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dialogsheets/sheet1.xml" ContentType="application/vnd.openxmlformats-officedocument.spreadsheetml.dialog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drawings/drawing3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drawings/drawing4.xml" ContentType="application/vnd.openxmlformats-officedocument.drawing+xml"/>
  <Override PartName="/xl/ctrlProps/ctrlProp32.xml" ContentType="application/vnd.ms-excel.controlproperties+xml"/>
  <Override PartName="/xl/drawings/drawing5.xml" ContentType="application/vnd.openxmlformats-officedocument.drawing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drawings/drawing6.xml" ContentType="application/vnd.openxmlformats-officedocument.drawing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drawings/drawing10.xml" ContentType="application/vnd.openxmlformats-officedocument.drawing+xml"/>
  <Override PartName="/xl/embeddings/oleObject1.bin" ContentType="application/vnd.openxmlformats-officedocument.oleObject"/>
  <Override PartName="/xl/ctrlProps/ctrlProp104.xml" ContentType="application/vnd.ms-excel.controlproperties+xml"/>
  <Override PartName="/xl/drawings/drawing11.xml" ContentType="application/vnd.openxmlformats-officedocument.drawing+xml"/>
  <Override PartName="/xl/ctrlProps/ctrlProp105.xml" ContentType="application/vnd.ms-excel.controlproperties+xml"/>
  <Override PartName="/xl/comments2.xml" ContentType="application/vnd.openxmlformats-officedocument.spreadsheetml.comments+xml"/>
  <Override PartName="/xl/drawings/drawing12.xml" ContentType="application/vnd.openxmlformats-officedocument.drawing+xml"/>
  <Override PartName="/xl/ctrlProps/ctrlProp10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สมุดงานนี้"/>
  <bookViews>
    <workbookView xWindow="32760" yWindow="32760" windowWidth="20490" windowHeight="7260" tabRatio="829" firstSheet="9" activeTab="11"/>
  </bookViews>
  <sheets>
    <sheet name="mainmenu" sheetId="14" state="hidden" r:id="rId1"/>
    <sheet name="เมนูประมาณราคา" sheetId="15" state="hidden" r:id="rId2"/>
    <sheet name="เมนูรายงาน" sheetId="16" state="hidden" r:id="rId3"/>
    <sheet name="รายละเอียด" sheetId="9" state="hidden" r:id="rId4"/>
    <sheet name="พิมพ์เอกสาร" sheetId="7" state="hidden" r:id="rId5"/>
    <sheet name="รถ 10 ล้อ" sheetId="36" state="hidden" r:id="rId6"/>
    <sheet name="รถ 10 + ลากพ่วง" sheetId="33" state="hidden" r:id="rId7"/>
    <sheet name="ค่าขนส่ง" sheetId="64" state="hidden" r:id="rId8"/>
    <sheet name="เลือกงานที่จะคำนวณ" sheetId="47" state="hidden" r:id="rId9"/>
    <sheet name="แบบ ปร.6 (3)" sheetId="92" r:id="rId10"/>
    <sheet name="แบบ ปร.5(ก) (3)" sheetId="91" r:id="rId11"/>
    <sheet name="แบบ ปร.4 (สุขา)" sheetId="90" r:id="rId12"/>
    <sheet name="ข้อมูลโครงการ (2)" sheetId="73" state="hidden" r:id="rId13"/>
    <sheet name="ตัวแปรสภาพผิวทาง" sheetId="72" state="hidden" r:id="rId14"/>
    <sheet name="ราคาวัสดุที่แหล่ง+ระยะขนส่ง" sheetId="50" state="hidden" r:id="rId15"/>
    <sheet name="ค่าเสื่อมราคาพิมพ์" sheetId="52" state="hidden" r:id="rId16"/>
    <sheet name="BOQ_อาคาร" sheetId="81" state="hidden" r:id="rId17"/>
    <sheet name="เปรียบเทียบวัสดุ" sheetId="42" state="hidden" r:id="rId18"/>
    <sheet name="ค่าเสื่อมราคา" sheetId="32" state="hidden" r:id="rId19"/>
    <sheet name="ค่างานต้นทุน" sheetId="27" state="hidden" r:id="rId20"/>
    <sheet name="ข้อมูลแบบและปริมาณงาน" sheetId="67" state="hidden" r:id="rId21"/>
    <sheet name="Cost Estimate" sheetId="49" state="hidden" r:id="rId22"/>
    <sheet name="Dialog1" sheetId="38" state="hidden" r:id="rId23"/>
    <sheet name="ปร.4 เสนอราคา" sheetId="34" state="hidden" r:id="rId24"/>
    <sheet name="ปร.5 เสนอราคา" sheetId="40" state="hidden" r:id="rId25"/>
    <sheet name="ข้อมูล" sheetId="20" state="hidden" r:id="rId26"/>
    <sheet name="บันทึกข้อความ" sheetId="22" state="hidden" r:id="rId27"/>
    <sheet name="ประจำวัน" sheetId="23" state="hidden" r:id="rId28"/>
    <sheet name="ประจำสัปดาห์" sheetId="25" state="hidden" r:id="rId29"/>
    <sheet name="คิดค่ากำแพงปากท่อ" sheetId="77" state="hidden" r:id="rId30"/>
  </sheets>
  <externalReferences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definedNames>
    <definedName name="\a" localSheetId="13">#REF!</definedName>
    <definedName name="\a" localSheetId="11">#REF!</definedName>
    <definedName name="\a" localSheetId="10">#REF!</definedName>
    <definedName name="\a" localSheetId="9">#REF!</definedName>
    <definedName name="\a" localSheetId="23">#REF!</definedName>
    <definedName name="\a" localSheetId="17">#REF!</definedName>
    <definedName name="\a">#REF!</definedName>
    <definedName name="\z" localSheetId="13">#REF!</definedName>
    <definedName name="\z" localSheetId="11">#REF!</definedName>
    <definedName name="\z" localSheetId="10">#REF!</definedName>
    <definedName name="\z" localSheetId="9">#REF!</definedName>
    <definedName name="\z" localSheetId="23">#REF!</definedName>
    <definedName name="\z" localSheetId="17">#REF!</definedName>
    <definedName name="\z">#REF!</definedName>
    <definedName name="__________con11" localSheetId="13">#REF!</definedName>
    <definedName name="__________con11" localSheetId="11">#REF!</definedName>
    <definedName name="__________con11" localSheetId="10">#REF!</definedName>
    <definedName name="__________con11" localSheetId="9">#REF!</definedName>
    <definedName name="__________con11">#REF!</definedName>
    <definedName name="__________con2" localSheetId="13">#REF!</definedName>
    <definedName name="__________con2" localSheetId="11">#REF!</definedName>
    <definedName name="__________con2" localSheetId="10">#REF!</definedName>
    <definedName name="__________con2" localSheetId="9">#REF!</definedName>
    <definedName name="__________con2">#REF!</definedName>
    <definedName name="__________con3" localSheetId="13">#REF!</definedName>
    <definedName name="__________con3" localSheetId="11">#REF!</definedName>
    <definedName name="__________con3" localSheetId="10">#REF!</definedName>
    <definedName name="__________con3" localSheetId="9">#REF!</definedName>
    <definedName name="__________con3">#REF!</definedName>
    <definedName name="__________con4" localSheetId="13">#REF!</definedName>
    <definedName name="__________con4" localSheetId="11">#REF!</definedName>
    <definedName name="__________con4" localSheetId="10">#REF!</definedName>
    <definedName name="__________con4" localSheetId="9">#REF!</definedName>
    <definedName name="__________con4">#REF!</definedName>
    <definedName name="__________fws1">#REF!</definedName>
    <definedName name="__________sb1">#REF!</definedName>
    <definedName name="__________sd30" localSheetId="13">#REF!</definedName>
    <definedName name="__________sd30" localSheetId="11">#REF!</definedName>
    <definedName name="__________sd30" localSheetId="10">#REF!</definedName>
    <definedName name="__________sd30" localSheetId="9">#REF!</definedName>
    <definedName name="__________sd30">#REF!</definedName>
    <definedName name="__________sd40" localSheetId="13">#REF!</definedName>
    <definedName name="__________sd40" localSheetId="11">#REF!</definedName>
    <definedName name="__________sd40" localSheetId="10">#REF!</definedName>
    <definedName name="__________sd40" localSheetId="9">#REF!</definedName>
    <definedName name="__________sd40">#REF!</definedName>
    <definedName name="__________st1" localSheetId="13">#REF!</definedName>
    <definedName name="__________st1" localSheetId="11">#REF!</definedName>
    <definedName name="__________st1" localSheetId="10">#REF!</definedName>
    <definedName name="__________st1" localSheetId="9">#REF!</definedName>
    <definedName name="__________st1">#REF!</definedName>
    <definedName name="__________st2" localSheetId="13">#REF!</definedName>
    <definedName name="__________st2" localSheetId="11">#REF!</definedName>
    <definedName name="__________st2" localSheetId="10">#REF!</definedName>
    <definedName name="__________st2" localSheetId="9">#REF!</definedName>
    <definedName name="__________st2">#REF!</definedName>
    <definedName name="__________st3" localSheetId="13">#REF!</definedName>
    <definedName name="__________st3" localSheetId="11">#REF!</definedName>
    <definedName name="__________st3" localSheetId="10">#REF!</definedName>
    <definedName name="__________st3" localSheetId="9">#REF!</definedName>
    <definedName name="__________st3">#REF!</definedName>
    <definedName name="_________con1" localSheetId="13">#REF!</definedName>
    <definedName name="_________con1" localSheetId="11">#REF!</definedName>
    <definedName name="_________con1" localSheetId="10">#REF!</definedName>
    <definedName name="_________con1" localSheetId="9">#REF!</definedName>
    <definedName name="_________con1">#REF!</definedName>
    <definedName name="_________con11" localSheetId="13">#REF!</definedName>
    <definedName name="_________con11" localSheetId="11">#REF!</definedName>
    <definedName name="_________con11" localSheetId="10">#REF!</definedName>
    <definedName name="_________con11" localSheetId="9">#REF!</definedName>
    <definedName name="_________con11">#REF!</definedName>
    <definedName name="_________con2" localSheetId="13">#REF!</definedName>
    <definedName name="_________con2" localSheetId="11">#REF!</definedName>
    <definedName name="_________con2" localSheetId="10">#REF!</definedName>
    <definedName name="_________con2" localSheetId="9">#REF!</definedName>
    <definedName name="_________con2">#REF!</definedName>
    <definedName name="_________con3" localSheetId="13">#REF!</definedName>
    <definedName name="_________con3" localSheetId="11">#REF!</definedName>
    <definedName name="_________con3" localSheetId="10">#REF!</definedName>
    <definedName name="_________con3" localSheetId="9">#REF!</definedName>
    <definedName name="_________con3">#REF!</definedName>
    <definedName name="_________con4" localSheetId="13">#REF!</definedName>
    <definedName name="_________con4" localSheetId="11">#REF!</definedName>
    <definedName name="_________con4" localSheetId="10">#REF!</definedName>
    <definedName name="_________con4" localSheetId="9">#REF!</definedName>
    <definedName name="_________con4">#REF!</definedName>
    <definedName name="_________fws1">#REF!</definedName>
    <definedName name="_________sb1">#REF!</definedName>
    <definedName name="_________sd30" localSheetId="13">#REF!</definedName>
    <definedName name="_________sd30" localSheetId="11">#REF!</definedName>
    <definedName name="_________sd30" localSheetId="10">#REF!</definedName>
    <definedName name="_________sd30" localSheetId="9">#REF!</definedName>
    <definedName name="_________sd30">#REF!</definedName>
    <definedName name="_________sd40" localSheetId="13">#REF!</definedName>
    <definedName name="_________sd40" localSheetId="11">#REF!</definedName>
    <definedName name="_________sd40" localSheetId="10">#REF!</definedName>
    <definedName name="_________sd40" localSheetId="9">#REF!</definedName>
    <definedName name="_________sd40">#REF!</definedName>
    <definedName name="_________st1" localSheetId="13">#REF!</definedName>
    <definedName name="_________st1" localSheetId="11">#REF!</definedName>
    <definedName name="_________st1" localSheetId="10">#REF!</definedName>
    <definedName name="_________st1" localSheetId="9">#REF!</definedName>
    <definedName name="_________st1">#REF!</definedName>
    <definedName name="_________st2" localSheetId="13">#REF!</definedName>
    <definedName name="_________st2" localSheetId="11">#REF!</definedName>
    <definedName name="_________st2" localSheetId="10">#REF!</definedName>
    <definedName name="_________st2" localSheetId="9">#REF!</definedName>
    <definedName name="_________st2">#REF!</definedName>
    <definedName name="_________st3" localSheetId="13">#REF!</definedName>
    <definedName name="_________st3" localSheetId="11">#REF!</definedName>
    <definedName name="_________st3" localSheetId="10">#REF!</definedName>
    <definedName name="_________st3" localSheetId="9">#REF!</definedName>
    <definedName name="_________st3">#REF!</definedName>
    <definedName name="________con1" localSheetId="13">#REF!</definedName>
    <definedName name="________con1" localSheetId="11">#REF!</definedName>
    <definedName name="________con1" localSheetId="10">#REF!</definedName>
    <definedName name="________con1" localSheetId="9">#REF!</definedName>
    <definedName name="________con1">#REF!</definedName>
    <definedName name="________con11" localSheetId="13">#REF!</definedName>
    <definedName name="________con11" localSheetId="11">#REF!</definedName>
    <definedName name="________con11" localSheetId="10">#REF!</definedName>
    <definedName name="________con11" localSheetId="9">#REF!</definedName>
    <definedName name="________con11">#REF!</definedName>
    <definedName name="________con2" localSheetId="13">#REF!</definedName>
    <definedName name="________con2" localSheetId="11">#REF!</definedName>
    <definedName name="________con2" localSheetId="10">#REF!</definedName>
    <definedName name="________con2" localSheetId="9">#REF!</definedName>
    <definedName name="________con2">#REF!</definedName>
    <definedName name="________con3" localSheetId="13">#REF!</definedName>
    <definedName name="________con3" localSheetId="11">#REF!</definedName>
    <definedName name="________con3" localSheetId="10">#REF!</definedName>
    <definedName name="________con3" localSheetId="9">#REF!</definedName>
    <definedName name="________con3">#REF!</definedName>
    <definedName name="________con4" localSheetId="13">#REF!</definedName>
    <definedName name="________con4" localSheetId="11">#REF!</definedName>
    <definedName name="________con4" localSheetId="10">#REF!</definedName>
    <definedName name="________con4" localSheetId="9">#REF!</definedName>
    <definedName name="________con4">#REF!</definedName>
    <definedName name="________fws1">#REF!</definedName>
    <definedName name="________sb1">#REF!</definedName>
    <definedName name="________sd30" localSheetId="13">#REF!</definedName>
    <definedName name="________sd30" localSheetId="11">#REF!</definedName>
    <definedName name="________sd30" localSheetId="10">#REF!</definedName>
    <definedName name="________sd30" localSheetId="9">#REF!</definedName>
    <definedName name="________sd30">#REF!</definedName>
    <definedName name="________sd40" localSheetId="13">#REF!</definedName>
    <definedName name="________sd40" localSheetId="11">#REF!</definedName>
    <definedName name="________sd40" localSheetId="10">#REF!</definedName>
    <definedName name="________sd40" localSheetId="9">#REF!</definedName>
    <definedName name="________sd40">#REF!</definedName>
    <definedName name="________st1" localSheetId="13">#REF!</definedName>
    <definedName name="________st1" localSheetId="11">#REF!</definedName>
    <definedName name="________st1" localSheetId="10">#REF!</definedName>
    <definedName name="________st1" localSheetId="9">#REF!</definedName>
    <definedName name="________st1">#REF!</definedName>
    <definedName name="________st2" localSheetId="13">#REF!</definedName>
    <definedName name="________st2" localSheetId="11">#REF!</definedName>
    <definedName name="________st2" localSheetId="10">#REF!</definedName>
    <definedName name="________st2" localSheetId="9">#REF!</definedName>
    <definedName name="________st2">#REF!</definedName>
    <definedName name="________st3" localSheetId="13">#REF!</definedName>
    <definedName name="________st3" localSheetId="11">#REF!</definedName>
    <definedName name="________st3" localSheetId="10">#REF!</definedName>
    <definedName name="________st3" localSheetId="9">#REF!</definedName>
    <definedName name="________st3">#REF!</definedName>
    <definedName name="_______con1" localSheetId="13">#REF!</definedName>
    <definedName name="_______con1" localSheetId="11">#REF!</definedName>
    <definedName name="_______con1" localSheetId="10">#REF!</definedName>
    <definedName name="_______con1" localSheetId="9">#REF!</definedName>
    <definedName name="_______con1">#REF!</definedName>
    <definedName name="_______con11" localSheetId="13">#REF!</definedName>
    <definedName name="_______con11" localSheetId="11">#REF!</definedName>
    <definedName name="_______con11" localSheetId="10">#REF!</definedName>
    <definedName name="_______con11" localSheetId="9">#REF!</definedName>
    <definedName name="_______con11">#REF!</definedName>
    <definedName name="_______con2" localSheetId="13">#REF!</definedName>
    <definedName name="_______con2" localSheetId="11">#REF!</definedName>
    <definedName name="_______con2" localSheetId="10">#REF!</definedName>
    <definedName name="_______con2" localSheetId="9">#REF!</definedName>
    <definedName name="_______con2">#REF!</definedName>
    <definedName name="_______con3" localSheetId="13">#REF!</definedName>
    <definedName name="_______con3" localSheetId="11">#REF!</definedName>
    <definedName name="_______con3" localSheetId="10">#REF!</definedName>
    <definedName name="_______con3" localSheetId="9">#REF!</definedName>
    <definedName name="_______con3">#REF!</definedName>
    <definedName name="_______con4" localSheetId="13">#REF!</definedName>
    <definedName name="_______con4" localSheetId="11">#REF!</definedName>
    <definedName name="_______con4" localSheetId="10">#REF!</definedName>
    <definedName name="_______con4" localSheetId="9">#REF!</definedName>
    <definedName name="_______con4">#REF!</definedName>
    <definedName name="_______fws1">#REF!</definedName>
    <definedName name="_______sb1">#REF!</definedName>
    <definedName name="_______sd30" localSheetId="13">#REF!</definedName>
    <definedName name="_______sd30" localSheetId="11">#REF!</definedName>
    <definedName name="_______sd30" localSheetId="10">#REF!</definedName>
    <definedName name="_______sd30" localSheetId="9">#REF!</definedName>
    <definedName name="_______sd30">#REF!</definedName>
    <definedName name="_______sd40" localSheetId="13">#REF!</definedName>
    <definedName name="_______sd40" localSheetId="11">#REF!</definedName>
    <definedName name="_______sd40" localSheetId="10">#REF!</definedName>
    <definedName name="_______sd40" localSheetId="9">#REF!</definedName>
    <definedName name="_______sd40">#REF!</definedName>
    <definedName name="_______st1" localSheetId="13">#REF!</definedName>
    <definedName name="_______st1" localSheetId="11">#REF!</definedName>
    <definedName name="_______st1" localSheetId="10">#REF!</definedName>
    <definedName name="_______st1" localSheetId="9">#REF!</definedName>
    <definedName name="_______st1">#REF!</definedName>
    <definedName name="_______st2" localSheetId="13">#REF!</definedName>
    <definedName name="_______st2" localSheetId="11">#REF!</definedName>
    <definedName name="_______st2" localSheetId="10">#REF!</definedName>
    <definedName name="_______st2" localSheetId="9">#REF!</definedName>
    <definedName name="_______st2">#REF!</definedName>
    <definedName name="_______st3" localSheetId="13">#REF!</definedName>
    <definedName name="_______st3" localSheetId="11">#REF!</definedName>
    <definedName name="_______st3" localSheetId="10">#REF!</definedName>
    <definedName name="_______st3" localSheetId="9">#REF!</definedName>
    <definedName name="_______st3">#REF!</definedName>
    <definedName name="______con1" localSheetId="13">#REF!</definedName>
    <definedName name="______con1" localSheetId="11">#REF!</definedName>
    <definedName name="______con1" localSheetId="10">#REF!</definedName>
    <definedName name="______con1" localSheetId="9">#REF!</definedName>
    <definedName name="______con1">#REF!</definedName>
    <definedName name="______con11" localSheetId="13">#REF!</definedName>
    <definedName name="______con11" localSheetId="11">#REF!</definedName>
    <definedName name="______con11" localSheetId="10">#REF!</definedName>
    <definedName name="______con11" localSheetId="9">#REF!</definedName>
    <definedName name="______con11">#REF!</definedName>
    <definedName name="______con2" localSheetId="13">#REF!</definedName>
    <definedName name="______con2" localSheetId="11">#REF!</definedName>
    <definedName name="______con2" localSheetId="10">#REF!</definedName>
    <definedName name="______con2" localSheetId="9">#REF!</definedName>
    <definedName name="______con2">#REF!</definedName>
    <definedName name="______con3" localSheetId="13">#REF!</definedName>
    <definedName name="______con3" localSheetId="11">#REF!</definedName>
    <definedName name="______con3" localSheetId="10">#REF!</definedName>
    <definedName name="______con3" localSheetId="9">#REF!</definedName>
    <definedName name="______con3">#REF!</definedName>
    <definedName name="______con4" localSheetId="13">#REF!</definedName>
    <definedName name="______con4" localSheetId="11">#REF!</definedName>
    <definedName name="______con4" localSheetId="10">#REF!</definedName>
    <definedName name="______con4" localSheetId="9">#REF!</definedName>
    <definedName name="______con4">#REF!</definedName>
    <definedName name="______fws1">#REF!</definedName>
    <definedName name="______sb1">#REF!</definedName>
    <definedName name="______sd30" localSheetId="13">#REF!</definedName>
    <definedName name="______sd30" localSheetId="11">#REF!</definedName>
    <definedName name="______sd30" localSheetId="10">#REF!</definedName>
    <definedName name="______sd30" localSheetId="9">#REF!</definedName>
    <definedName name="______sd30">#REF!</definedName>
    <definedName name="______sd40" localSheetId="13">#REF!</definedName>
    <definedName name="______sd40" localSheetId="11">#REF!</definedName>
    <definedName name="______sd40" localSheetId="10">#REF!</definedName>
    <definedName name="______sd40" localSheetId="9">#REF!</definedName>
    <definedName name="______sd40">#REF!</definedName>
    <definedName name="______st1" localSheetId="13">#REF!</definedName>
    <definedName name="______st1" localSheetId="11">#REF!</definedName>
    <definedName name="______st1" localSheetId="10">#REF!</definedName>
    <definedName name="______st1" localSheetId="9">#REF!</definedName>
    <definedName name="______st1">#REF!</definedName>
    <definedName name="______st2" localSheetId="13">#REF!</definedName>
    <definedName name="______st2" localSheetId="11">#REF!</definedName>
    <definedName name="______st2" localSheetId="10">#REF!</definedName>
    <definedName name="______st2" localSheetId="9">#REF!</definedName>
    <definedName name="______st2">#REF!</definedName>
    <definedName name="______st3" localSheetId="13">#REF!</definedName>
    <definedName name="______st3" localSheetId="11">#REF!</definedName>
    <definedName name="______st3" localSheetId="10">#REF!</definedName>
    <definedName name="______st3" localSheetId="9">#REF!</definedName>
    <definedName name="______st3">#REF!</definedName>
    <definedName name="_____con1" localSheetId="13">#REF!</definedName>
    <definedName name="_____con1" localSheetId="11">#REF!</definedName>
    <definedName name="_____con1" localSheetId="10">#REF!</definedName>
    <definedName name="_____con1" localSheetId="9">#REF!</definedName>
    <definedName name="_____con1">#REF!</definedName>
    <definedName name="_____con11" localSheetId="13">#REF!</definedName>
    <definedName name="_____con11" localSheetId="11">#REF!</definedName>
    <definedName name="_____con11" localSheetId="10">#REF!</definedName>
    <definedName name="_____con11" localSheetId="9">#REF!</definedName>
    <definedName name="_____con11">#REF!</definedName>
    <definedName name="_____con2" localSheetId="13">#REF!</definedName>
    <definedName name="_____con2" localSheetId="11">#REF!</definedName>
    <definedName name="_____con2" localSheetId="10">#REF!</definedName>
    <definedName name="_____con2" localSheetId="9">#REF!</definedName>
    <definedName name="_____con2">#REF!</definedName>
    <definedName name="_____con3" localSheetId="13">#REF!</definedName>
    <definedName name="_____con3" localSheetId="11">#REF!</definedName>
    <definedName name="_____con3" localSheetId="10">#REF!</definedName>
    <definedName name="_____con3" localSheetId="9">#REF!</definedName>
    <definedName name="_____con3">#REF!</definedName>
    <definedName name="_____con4" localSheetId="13">#REF!</definedName>
    <definedName name="_____con4" localSheetId="11">#REF!</definedName>
    <definedName name="_____con4" localSheetId="10">#REF!</definedName>
    <definedName name="_____con4" localSheetId="9">#REF!</definedName>
    <definedName name="_____con4">#REF!</definedName>
    <definedName name="_____fws1">#REF!</definedName>
    <definedName name="_____sb1">#REF!</definedName>
    <definedName name="_____sd30" localSheetId="13">#REF!</definedName>
    <definedName name="_____sd30" localSheetId="11">#REF!</definedName>
    <definedName name="_____sd30" localSheetId="10">#REF!</definedName>
    <definedName name="_____sd30" localSheetId="9">#REF!</definedName>
    <definedName name="_____sd30">#REF!</definedName>
    <definedName name="_____sd40" localSheetId="13">#REF!</definedName>
    <definedName name="_____sd40" localSheetId="11">#REF!</definedName>
    <definedName name="_____sd40" localSheetId="10">#REF!</definedName>
    <definedName name="_____sd40" localSheetId="9">#REF!</definedName>
    <definedName name="_____sd40">#REF!</definedName>
    <definedName name="_____st1" localSheetId="13">#REF!</definedName>
    <definedName name="_____st1" localSheetId="11">#REF!</definedName>
    <definedName name="_____st1" localSheetId="10">#REF!</definedName>
    <definedName name="_____st1" localSheetId="9">#REF!</definedName>
    <definedName name="_____st1">#REF!</definedName>
    <definedName name="_____st2" localSheetId="13">#REF!</definedName>
    <definedName name="_____st2" localSheetId="11">#REF!</definedName>
    <definedName name="_____st2" localSheetId="10">#REF!</definedName>
    <definedName name="_____st2" localSheetId="9">#REF!</definedName>
    <definedName name="_____st2">#REF!</definedName>
    <definedName name="_____st3" localSheetId="13">#REF!</definedName>
    <definedName name="_____st3" localSheetId="11">#REF!</definedName>
    <definedName name="_____st3" localSheetId="10">#REF!</definedName>
    <definedName name="_____st3" localSheetId="9">#REF!</definedName>
    <definedName name="_____st3">#REF!</definedName>
    <definedName name="____con1" localSheetId="13">#REF!</definedName>
    <definedName name="____con1" localSheetId="11">#REF!</definedName>
    <definedName name="____con1" localSheetId="10">#REF!</definedName>
    <definedName name="____con1" localSheetId="9">#REF!</definedName>
    <definedName name="____con1">#REF!</definedName>
    <definedName name="____con11" localSheetId="13">#REF!</definedName>
    <definedName name="____con11" localSheetId="11">#REF!</definedName>
    <definedName name="____con11" localSheetId="10">#REF!</definedName>
    <definedName name="____con11" localSheetId="9">#REF!</definedName>
    <definedName name="____con11">#REF!</definedName>
    <definedName name="____con2" localSheetId="13">#REF!</definedName>
    <definedName name="____con2" localSheetId="11">#REF!</definedName>
    <definedName name="____con2" localSheetId="10">#REF!</definedName>
    <definedName name="____con2" localSheetId="9">#REF!</definedName>
    <definedName name="____con2">#REF!</definedName>
    <definedName name="____con3" localSheetId="13">#REF!</definedName>
    <definedName name="____con3" localSheetId="11">#REF!</definedName>
    <definedName name="____con3" localSheetId="10">#REF!</definedName>
    <definedName name="____con3" localSheetId="9">#REF!</definedName>
    <definedName name="____con3">#REF!</definedName>
    <definedName name="____con4" localSheetId="13">#REF!</definedName>
    <definedName name="____con4" localSheetId="11">#REF!</definedName>
    <definedName name="____con4" localSheetId="10">#REF!</definedName>
    <definedName name="____con4" localSheetId="9">#REF!</definedName>
    <definedName name="____con4">#REF!</definedName>
    <definedName name="____fws1">#REF!</definedName>
    <definedName name="____sb1">#REF!</definedName>
    <definedName name="____sd30" localSheetId="13">#REF!</definedName>
    <definedName name="____sd30" localSheetId="11">#REF!</definedName>
    <definedName name="____sd30" localSheetId="10">#REF!</definedName>
    <definedName name="____sd30" localSheetId="9">#REF!</definedName>
    <definedName name="____sd30">#REF!</definedName>
    <definedName name="____sd40" localSheetId="13">#REF!</definedName>
    <definedName name="____sd40" localSheetId="11">#REF!</definedName>
    <definedName name="____sd40" localSheetId="10">#REF!</definedName>
    <definedName name="____sd40" localSheetId="9">#REF!</definedName>
    <definedName name="____sd40">#REF!</definedName>
    <definedName name="____st1" localSheetId="13">#REF!</definedName>
    <definedName name="____st1" localSheetId="11">#REF!</definedName>
    <definedName name="____st1" localSheetId="10">#REF!</definedName>
    <definedName name="____st1" localSheetId="9">#REF!</definedName>
    <definedName name="____st1">#REF!</definedName>
    <definedName name="____st2" localSheetId="13">#REF!</definedName>
    <definedName name="____st2" localSheetId="11">#REF!</definedName>
    <definedName name="____st2" localSheetId="10">#REF!</definedName>
    <definedName name="____st2" localSheetId="9">#REF!</definedName>
    <definedName name="____st2">#REF!</definedName>
    <definedName name="____st3" localSheetId="13">#REF!</definedName>
    <definedName name="____st3" localSheetId="11">#REF!</definedName>
    <definedName name="____st3" localSheetId="10">#REF!</definedName>
    <definedName name="____st3" localSheetId="9">#REF!</definedName>
    <definedName name="____st3">#REF!</definedName>
    <definedName name="___con1" localSheetId="13">#REF!</definedName>
    <definedName name="___con1" localSheetId="11">#REF!</definedName>
    <definedName name="___con1" localSheetId="10">#REF!</definedName>
    <definedName name="___con1" localSheetId="9">#REF!</definedName>
    <definedName name="___con1">#REF!</definedName>
    <definedName name="___ExD1002">[1]Form1!$A$73</definedName>
    <definedName name="___ExD1003">[1]Form1!$A$74</definedName>
    <definedName name="___ExD1202">[1]Form1!$A$75</definedName>
    <definedName name="___ExD1203">[1]Form1!$A$76</definedName>
    <definedName name="___ExD1502">[1]Form1!$A$77</definedName>
    <definedName name="___ExD1503">[1]Form1!$A$78</definedName>
    <definedName name="___ExD302">[1]Form1!$A$63</definedName>
    <definedName name="___ExD303">[1]Form1!$A$64</definedName>
    <definedName name="___ExD402">[1]Form1!$A$65</definedName>
    <definedName name="___ExD403">[1]Form1!$A$66</definedName>
    <definedName name="___ExD502">[1]Form1!$A$67</definedName>
    <definedName name="___ExD503">[1]Form1!$A$68</definedName>
    <definedName name="___ExD602">[1]Form1!$A$69</definedName>
    <definedName name="___ExD603">[1]Form1!$A$70</definedName>
    <definedName name="___ExD802">[1]Form1!$A$71</definedName>
    <definedName name="___ExD803">[1]Form1!$A$72</definedName>
    <definedName name="__con11" localSheetId="13">#REF!</definedName>
    <definedName name="__con11" localSheetId="11">#REF!</definedName>
    <definedName name="__con11" localSheetId="10">#REF!</definedName>
    <definedName name="__con11" localSheetId="9">#REF!</definedName>
    <definedName name="__con11">#REF!</definedName>
    <definedName name="__con2" localSheetId="13">#REF!</definedName>
    <definedName name="__con2" localSheetId="11">#REF!</definedName>
    <definedName name="__con2" localSheetId="10">#REF!</definedName>
    <definedName name="__con2" localSheetId="9">#REF!</definedName>
    <definedName name="__con2">#REF!</definedName>
    <definedName name="__con3" localSheetId="13">#REF!</definedName>
    <definedName name="__con3" localSheetId="11">#REF!</definedName>
    <definedName name="__con3" localSheetId="10">#REF!</definedName>
    <definedName name="__con3" localSheetId="9">#REF!</definedName>
    <definedName name="__con3">#REF!</definedName>
    <definedName name="__con4" localSheetId="13">#REF!</definedName>
    <definedName name="__con4" localSheetId="11">#REF!</definedName>
    <definedName name="__con4" localSheetId="10">#REF!</definedName>
    <definedName name="__con4" localSheetId="9">#REF!</definedName>
    <definedName name="__con4">#REF!</definedName>
    <definedName name="__ExD1002">[1]Form1!$A$73</definedName>
    <definedName name="__ExD1003">[1]Form1!$A$74</definedName>
    <definedName name="__ExD1202">[1]Form1!$A$75</definedName>
    <definedName name="__ExD1203">[1]Form1!$A$76</definedName>
    <definedName name="__ExD1502">[1]Form1!$A$77</definedName>
    <definedName name="__ExD1503">[1]Form1!$A$78</definedName>
    <definedName name="__ExD302">[1]Form1!$A$63</definedName>
    <definedName name="__ExD303">[1]Form1!$A$64</definedName>
    <definedName name="__ExD402">[1]Form1!$A$65</definedName>
    <definedName name="__ExD403">[1]Form1!$A$66</definedName>
    <definedName name="__ExD502">[1]Form1!$A$67</definedName>
    <definedName name="__ExD503">[1]Form1!$A$68</definedName>
    <definedName name="__ExD602">[1]Form1!$A$69</definedName>
    <definedName name="__ExD603">[1]Form1!$A$70</definedName>
    <definedName name="__ExD802">[1]Form1!$A$71</definedName>
    <definedName name="__ExD803">[1]Form1!$A$72</definedName>
    <definedName name="__fws1">#REF!</definedName>
    <definedName name="__sb1">#REF!</definedName>
    <definedName name="__sd30" localSheetId="13">#REF!</definedName>
    <definedName name="__sd30" localSheetId="11">#REF!</definedName>
    <definedName name="__sd30" localSheetId="10">#REF!</definedName>
    <definedName name="__sd30" localSheetId="9">#REF!</definedName>
    <definedName name="__sd30">#REF!</definedName>
    <definedName name="__sd40" localSheetId="13">#REF!</definedName>
    <definedName name="__sd40" localSheetId="11">#REF!</definedName>
    <definedName name="__sd40" localSheetId="10">#REF!</definedName>
    <definedName name="__sd40" localSheetId="9">#REF!</definedName>
    <definedName name="__sd40">#REF!</definedName>
    <definedName name="__st1" localSheetId="13">#REF!</definedName>
    <definedName name="__st1" localSheetId="11">#REF!</definedName>
    <definedName name="__st1" localSheetId="10">#REF!</definedName>
    <definedName name="__st1" localSheetId="9">#REF!</definedName>
    <definedName name="__st1">#REF!</definedName>
    <definedName name="__st2" localSheetId="13">#REF!</definedName>
    <definedName name="__st2" localSheetId="11">#REF!</definedName>
    <definedName name="__st2" localSheetId="10">#REF!</definedName>
    <definedName name="__st2" localSheetId="9">#REF!</definedName>
    <definedName name="__st2">#REF!</definedName>
    <definedName name="__st3" localSheetId="13">#REF!</definedName>
    <definedName name="__st3" localSheetId="11">#REF!</definedName>
    <definedName name="__st3" localSheetId="10">#REF!</definedName>
    <definedName name="__st3" localSheetId="9">#REF!</definedName>
    <definedName name="__st3">#REF!</definedName>
    <definedName name="_con1" localSheetId="13">#REF!</definedName>
    <definedName name="_con1" localSheetId="11">#REF!</definedName>
    <definedName name="_con1" localSheetId="10">#REF!</definedName>
    <definedName name="_con1" localSheetId="9">#REF!</definedName>
    <definedName name="_con1">#REF!</definedName>
    <definedName name="_con11" localSheetId="13">#REF!</definedName>
    <definedName name="_con11" localSheetId="11">#REF!</definedName>
    <definedName name="_con11" localSheetId="10">#REF!</definedName>
    <definedName name="_con11" localSheetId="9">#REF!</definedName>
    <definedName name="_con11">#REF!</definedName>
    <definedName name="_con2" localSheetId="13">#REF!</definedName>
    <definedName name="_con2" localSheetId="11">#REF!</definedName>
    <definedName name="_con2" localSheetId="10">#REF!</definedName>
    <definedName name="_con2" localSheetId="9">#REF!</definedName>
    <definedName name="_con2">#REF!</definedName>
    <definedName name="_con3" localSheetId="13">#REF!</definedName>
    <definedName name="_con3" localSheetId="11">#REF!</definedName>
    <definedName name="_con3" localSheetId="10">#REF!</definedName>
    <definedName name="_con3" localSheetId="9">#REF!</definedName>
    <definedName name="_con3">#REF!</definedName>
    <definedName name="_con4" localSheetId="13">#REF!</definedName>
    <definedName name="_con4" localSheetId="11">#REF!</definedName>
    <definedName name="_con4" localSheetId="10">#REF!</definedName>
    <definedName name="_con4" localSheetId="9">#REF!</definedName>
    <definedName name="_con4">#REF!</definedName>
    <definedName name="_cut1">[2]ค่างานต้นทุน!$H$18</definedName>
    <definedName name="_ExD1002">[1]Form1!$A$73</definedName>
    <definedName name="_ExD1003">[1]Form1!$A$74</definedName>
    <definedName name="_ExD1202">[1]Form1!$A$75</definedName>
    <definedName name="_ExD1203">[1]Form1!$A$76</definedName>
    <definedName name="_ExD1502">[1]Form1!$A$77</definedName>
    <definedName name="_ExD1503">[1]Form1!$A$78</definedName>
    <definedName name="_ExD302">[1]Form1!$A$63</definedName>
    <definedName name="_ExD303">[1]Form1!$A$64</definedName>
    <definedName name="_ExD402">[1]Form1!$A$65</definedName>
    <definedName name="_ExD403">[1]Form1!$A$66</definedName>
    <definedName name="_ExD502">[1]Form1!$A$67</definedName>
    <definedName name="_ExD503">[1]Form1!$A$68</definedName>
    <definedName name="_ExD602">[1]Form1!$A$69</definedName>
    <definedName name="_ExD603">[1]Form1!$A$70</definedName>
    <definedName name="_ExD802">[1]Form1!$A$71</definedName>
    <definedName name="_ExD803">[1]Form1!$A$72</definedName>
    <definedName name="_xlnm._FilterDatabase" localSheetId="12" hidden="1">'ข้อมูลโครงการ (2)'!$AR$3:$AR$7</definedName>
    <definedName name="_fws1">#REF!</definedName>
    <definedName name="_RB9">'[3]ต้นทุนcon,steel&amp;แบบ'!$J$184</definedName>
    <definedName name="_sb1">#REF!</definedName>
    <definedName name="_sd30" localSheetId="13">#REF!</definedName>
    <definedName name="_sd30" localSheetId="11">#REF!</definedName>
    <definedName name="_sd30" localSheetId="10">#REF!</definedName>
    <definedName name="_sd30" localSheetId="9">#REF!</definedName>
    <definedName name="_sd30">#REF!</definedName>
    <definedName name="_sd40" localSheetId="13">#REF!</definedName>
    <definedName name="_sd40" localSheetId="11">#REF!</definedName>
    <definedName name="_sd40" localSheetId="10">#REF!</definedName>
    <definedName name="_sd40" localSheetId="9">#REF!</definedName>
    <definedName name="_sd40">#REF!</definedName>
    <definedName name="_st1" localSheetId="13">#REF!</definedName>
    <definedName name="_st1" localSheetId="11">#REF!</definedName>
    <definedName name="_st1" localSheetId="10">#REF!</definedName>
    <definedName name="_st1" localSheetId="9">#REF!</definedName>
    <definedName name="_st1">#REF!</definedName>
    <definedName name="_st2" localSheetId="13">#REF!</definedName>
    <definedName name="_st2" localSheetId="11">#REF!</definedName>
    <definedName name="_st2" localSheetId="10">#REF!</definedName>
    <definedName name="_st2" localSheetId="9">#REF!</definedName>
    <definedName name="_st2">#REF!</definedName>
    <definedName name="_st3" localSheetId="13">#REF!</definedName>
    <definedName name="_st3" localSheetId="11">#REF!</definedName>
    <definedName name="_st3" localSheetId="10">#REF!</definedName>
    <definedName name="_st3" localSheetId="9">#REF!</definedName>
    <definedName name="_st3">#REF!</definedName>
    <definedName name="aa">'[4]12 ข้อมูลงานไม้แบบ'!$W$29</definedName>
    <definedName name="AB">'[5]12 ข้อมูลงานไม้แบบ'!$W$29</definedName>
    <definedName name="AC" localSheetId="13">#REF!</definedName>
    <definedName name="AC" localSheetId="11">#REF!</definedName>
    <definedName name="AC" localSheetId="10">#REF!</definedName>
    <definedName name="AC" localSheetId="9">#REF!</definedName>
    <definedName name="AC">#REF!</definedName>
    <definedName name="AC_Scarify">'Cost Estimate'!$A$35</definedName>
    <definedName name="Approach_Concrete_Barrier_A" localSheetId="13">'Cost Estimate'!#REF!</definedName>
    <definedName name="Approach_Concrete_Barrier_A" localSheetId="11">'Cost Estimate'!#REF!</definedName>
    <definedName name="Approach_Concrete_Barrier_A" localSheetId="10">'Cost Estimate'!#REF!</definedName>
    <definedName name="Approach_Concrete_Barrier_A" localSheetId="9">'Cost Estimate'!#REF!</definedName>
    <definedName name="Approach_Concrete_Barrier_A">'Cost Estimate'!#REF!</definedName>
    <definedName name="Approach_Concrete_Barrier_B" localSheetId="13">'Cost Estimate'!#REF!</definedName>
    <definedName name="Approach_Concrete_Barrier_B" localSheetId="11">'Cost Estimate'!#REF!</definedName>
    <definedName name="Approach_Concrete_Barrier_B" localSheetId="10">'Cost Estimate'!#REF!</definedName>
    <definedName name="Approach_Concrete_Barrier_B" localSheetId="9">'Cost Estimate'!#REF!</definedName>
    <definedName name="Approach_Concrete_Barrier_B">'Cost Estimate'!#REF!</definedName>
    <definedName name="Approach_Concrete_Barrier_C" localSheetId="13">'Cost Estimate'!#REF!</definedName>
    <definedName name="Approach_Concrete_Barrier_C" localSheetId="11">'Cost Estimate'!#REF!</definedName>
    <definedName name="Approach_Concrete_Barrier_C" localSheetId="10">'Cost Estimate'!#REF!</definedName>
    <definedName name="Approach_Concrete_Barrier_C" localSheetId="9">'Cost Estimate'!#REF!</definedName>
    <definedName name="Approach_Concrete_Barrier_C">'Cost Estimate'!#REF!</definedName>
    <definedName name="Approach_Concrete_Barrier_D" localSheetId="13">'Cost Estimate'!#REF!</definedName>
    <definedName name="Approach_Concrete_Barrier_D" localSheetId="11">'Cost Estimate'!#REF!</definedName>
    <definedName name="Approach_Concrete_Barrier_D" localSheetId="10">'Cost Estimate'!#REF!</definedName>
    <definedName name="Approach_Concrete_Barrier_D" localSheetId="9">'Cost Estimate'!#REF!</definedName>
    <definedName name="Approach_Concrete_Barrier_D">'Cost Estimate'!#REF!</definedName>
    <definedName name="Approach_Concrete_Barrier_E" localSheetId="13">'Cost Estimate'!#REF!</definedName>
    <definedName name="Approach_Concrete_Barrier_E" localSheetId="11">'Cost Estimate'!#REF!</definedName>
    <definedName name="Approach_Concrete_Barrier_E" localSheetId="10">'Cost Estimate'!#REF!</definedName>
    <definedName name="Approach_Concrete_Barrier_E" localSheetId="9">'Cost Estimate'!#REF!</definedName>
    <definedName name="Approach_Concrete_Barrier_E">'Cost Estimate'!#REF!</definedName>
    <definedName name="Asphalt_Con_Layer" localSheetId="13">'Cost Estimate'!#REF!</definedName>
    <definedName name="Asphalt_Con_Layer" localSheetId="11">'Cost Estimate'!#REF!</definedName>
    <definedName name="Asphalt_Con_Layer" localSheetId="10">'Cost Estimate'!#REF!</definedName>
    <definedName name="Asphalt_Con_Layer" localSheetId="9">'Cost Estimate'!#REF!</definedName>
    <definedName name="Asphalt_Con_Layer">'Cost Estimate'!#REF!</definedName>
    <definedName name="Asphalt_Con_Layer_C" localSheetId="13">'Cost Estimate'!#REF!</definedName>
    <definedName name="Asphalt_Con_Layer_C" localSheetId="11">'Cost Estimate'!#REF!</definedName>
    <definedName name="Asphalt_Con_Layer_C" localSheetId="10">'Cost Estimate'!#REF!</definedName>
    <definedName name="Asphalt_Con_Layer_C" localSheetId="9">'Cost Estimate'!#REF!</definedName>
    <definedName name="Asphalt_Con_Layer_C">'Cost Estimate'!#REF!</definedName>
    <definedName name="Asphalt_Con_Leveling" localSheetId="13">'Cost Estimate'!#REF!</definedName>
    <definedName name="Asphalt_Con_Leveling" localSheetId="11">'Cost Estimate'!#REF!</definedName>
    <definedName name="Asphalt_Con_Leveling" localSheetId="10">'Cost Estimate'!#REF!</definedName>
    <definedName name="Asphalt_Con_Leveling" localSheetId="9">'Cost Estimate'!#REF!</definedName>
    <definedName name="Asphalt_Con_Leveling">'Cost Estimate'!#REF!</definedName>
    <definedName name="Asphalt_Con_Leveling_C" localSheetId="13">'Cost Estimate'!#REF!</definedName>
    <definedName name="Asphalt_Con_Leveling_C" localSheetId="11">'Cost Estimate'!#REF!</definedName>
    <definedName name="Asphalt_Con_Leveling_C" localSheetId="10">'Cost Estimate'!#REF!</definedName>
    <definedName name="Asphalt_Con_Leveling_C" localSheetId="9">'Cost Estimate'!#REF!</definedName>
    <definedName name="Asphalt_Con_Leveling_C">'Cost Estimate'!#REF!</definedName>
    <definedName name="Asphalt_Con_PreLeveling" localSheetId="13">'Cost Estimate'!#REF!</definedName>
    <definedName name="Asphalt_Con_PreLeveling" localSheetId="11">'Cost Estimate'!#REF!</definedName>
    <definedName name="Asphalt_Con_PreLeveling" localSheetId="10">'Cost Estimate'!#REF!</definedName>
    <definedName name="Asphalt_Con_PreLeveling" localSheetId="9">'Cost Estimate'!#REF!</definedName>
    <definedName name="Asphalt_Con_PreLeveling">'Cost Estimate'!#REF!</definedName>
    <definedName name="Asphalt_Con_PreLeveling_C" localSheetId="13">'Cost Estimate'!#REF!</definedName>
    <definedName name="Asphalt_Con_PreLeveling_C" localSheetId="11">'Cost Estimate'!#REF!</definedName>
    <definedName name="Asphalt_Con_PreLeveling_C" localSheetId="10">'Cost Estimate'!#REF!</definedName>
    <definedName name="Asphalt_Con_PreLeveling_C" localSheetId="9">'Cost Estimate'!#REF!</definedName>
    <definedName name="Asphalt_Con_PreLeveling_C">'Cost Estimate'!#REF!</definedName>
    <definedName name="Asphalt_Concrete_Binder" localSheetId="13">'Cost Estimate'!#REF!</definedName>
    <definedName name="Asphalt_Concrete_Binder" localSheetId="11">'Cost Estimate'!#REF!</definedName>
    <definedName name="Asphalt_Concrete_Binder" localSheetId="10">'Cost Estimate'!#REF!</definedName>
    <definedName name="Asphalt_Concrete_Binder" localSheetId="9">'Cost Estimate'!#REF!</definedName>
    <definedName name="Asphalt_Concrete_Binder">'Cost Estimate'!#REF!</definedName>
    <definedName name="Asphalt_Concrete_Binder_C" localSheetId="13">'Cost Estimate'!#REF!</definedName>
    <definedName name="Asphalt_Concrete_Binder_C" localSheetId="11">'Cost Estimate'!#REF!</definedName>
    <definedName name="Asphalt_Concrete_Binder_C" localSheetId="10">'Cost Estimate'!#REF!</definedName>
    <definedName name="Asphalt_Concrete_Binder_C" localSheetId="9">'Cost Estimate'!#REF!</definedName>
    <definedName name="Asphalt_Concrete_Binder_C">'Cost Estimate'!#REF!</definedName>
    <definedName name="Asphalt_Concrete_Wearing" localSheetId="13">'Cost Estimate'!#REF!</definedName>
    <definedName name="Asphalt_Concrete_Wearing" localSheetId="11">'Cost Estimate'!#REF!</definedName>
    <definedName name="Asphalt_Concrete_Wearing" localSheetId="10">'Cost Estimate'!#REF!</definedName>
    <definedName name="Asphalt_Concrete_Wearing" localSheetId="9">'Cost Estimate'!#REF!</definedName>
    <definedName name="Asphalt_Concrete_Wearing">'Cost Estimate'!#REF!</definedName>
    <definedName name="Asphalt_Concrete_Wearing_C" localSheetId="13">'Cost Estimate'!#REF!</definedName>
    <definedName name="Asphalt_Concrete_Wearing_C" localSheetId="11">'Cost Estimate'!#REF!</definedName>
    <definedName name="Asphalt_Concrete_Wearing_C" localSheetId="10">'Cost Estimate'!#REF!</definedName>
    <definedName name="Asphalt_Concrete_Wearing_C" localSheetId="9">'Cost Estimate'!#REF!</definedName>
    <definedName name="Asphalt_Concrete_Wearing_C">'Cost Estimate'!#REF!</definedName>
    <definedName name="AT" localSheetId="13">#REF!</definedName>
    <definedName name="AT" localSheetId="11">#REF!</definedName>
    <definedName name="AT" localSheetId="10">#REF!</definedName>
    <definedName name="AT" localSheetId="9">#REF!</definedName>
    <definedName name="AT" localSheetId="23">#REF!</definedName>
    <definedName name="AT" localSheetId="17">#REF!</definedName>
    <definedName name="AT">#REF!</definedName>
    <definedName name="B\CUM1KM">[1]Form1!$CJ$168</definedName>
    <definedName name="B\CUM200KM">[1]Form1!$CL$168</definedName>
    <definedName name="B\TON1KM">[1]Form1!$CJ$167</definedName>
    <definedName name="B\TON200KM">[1]Form1!$CL$167</definedName>
    <definedName name="Barrier_Curb" localSheetId="13">'Cost Estimate'!#REF!</definedName>
    <definedName name="Barrier_Curb" localSheetId="11">'Cost Estimate'!#REF!</definedName>
    <definedName name="Barrier_Curb" localSheetId="10">'Cost Estimate'!#REF!</definedName>
    <definedName name="Barrier_Curb" localSheetId="9">'Cost Estimate'!#REF!</definedName>
    <definedName name="Barrier_Curb">'Cost Estimate'!#REF!</definedName>
    <definedName name="BarrierCurbGutter" localSheetId="13">'Cost Estimate'!#REF!</definedName>
    <definedName name="BarrierCurbGutter" localSheetId="11">'Cost Estimate'!#REF!</definedName>
    <definedName name="BarrierCurbGutter" localSheetId="10">'Cost Estimate'!#REF!</definedName>
    <definedName name="BarrierCurbGutter" localSheetId="9">'Cost Estimate'!#REF!</definedName>
    <definedName name="BarrierCurbGutter">'Cost Estimate'!#REF!</definedName>
    <definedName name="Base_Scarify" localSheetId="13">'Cost Estimate'!#REF!</definedName>
    <definedName name="Base_Scarify" localSheetId="11">'Cost Estimate'!#REF!</definedName>
    <definedName name="Base_Scarify" localSheetId="10">'Cost Estimate'!#REF!</definedName>
    <definedName name="Base_Scarify" localSheetId="9">'Cost Estimate'!#REF!</definedName>
    <definedName name="Base_Scarify">'Cost Estimate'!#REF!</definedName>
    <definedName name="bb">'[4]10 ข้อมูลวัสดุ-ค่าดำเนิน'!$X$19</definedName>
    <definedName name="ben">[2]ค่างานต้นทุน!$H$11</definedName>
    <definedName name="BlockSodding" localSheetId="13">'Cost Estimate'!#REF!</definedName>
    <definedName name="BlockSodding" localSheetId="11">'Cost Estimate'!#REF!</definedName>
    <definedName name="BlockSodding" localSheetId="10">'Cost Estimate'!#REF!</definedName>
    <definedName name="BlockSodding" localSheetId="9">'Cost Estimate'!#REF!</definedName>
    <definedName name="BlockSodding">'Cost Estimate'!#REF!</definedName>
    <definedName name="BlockType">[1]Form1!$A$117</definedName>
    <definedName name="BoxSideTwo1">[1]Form1!$L$192</definedName>
    <definedName name="BoxSideTwo2">[1]Form1!$L$193</definedName>
    <definedName name="BoxSideTwo3">[1]Form1!$L$194</definedName>
    <definedName name="BoxSideTwo4">[1]Form1!$L$195</definedName>
    <definedName name="BridgeWidening1" localSheetId="13">'Cost Estimate'!#REF!</definedName>
    <definedName name="BridgeWidening1" localSheetId="11">'Cost Estimate'!#REF!</definedName>
    <definedName name="BridgeWidening1" localSheetId="10">'Cost Estimate'!#REF!</definedName>
    <definedName name="BridgeWidening1" localSheetId="9">'Cost Estimate'!#REF!</definedName>
    <definedName name="BridgeWidening1">'Cost Estimate'!#REF!</definedName>
    <definedName name="BridgeWidening2" localSheetId="13">'Cost Estimate'!#REF!</definedName>
    <definedName name="BridgeWidening2" localSheetId="11">'Cost Estimate'!#REF!</definedName>
    <definedName name="BridgeWidening2" localSheetId="10">'Cost Estimate'!#REF!</definedName>
    <definedName name="BridgeWidening2" localSheetId="9">'Cost Estimate'!#REF!</definedName>
    <definedName name="BridgeWidening2">'Cost Estimate'!#REF!</definedName>
    <definedName name="BridgeWidening3" localSheetId="13">'Cost Estimate'!#REF!</definedName>
    <definedName name="BridgeWidening3" localSheetId="11">'Cost Estimate'!#REF!</definedName>
    <definedName name="BridgeWidening3" localSheetId="10">'Cost Estimate'!#REF!</definedName>
    <definedName name="BridgeWidening3" localSheetId="9">'Cost Estimate'!#REF!</definedName>
    <definedName name="BridgeWidening3">'Cost Estimate'!#REF!</definedName>
    <definedName name="BridgeWidening4" localSheetId="13">'Cost Estimate'!#REF!</definedName>
    <definedName name="BridgeWidening4" localSheetId="11">'Cost Estimate'!#REF!</definedName>
    <definedName name="BridgeWidening4" localSheetId="10">'Cost Estimate'!#REF!</definedName>
    <definedName name="BridgeWidening4" localSheetId="9">'Cost Estimate'!#REF!</definedName>
    <definedName name="BridgeWidening4">'Cost Estimate'!#REF!</definedName>
    <definedName name="BusStopA" localSheetId="13">'Cost Estimate'!#REF!</definedName>
    <definedName name="BusStopA" localSheetId="11">'Cost Estimate'!#REF!</definedName>
    <definedName name="BusStopA" localSheetId="10">'Cost Estimate'!#REF!</definedName>
    <definedName name="BusStopA" localSheetId="9">'Cost Estimate'!#REF!</definedName>
    <definedName name="BusStopA">'Cost Estimate'!#REF!</definedName>
    <definedName name="BusStopB" localSheetId="13">'Cost Estimate'!#REF!</definedName>
    <definedName name="BusStopB" localSheetId="11">'Cost Estimate'!#REF!</definedName>
    <definedName name="BusStopB" localSheetId="10">'Cost Estimate'!#REF!</definedName>
    <definedName name="BusStopB" localSheetId="9">'Cost Estimate'!#REF!</definedName>
    <definedName name="BusStopB">'Cost Estimate'!#REF!</definedName>
    <definedName name="BusStopC" localSheetId="13">'Cost Estimate'!#REF!</definedName>
    <definedName name="BusStopC" localSheetId="11">'Cost Estimate'!#REF!</definedName>
    <definedName name="BusStopC" localSheetId="10">'Cost Estimate'!#REF!</definedName>
    <definedName name="BusStopC" localSheetId="9">'Cost Estimate'!#REF!</definedName>
    <definedName name="BusStopC">'Cost Estimate'!#REF!</definedName>
    <definedName name="BusStopD" localSheetId="13">'Cost Estimate'!#REF!</definedName>
    <definedName name="BusStopD" localSheetId="11">'Cost Estimate'!#REF!</definedName>
    <definedName name="BusStopD" localSheetId="10">'Cost Estimate'!#REF!</definedName>
    <definedName name="BusStopD" localSheetId="9">'Cost Estimate'!#REF!</definedName>
    <definedName name="BusStopD">'Cost Estimate'!#REF!</definedName>
    <definedName name="BusStopE" localSheetId="13">'Cost Estimate'!#REF!</definedName>
    <definedName name="BusStopE" localSheetId="11">'Cost Estimate'!#REF!</definedName>
    <definedName name="BusStopE" localSheetId="10">'Cost Estimate'!#REF!</definedName>
    <definedName name="BusStopE" localSheetId="9">'Cost Estimate'!#REF!</definedName>
    <definedName name="BusStopE">'Cost Estimate'!#REF!</definedName>
    <definedName name="BusStopF" localSheetId="13">'Cost Estimate'!#REF!</definedName>
    <definedName name="BusStopF" localSheetId="11">'Cost Estimate'!#REF!</definedName>
    <definedName name="BusStopF" localSheetId="10">'Cost Estimate'!#REF!</definedName>
    <definedName name="BusStopF" localSheetId="9">'Cost Estimate'!#REF!</definedName>
    <definedName name="BusStopF">'Cost Estimate'!#REF!</definedName>
    <definedName name="BusStopIndex">[1]Form1!$V$186</definedName>
    <definedName name="BZ" localSheetId="13">#REF!</definedName>
    <definedName name="BZ" localSheetId="11">#REF!</definedName>
    <definedName name="BZ" localSheetId="10">#REF!</definedName>
    <definedName name="BZ" localSheetId="9">#REF!</definedName>
    <definedName name="BZ" localSheetId="23">#REF!</definedName>
    <definedName name="BZ" localSheetId="17">#REF!</definedName>
    <definedName name="BZ">#REF!</definedName>
    <definedName name="capbeam" localSheetId="12">[6]ข้อมูลคำนวณ1!$C$51</definedName>
    <definedName name="capbeam">[7]ข้อมูลคำนวณ1!$C$51</definedName>
    <definedName name="CapeSeal" localSheetId="13">'Cost Estimate'!#REF!</definedName>
    <definedName name="CapeSeal" localSheetId="11">'Cost Estimate'!#REF!</definedName>
    <definedName name="CapeSeal" localSheetId="10">'Cost Estimate'!#REF!</definedName>
    <definedName name="CapeSeal" localSheetId="9">'Cost Estimate'!#REF!</definedName>
    <definedName name="CapeSeal">'Cost Estimate'!#REF!</definedName>
    <definedName name="Catch_Basin_RC_Cover" localSheetId="13">'Cost Estimate'!#REF!</definedName>
    <definedName name="Catch_Basin_RC_Cover" localSheetId="11">'Cost Estimate'!#REF!</definedName>
    <definedName name="Catch_Basin_RC_Cover" localSheetId="10">'Cost Estimate'!#REF!</definedName>
    <definedName name="Catch_Basin_RC_Cover" localSheetId="9">'Cost Estimate'!#REF!</definedName>
    <definedName name="Catch_Basin_RC_Cover">'Cost Estimate'!#REF!</definedName>
    <definedName name="Catch_Basin_Steel_Cover" localSheetId="13">'Cost Estimate'!#REF!</definedName>
    <definedName name="Catch_Basin_Steel_Cover" localSheetId="11">'Cost Estimate'!#REF!</definedName>
    <definedName name="Catch_Basin_Steel_Cover" localSheetId="10">'Cost Estimate'!#REF!</definedName>
    <definedName name="Catch_Basin_Steel_Cover" localSheetId="9">'Cost Estimate'!#REF!</definedName>
    <definedName name="Catch_Basin_Steel_Cover">'Cost Estimate'!#REF!</definedName>
    <definedName name="CB" localSheetId="12">'[6]Multi_Box 1'!$G$103</definedName>
    <definedName name="CB">'[7]Multi_Box 1'!$G$103</definedName>
    <definedName name="ce" localSheetId="13">#REF!</definedName>
    <definedName name="ce" localSheetId="11">#REF!</definedName>
    <definedName name="ce" localSheetId="10">#REF!</definedName>
    <definedName name="ce" localSheetId="9">#REF!</definedName>
    <definedName name="ce">#REF!</definedName>
    <definedName name="CellDepth1">[1]Form1!$AS$78</definedName>
    <definedName name="CellDepth2">[1]Form1!$AS$88</definedName>
    <definedName name="CellDepth3">[1]Form1!$AS$97</definedName>
    <definedName name="CellDepth4">[1]Form1!$AS$106</definedName>
    <definedName name="CellNum1">[1]Form1!$AT$78</definedName>
    <definedName name="CellNum2">[1]Form1!$AT$88</definedName>
    <definedName name="CellNum3">[1]Form1!$AT$97</definedName>
    <definedName name="CellNum4">[1]Form1!$AT$106</definedName>
    <definedName name="CellWidth1">[1]Form1!$AR$78</definedName>
    <definedName name="CellWidth2">[1]Form1!$AR$88</definedName>
    <definedName name="CellWidth3">[1]Form1!$AR$97</definedName>
    <definedName name="CellWidth4">[1]Form1!$AR$106</definedName>
    <definedName name="Chatter_BarBi" localSheetId="13">'Cost Estimate'!#REF!</definedName>
    <definedName name="Chatter_BarBi" localSheetId="11">'Cost Estimate'!#REF!</definedName>
    <definedName name="Chatter_BarBi" localSheetId="10">'Cost Estimate'!#REF!</definedName>
    <definedName name="Chatter_BarBi" localSheetId="9">'Cost Estimate'!#REF!</definedName>
    <definedName name="Chatter_BarBi">'Cost Estimate'!#REF!</definedName>
    <definedName name="Chatter_BarUni" localSheetId="13">'Cost Estimate'!#REF!</definedName>
    <definedName name="Chatter_BarUni" localSheetId="11">'Cost Estimate'!#REF!</definedName>
    <definedName name="Chatter_BarUni" localSheetId="10">'Cost Estimate'!#REF!</definedName>
    <definedName name="Chatter_BarUni" localSheetId="9">'Cost Estimate'!#REF!</definedName>
    <definedName name="Chatter_BarUni">'Cost Estimate'!#REF!</definedName>
    <definedName name="Clearing">'Cost Estimate'!$A$39</definedName>
    <definedName name="con" localSheetId="13">#REF!</definedName>
    <definedName name="con" localSheetId="11">#REF!</definedName>
    <definedName name="con" localSheetId="10">#REF!</definedName>
    <definedName name="con" localSheetId="9">#REF!</definedName>
    <definedName name="con">#REF!</definedName>
    <definedName name="Conc_Headwall_1_100" localSheetId="13">'Cost Estimate'!#REF!</definedName>
    <definedName name="Conc_Headwall_1_100" localSheetId="11">'Cost Estimate'!#REF!</definedName>
    <definedName name="Conc_Headwall_1_100" localSheetId="10">'Cost Estimate'!#REF!</definedName>
    <definedName name="Conc_Headwall_1_100" localSheetId="9">'Cost Estimate'!#REF!</definedName>
    <definedName name="Conc_Headwall_1_100">'Cost Estimate'!#REF!</definedName>
    <definedName name="Conc_Headwall_1_120" localSheetId="13">'Cost Estimate'!#REF!</definedName>
    <definedName name="Conc_Headwall_1_120" localSheetId="11">'Cost Estimate'!#REF!</definedName>
    <definedName name="Conc_Headwall_1_120" localSheetId="10">'Cost Estimate'!#REF!</definedName>
    <definedName name="Conc_Headwall_1_120" localSheetId="9">'Cost Estimate'!#REF!</definedName>
    <definedName name="Conc_Headwall_1_120">'Cost Estimate'!#REF!</definedName>
    <definedName name="Conc_Headwall_1_60" localSheetId="13">'Cost Estimate'!#REF!</definedName>
    <definedName name="Conc_Headwall_1_60" localSheetId="11">'Cost Estimate'!#REF!</definedName>
    <definedName name="Conc_Headwall_1_60" localSheetId="10">'Cost Estimate'!#REF!</definedName>
    <definedName name="Conc_Headwall_1_60" localSheetId="9">'Cost Estimate'!#REF!</definedName>
    <definedName name="Conc_Headwall_1_60">'Cost Estimate'!#REF!</definedName>
    <definedName name="Conc_Headwall_1_80" localSheetId="13">'Cost Estimate'!#REF!</definedName>
    <definedName name="Conc_Headwall_1_80" localSheetId="11">'Cost Estimate'!#REF!</definedName>
    <definedName name="Conc_Headwall_1_80" localSheetId="10">'Cost Estimate'!#REF!</definedName>
    <definedName name="Conc_Headwall_1_80" localSheetId="9">'Cost Estimate'!#REF!</definedName>
    <definedName name="Conc_Headwall_1_80">'Cost Estimate'!#REF!</definedName>
    <definedName name="Conc_Headwall_2_100" localSheetId="13">'Cost Estimate'!#REF!</definedName>
    <definedName name="Conc_Headwall_2_100" localSheetId="11">'Cost Estimate'!#REF!</definedName>
    <definedName name="Conc_Headwall_2_100" localSheetId="10">'Cost Estimate'!#REF!</definedName>
    <definedName name="Conc_Headwall_2_100" localSheetId="9">'Cost Estimate'!#REF!</definedName>
    <definedName name="Conc_Headwall_2_100">'Cost Estimate'!#REF!</definedName>
    <definedName name="Conc_Headwall_2_120" localSheetId="13">'Cost Estimate'!#REF!</definedName>
    <definedName name="Conc_Headwall_2_120" localSheetId="11">'Cost Estimate'!#REF!</definedName>
    <definedName name="Conc_Headwall_2_120" localSheetId="10">'Cost Estimate'!#REF!</definedName>
    <definedName name="Conc_Headwall_2_120" localSheetId="9">'Cost Estimate'!#REF!</definedName>
    <definedName name="Conc_Headwall_2_120">'Cost Estimate'!#REF!</definedName>
    <definedName name="Conc_Headwall_2_60" localSheetId="13">'Cost Estimate'!#REF!</definedName>
    <definedName name="Conc_Headwall_2_60" localSheetId="11">'Cost Estimate'!#REF!</definedName>
    <definedName name="Conc_Headwall_2_60" localSheetId="10">'Cost Estimate'!#REF!</definedName>
    <definedName name="Conc_Headwall_2_60" localSheetId="9">'Cost Estimate'!#REF!</definedName>
    <definedName name="Conc_Headwall_2_60">'Cost Estimate'!#REF!</definedName>
    <definedName name="Conc_Headwall_2_80" localSheetId="13">'Cost Estimate'!#REF!</definedName>
    <definedName name="Conc_Headwall_2_80" localSheetId="11">'Cost Estimate'!#REF!</definedName>
    <definedName name="Conc_Headwall_2_80" localSheetId="10">'Cost Estimate'!#REF!</definedName>
    <definedName name="Conc_Headwall_2_80" localSheetId="9">'Cost Estimate'!#REF!</definedName>
    <definedName name="Conc_Headwall_2_80">'Cost Estimate'!#REF!</definedName>
    <definedName name="Conc_Headwall_3_100" localSheetId="13">'Cost Estimate'!#REF!</definedName>
    <definedName name="Conc_Headwall_3_100" localSheetId="11">'Cost Estimate'!#REF!</definedName>
    <definedName name="Conc_Headwall_3_100" localSheetId="10">'Cost Estimate'!#REF!</definedName>
    <definedName name="Conc_Headwall_3_100" localSheetId="9">'Cost Estimate'!#REF!</definedName>
    <definedName name="Conc_Headwall_3_100">'Cost Estimate'!#REF!</definedName>
    <definedName name="Conc_Headwall_3_120" localSheetId="13">'Cost Estimate'!#REF!</definedName>
    <definedName name="Conc_Headwall_3_120" localSheetId="11">'Cost Estimate'!#REF!</definedName>
    <definedName name="Conc_Headwall_3_120" localSheetId="10">'Cost Estimate'!#REF!</definedName>
    <definedName name="Conc_Headwall_3_120" localSheetId="9">'Cost Estimate'!#REF!</definedName>
    <definedName name="Conc_Headwall_3_120">'Cost Estimate'!#REF!</definedName>
    <definedName name="Conc_Headwall_3_60" localSheetId="13">'Cost Estimate'!#REF!</definedName>
    <definedName name="Conc_Headwall_3_60" localSheetId="11">'Cost Estimate'!#REF!</definedName>
    <definedName name="Conc_Headwall_3_60" localSheetId="10">'Cost Estimate'!#REF!</definedName>
    <definedName name="Conc_Headwall_3_60" localSheetId="9">'Cost Estimate'!#REF!</definedName>
    <definedName name="Conc_Headwall_3_60">'Cost Estimate'!#REF!</definedName>
    <definedName name="Conc_Headwall_3_80" localSheetId="13">'Cost Estimate'!#REF!</definedName>
    <definedName name="Conc_Headwall_3_80" localSheetId="11">'Cost Estimate'!#REF!</definedName>
    <definedName name="Conc_Headwall_3_80" localSheetId="10">'Cost Estimate'!#REF!</definedName>
    <definedName name="Conc_Headwall_3_80" localSheetId="9">'Cost Estimate'!#REF!</definedName>
    <definedName name="Conc_Headwall_3_80">'Cost Estimate'!#REF!</definedName>
    <definedName name="Conc_Intercept" localSheetId="13">'Cost Estimate'!#REF!</definedName>
    <definedName name="Conc_Intercept" localSheetId="11">'Cost Estimate'!#REF!</definedName>
    <definedName name="Conc_Intercept" localSheetId="10">'Cost Estimate'!#REF!</definedName>
    <definedName name="Conc_Intercept" localSheetId="9">'Cost Estimate'!#REF!</definedName>
    <definedName name="Conc_Intercept">'Cost Estimate'!#REF!</definedName>
    <definedName name="ConcBoxEnd1">[1]Form1!$AR$79</definedName>
    <definedName name="ConcBoxEnd2">[1]Form1!$AR$89</definedName>
    <definedName name="ConcBoxEnd3">[1]Form1!$AR$98</definedName>
    <definedName name="ConcBoxEnd4">[1]Form1!$AR$107</definedName>
    <definedName name="ConcCoverBox">[1]Form1!$AL$78</definedName>
    <definedName name="Concrete_Barrier_Approach" localSheetId="13">'Cost Estimate'!#REF!</definedName>
    <definedName name="Concrete_Barrier_Approach" localSheetId="11">'Cost Estimate'!#REF!</definedName>
    <definedName name="Concrete_Barrier_Approach" localSheetId="10">'Cost Estimate'!#REF!</definedName>
    <definedName name="Concrete_Barrier_Approach" localSheetId="9">'Cost Estimate'!#REF!</definedName>
    <definedName name="Concrete_Barrier_Approach">'Cost Estimate'!#REF!</definedName>
    <definedName name="Concrete_Barrier_I" localSheetId="13">'Cost Estimate'!#REF!</definedName>
    <definedName name="Concrete_Barrier_I" localSheetId="11">'Cost Estimate'!#REF!</definedName>
    <definedName name="Concrete_Barrier_I" localSheetId="10">'Cost Estimate'!#REF!</definedName>
    <definedName name="Concrete_Barrier_I" localSheetId="9">'Cost Estimate'!#REF!</definedName>
    <definedName name="Concrete_Barrier_I">'Cost Estimate'!#REF!</definedName>
    <definedName name="Concrete_Barrier_I_for_DeepCut" localSheetId="13">'Cost Estimate'!#REF!</definedName>
    <definedName name="Concrete_Barrier_I_for_DeepCut" localSheetId="11">'Cost Estimate'!#REF!</definedName>
    <definedName name="Concrete_Barrier_I_for_DeepCut" localSheetId="10">'Cost Estimate'!#REF!</definedName>
    <definedName name="Concrete_Barrier_I_for_DeepCut" localSheetId="9">'Cost Estimate'!#REF!</definedName>
    <definedName name="Concrete_Barrier_I_for_DeepCut">'Cost Estimate'!#REF!</definedName>
    <definedName name="Concrete_Barrier_II" localSheetId="13">'Cost Estimate'!#REF!</definedName>
    <definedName name="Concrete_Barrier_II" localSheetId="11">'Cost Estimate'!#REF!</definedName>
    <definedName name="Concrete_Barrier_II" localSheetId="10">'Cost Estimate'!#REF!</definedName>
    <definedName name="Concrete_Barrier_II" localSheetId="9">'Cost Estimate'!#REF!</definedName>
    <definedName name="Concrete_Barrier_II">'Cost Estimate'!#REF!</definedName>
    <definedName name="Concrete_Pavement">'Cost Estimate'!$A$163</definedName>
    <definedName name="Concrete_Slope" localSheetId="13">'Cost Estimate'!#REF!</definedName>
    <definedName name="Concrete_Slope" localSheetId="11">'Cost Estimate'!#REF!</definedName>
    <definedName name="Concrete_Slope" localSheetId="10">'Cost Estimate'!#REF!</definedName>
    <definedName name="Concrete_Slope" localSheetId="9">'Cost Estimate'!#REF!</definedName>
    <definedName name="Concrete_Slope">'Cost Estimate'!#REF!</definedName>
    <definedName name="ConcreteBox1">[1]Form1!$AQ$79</definedName>
    <definedName name="ConcreteBox2">[1]Form1!$AQ$89</definedName>
    <definedName name="ConcreteBox3">[1]Form1!$AQ$98</definedName>
    <definedName name="ConcreteBox4">[1]Form1!$AQ$107</definedName>
    <definedName name="ConcretePavingBlock" localSheetId="13">'Cost Estimate'!#REF!</definedName>
    <definedName name="ConcretePavingBlock" localSheetId="11">'Cost Estimate'!#REF!</definedName>
    <definedName name="ConcretePavingBlock" localSheetId="10">'Cost Estimate'!#REF!</definedName>
    <definedName name="ConcretePavingBlock" localSheetId="9">'Cost Estimate'!#REF!</definedName>
    <definedName name="ConcretePavingBlock">'Cost Estimate'!#REF!</definedName>
    <definedName name="ConcreteSlab7CM" localSheetId="13">'Cost Estimate'!#REF!</definedName>
    <definedName name="ConcreteSlab7CM" localSheetId="11">'Cost Estimate'!#REF!</definedName>
    <definedName name="ConcreteSlab7CM" localSheetId="10">'Cost Estimate'!#REF!</definedName>
    <definedName name="ConcreteSlab7CM" localSheetId="9">'Cost Estimate'!#REF!</definedName>
    <definedName name="ConcreteSlab7CM">'Cost Estimate'!#REF!</definedName>
    <definedName name="ConcreteSlabBlock" localSheetId="13">'Cost Estimate'!#REF!</definedName>
    <definedName name="ConcreteSlabBlock" localSheetId="11">'Cost Estimate'!#REF!</definedName>
    <definedName name="ConcreteSlabBlock" localSheetId="10">'Cost Estimate'!#REF!</definedName>
    <definedName name="ConcreteSlabBlock" localSheetId="9">'Cost Estimate'!#REF!</definedName>
    <definedName name="ConcreteSlabBlock">'Cost Estimate'!#REF!</definedName>
    <definedName name="Contraction_Joint">'Cost Estimate'!$A$192</definedName>
    <definedName name="CR" localSheetId="13">#REF!</definedName>
    <definedName name="CR" localSheetId="11">#REF!</definedName>
    <definedName name="CR" localSheetId="10">#REF!</definedName>
    <definedName name="CR" localSheetId="9">#REF!</definedName>
    <definedName name="CR" localSheetId="23">#REF!</definedName>
    <definedName name="CR" localSheetId="17">#REF!</definedName>
    <definedName name="CR">#REF!</definedName>
    <definedName name="Crush_Leveling" localSheetId="13">'Cost Estimate'!#REF!</definedName>
    <definedName name="Crush_Leveling" localSheetId="11">'Cost Estimate'!#REF!</definedName>
    <definedName name="Crush_Leveling" localSheetId="10">'Cost Estimate'!#REF!</definedName>
    <definedName name="Crush_Leveling" localSheetId="9">'Cost Estimate'!#REF!</definedName>
    <definedName name="Crush_Leveling">'Cost Estimate'!#REF!</definedName>
    <definedName name="Crush_Rock_Base" localSheetId="13">'Cost Estimate'!#REF!</definedName>
    <definedName name="Crush_Rock_Base" localSheetId="11">'Cost Estimate'!#REF!</definedName>
    <definedName name="Crush_Rock_Base" localSheetId="10">'Cost Estimate'!#REF!</definedName>
    <definedName name="Crush_Rock_Base" localSheetId="9">'Cost Estimate'!#REF!</definedName>
    <definedName name="Crush_Rock_Base">'Cost Estimate'!#REF!</definedName>
    <definedName name="cs" localSheetId="13">#REF!</definedName>
    <definedName name="cs" localSheetId="11">#REF!</definedName>
    <definedName name="cs" localSheetId="10">#REF!</definedName>
    <definedName name="cs" localSheetId="9">#REF!</definedName>
    <definedName name="cs" localSheetId="23">#REF!</definedName>
    <definedName name="cs" localSheetId="17">#REF!</definedName>
    <definedName name="cs">#REF!</definedName>
    <definedName name="CT" localSheetId="13">#REF!</definedName>
    <definedName name="CT" localSheetId="11">#REF!</definedName>
    <definedName name="CT" localSheetId="10">#REF!</definedName>
    <definedName name="CT" localSheetId="9">#REF!</definedName>
    <definedName name="CT" localSheetId="23">#REF!</definedName>
    <definedName name="CT" localSheetId="17">#REF!</definedName>
    <definedName name="CT">#REF!</definedName>
    <definedName name="Curb_Marking" localSheetId="13">'Cost Estimate'!#REF!</definedName>
    <definedName name="Curb_Marking" localSheetId="11">'Cost Estimate'!#REF!</definedName>
    <definedName name="Curb_Marking" localSheetId="10">'Cost Estimate'!#REF!</definedName>
    <definedName name="Curb_Marking" localSheetId="9">'Cost Estimate'!#REF!</definedName>
    <definedName name="Curb_Marking">'Cost Estimate'!#REF!</definedName>
    <definedName name="CurrentOil">'ราคาวัสดุที่แหล่ง+ระยะขนส่ง'!$H$5</definedName>
    <definedName name="CV" localSheetId="13">#REF!</definedName>
    <definedName name="CV" localSheetId="11">#REF!</definedName>
    <definedName name="CV" localSheetId="10">#REF!</definedName>
    <definedName name="CV" localSheetId="9">#REF!</definedName>
    <definedName name="CV" localSheetId="23">#REF!</definedName>
    <definedName name="CV" localSheetId="17">#REF!</definedName>
    <definedName name="CV">#REF!</definedName>
    <definedName name="d" localSheetId="13">#REF!</definedName>
    <definedName name="d" localSheetId="11">#REF!</definedName>
    <definedName name="d" localSheetId="10">#REF!</definedName>
    <definedName name="d" localSheetId="9">#REF!</definedName>
    <definedName name="d" localSheetId="23">#REF!</definedName>
    <definedName name="d" localSheetId="17">#REF!</definedName>
    <definedName name="d">#REF!</definedName>
    <definedName name="Data" localSheetId="12">[6]ค่าเสื่อมราคา!$L$6:$DV$81</definedName>
    <definedName name="Data">[7]ค่าเสื่อมราคา!$L$6:$DV$81</definedName>
    <definedName name="_xlnm.Database" localSheetId="13">#REF!</definedName>
    <definedName name="_xlnm.Database" localSheetId="11">#REF!</definedName>
    <definedName name="_xlnm.Database" localSheetId="10">#REF!</definedName>
    <definedName name="_xlnm.Database" localSheetId="9">#REF!</definedName>
    <definedName name="_xlnm.Database" localSheetId="23">#REF!</definedName>
    <definedName name="_xlnm.Database" localSheetId="17">#REF!</definedName>
    <definedName name="_xlnm.Database">#REF!</definedName>
    <definedName name="DB_12" localSheetId="13">#REF!</definedName>
    <definedName name="DB_12" localSheetId="11">#REF!</definedName>
    <definedName name="DB_12" localSheetId="10">#REF!</definedName>
    <definedName name="DB_12" localSheetId="9">#REF!</definedName>
    <definedName name="DB_12">#REF!</definedName>
    <definedName name="DB_15" localSheetId="13">#REF!</definedName>
    <definedName name="DB_15" localSheetId="11">#REF!</definedName>
    <definedName name="DB_15" localSheetId="10">#REF!</definedName>
    <definedName name="DB_15" localSheetId="9">#REF!</definedName>
    <definedName name="DB_15">#REF!</definedName>
    <definedName name="DB_16" localSheetId="13">#REF!</definedName>
    <definedName name="DB_16" localSheetId="11">#REF!</definedName>
    <definedName name="DB_16" localSheetId="10">#REF!</definedName>
    <definedName name="DB_16" localSheetId="9">#REF!</definedName>
    <definedName name="DB_16">#REF!</definedName>
    <definedName name="DB_19" localSheetId="13">#REF!</definedName>
    <definedName name="DB_19" localSheetId="11">#REF!</definedName>
    <definedName name="DB_19" localSheetId="10">#REF!</definedName>
    <definedName name="DB_19" localSheetId="9">#REF!</definedName>
    <definedName name="DB_19">#REF!</definedName>
    <definedName name="DB_20" localSheetId="13">#REF!</definedName>
    <definedName name="DB_20" localSheetId="11">#REF!</definedName>
    <definedName name="DB_20" localSheetId="10">#REF!</definedName>
    <definedName name="DB_20" localSheetId="9">#REF!</definedName>
    <definedName name="DB_20">#REF!</definedName>
    <definedName name="DB_25" localSheetId="13">#REF!</definedName>
    <definedName name="DB_25" localSheetId="11">#REF!</definedName>
    <definedName name="DB_25" localSheetId="10">#REF!</definedName>
    <definedName name="DB_25" localSheetId="9">#REF!</definedName>
    <definedName name="DB_25">#REF!</definedName>
    <definedName name="DB_28" localSheetId="13">'[1]ได้ราคาคอนกรีต-เหล็กเสริม'!#REF!</definedName>
    <definedName name="DB_28" localSheetId="11">'[1]ได้ราคาคอนกรีต-เหล็กเสริม'!#REF!</definedName>
    <definedName name="DB_28" localSheetId="10">'[1]ได้ราคาคอนกรีต-เหล็กเสริม'!#REF!</definedName>
    <definedName name="DB_28" localSheetId="9">'[1]ได้ราคาคอนกรีต-เหล็กเสริม'!#REF!</definedName>
    <definedName name="DB_28" localSheetId="14">'[1]ได้ราคาคอนกรีต-เหล็กเสริม'!#REF!</definedName>
    <definedName name="DB_28">'[1]ได้ราคาคอนกรีต-เหล็กเสริม'!#REF!</definedName>
    <definedName name="db12mm">[8]แหล่งวัสดุ!$F$30</definedName>
    <definedName name="db16mm">[8]แหล่งวัสดุ!$F$31</definedName>
    <definedName name="db20mm">[8]แหล่งวัสดุ!$F$32</definedName>
    <definedName name="DimenBox1">[1]Form1!$AQ$78</definedName>
    <definedName name="DimenBox2">[1]Form1!$AQ$88</definedName>
    <definedName name="DimenBox3">[1]Form1!$AQ$97</definedName>
    <definedName name="DimenBox4">[1]Form1!$AQ$106</definedName>
    <definedName name="Ditch_Hillside_Type_A" localSheetId="13">'Cost Estimate'!#REF!</definedName>
    <definedName name="Ditch_Hillside_Type_A" localSheetId="11">'Cost Estimate'!#REF!</definedName>
    <definedName name="Ditch_Hillside_Type_A" localSheetId="10">'Cost Estimate'!#REF!</definedName>
    <definedName name="Ditch_Hillside_Type_A" localSheetId="9">'Cost Estimate'!#REF!</definedName>
    <definedName name="Ditch_Hillside_Type_A">'Cost Estimate'!#REF!</definedName>
    <definedName name="Ditch_Hillside_Type_B" localSheetId="13">'Cost Estimate'!#REF!</definedName>
    <definedName name="Ditch_Hillside_Type_B" localSheetId="11">'Cost Estimate'!#REF!</definedName>
    <definedName name="Ditch_Hillside_Type_B" localSheetId="10">'Cost Estimate'!#REF!</definedName>
    <definedName name="Ditch_Hillside_Type_B" localSheetId="9">'Cost Estimate'!#REF!</definedName>
    <definedName name="Ditch_Hillside_Type_B">'Cost Estimate'!#REF!</definedName>
    <definedName name="Ditch_LiningI" localSheetId="13">'Cost Estimate'!#REF!</definedName>
    <definedName name="Ditch_LiningI" localSheetId="11">'Cost Estimate'!#REF!</definedName>
    <definedName name="Ditch_LiningI" localSheetId="10">'Cost Estimate'!#REF!</definedName>
    <definedName name="Ditch_LiningI" localSheetId="9">'Cost Estimate'!#REF!</definedName>
    <definedName name="Ditch_LiningI">'Cost Estimate'!#REF!</definedName>
    <definedName name="Ditch_LiningII" localSheetId="13">'Cost Estimate'!#REF!</definedName>
    <definedName name="Ditch_LiningII" localSheetId="11">'Cost Estimate'!#REF!</definedName>
    <definedName name="Ditch_LiningII" localSheetId="10">'Cost Estimate'!#REF!</definedName>
    <definedName name="Ditch_LiningII" localSheetId="9">'Cost Estimate'!#REF!</definedName>
    <definedName name="Ditch_LiningII">'Cost Estimate'!#REF!</definedName>
    <definedName name="Ditch_LiningIII" localSheetId="13">'Cost Estimate'!#REF!</definedName>
    <definedName name="Ditch_LiningIII" localSheetId="11">'Cost Estimate'!#REF!</definedName>
    <definedName name="Ditch_LiningIII" localSheetId="10">'Cost Estimate'!#REF!</definedName>
    <definedName name="Ditch_LiningIII" localSheetId="9">'Cost Estimate'!#REF!</definedName>
    <definedName name="Ditch_LiningIII">'Cost Estimate'!#REF!</definedName>
    <definedName name="Double_Elec_Pole" localSheetId="13">'Cost Estimate'!#REF!</definedName>
    <definedName name="Double_Elec_Pole" localSheetId="11">'Cost Estimate'!#REF!</definedName>
    <definedName name="Double_Elec_Pole" localSheetId="10">'Cost Estimate'!#REF!</definedName>
    <definedName name="Double_Elec_Pole" localSheetId="9">'Cost Estimate'!#REF!</definedName>
    <definedName name="Double_Elec_Pole">'Cost Estimate'!#REF!</definedName>
    <definedName name="DS" localSheetId="13">#REF!</definedName>
    <definedName name="DS" localSheetId="11">#REF!</definedName>
    <definedName name="DS" localSheetId="10">#REF!</definedName>
    <definedName name="DS" localSheetId="9">#REF!</definedName>
    <definedName name="DS" localSheetId="23">#REF!</definedName>
    <definedName name="DS" localSheetId="17">#REF!</definedName>
    <definedName name="DS">#REF!</definedName>
    <definedName name="DT" localSheetId="13">#REF!</definedName>
    <definedName name="DT" localSheetId="11">#REF!</definedName>
    <definedName name="DT" localSheetId="10">#REF!</definedName>
    <definedName name="DT" localSheetId="9">#REF!</definedName>
    <definedName name="DT" localSheetId="23">#REF!</definedName>
    <definedName name="DT" localSheetId="17">#REF!</definedName>
    <definedName name="DT">#REF!</definedName>
    <definedName name="Dummy_Joint" localSheetId="13">'Cost Estimate'!#REF!</definedName>
    <definedName name="Dummy_Joint" localSheetId="11">'Cost Estimate'!#REF!</definedName>
    <definedName name="Dummy_Joint" localSheetId="10">'Cost Estimate'!#REF!</definedName>
    <definedName name="Dummy_Joint" localSheetId="9">'Cost Estimate'!#REF!</definedName>
    <definedName name="Dummy_Joint">'Cost Estimate'!#REF!</definedName>
    <definedName name="Earth_Emb">'Cost Estimate'!$A$99</definedName>
    <definedName name="Earth_Ex">'Cost Estimate'!$A$49</definedName>
    <definedName name="Earth_Fill_in_Median" localSheetId="13">'Cost Estimate'!#REF!</definedName>
    <definedName name="Earth_Fill_in_Median" localSheetId="11">'Cost Estimate'!#REF!</definedName>
    <definedName name="Earth_Fill_in_Median" localSheetId="10">'Cost Estimate'!#REF!</definedName>
    <definedName name="Earth_Fill_in_Median" localSheetId="9">'Cost Estimate'!#REF!</definedName>
    <definedName name="Earth_Fill_in_Median">'Cost Estimate'!#REF!</definedName>
    <definedName name="Earth_Fill_Sidewalk" localSheetId="13">'Cost Estimate'!#REF!</definedName>
    <definedName name="Earth_Fill_Sidewalk" localSheetId="11">'Cost Estimate'!#REF!</definedName>
    <definedName name="Earth_Fill_Sidewalk" localSheetId="10">'Cost Estimate'!#REF!</definedName>
    <definedName name="Earth_Fill_Sidewalk" localSheetId="9">'Cost Estimate'!#REF!</definedName>
    <definedName name="Earth_Fill_Sidewalk" localSheetId="14">[1]Form2!$A$161</definedName>
    <definedName name="Earth_Fill_Sidewalk">'Cost Estimate'!#REF!</definedName>
    <definedName name="Edge_Joint" localSheetId="13">'Cost Estimate'!#REF!</definedName>
    <definedName name="Edge_Joint" localSheetId="11">'Cost Estimate'!#REF!</definedName>
    <definedName name="Edge_Joint" localSheetId="10">'Cost Estimate'!#REF!</definedName>
    <definedName name="Edge_Joint" localSheetId="9">'Cost Estimate'!#REF!</definedName>
    <definedName name="Edge_Joint">'Cost Estimate'!#REF!</definedName>
    <definedName name="End_Clearing">'Cost Estimate'!$A$48</definedName>
    <definedName name="EndPilesRW100" localSheetId="13">'Cost Estimate'!#REF!</definedName>
    <definedName name="EndPilesRW100" localSheetId="11">'Cost Estimate'!#REF!</definedName>
    <definedName name="EndPilesRW100" localSheetId="10">'Cost Estimate'!#REF!</definedName>
    <definedName name="EndPilesRW100" localSheetId="9">'Cost Estimate'!#REF!</definedName>
    <definedName name="EndPilesRW100">'Cost Estimate'!#REF!</definedName>
    <definedName name="EndPilesRW200" localSheetId="13">'Cost Estimate'!#REF!</definedName>
    <definedName name="EndPilesRW200" localSheetId="11">'Cost Estimate'!#REF!</definedName>
    <definedName name="EndPilesRW200" localSheetId="10">'Cost Estimate'!#REF!</definedName>
    <definedName name="EndPilesRW200" localSheetId="9">'Cost Estimate'!#REF!</definedName>
    <definedName name="EndPilesRW200">'Cost Estimate'!#REF!</definedName>
    <definedName name="EndPilesRW300" localSheetId="13">'Cost Estimate'!#REF!</definedName>
    <definedName name="EndPilesRW300" localSheetId="11">'Cost Estimate'!#REF!</definedName>
    <definedName name="EndPilesRW300" localSheetId="10">'Cost Estimate'!#REF!</definedName>
    <definedName name="EndPilesRW300" localSheetId="9">'Cost Estimate'!#REF!</definedName>
    <definedName name="EndPilesRW300">'Cost Estimate'!#REF!</definedName>
    <definedName name="ER" localSheetId="13">#REF!</definedName>
    <definedName name="ER" localSheetId="11">#REF!</definedName>
    <definedName name="ER" localSheetId="10">#REF!</definedName>
    <definedName name="ER" localSheetId="9">#REF!</definedName>
    <definedName name="ER" localSheetId="23">#REF!</definedName>
    <definedName name="ER" localSheetId="17">#REF!</definedName>
    <definedName name="ER">#REF!</definedName>
    <definedName name="Expansion_Joint">'Cost Estimate'!$A$180</definedName>
    <definedName name="Exten1">[1]Form1!$A$192</definedName>
    <definedName name="Exten2">[1]Form1!$A$193</definedName>
    <definedName name="Exten3">[1]Form1!$A$194</definedName>
    <definedName name="Exten4">[1]Form1!$A$195</definedName>
    <definedName name="F" localSheetId="13">#REF!</definedName>
    <definedName name="F" localSheetId="11">#REF!</definedName>
    <definedName name="F" localSheetId="10">#REF!</definedName>
    <definedName name="F" localSheetId="9">#REF!</definedName>
    <definedName name="F">#REF!</definedName>
    <definedName name="f_bridge">'[9]F(ของเรา)'!$G$27</definedName>
    <definedName name="F_road">'[9]F(ของเรา)'!$G$26</definedName>
    <definedName name="FactorConcBox1">[1]Form1!$AS$79</definedName>
    <definedName name="FactorConcBox2">[1]Form1!$AS$89</definedName>
    <definedName name="FactorConcBox3">[1]Form1!$AS$98</definedName>
    <definedName name="FactorConcBox4">[1]Form1!$AS$107</definedName>
    <definedName name="ff">'[10]F(ของเรา)'!$G$27</definedName>
    <definedName name="fff">'[11]11 ข้อมูลงานCon'!$AB$30</definedName>
    <definedName name="fill1">[2]ค่างานต้นทุน!$H$39</definedName>
    <definedName name="fill2">[2]ค่างานต้นทุน!$H$42</definedName>
    <definedName name="First_PageConcSteel" localSheetId="11">#REF!</definedName>
    <definedName name="First_PageConcSteel" localSheetId="10">#REF!</definedName>
    <definedName name="First_PageConcSteel" localSheetId="9">#REF!</definedName>
    <definedName name="First_PageConcSteel">#REF!</definedName>
    <definedName name="First_PageForm2">'Cost Estimate'!$A$1</definedName>
    <definedName name="FirstLineDocA">[1]Form3!$B$9</definedName>
    <definedName name="FirstLineMaterials" localSheetId="13">'ราคาวัสดุที่แหล่ง+ระยะขนส่ง'!#REF!</definedName>
    <definedName name="FirstLineMaterials" localSheetId="11">'ราคาวัสดุที่แหล่ง+ระยะขนส่ง'!#REF!</definedName>
    <definedName name="FirstLineMaterials" localSheetId="10">'ราคาวัสดุที่แหล่ง+ระยะขนส่ง'!#REF!</definedName>
    <definedName name="FirstLineMaterials" localSheetId="9">'ราคาวัสดุที่แหล่ง+ระยะขนส่ง'!#REF!</definedName>
    <definedName name="FirstLineMaterials">'ราคาวัสดุที่แหล่ง+ระยะขนส่ง'!#REF!</definedName>
    <definedName name="FirstPageMaterials">'ราคาวัสดุที่แหล่ง+ระยะขนส่ง'!$A$1</definedName>
    <definedName name="Flashing_Signal" localSheetId="13">'Cost Estimate'!#REF!</definedName>
    <definedName name="Flashing_Signal" localSheetId="11">'Cost Estimate'!#REF!</definedName>
    <definedName name="Flashing_Signal" localSheetId="10">'Cost Estimate'!#REF!</definedName>
    <definedName name="Flashing_Signal" localSheetId="9">'Cost Estimate'!#REF!</definedName>
    <definedName name="Flashing_Signal">'Cost Estimate'!#REF!</definedName>
    <definedName name="FloorTHK1">[1]Form1!$AU$78</definedName>
    <definedName name="FloorTHK2">[1]Form1!$AU$88</definedName>
    <definedName name="FloorTHK3">[1]Form1!$AU$97</definedName>
    <definedName name="FloorTHK4">[1]Form1!$AU$106</definedName>
    <definedName name="FormWKBox1">[1]Form1!$AQ$81</definedName>
    <definedName name="FormWKBox2">[1]Form1!$AQ$91</definedName>
    <definedName name="FormWKBox3">[1]Form1!$AQ$100</definedName>
    <definedName name="FormWKBox4">[1]Form1!$AQ$109</definedName>
    <definedName name="FormWKBoxEnd1">[1]Form1!$AR$81</definedName>
    <definedName name="FormWKBoxEnd2">[1]Form1!$AR$91</definedName>
    <definedName name="FormWKBoxEnd3">[1]Form1!$AR$100</definedName>
    <definedName name="FormWKBoxEnd4">[1]Form1!$AR$109</definedName>
    <definedName name="froad" localSheetId="13">#REF!</definedName>
    <definedName name="froad" localSheetId="11">#REF!</definedName>
    <definedName name="froad" localSheetId="10">#REF!</definedName>
    <definedName name="froad" localSheetId="9">#REF!</definedName>
    <definedName name="froad" localSheetId="23">#REF!</definedName>
    <definedName name="froad" localSheetId="17">#REF!</definedName>
    <definedName name="froad">#REF!</definedName>
    <definedName name="FWS">'[12]11 ข้อมูลงานCon'!$AB$30</definedName>
    <definedName name="FWSS">'[12]11 ข้อมูลงานCon'!$AB$30</definedName>
    <definedName name="fกรรมการ" localSheetId="13">#REF!</definedName>
    <definedName name="fกรรมการ" localSheetId="11">#REF!</definedName>
    <definedName name="fกรรมการ" localSheetId="10">#REF!</definedName>
    <definedName name="fกรรมการ" localSheetId="9">#REF!</definedName>
    <definedName name="fกรรมการ">#REF!</definedName>
    <definedName name="gaurd1">[2]ค่างานต้นทุน!$H$402</definedName>
    <definedName name="gaurd2">[2]ค่างานต้นทุน!$H$415</definedName>
    <definedName name="gaurd3">[2]ค่างานต้นทุน!$H$429</definedName>
    <definedName name="gaurd4">[2]ค่างานต้นทุน!$H$443</definedName>
    <definedName name="gaurd5">[2]ค่างานต้นทุน!$H$457</definedName>
    <definedName name="GR" localSheetId="13">#REF!</definedName>
    <definedName name="GR" localSheetId="11">#REF!</definedName>
    <definedName name="GR" localSheetId="10">#REF!</definedName>
    <definedName name="GR" localSheetId="9">#REF!</definedName>
    <definedName name="GR" localSheetId="23">#REF!</definedName>
    <definedName name="GR" localSheetId="17">#REF!</definedName>
    <definedName name="GR">#REF!</definedName>
    <definedName name="GravelList">[1]Form1!$L$37</definedName>
    <definedName name="GravelPrice">'[1]ได้ราคาคอนกรีต-เหล็กเสริม'!$V$14</definedName>
    <definedName name="GravelPrice1" localSheetId="13">#REF!</definedName>
    <definedName name="GravelPrice1" localSheetId="11">#REF!</definedName>
    <definedName name="GravelPrice1" localSheetId="10">#REF!</definedName>
    <definedName name="GravelPrice1" localSheetId="9">#REF!</definedName>
    <definedName name="GravelPrice1">#REF!</definedName>
    <definedName name="GuidePost" localSheetId="13">'Cost Estimate'!#REF!</definedName>
    <definedName name="GuidePost" localSheetId="11">'Cost Estimate'!#REF!</definedName>
    <definedName name="GuidePost" localSheetId="10">'Cost Estimate'!#REF!</definedName>
    <definedName name="GuidePost" localSheetId="9">'Cost Estimate'!#REF!</definedName>
    <definedName name="GuidePost">'Cost Estimate'!#REF!</definedName>
    <definedName name="HasPiles100">[1]Form1!$B$110</definedName>
    <definedName name="HasPiles200">[1]Form1!$B$112</definedName>
    <definedName name="HasPiles300">[1]Form1!$B$114</definedName>
    <definedName name="High_Mast" localSheetId="13">'Cost Estimate'!#REF!</definedName>
    <definedName name="High_Mast" localSheetId="11">'Cost Estimate'!#REF!</definedName>
    <definedName name="High_Mast" localSheetId="10">'Cost Estimate'!#REF!</definedName>
    <definedName name="High_Mast" localSheetId="9">'Cost Estimate'!#REF!</definedName>
    <definedName name="High_Mast">'Cost Estimate'!#REF!</definedName>
    <definedName name="IndexBox1">[1]Form1!$AM$78</definedName>
    <definedName name="IndexBox2">[1]Form1!$AM$88</definedName>
    <definedName name="IndexBox3">[1]Form1!$AM$97</definedName>
    <definedName name="IndexBox4">[1]Form1!$AM$106</definedName>
    <definedName name="ITEM1.1" localSheetId="13">#REF!</definedName>
    <definedName name="ITEM1.1" localSheetId="11">#REF!</definedName>
    <definedName name="ITEM1.1" localSheetId="10">#REF!</definedName>
    <definedName name="ITEM1.1" localSheetId="9">#REF!</definedName>
    <definedName name="ITEM1.1">#REF!</definedName>
    <definedName name="ITEM1.2" localSheetId="13">#REF!</definedName>
    <definedName name="ITEM1.2" localSheetId="11">#REF!</definedName>
    <definedName name="ITEM1.2" localSheetId="10">#REF!</definedName>
    <definedName name="ITEM1.2" localSheetId="9">#REF!</definedName>
    <definedName name="ITEM1.2">#REF!</definedName>
    <definedName name="ITEM1.3.1" localSheetId="13">#REF!</definedName>
    <definedName name="ITEM1.3.1" localSheetId="11">#REF!</definedName>
    <definedName name="ITEM1.3.1" localSheetId="10">#REF!</definedName>
    <definedName name="ITEM1.3.1" localSheetId="9">#REF!</definedName>
    <definedName name="ITEM1.3.1">#REF!</definedName>
    <definedName name="ITEM1.3.2" localSheetId="13">#REF!</definedName>
    <definedName name="ITEM1.3.2" localSheetId="11">#REF!</definedName>
    <definedName name="ITEM1.3.2" localSheetId="10">#REF!</definedName>
    <definedName name="ITEM1.3.2" localSheetId="9">#REF!</definedName>
    <definedName name="ITEM1.3.2">#REF!</definedName>
    <definedName name="ITEM1.3.3" localSheetId="13">#REF!</definedName>
    <definedName name="ITEM1.3.3" localSheetId="11">#REF!</definedName>
    <definedName name="ITEM1.3.3" localSheetId="10">#REF!</definedName>
    <definedName name="ITEM1.3.3" localSheetId="9">#REF!</definedName>
    <definedName name="ITEM1.3.3">#REF!</definedName>
    <definedName name="ITEM1.3.4" localSheetId="13">#REF!</definedName>
    <definedName name="ITEM1.3.4" localSheetId="11">#REF!</definedName>
    <definedName name="ITEM1.3.4" localSheetId="10">#REF!</definedName>
    <definedName name="ITEM1.3.4" localSheetId="9">#REF!</definedName>
    <definedName name="ITEM1.3.4">#REF!</definedName>
    <definedName name="ITEM1.3.5" localSheetId="13">#REF!</definedName>
    <definedName name="ITEM1.3.5" localSheetId="11">#REF!</definedName>
    <definedName name="ITEM1.3.5" localSheetId="10">#REF!</definedName>
    <definedName name="ITEM1.3.5" localSheetId="9">#REF!</definedName>
    <definedName name="ITEM1.3.5">#REF!</definedName>
    <definedName name="ITEM1.3.6" localSheetId="13">#REF!</definedName>
    <definedName name="ITEM1.3.6" localSheetId="11">#REF!</definedName>
    <definedName name="ITEM1.3.6" localSheetId="10">#REF!</definedName>
    <definedName name="ITEM1.3.6" localSheetId="9">#REF!</definedName>
    <definedName name="ITEM1.3.6">#REF!</definedName>
    <definedName name="ITEM1.3.7" localSheetId="13">#REF!</definedName>
    <definedName name="ITEM1.3.7" localSheetId="11">#REF!</definedName>
    <definedName name="ITEM1.3.7" localSheetId="10">#REF!</definedName>
    <definedName name="ITEM1.3.7" localSheetId="9">#REF!</definedName>
    <definedName name="ITEM1.3.7">#REF!</definedName>
    <definedName name="ITEM1.3.8" localSheetId="13">#REF!</definedName>
    <definedName name="ITEM1.3.8" localSheetId="11">#REF!</definedName>
    <definedName name="ITEM1.3.8" localSheetId="10">#REF!</definedName>
    <definedName name="ITEM1.3.8" localSheetId="9">#REF!</definedName>
    <definedName name="ITEM1.3.8">#REF!</definedName>
    <definedName name="ITEM1.4.1" localSheetId="13">#REF!</definedName>
    <definedName name="ITEM1.4.1" localSheetId="11">#REF!</definedName>
    <definedName name="ITEM1.4.1" localSheetId="10">#REF!</definedName>
    <definedName name="ITEM1.4.1" localSheetId="9">#REF!</definedName>
    <definedName name="ITEM1.4.1">#REF!</definedName>
    <definedName name="ITEM1.5" localSheetId="13">#REF!</definedName>
    <definedName name="ITEM1.5" localSheetId="11">#REF!</definedName>
    <definedName name="ITEM1.5" localSheetId="10">#REF!</definedName>
    <definedName name="ITEM1.5" localSheetId="9">#REF!</definedName>
    <definedName name="ITEM1.5">#REF!</definedName>
    <definedName name="ITEM2.1" localSheetId="13">#REF!</definedName>
    <definedName name="ITEM2.1" localSheetId="11">#REF!</definedName>
    <definedName name="ITEM2.1" localSheetId="10">#REF!</definedName>
    <definedName name="ITEM2.1" localSheetId="9">#REF!</definedName>
    <definedName name="ITEM2.1">#REF!</definedName>
    <definedName name="ITEM2.2.1" localSheetId="13">#REF!</definedName>
    <definedName name="ITEM2.2.1" localSheetId="11">#REF!</definedName>
    <definedName name="ITEM2.2.1" localSheetId="10">#REF!</definedName>
    <definedName name="ITEM2.2.1" localSheetId="9">#REF!</definedName>
    <definedName name="ITEM2.2.1">#REF!</definedName>
    <definedName name="ITEM2.2.2" localSheetId="13">#REF!</definedName>
    <definedName name="ITEM2.2.2" localSheetId="11">#REF!</definedName>
    <definedName name="ITEM2.2.2" localSheetId="10">#REF!</definedName>
    <definedName name="ITEM2.2.2" localSheetId="9">#REF!</definedName>
    <definedName name="ITEM2.2.2">#REF!</definedName>
    <definedName name="ITEM2.2.3" localSheetId="13">#REF!</definedName>
    <definedName name="ITEM2.2.3" localSheetId="11">#REF!</definedName>
    <definedName name="ITEM2.2.3" localSheetId="10">#REF!</definedName>
    <definedName name="ITEM2.2.3" localSheetId="9">#REF!</definedName>
    <definedName name="ITEM2.2.3">#REF!</definedName>
    <definedName name="ITEM2.2.3.4" localSheetId="13">'[13]41.EXCAVATION'!#REF!</definedName>
    <definedName name="ITEM2.2.3.4" localSheetId="11">'[13]41.EXCAVATION'!#REF!</definedName>
    <definedName name="ITEM2.2.3.4" localSheetId="10">'[13]41.EXCAVATION'!#REF!</definedName>
    <definedName name="ITEM2.2.3.4" localSheetId="9">'[13]41.EXCAVATION'!#REF!</definedName>
    <definedName name="ITEM2.2.3.4">'[13]41.EXCAVATION'!#REF!</definedName>
    <definedName name="ITEM2.2.4" localSheetId="13">#REF!</definedName>
    <definedName name="ITEM2.2.4" localSheetId="11">#REF!</definedName>
    <definedName name="ITEM2.2.4" localSheetId="10">#REF!</definedName>
    <definedName name="ITEM2.2.4" localSheetId="9">#REF!</definedName>
    <definedName name="ITEM2.2.4">#REF!</definedName>
    <definedName name="ITEM2.2.5" localSheetId="13">#REF!</definedName>
    <definedName name="ITEM2.2.5" localSheetId="11">#REF!</definedName>
    <definedName name="ITEM2.2.5" localSheetId="10">#REF!</definedName>
    <definedName name="ITEM2.2.5" localSheetId="9">#REF!</definedName>
    <definedName name="ITEM2.2.5">#REF!</definedName>
    <definedName name="ITEM2.3.1" localSheetId="13">'[14]8Unsui+Soft'!#REF!</definedName>
    <definedName name="ITEM2.3.1" localSheetId="11">'[14]8Unsui+Soft'!#REF!</definedName>
    <definedName name="ITEM2.3.1" localSheetId="10">'[14]8Unsui+Soft'!#REF!</definedName>
    <definedName name="ITEM2.3.1" localSheetId="9">'[14]8Unsui+Soft'!#REF!</definedName>
    <definedName name="ITEM2.3.1">'[14]8Unsui+Soft'!#REF!</definedName>
    <definedName name="ITEM2.3.2" localSheetId="13">#REF!</definedName>
    <definedName name="ITEM2.3.2" localSheetId="11">#REF!</definedName>
    <definedName name="ITEM2.3.2" localSheetId="10">#REF!</definedName>
    <definedName name="ITEM2.3.2" localSheetId="9">#REF!</definedName>
    <definedName name="ITEM2.3.2">#REF!</definedName>
    <definedName name="ITEM2.3.4" localSheetId="13">#REF!</definedName>
    <definedName name="ITEM2.3.4" localSheetId="11">#REF!</definedName>
    <definedName name="ITEM2.3.4" localSheetId="10">#REF!</definedName>
    <definedName name="ITEM2.3.4" localSheetId="9">#REF!</definedName>
    <definedName name="ITEM2.3.4">#REF!</definedName>
    <definedName name="ITEM2.3.5" localSheetId="13">#REF!</definedName>
    <definedName name="ITEM2.3.5" localSheetId="11">#REF!</definedName>
    <definedName name="ITEM2.3.5" localSheetId="10">#REF!</definedName>
    <definedName name="ITEM2.3.5" localSheetId="9">#REF!</definedName>
    <definedName name="ITEM2.3.5">#REF!</definedName>
    <definedName name="ITEM2.3.6" localSheetId="13">#REF!</definedName>
    <definedName name="ITEM2.3.6" localSheetId="11">#REF!</definedName>
    <definedName name="ITEM2.3.6" localSheetId="10">#REF!</definedName>
    <definedName name="ITEM2.3.6" localSheetId="9">#REF!</definedName>
    <definedName name="ITEM2.3.6">#REF!</definedName>
    <definedName name="ITEM2.4.1" localSheetId="13">#REF!</definedName>
    <definedName name="ITEM2.4.1" localSheetId="11">#REF!</definedName>
    <definedName name="ITEM2.4.1" localSheetId="10">#REF!</definedName>
    <definedName name="ITEM2.4.1" localSheetId="9">#REF!</definedName>
    <definedName name="ITEM2.4.1">#REF!</definedName>
    <definedName name="ITEM2.4.2" localSheetId="13">#REF!</definedName>
    <definedName name="ITEM2.4.2" localSheetId="11">#REF!</definedName>
    <definedName name="ITEM2.4.2" localSheetId="10">#REF!</definedName>
    <definedName name="ITEM2.4.2" localSheetId="9">#REF!</definedName>
    <definedName name="ITEM2.4.2">#REF!</definedName>
    <definedName name="ITEM3.1.1" localSheetId="13">#REF!</definedName>
    <definedName name="ITEM3.1.1" localSheetId="11">#REF!</definedName>
    <definedName name="ITEM3.1.1" localSheetId="10">#REF!</definedName>
    <definedName name="ITEM3.1.1" localSheetId="9">#REF!</definedName>
    <definedName name="ITEM3.1.1">#REF!</definedName>
    <definedName name="ITEM3.2.1" localSheetId="13">#REF!</definedName>
    <definedName name="ITEM3.2.1" localSheetId="11">#REF!</definedName>
    <definedName name="ITEM3.2.1" localSheetId="10">#REF!</definedName>
    <definedName name="ITEM3.2.1" localSheetId="9">#REF!</definedName>
    <definedName name="ITEM3.2.1">#REF!</definedName>
    <definedName name="ITEM3.2.2" localSheetId="13">#REF!</definedName>
    <definedName name="ITEM3.2.2" localSheetId="11">#REF!</definedName>
    <definedName name="ITEM3.2.2" localSheetId="10">#REF!</definedName>
    <definedName name="ITEM3.2.2" localSheetId="9">#REF!</definedName>
    <definedName name="ITEM3.2.2">#REF!</definedName>
    <definedName name="ITEM3.2.3" localSheetId="13">#REF!</definedName>
    <definedName name="ITEM3.2.3" localSheetId="11">#REF!</definedName>
    <definedName name="ITEM3.2.3" localSheetId="10">#REF!</definedName>
    <definedName name="ITEM3.2.3" localSheetId="9">#REF!</definedName>
    <definedName name="ITEM3.2.3">#REF!</definedName>
    <definedName name="ITEM3.2.4" localSheetId="13">#REF!</definedName>
    <definedName name="ITEM3.2.4" localSheetId="11">#REF!</definedName>
    <definedName name="ITEM3.2.4" localSheetId="10">#REF!</definedName>
    <definedName name="ITEM3.2.4" localSheetId="9">#REF!</definedName>
    <definedName name="ITEM3.2.4">#REF!</definedName>
    <definedName name="ITEM3.3.1" localSheetId="13">#REF!</definedName>
    <definedName name="ITEM3.3.1" localSheetId="11">#REF!</definedName>
    <definedName name="ITEM3.3.1" localSheetId="10">#REF!</definedName>
    <definedName name="ITEM3.3.1" localSheetId="9">#REF!</definedName>
    <definedName name="ITEM3.3.1">#REF!</definedName>
    <definedName name="ITEM3.4.1" localSheetId="13">#REF!</definedName>
    <definedName name="ITEM3.4.1" localSheetId="11">#REF!</definedName>
    <definedName name="ITEM3.4.1" localSheetId="10">#REF!</definedName>
    <definedName name="ITEM3.4.1" localSheetId="9">#REF!</definedName>
    <definedName name="ITEM3.4.1">#REF!</definedName>
    <definedName name="ITEM3.4.2" localSheetId="13">#REF!</definedName>
    <definedName name="ITEM3.4.2" localSheetId="11">#REF!</definedName>
    <definedName name="ITEM3.4.2" localSheetId="10">#REF!</definedName>
    <definedName name="ITEM3.4.2" localSheetId="9">#REF!</definedName>
    <definedName name="ITEM3.4.2">#REF!</definedName>
    <definedName name="ITEM3.5" localSheetId="13">#REF!</definedName>
    <definedName name="ITEM3.5" localSheetId="11">#REF!</definedName>
    <definedName name="ITEM3.5" localSheetId="10">#REF!</definedName>
    <definedName name="ITEM3.5" localSheetId="9">#REF!</definedName>
    <definedName name="ITEM3.5">#REF!</definedName>
    <definedName name="ITEM3.6" localSheetId="13">#REF!</definedName>
    <definedName name="ITEM3.6" localSheetId="11">#REF!</definedName>
    <definedName name="ITEM3.6" localSheetId="10">#REF!</definedName>
    <definedName name="ITEM3.6" localSheetId="9">#REF!</definedName>
    <definedName name="ITEM3.6">#REF!</definedName>
    <definedName name="ITEM4.1.1" localSheetId="13">#REF!</definedName>
    <definedName name="ITEM4.1.1" localSheetId="11">#REF!</definedName>
    <definedName name="ITEM4.1.1" localSheetId="10">#REF!</definedName>
    <definedName name="ITEM4.1.1" localSheetId="9">#REF!</definedName>
    <definedName name="ITEM4.1.1">#REF!</definedName>
    <definedName name="ITEM4.1.2" localSheetId="13">#REF!</definedName>
    <definedName name="ITEM4.1.2" localSheetId="11">#REF!</definedName>
    <definedName name="ITEM4.1.2" localSheetId="10">#REF!</definedName>
    <definedName name="ITEM4.1.2" localSheetId="9">#REF!</definedName>
    <definedName name="ITEM4.1.2">#REF!</definedName>
    <definedName name="ITEM4.2.1" localSheetId="13">#REF!</definedName>
    <definedName name="ITEM4.2.1" localSheetId="11">#REF!</definedName>
    <definedName name="ITEM4.2.1" localSheetId="10">#REF!</definedName>
    <definedName name="ITEM4.2.1" localSheetId="9">#REF!</definedName>
    <definedName name="ITEM4.2.1">#REF!</definedName>
    <definedName name="ITEM4.2.2" localSheetId="13">#REF!</definedName>
    <definedName name="ITEM4.2.2" localSheetId="11">#REF!</definedName>
    <definedName name="ITEM4.2.2" localSheetId="10">#REF!</definedName>
    <definedName name="ITEM4.2.2" localSheetId="9">#REF!</definedName>
    <definedName name="ITEM4.2.2">#REF!</definedName>
    <definedName name="ITEM4.4.3" localSheetId="13">#REF!</definedName>
    <definedName name="ITEM4.4.3" localSheetId="11">#REF!</definedName>
    <definedName name="ITEM4.4.3" localSheetId="10">#REF!</definedName>
    <definedName name="ITEM4.4.3" localSheetId="9">#REF!</definedName>
    <definedName name="ITEM4.4.3">#REF!</definedName>
    <definedName name="ITEM4.4.4" localSheetId="13">#REF!</definedName>
    <definedName name="ITEM4.4.4" localSheetId="11">#REF!</definedName>
    <definedName name="ITEM4.4.4" localSheetId="10">#REF!</definedName>
    <definedName name="ITEM4.4.4" localSheetId="9">#REF!</definedName>
    <definedName name="ITEM4.4.4">#REF!</definedName>
    <definedName name="ITEM4.4.5" localSheetId="13">#REF!</definedName>
    <definedName name="ITEM4.4.5" localSheetId="11">#REF!</definedName>
    <definedName name="ITEM4.4.5" localSheetId="10">#REF!</definedName>
    <definedName name="ITEM4.4.5" localSheetId="9">#REF!</definedName>
    <definedName name="ITEM4.4.5">#REF!</definedName>
    <definedName name="ITEM4.4.6" localSheetId="13">#REF!</definedName>
    <definedName name="ITEM4.4.6" localSheetId="11">#REF!</definedName>
    <definedName name="ITEM4.4.6" localSheetId="10">#REF!</definedName>
    <definedName name="ITEM4.4.6" localSheetId="9">#REF!</definedName>
    <definedName name="ITEM4.4.6">#REF!</definedName>
    <definedName name="ITEM4.5" localSheetId="13">#REF!</definedName>
    <definedName name="ITEM4.5" localSheetId="11">#REF!</definedName>
    <definedName name="ITEM4.5" localSheetId="10">#REF!</definedName>
    <definedName name="ITEM4.5" localSheetId="9">#REF!</definedName>
    <definedName name="ITEM4.5">#REF!</definedName>
    <definedName name="ITEM4.9.1" localSheetId="13">#REF!</definedName>
    <definedName name="ITEM4.9.1" localSheetId="11">#REF!</definedName>
    <definedName name="ITEM4.9.1" localSheetId="10">#REF!</definedName>
    <definedName name="ITEM4.9.1" localSheetId="9">#REF!</definedName>
    <definedName name="ITEM4.9.1">#REF!</definedName>
    <definedName name="ITEM4.9.2" localSheetId="13">#REF!</definedName>
    <definedName name="ITEM4.9.2" localSheetId="11">#REF!</definedName>
    <definedName name="ITEM4.9.2" localSheetId="10">#REF!</definedName>
    <definedName name="ITEM4.9.2" localSheetId="9">#REF!</definedName>
    <definedName name="ITEM4.9.2">#REF!</definedName>
    <definedName name="ITEM4.9.3" localSheetId="13">#REF!</definedName>
    <definedName name="ITEM4.9.3" localSheetId="11">#REF!</definedName>
    <definedName name="ITEM4.9.3" localSheetId="10">#REF!</definedName>
    <definedName name="ITEM4.9.3" localSheetId="9">#REF!</definedName>
    <definedName name="ITEM4.9.3">#REF!</definedName>
    <definedName name="ITEM4.9.4" localSheetId="13">#REF!</definedName>
    <definedName name="ITEM4.9.4" localSheetId="11">#REF!</definedName>
    <definedName name="ITEM4.9.4" localSheetId="10">#REF!</definedName>
    <definedName name="ITEM4.9.4" localSheetId="9">#REF!</definedName>
    <definedName name="ITEM4.9.4">#REF!</definedName>
    <definedName name="ITEM4.9.5" localSheetId="13">#REF!</definedName>
    <definedName name="ITEM4.9.5" localSheetId="11">#REF!</definedName>
    <definedName name="ITEM4.9.5" localSheetId="10">#REF!</definedName>
    <definedName name="ITEM4.9.5" localSheetId="9">#REF!</definedName>
    <definedName name="ITEM4.9.5">#REF!</definedName>
    <definedName name="ITEM4.9.6" localSheetId="13">#REF!</definedName>
    <definedName name="ITEM4.9.6" localSheetId="11">#REF!</definedName>
    <definedName name="ITEM4.9.6" localSheetId="10">#REF!</definedName>
    <definedName name="ITEM4.9.6" localSheetId="9">#REF!</definedName>
    <definedName name="ITEM4.9.6">#REF!</definedName>
    <definedName name="ITEM5.1.1.1" localSheetId="13">#REF!</definedName>
    <definedName name="ITEM5.1.1.1" localSheetId="11">#REF!</definedName>
    <definedName name="ITEM5.1.1.1" localSheetId="10">#REF!</definedName>
    <definedName name="ITEM5.1.1.1" localSheetId="9">#REF!</definedName>
    <definedName name="ITEM5.1.1.1">#REF!</definedName>
    <definedName name="ITEM5.1.1.2" localSheetId="13">#REF!</definedName>
    <definedName name="ITEM5.1.1.2" localSheetId="11">#REF!</definedName>
    <definedName name="ITEM5.1.1.2" localSheetId="10">#REF!</definedName>
    <definedName name="ITEM5.1.1.2" localSheetId="9">#REF!</definedName>
    <definedName name="ITEM5.1.1.2">#REF!</definedName>
    <definedName name="ITEM5.1.1.3" localSheetId="13">#REF!</definedName>
    <definedName name="ITEM5.1.1.3" localSheetId="11">#REF!</definedName>
    <definedName name="ITEM5.1.1.3" localSheetId="10">#REF!</definedName>
    <definedName name="ITEM5.1.1.3" localSheetId="9">#REF!</definedName>
    <definedName name="ITEM5.1.1.3">#REF!</definedName>
    <definedName name="ITEM5.1.1.4" localSheetId="13">#REF!</definedName>
    <definedName name="ITEM5.1.1.4" localSheetId="11">#REF!</definedName>
    <definedName name="ITEM5.1.1.4" localSheetId="10">#REF!</definedName>
    <definedName name="ITEM5.1.1.4" localSheetId="9">#REF!</definedName>
    <definedName name="ITEM5.1.1.4">#REF!</definedName>
    <definedName name="ITEM5.1.1.5" localSheetId="13">#REF!</definedName>
    <definedName name="ITEM5.1.1.5" localSheetId="11">#REF!</definedName>
    <definedName name="ITEM5.1.1.5" localSheetId="10">#REF!</definedName>
    <definedName name="ITEM5.1.1.5" localSheetId="9">#REF!</definedName>
    <definedName name="ITEM5.1.1.5">#REF!</definedName>
    <definedName name="ITEM5.1.1.6" localSheetId="13">#REF!</definedName>
    <definedName name="ITEM5.1.1.6" localSheetId="11">#REF!</definedName>
    <definedName name="ITEM5.1.1.6" localSheetId="10">#REF!</definedName>
    <definedName name="ITEM5.1.1.6" localSheetId="9">#REF!</definedName>
    <definedName name="ITEM5.1.1.6">#REF!</definedName>
    <definedName name="ITEM5.1.1.7" localSheetId="13">#REF!</definedName>
    <definedName name="ITEM5.1.1.7" localSheetId="11">#REF!</definedName>
    <definedName name="ITEM5.1.1.7" localSheetId="10">#REF!</definedName>
    <definedName name="ITEM5.1.1.7" localSheetId="9">#REF!</definedName>
    <definedName name="ITEM5.1.1.7">#REF!</definedName>
    <definedName name="ITEM5.1.1.8" localSheetId="13">#REF!</definedName>
    <definedName name="ITEM5.1.1.8" localSheetId="11">#REF!</definedName>
    <definedName name="ITEM5.1.1.8" localSheetId="10">#REF!</definedName>
    <definedName name="ITEM5.1.1.8" localSheetId="9">#REF!</definedName>
    <definedName name="ITEM5.1.1.8">#REF!</definedName>
    <definedName name="ITEM5.1.2.1" localSheetId="13">#REF!</definedName>
    <definedName name="ITEM5.1.2.1" localSheetId="11">#REF!</definedName>
    <definedName name="ITEM5.1.2.1" localSheetId="10">#REF!</definedName>
    <definedName name="ITEM5.1.2.1" localSheetId="9">#REF!</definedName>
    <definedName name="ITEM5.1.2.1">#REF!</definedName>
    <definedName name="ITEM5.1.2.2" localSheetId="13">#REF!</definedName>
    <definedName name="ITEM5.1.2.2" localSheetId="11">#REF!</definedName>
    <definedName name="ITEM5.1.2.2" localSheetId="10">#REF!</definedName>
    <definedName name="ITEM5.1.2.2" localSheetId="9">#REF!</definedName>
    <definedName name="ITEM5.1.2.2">#REF!</definedName>
    <definedName name="ITEM5.1.2.3" localSheetId="13">#REF!</definedName>
    <definedName name="ITEM5.1.2.3" localSheetId="11">#REF!</definedName>
    <definedName name="ITEM5.1.2.3" localSheetId="10">#REF!</definedName>
    <definedName name="ITEM5.1.2.3" localSheetId="9">#REF!</definedName>
    <definedName name="ITEM5.1.2.3">#REF!</definedName>
    <definedName name="ITEM5.1.2.4" localSheetId="13">#REF!</definedName>
    <definedName name="ITEM5.1.2.4" localSheetId="11">#REF!</definedName>
    <definedName name="ITEM5.1.2.4" localSheetId="10">#REF!</definedName>
    <definedName name="ITEM5.1.2.4" localSheetId="9">#REF!</definedName>
    <definedName name="ITEM5.1.2.4">#REF!</definedName>
    <definedName name="ITEM5.1.2.5" localSheetId="13">#REF!</definedName>
    <definedName name="ITEM5.1.2.5" localSheetId="11">#REF!</definedName>
    <definedName name="ITEM5.1.2.5" localSheetId="10">#REF!</definedName>
    <definedName name="ITEM5.1.2.5" localSheetId="9">#REF!</definedName>
    <definedName name="ITEM5.1.2.5">#REF!</definedName>
    <definedName name="ITEM5.1.2.6" localSheetId="13">#REF!</definedName>
    <definedName name="ITEM5.1.2.6" localSheetId="11">#REF!</definedName>
    <definedName name="ITEM5.1.2.6" localSheetId="10">#REF!</definedName>
    <definedName name="ITEM5.1.2.6" localSheetId="9">#REF!</definedName>
    <definedName name="ITEM5.1.2.6">#REF!</definedName>
    <definedName name="ITEM5.1.2.7" localSheetId="13">#REF!</definedName>
    <definedName name="ITEM5.1.2.7" localSheetId="11">#REF!</definedName>
    <definedName name="ITEM5.1.2.7" localSheetId="10">#REF!</definedName>
    <definedName name="ITEM5.1.2.7" localSheetId="9">#REF!</definedName>
    <definedName name="ITEM5.1.2.7">#REF!</definedName>
    <definedName name="ITEM5.1.2.8" localSheetId="13">#REF!</definedName>
    <definedName name="ITEM5.1.2.8" localSheetId="11">#REF!</definedName>
    <definedName name="ITEM5.1.2.8" localSheetId="10">#REF!</definedName>
    <definedName name="ITEM5.1.2.8" localSheetId="9">#REF!</definedName>
    <definedName name="ITEM5.1.2.8">#REF!</definedName>
    <definedName name="ITEM5.1.2.9" localSheetId="13">#REF!</definedName>
    <definedName name="ITEM5.1.2.9" localSheetId="11">#REF!</definedName>
    <definedName name="ITEM5.1.2.9" localSheetId="10">#REF!</definedName>
    <definedName name="ITEM5.1.2.9" localSheetId="9">#REF!</definedName>
    <definedName name="ITEM5.1.2.9">#REF!</definedName>
    <definedName name="ITEM5.1.4" localSheetId="13">#REF!</definedName>
    <definedName name="ITEM5.1.4" localSheetId="11">#REF!</definedName>
    <definedName name="ITEM5.1.4" localSheetId="10">#REF!</definedName>
    <definedName name="ITEM5.1.4" localSheetId="9">#REF!</definedName>
    <definedName name="ITEM5.1.4">#REF!</definedName>
    <definedName name="ITEM5.1.5" localSheetId="13">#REF!</definedName>
    <definedName name="ITEM5.1.5" localSheetId="11">#REF!</definedName>
    <definedName name="ITEM5.1.5" localSheetId="10">#REF!</definedName>
    <definedName name="ITEM5.1.5" localSheetId="9">#REF!</definedName>
    <definedName name="ITEM5.1.5">#REF!</definedName>
    <definedName name="ITEM5.1.6" localSheetId="13">#REF!</definedName>
    <definedName name="ITEM5.1.6" localSheetId="11">#REF!</definedName>
    <definedName name="ITEM5.1.6" localSheetId="10">#REF!</definedName>
    <definedName name="ITEM5.1.6" localSheetId="9">#REF!</definedName>
    <definedName name="ITEM5.1.6">#REF!</definedName>
    <definedName name="ITEM5.1.7" localSheetId="13">#REF!</definedName>
    <definedName name="ITEM5.1.7" localSheetId="11">#REF!</definedName>
    <definedName name="ITEM5.1.7" localSheetId="10">#REF!</definedName>
    <definedName name="ITEM5.1.7" localSheetId="9">#REF!</definedName>
    <definedName name="ITEM5.1.7">#REF!</definedName>
    <definedName name="ITEM5.1.7.1" localSheetId="13">#REF!</definedName>
    <definedName name="ITEM5.1.7.1" localSheetId="11">#REF!</definedName>
    <definedName name="ITEM5.1.7.1" localSheetId="10">#REF!</definedName>
    <definedName name="ITEM5.1.7.1" localSheetId="9">#REF!</definedName>
    <definedName name="ITEM5.1.7.1">#REF!</definedName>
    <definedName name="ITEM5.2.2.1" localSheetId="13">#REF!</definedName>
    <definedName name="ITEM5.2.2.1" localSheetId="11">#REF!</definedName>
    <definedName name="ITEM5.2.2.1" localSheetId="10">#REF!</definedName>
    <definedName name="ITEM5.2.2.1" localSheetId="9">#REF!</definedName>
    <definedName name="ITEM5.2.2.1">#REF!</definedName>
    <definedName name="ITEM5.2.2.2" localSheetId="13">#REF!</definedName>
    <definedName name="ITEM5.2.2.2" localSheetId="11">#REF!</definedName>
    <definedName name="ITEM5.2.2.2" localSheetId="10">#REF!</definedName>
    <definedName name="ITEM5.2.2.2" localSheetId="9">#REF!</definedName>
    <definedName name="ITEM5.2.2.2">#REF!</definedName>
    <definedName name="ITEM5.2.2.3" localSheetId="13">#REF!</definedName>
    <definedName name="ITEM5.2.2.3" localSheetId="11">#REF!</definedName>
    <definedName name="ITEM5.2.2.3" localSheetId="10">#REF!</definedName>
    <definedName name="ITEM5.2.2.3" localSheetId="9">#REF!</definedName>
    <definedName name="ITEM5.2.2.3">#REF!</definedName>
    <definedName name="ITEM5.2.2.4" localSheetId="13">#REF!</definedName>
    <definedName name="ITEM5.2.2.4" localSheetId="11">#REF!</definedName>
    <definedName name="ITEM5.2.2.4" localSheetId="10">#REF!</definedName>
    <definedName name="ITEM5.2.2.4" localSheetId="9">#REF!</definedName>
    <definedName name="ITEM5.2.2.4">#REF!</definedName>
    <definedName name="ITEM5.2.2.5" localSheetId="13">#REF!</definedName>
    <definedName name="ITEM5.2.2.5" localSheetId="11">#REF!</definedName>
    <definedName name="ITEM5.2.2.5" localSheetId="10">#REF!</definedName>
    <definedName name="ITEM5.2.2.5" localSheetId="9">#REF!</definedName>
    <definedName name="ITEM5.2.2.5">#REF!</definedName>
    <definedName name="ITEM5.2.2.6" localSheetId="13">#REF!</definedName>
    <definedName name="ITEM5.2.2.6" localSheetId="11">#REF!</definedName>
    <definedName name="ITEM5.2.2.6" localSheetId="10">#REF!</definedName>
    <definedName name="ITEM5.2.2.6" localSheetId="9">#REF!</definedName>
    <definedName name="ITEM5.2.2.6">#REF!</definedName>
    <definedName name="ITEM5.3.1" localSheetId="13">'[14]25-27RC. PIPE(3หน้า)'!#REF!</definedName>
    <definedName name="ITEM5.3.1" localSheetId="11">'[14]25-27RC. PIPE(3หน้า)'!#REF!</definedName>
    <definedName name="ITEM5.3.1" localSheetId="10">'[14]25-27RC. PIPE(3หน้า)'!#REF!</definedName>
    <definedName name="ITEM5.3.1" localSheetId="9">'[14]25-27RC. PIPE(3หน้า)'!#REF!</definedName>
    <definedName name="ITEM5.3.1">'[14]25-27RC. PIPE(3หน้า)'!#REF!</definedName>
    <definedName name="ITEM5.3.2" localSheetId="13">'[14]25-27RC. PIPE(3หน้า)'!#REF!</definedName>
    <definedName name="ITEM5.3.2" localSheetId="11">'[14]25-27RC. PIPE(3หน้า)'!#REF!</definedName>
    <definedName name="ITEM5.3.2" localSheetId="10">'[14]25-27RC. PIPE(3หน้า)'!#REF!</definedName>
    <definedName name="ITEM5.3.2" localSheetId="9">'[14]25-27RC. PIPE(3หน้า)'!#REF!</definedName>
    <definedName name="ITEM5.3.2">'[14]25-27RC. PIPE(3หน้า)'!#REF!</definedName>
    <definedName name="ITEM5.3.3" localSheetId="13">'[14]25-27RC. PIPE(3หน้า)'!#REF!</definedName>
    <definedName name="ITEM5.3.3" localSheetId="11">'[14]25-27RC. PIPE(3หน้า)'!#REF!</definedName>
    <definedName name="ITEM5.3.3" localSheetId="10">'[14]25-27RC. PIPE(3หน้า)'!#REF!</definedName>
    <definedName name="ITEM5.3.3" localSheetId="9">'[14]25-27RC. PIPE(3หน้า)'!#REF!</definedName>
    <definedName name="ITEM5.3.3">'[14]25-27RC. PIPE(3หน้า)'!#REF!</definedName>
    <definedName name="ITEM5.4.1" localSheetId="13">'[14]25-27RC. PIPE(3หน้า)'!#REF!</definedName>
    <definedName name="ITEM5.4.1" localSheetId="11">'[14]25-27RC. PIPE(3หน้า)'!#REF!</definedName>
    <definedName name="ITEM5.4.1" localSheetId="10">'[14]25-27RC. PIPE(3หน้า)'!#REF!</definedName>
    <definedName name="ITEM5.4.1" localSheetId="9">'[14]25-27RC. PIPE(3หน้า)'!#REF!</definedName>
    <definedName name="ITEM5.4.1">'[14]25-27RC. PIPE(3หน้า)'!#REF!</definedName>
    <definedName name="ITEM5.4.2" localSheetId="13">'[14]25-27RC. PIPE(3หน้า)'!#REF!</definedName>
    <definedName name="ITEM5.4.2" localSheetId="11">'[14]25-27RC. PIPE(3หน้า)'!#REF!</definedName>
    <definedName name="ITEM5.4.2" localSheetId="10">'[14]25-27RC. PIPE(3หน้า)'!#REF!</definedName>
    <definedName name="ITEM5.4.2" localSheetId="9">'[14]25-27RC. PIPE(3หน้า)'!#REF!</definedName>
    <definedName name="ITEM5.4.2">'[14]25-27RC. PIPE(3หน้า)'!#REF!</definedName>
    <definedName name="ITEM5.4.3" localSheetId="13">'[14]25-27RC. PIPE(3หน้า)'!#REF!</definedName>
    <definedName name="ITEM5.4.3" localSheetId="11">'[14]25-27RC. PIPE(3หน้า)'!#REF!</definedName>
    <definedName name="ITEM5.4.3" localSheetId="10">'[14]25-27RC. PIPE(3หน้า)'!#REF!</definedName>
    <definedName name="ITEM5.4.3" localSheetId="9">'[14]25-27RC. PIPE(3หน้า)'!#REF!</definedName>
    <definedName name="ITEM5.4.3">'[14]25-27RC. PIPE(3หน้า)'!#REF!</definedName>
    <definedName name="ITEM6.1.1" localSheetId="13">#REF!</definedName>
    <definedName name="ITEM6.1.1" localSheetId="11">#REF!</definedName>
    <definedName name="ITEM6.1.1" localSheetId="10">#REF!</definedName>
    <definedName name="ITEM6.1.1" localSheetId="9">#REF!</definedName>
    <definedName name="ITEM6.1.1">#REF!</definedName>
    <definedName name="ITEM6.1.10" localSheetId="13">#REF!</definedName>
    <definedName name="ITEM6.1.10" localSheetId="11">#REF!</definedName>
    <definedName name="ITEM6.1.10" localSheetId="10">#REF!</definedName>
    <definedName name="ITEM6.1.10" localSheetId="9">#REF!</definedName>
    <definedName name="ITEM6.1.10">#REF!</definedName>
    <definedName name="ITEM6.1.11" localSheetId="13">#REF!</definedName>
    <definedName name="ITEM6.1.11" localSheetId="11">#REF!</definedName>
    <definedName name="ITEM6.1.11" localSheetId="10">#REF!</definedName>
    <definedName name="ITEM6.1.11" localSheetId="9">#REF!</definedName>
    <definedName name="ITEM6.1.11">#REF!</definedName>
    <definedName name="ITEM6.1.12" localSheetId="13">#REF!</definedName>
    <definedName name="ITEM6.1.12" localSheetId="11">#REF!</definedName>
    <definedName name="ITEM6.1.12" localSheetId="10">#REF!</definedName>
    <definedName name="ITEM6.1.12" localSheetId="9">#REF!</definedName>
    <definedName name="ITEM6.1.12">#REF!</definedName>
    <definedName name="ITEM6.1.13" localSheetId="13">#REF!</definedName>
    <definedName name="ITEM6.1.13" localSheetId="11">#REF!</definedName>
    <definedName name="ITEM6.1.13" localSheetId="10">#REF!</definedName>
    <definedName name="ITEM6.1.13" localSheetId="9">#REF!</definedName>
    <definedName name="ITEM6.1.13">#REF!</definedName>
    <definedName name="ITEM6.1.14" localSheetId="13">#REF!</definedName>
    <definedName name="ITEM6.1.14" localSheetId="11">#REF!</definedName>
    <definedName name="ITEM6.1.14" localSheetId="10">#REF!</definedName>
    <definedName name="ITEM6.1.14" localSheetId="9">#REF!</definedName>
    <definedName name="ITEM6.1.14">#REF!</definedName>
    <definedName name="ITEM6.1.15" localSheetId="13">#REF!</definedName>
    <definedName name="ITEM6.1.15" localSheetId="11">#REF!</definedName>
    <definedName name="ITEM6.1.15" localSheetId="10">#REF!</definedName>
    <definedName name="ITEM6.1.15" localSheetId="9">#REF!</definedName>
    <definedName name="ITEM6.1.15">#REF!</definedName>
    <definedName name="ITEM6.1.16" localSheetId="13">#REF!</definedName>
    <definedName name="ITEM6.1.16" localSheetId="11">#REF!</definedName>
    <definedName name="ITEM6.1.16" localSheetId="10">#REF!</definedName>
    <definedName name="ITEM6.1.16" localSheetId="9">#REF!</definedName>
    <definedName name="ITEM6.1.16">#REF!</definedName>
    <definedName name="ITEM6.1.17" localSheetId="13">#REF!</definedName>
    <definedName name="ITEM6.1.17" localSheetId="11">#REF!</definedName>
    <definedName name="ITEM6.1.17" localSheetId="10">#REF!</definedName>
    <definedName name="ITEM6.1.17" localSheetId="9">#REF!</definedName>
    <definedName name="ITEM6.1.17">#REF!</definedName>
    <definedName name="ITEM6.1.18" localSheetId="13">#REF!</definedName>
    <definedName name="ITEM6.1.18" localSheetId="11">#REF!</definedName>
    <definedName name="ITEM6.1.18" localSheetId="10">#REF!</definedName>
    <definedName name="ITEM6.1.18" localSheetId="9">#REF!</definedName>
    <definedName name="ITEM6.1.18">#REF!</definedName>
    <definedName name="ITEM6.1.2.2" localSheetId="13">#REF!</definedName>
    <definedName name="ITEM6.1.2.2" localSheetId="11">#REF!</definedName>
    <definedName name="ITEM6.1.2.2" localSheetId="10">#REF!</definedName>
    <definedName name="ITEM6.1.2.2" localSheetId="9">#REF!</definedName>
    <definedName name="ITEM6.1.2.2">#REF!</definedName>
    <definedName name="ITEM6.1.3" localSheetId="13">#REF!</definedName>
    <definedName name="ITEM6.1.3" localSheetId="11">#REF!</definedName>
    <definedName name="ITEM6.1.3" localSheetId="10">#REF!</definedName>
    <definedName name="ITEM6.1.3" localSheetId="9">#REF!</definedName>
    <definedName name="ITEM6.1.3">#REF!</definedName>
    <definedName name="ITEM6.1.4.1" localSheetId="13">#REF!</definedName>
    <definedName name="ITEM6.1.4.1" localSheetId="11">#REF!</definedName>
    <definedName name="ITEM6.1.4.1" localSheetId="10">#REF!</definedName>
    <definedName name="ITEM6.1.4.1" localSheetId="9">#REF!</definedName>
    <definedName name="ITEM6.1.4.1">#REF!</definedName>
    <definedName name="ITEM6.1.4.2" localSheetId="13">#REF!</definedName>
    <definedName name="ITEM6.1.4.2" localSheetId="11">#REF!</definedName>
    <definedName name="ITEM6.1.4.2" localSheetId="10">#REF!</definedName>
    <definedName name="ITEM6.1.4.2" localSheetId="9">#REF!</definedName>
    <definedName name="ITEM6.1.4.2">#REF!</definedName>
    <definedName name="ITEM6.1.8" localSheetId="13">#REF!</definedName>
    <definedName name="ITEM6.1.8" localSheetId="11">#REF!</definedName>
    <definedName name="ITEM6.1.8" localSheetId="10">#REF!</definedName>
    <definedName name="ITEM6.1.8" localSheetId="9">#REF!</definedName>
    <definedName name="ITEM6.1.8">#REF!</definedName>
    <definedName name="ITEM6.1.9" localSheetId="13">#REF!</definedName>
    <definedName name="ITEM6.1.9" localSheetId="11">#REF!</definedName>
    <definedName name="ITEM6.1.9" localSheetId="10">#REF!</definedName>
    <definedName name="ITEM6.1.9" localSheetId="9">#REF!</definedName>
    <definedName name="ITEM6.1.9">#REF!</definedName>
    <definedName name="ITEM6.10.1" localSheetId="13">#REF!</definedName>
    <definedName name="ITEM6.10.1" localSheetId="11">#REF!</definedName>
    <definedName name="ITEM6.10.1" localSheetId="10">#REF!</definedName>
    <definedName name="ITEM6.10.1" localSheetId="9">#REF!</definedName>
    <definedName name="ITEM6.10.1">#REF!</definedName>
    <definedName name="ITEM6.10.4.1" localSheetId="13">'[14]42หลักกิโล'!#REF!</definedName>
    <definedName name="ITEM6.10.4.1" localSheetId="11">'[14]42หลักกิโล'!#REF!</definedName>
    <definedName name="ITEM6.10.4.1" localSheetId="10">'[14]42หลักกิโล'!#REF!</definedName>
    <definedName name="ITEM6.10.4.1" localSheetId="9">'[14]42หลักกิโล'!#REF!</definedName>
    <definedName name="ITEM6.10.4.1">'[14]42หลักกิโล'!#REF!</definedName>
    <definedName name="ITEM6.10.4.2" localSheetId="13">'[14]42หลักกิโล'!#REF!</definedName>
    <definedName name="ITEM6.10.4.2" localSheetId="11">'[14]42หลักกิโล'!#REF!</definedName>
    <definedName name="ITEM6.10.4.2" localSheetId="10">'[14]42หลักกิโล'!#REF!</definedName>
    <definedName name="ITEM6.10.4.2" localSheetId="9">'[14]42หลักกิโล'!#REF!</definedName>
    <definedName name="ITEM6.10.4.2">'[14]42หลักกิโล'!#REF!</definedName>
    <definedName name="ITEM6.11.2.2" localSheetId="13">#REF!</definedName>
    <definedName name="ITEM6.11.2.2" localSheetId="11">#REF!</definedName>
    <definedName name="ITEM6.11.2.2" localSheetId="10">#REF!</definedName>
    <definedName name="ITEM6.11.2.2" localSheetId="9">#REF!</definedName>
    <definedName name="ITEM6.11.2.2">#REF!</definedName>
    <definedName name="ITEM6.11.3.1" localSheetId="13">#REF!</definedName>
    <definedName name="ITEM6.11.3.1" localSheetId="11">#REF!</definedName>
    <definedName name="ITEM6.11.3.1" localSheetId="10">#REF!</definedName>
    <definedName name="ITEM6.11.3.1" localSheetId="9">#REF!</definedName>
    <definedName name="ITEM6.11.3.1">#REF!</definedName>
    <definedName name="ITEM6.11.3.2" localSheetId="13">#REF!</definedName>
    <definedName name="ITEM6.11.3.2" localSheetId="11">#REF!</definedName>
    <definedName name="ITEM6.11.3.2" localSheetId="10">#REF!</definedName>
    <definedName name="ITEM6.11.3.2" localSheetId="9">#REF!</definedName>
    <definedName name="ITEM6.11.3.2">#REF!</definedName>
    <definedName name="ITEM6.11.4.1" localSheetId="13">#REF!</definedName>
    <definedName name="ITEM6.11.4.1" localSheetId="11">#REF!</definedName>
    <definedName name="ITEM6.11.4.1" localSheetId="10">#REF!</definedName>
    <definedName name="ITEM6.11.4.1" localSheetId="9">#REF!</definedName>
    <definedName name="ITEM6.11.4.1">#REF!</definedName>
    <definedName name="ITEM6.11.4.1.2" localSheetId="13">#REF!</definedName>
    <definedName name="ITEM6.11.4.1.2" localSheetId="11">#REF!</definedName>
    <definedName name="ITEM6.11.4.1.2" localSheetId="10">#REF!</definedName>
    <definedName name="ITEM6.11.4.1.2" localSheetId="9">#REF!</definedName>
    <definedName name="ITEM6.11.4.1.2">#REF!</definedName>
    <definedName name="ITEM6.11.5.1" localSheetId="13">#REF!</definedName>
    <definedName name="ITEM6.11.5.1" localSheetId="11">#REF!</definedName>
    <definedName name="ITEM6.11.5.1" localSheetId="10">#REF!</definedName>
    <definedName name="ITEM6.11.5.1" localSheetId="9">#REF!</definedName>
    <definedName name="ITEM6.11.5.1">#REF!</definedName>
    <definedName name="ITEM6.12.10.1" localSheetId="13">#REF!</definedName>
    <definedName name="ITEM6.12.10.1" localSheetId="11">#REF!</definedName>
    <definedName name="ITEM6.12.10.1" localSheetId="10">#REF!</definedName>
    <definedName name="ITEM6.12.10.1" localSheetId="9">#REF!</definedName>
    <definedName name="ITEM6.12.10.1">#REF!</definedName>
    <definedName name="ITEM6.13.2.1" localSheetId="13">#REF!</definedName>
    <definedName name="ITEM6.13.2.1" localSheetId="11">#REF!</definedName>
    <definedName name="ITEM6.13.2.1" localSheetId="10">#REF!</definedName>
    <definedName name="ITEM6.13.2.1" localSheetId="9">#REF!</definedName>
    <definedName name="ITEM6.13.2.1">#REF!</definedName>
    <definedName name="ITEM6.14.1" localSheetId="13">#REF!</definedName>
    <definedName name="ITEM6.14.1" localSheetId="11">#REF!</definedName>
    <definedName name="ITEM6.14.1" localSheetId="10">#REF!</definedName>
    <definedName name="ITEM6.14.1" localSheetId="9">#REF!</definedName>
    <definedName name="ITEM6.14.1">#REF!</definedName>
    <definedName name="ITEM6.14.2" localSheetId="13">#REF!</definedName>
    <definedName name="ITEM6.14.2" localSheetId="11">#REF!</definedName>
    <definedName name="ITEM6.14.2" localSheetId="10">#REF!</definedName>
    <definedName name="ITEM6.14.2" localSheetId="9">#REF!</definedName>
    <definedName name="ITEM6.14.2">#REF!</definedName>
    <definedName name="ITEM6.15.4" localSheetId="13">#REF!</definedName>
    <definedName name="ITEM6.15.4" localSheetId="11">#REF!</definedName>
    <definedName name="ITEM6.15.4" localSheetId="10">#REF!</definedName>
    <definedName name="ITEM6.15.4" localSheetId="9">#REF!</definedName>
    <definedName name="ITEM6.15.4">#REF!</definedName>
    <definedName name="ITEM6.15.4.2" localSheetId="13">#REF!</definedName>
    <definedName name="ITEM6.15.4.2" localSheetId="11">#REF!</definedName>
    <definedName name="ITEM6.15.4.2" localSheetId="10">#REF!</definedName>
    <definedName name="ITEM6.15.4.2" localSheetId="9">#REF!</definedName>
    <definedName name="ITEM6.15.4.2">#REF!</definedName>
    <definedName name="ITEM6.15.7" localSheetId="13">#REF!</definedName>
    <definedName name="ITEM6.15.7" localSheetId="11">#REF!</definedName>
    <definedName name="ITEM6.15.7" localSheetId="10">#REF!</definedName>
    <definedName name="ITEM6.15.7" localSheetId="9">#REF!</definedName>
    <definedName name="ITEM6.15.7">#REF!</definedName>
    <definedName name="ITEM6.16" localSheetId="13">#REF!</definedName>
    <definedName name="ITEM6.16" localSheetId="11">#REF!</definedName>
    <definedName name="ITEM6.16" localSheetId="10">#REF!</definedName>
    <definedName name="ITEM6.16" localSheetId="9">#REF!</definedName>
    <definedName name="ITEM6.16">#REF!</definedName>
    <definedName name="ITEM6.17.1" localSheetId="13">#REF!</definedName>
    <definedName name="ITEM6.17.1" localSheetId="11">#REF!</definedName>
    <definedName name="ITEM6.17.1" localSheetId="10">#REF!</definedName>
    <definedName name="ITEM6.17.1" localSheetId="9">#REF!</definedName>
    <definedName name="ITEM6.17.1">#REF!</definedName>
    <definedName name="ITEM6.17.2" localSheetId="13">#REF!</definedName>
    <definedName name="ITEM6.17.2" localSheetId="11">#REF!</definedName>
    <definedName name="ITEM6.17.2" localSheetId="10">#REF!</definedName>
    <definedName name="ITEM6.17.2" localSheetId="9">#REF!</definedName>
    <definedName name="ITEM6.17.2">#REF!</definedName>
    <definedName name="ITEM6.17.3" localSheetId="13">#REF!</definedName>
    <definedName name="ITEM6.17.3" localSheetId="11">#REF!</definedName>
    <definedName name="ITEM6.17.3" localSheetId="10">#REF!</definedName>
    <definedName name="ITEM6.17.3" localSheetId="9">#REF!</definedName>
    <definedName name="ITEM6.17.3">#REF!</definedName>
    <definedName name="ITEM6.17.4" localSheetId="13">#REF!</definedName>
    <definedName name="ITEM6.17.4" localSheetId="11">#REF!</definedName>
    <definedName name="ITEM6.17.4" localSheetId="10">#REF!</definedName>
    <definedName name="ITEM6.17.4" localSheetId="9">#REF!</definedName>
    <definedName name="ITEM6.17.4">#REF!</definedName>
    <definedName name="ITEM6.17.5" localSheetId="13">#REF!</definedName>
    <definedName name="ITEM6.17.5" localSheetId="11">#REF!</definedName>
    <definedName name="ITEM6.17.5" localSheetId="10">#REF!</definedName>
    <definedName name="ITEM6.17.5" localSheetId="9">#REF!</definedName>
    <definedName name="ITEM6.17.5">#REF!</definedName>
    <definedName name="ITEM6.17.6" localSheetId="13">#REF!</definedName>
    <definedName name="ITEM6.17.6" localSheetId="11">#REF!</definedName>
    <definedName name="ITEM6.17.6" localSheetId="10">#REF!</definedName>
    <definedName name="ITEM6.17.6" localSheetId="9">#REF!</definedName>
    <definedName name="ITEM6.17.6">#REF!</definedName>
    <definedName name="ITEM6.18.4.1" localSheetId="13">#REF!</definedName>
    <definedName name="ITEM6.18.4.1" localSheetId="11">#REF!</definedName>
    <definedName name="ITEM6.18.4.1" localSheetId="10">#REF!</definedName>
    <definedName name="ITEM6.18.4.1" localSheetId="9">#REF!</definedName>
    <definedName name="ITEM6.18.4.1">#REF!</definedName>
    <definedName name="ITEM6.2.1" localSheetId="13">#REF!</definedName>
    <definedName name="ITEM6.2.1" localSheetId="11">#REF!</definedName>
    <definedName name="ITEM6.2.1" localSheetId="10">#REF!</definedName>
    <definedName name="ITEM6.2.1" localSheetId="9">#REF!</definedName>
    <definedName name="ITEM6.2.1">#REF!</definedName>
    <definedName name="ITEM6.2.2" localSheetId="13">#REF!</definedName>
    <definedName name="ITEM6.2.2" localSheetId="11">#REF!</definedName>
    <definedName name="ITEM6.2.2" localSheetId="10">#REF!</definedName>
    <definedName name="ITEM6.2.2" localSheetId="9">#REF!</definedName>
    <definedName name="ITEM6.2.2">#REF!</definedName>
    <definedName name="ITEM6.21" localSheetId="13">'[14]52ป้ายชั่วคราว+ด่าน'!#REF!</definedName>
    <definedName name="ITEM6.21" localSheetId="11">'[14]52ป้ายชั่วคราว+ด่าน'!#REF!</definedName>
    <definedName name="ITEM6.21" localSheetId="10">'[14]52ป้ายชั่วคราว+ด่าน'!#REF!</definedName>
    <definedName name="ITEM6.21" localSheetId="9">'[14]52ป้ายชั่วคราว+ด่าน'!#REF!</definedName>
    <definedName name="ITEM6.21">'[14]52ป้ายชั่วคราว+ด่าน'!#REF!</definedName>
    <definedName name="ITEM6.22" localSheetId="13">'[14]52ป้ายชั่วคราว+ด่าน'!#REF!</definedName>
    <definedName name="ITEM6.22" localSheetId="11">'[14]52ป้ายชั่วคราว+ด่าน'!#REF!</definedName>
    <definedName name="ITEM6.22" localSheetId="10">'[14]52ป้ายชั่วคราว+ด่าน'!#REF!</definedName>
    <definedName name="ITEM6.22" localSheetId="9">'[14]52ป้ายชั่วคราว+ด่าน'!#REF!</definedName>
    <definedName name="ITEM6.22">'[14]52ป้ายชั่วคราว+ด่าน'!#REF!</definedName>
    <definedName name="ITEM6.3.1.1" localSheetId="13">#REF!</definedName>
    <definedName name="ITEM6.3.1.1" localSheetId="11">#REF!</definedName>
    <definedName name="ITEM6.3.1.1" localSheetId="10">#REF!</definedName>
    <definedName name="ITEM6.3.1.1" localSheetId="9">#REF!</definedName>
    <definedName name="ITEM6.3.1.1">#REF!</definedName>
    <definedName name="ITEM6.3.1.2.1" localSheetId="13">#REF!</definedName>
    <definedName name="ITEM6.3.1.2.1" localSheetId="11">#REF!</definedName>
    <definedName name="ITEM6.3.1.2.1" localSheetId="10">#REF!</definedName>
    <definedName name="ITEM6.3.1.2.1" localSheetId="9">#REF!</definedName>
    <definedName name="ITEM6.3.1.2.1">#REF!</definedName>
    <definedName name="ITEM6.3.1.2.2" localSheetId="13">#REF!</definedName>
    <definedName name="ITEM6.3.1.2.2" localSheetId="11">#REF!</definedName>
    <definedName name="ITEM6.3.1.2.2" localSheetId="10">#REF!</definedName>
    <definedName name="ITEM6.3.1.2.2" localSheetId="9">#REF!</definedName>
    <definedName name="ITEM6.3.1.2.2">#REF!</definedName>
    <definedName name="ITEM6.3.1.2.3" localSheetId="13">#REF!</definedName>
    <definedName name="ITEM6.3.1.2.3" localSheetId="11">#REF!</definedName>
    <definedName name="ITEM6.3.1.2.3" localSheetId="10">#REF!</definedName>
    <definedName name="ITEM6.3.1.2.3" localSheetId="9">#REF!</definedName>
    <definedName name="ITEM6.3.1.2.3">#REF!</definedName>
    <definedName name="ITEM6.3.1.2.4" localSheetId="13">#REF!</definedName>
    <definedName name="ITEM6.3.1.2.4" localSheetId="11">#REF!</definedName>
    <definedName name="ITEM6.3.1.2.4" localSheetId="10">#REF!</definedName>
    <definedName name="ITEM6.3.1.2.4" localSheetId="9">#REF!</definedName>
    <definedName name="ITEM6.3.1.2.4">#REF!</definedName>
    <definedName name="ITEM6.3.1.2.5" localSheetId="13">#REF!</definedName>
    <definedName name="ITEM6.3.1.2.5" localSheetId="11">#REF!</definedName>
    <definedName name="ITEM6.3.1.2.5" localSheetId="10">#REF!</definedName>
    <definedName name="ITEM6.3.1.2.5" localSheetId="9">#REF!</definedName>
    <definedName name="ITEM6.3.1.2.5">#REF!</definedName>
    <definedName name="ITEM6.3.1.2.6" localSheetId="13">#REF!</definedName>
    <definedName name="ITEM6.3.1.2.6" localSheetId="11">#REF!</definedName>
    <definedName name="ITEM6.3.1.2.6" localSheetId="10">#REF!</definedName>
    <definedName name="ITEM6.3.1.2.6" localSheetId="9">#REF!</definedName>
    <definedName name="ITEM6.3.1.2.6">#REF!</definedName>
    <definedName name="ITEM6.3.1.2.7" localSheetId="13">#REF!</definedName>
    <definedName name="ITEM6.3.1.2.7" localSheetId="11">#REF!</definedName>
    <definedName name="ITEM6.3.1.2.7" localSheetId="10">#REF!</definedName>
    <definedName name="ITEM6.3.1.2.7" localSheetId="9">#REF!</definedName>
    <definedName name="ITEM6.3.1.2.7">#REF!</definedName>
    <definedName name="ITEM6.3.1.2.8" localSheetId="13">#REF!</definedName>
    <definedName name="ITEM6.3.1.2.8" localSheetId="11">#REF!</definedName>
    <definedName name="ITEM6.3.1.2.8" localSheetId="10">#REF!</definedName>
    <definedName name="ITEM6.3.1.2.8" localSheetId="9">#REF!</definedName>
    <definedName name="ITEM6.3.1.2.8">#REF!</definedName>
    <definedName name="ITEM6.3.1.3.1" localSheetId="13">#REF!</definedName>
    <definedName name="ITEM6.3.1.3.1" localSheetId="11">#REF!</definedName>
    <definedName name="ITEM6.3.1.3.1" localSheetId="10">#REF!</definedName>
    <definedName name="ITEM6.3.1.3.1" localSheetId="9">#REF!</definedName>
    <definedName name="ITEM6.3.1.3.1">#REF!</definedName>
    <definedName name="ITEM6.3.1.3.2" localSheetId="13">#REF!</definedName>
    <definedName name="ITEM6.3.1.3.2" localSheetId="11">#REF!</definedName>
    <definedName name="ITEM6.3.1.3.2" localSheetId="10">#REF!</definedName>
    <definedName name="ITEM6.3.1.3.2" localSheetId="9">#REF!</definedName>
    <definedName name="ITEM6.3.1.3.2">#REF!</definedName>
    <definedName name="ITEM6.3.1.4.1" localSheetId="13">#REF!</definedName>
    <definedName name="ITEM6.3.1.4.1" localSheetId="11">#REF!</definedName>
    <definedName name="ITEM6.3.1.4.1" localSheetId="10">#REF!</definedName>
    <definedName name="ITEM6.3.1.4.1" localSheetId="9">#REF!</definedName>
    <definedName name="ITEM6.3.1.4.1">#REF!</definedName>
    <definedName name="ITEM6.3.1.4.2" localSheetId="13">#REF!</definedName>
    <definedName name="ITEM6.3.1.4.2" localSheetId="11">#REF!</definedName>
    <definedName name="ITEM6.3.1.4.2" localSheetId="10">#REF!</definedName>
    <definedName name="ITEM6.3.1.4.2" localSheetId="9">#REF!</definedName>
    <definedName name="ITEM6.3.1.4.2">#REF!</definedName>
    <definedName name="ITEM6.3.1.4.3" localSheetId="13">#REF!</definedName>
    <definedName name="ITEM6.3.1.4.3" localSheetId="11">#REF!</definedName>
    <definedName name="ITEM6.3.1.4.3" localSheetId="10">#REF!</definedName>
    <definedName name="ITEM6.3.1.4.3" localSheetId="9">#REF!</definedName>
    <definedName name="ITEM6.3.1.4.3">#REF!</definedName>
    <definedName name="ITEM6.3.1.5" localSheetId="13">#REF!</definedName>
    <definedName name="ITEM6.3.1.5" localSheetId="11">#REF!</definedName>
    <definedName name="ITEM6.3.1.5" localSheetId="10">#REF!</definedName>
    <definedName name="ITEM6.3.1.5" localSheetId="9">#REF!</definedName>
    <definedName name="ITEM6.3.1.5">#REF!</definedName>
    <definedName name="ITEM6.3.1.6" localSheetId="13">#REF!</definedName>
    <definedName name="ITEM6.3.1.6" localSheetId="11">#REF!</definedName>
    <definedName name="ITEM6.3.1.6" localSheetId="10">#REF!</definedName>
    <definedName name="ITEM6.3.1.6" localSheetId="9">#REF!</definedName>
    <definedName name="ITEM6.3.1.6">#REF!</definedName>
    <definedName name="ITEM6.3.1.7" localSheetId="13">#REF!</definedName>
    <definedName name="ITEM6.3.1.7" localSheetId="11">#REF!</definedName>
    <definedName name="ITEM6.3.1.7" localSheetId="10">#REF!</definedName>
    <definedName name="ITEM6.3.1.7" localSheetId="9">#REF!</definedName>
    <definedName name="ITEM6.3.1.7">#REF!</definedName>
    <definedName name="ITEM6.3.10" localSheetId="13">#REF!</definedName>
    <definedName name="ITEM6.3.10" localSheetId="11">#REF!</definedName>
    <definedName name="ITEM6.3.10" localSheetId="10">#REF!</definedName>
    <definedName name="ITEM6.3.10" localSheetId="9">#REF!</definedName>
    <definedName name="ITEM6.3.10">#REF!</definedName>
    <definedName name="ITEM6.3.11" localSheetId="13">#REF!</definedName>
    <definedName name="ITEM6.3.11" localSheetId="11">#REF!</definedName>
    <definedName name="ITEM6.3.11" localSheetId="10">#REF!</definedName>
    <definedName name="ITEM6.3.11" localSheetId="9">#REF!</definedName>
    <definedName name="ITEM6.3.11">#REF!</definedName>
    <definedName name="ITEM6.3.12.1" localSheetId="13">#REF!</definedName>
    <definedName name="ITEM6.3.12.1" localSheetId="11">#REF!</definedName>
    <definedName name="ITEM6.3.12.1" localSheetId="10">#REF!</definedName>
    <definedName name="ITEM6.3.12.1" localSheetId="9">#REF!</definedName>
    <definedName name="ITEM6.3.12.1">#REF!</definedName>
    <definedName name="ITEM6.3.12.2" localSheetId="13">#REF!</definedName>
    <definedName name="ITEM6.3.12.2" localSheetId="11">#REF!</definedName>
    <definedName name="ITEM6.3.12.2" localSheetId="10">#REF!</definedName>
    <definedName name="ITEM6.3.12.2" localSheetId="9">#REF!</definedName>
    <definedName name="ITEM6.3.12.2">#REF!</definedName>
    <definedName name="ITEM6.3.12.3" localSheetId="13">#REF!</definedName>
    <definedName name="ITEM6.3.12.3" localSheetId="11">#REF!</definedName>
    <definedName name="ITEM6.3.12.3" localSheetId="10">#REF!</definedName>
    <definedName name="ITEM6.3.12.3" localSheetId="9">#REF!</definedName>
    <definedName name="ITEM6.3.12.3">#REF!</definedName>
    <definedName name="ITEM6.3.13.1" localSheetId="13">#REF!</definedName>
    <definedName name="ITEM6.3.13.1" localSheetId="11">#REF!</definedName>
    <definedName name="ITEM6.3.13.1" localSheetId="10">#REF!</definedName>
    <definedName name="ITEM6.3.13.1" localSheetId="9">#REF!</definedName>
    <definedName name="ITEM6.3.13.1">#REF!</definedName>
    <definedName name="ITEM6.3.14.1" localSheetId="13">#REF!</definedName>
    <definedName name="ITEM6.3.14.1" localSheetId="11">#REF!</definedName>
    <definedName name="ITEM6.3.14.1" localSheetId="10">#REF!</definedName>
    <definedName name="ITEM6.3.14.1" localSheetId="9">#REF!</definedName>
    <definedName name="ITEM6.3.14.1">#REF!</definedName>
    <definedName name="ITEM6.3.14.2" localSheetId="13">#REF!</definedName>
    <definedName name="ITEM6.3.14.2" localSheetId="11">#REF!</definedName>
    <definedName name="ITEM6.3.14.2" localSheetId="10">#REF!</definedName>
    <definedName name="ITEM6.3.14.2" localSheetId="9">#REF!</definedName>
    <definedName name="ITEM6.3.14.2">#REF!</definedName>
    <definedName name="ITEM6.3.14.3" localSheetId="13">#REF!</definedName>
    <definedName name="ITEM6.3.14.3" localSheetId="11">#REF!</definedName>
    <definedName name="ITEM6.3.14.3" localSheetId="10">#REF!</definedName>
    <definedName name="ITEM6.3.14.3" localSheetId="9">#REF!</definedName>
    <definedName name="ITEM6.3.14.3">#REF!</definedName>
    <definedName name="ITEM6.3.2" localSheetId="13">#REF!</definedName>
    <definedName name="ITEM6.3.2" localSheetId="11">#REF!</definedName>
    <definedName name="ITEM6.3.2" localSheetId="10">#REF!</definedName>
    <definedName name="ITEM6.3.2" localSheetId="9">#REF!</definedName>
    <definedName name="ITEM6.3.2">#REF!</definedName>
    <definedName name="ITEM6.3.3.1.1" localSheetId="13">#REF!</definedName>
    <definedName name="ITEM6.3.3.1.1" localSheetId="11">#REF!</definedName>
    <definedName name="ITEM6.3.3.1.1" localSheetId="10">#REF!</definedName>
    <definedName name="ITEM6.3.3.1.1" localSheetId="9">#REF!</definedName>
    <definedName name="ITEM6.3.3.1.1">#REF!</definedName>
    <definedName name="ITEM6.3.3.1.2" localSheetId="13">#REF!</definedName>
    <definedName name="ITEM6.3.3.1.2" localSheetId="11">#REF!</definedName>
    <definedName name="ITEM6.3.3.1.2" localSheetId="10">#REF!</definedName>
    <definedName name="ITEM6.3.3.1.2" localSheetId="9">#REF!</definedName>
    <definedName name="ITEM6.3.3.1.2">#REF!</definedName>
    <definedName name="ITEM6.3.3.1.3" localSheetId="13">#REF!</definedName>
    <definedName name="ITEM6.3.3.1.3" localSheetId="11">#REF!</definedName>
    <definedName name="ITEM6.3.3.1.3" localSheetId="10">#REF!</definedName>
    <definedName name="ITEM6.3.3.1.3" localSheetId="9">#REF!</definedName>
    <definedName name="ITEM6.3.3.1.3">#REF!</definedName>
    <definedName name="ITEM6.3.3.1.4" localSheetId="13">#REF!</definedName>
    <definedName name="ITEM6.3.3.1.4" localSheetId="11">#REF!</definedName>
    <definedName name="ITEM6.3.3.1.4" localSheetId="10">#REF!</definedName>
    <definedName name="ITEM6.3.3.1.4" localSheetId="9">#REF!</definedName>
    <definedName name="ITEM6.3.3.1.4">#REF!</definedName>
    <definedName name="ITEM6.3.3.1.5" localSheetId="13">#REF!</definedName>
    <definedName name="ITEM6.3.3.1.5" localSheetId="11">#REF!</definedName>
    <definedName name="ITEM6.3.3.1.5" localSheetId="10">#REF!</definedName>
    <definedName name="ITEM6.3.3.1.5" localSheetId="9">#REF!</definedName>
    <definedName name="ITEM6.3.3.1.5">#REF!</definedName>
    <definedName name="ITEM6.3.3.2.1" localSheetId="13">#REF!</definedName>
    <definedName name="ITEM6.3.3.2.1" localSheetId="11">#REF!</definedName>
    <definedName name="ITEM6.3.3.2.1" localSheetId="10">#REF!</definedName>
    <definedName name="ITEM6.3.3.2.1" localSheetId="9">#REF!</definedName>
    <definedName name="ITEM6.3.3.2.1">#REF!</definedName>
    <definedName name="ITEM6.3.3.2.2" localSheetId="13">#REF!</definedName>
    <definedName name="ITEM6.3.3.2.2" localSheetId="11">#REF!</definedName>
    <definedName name="ITEM6.3.3.2.2" localSheetId="10">#REF!</definedName>
    <definedName name="ITEM6.3.3.2.2" localSheetId="9">#REF!</definedName>
    <definedName name="ITEM6.3.3.2.2">#REF!</definedName>
    <definedName name="ITEM6.3.3.2.3" localSheetId="13">#REF!</definedName>
    <definedName name="ITEM6.3.3.2.3" localSheetId="11">#REF!</definedName>
    <definedName name="ITEM6.3.3.2.3" localSheetId="10">#REF!</definedName>
    <definedName name="ITEM6.3.3.2.3" localSheetId="9">#REF!</definedName>
    <definedName name="ITEM6.3.3.2.3">#REF!</definedName>
    <definedName name="ITEM6.3.3.2.4" localSheetId="13">#REF!</definedName>
    <definedName name="ITEM6.3.3.2.4" localSheetId="11">#REF!</definedName>
    <definedName name="ITEM6.3.3.2.4" localSheetId="10">#REF!</definedName>
    <definedName name="ITEM6.3.3.2.4" localSheetId="9">#REF!</definedName>
    <definedName name="ITEM6.3.3.2.4">#REF!</definedName>
    <definedName name="ITEM6.3.3.2.5" localSheetId="13">#REF!</definedName>
    <definedName name="ITEM6.3.3.2.5" localSheetId="11">#REF!</definedName>
    <definedName name="ITEM6.3.3.2.5" localSheetId="10">#REF!</definedName>
    <definedName name="ITEM6.3.3.2.5" localSheetId="9">#REF!</definedName>
    <definedName name="ITEM6.3.3.2.5">#REF!</definedName>
    <definedName name="ITEM6.3.4" localSheetId="13">#REF!</definedName>
    <definedName name="ITEM6.3.4" localSheetId="11">#REF!</definedName>
    <definedName name="ITEM6.3.4" localSheetId="10">#REF!</definedName>
    <definedName name="ITEM6.3.4" localSheetId="9">#REF!</definedName>
    <definedName name="ITEM6.3.4">#REF!</definedName>
    <definedName name="ITEM6.3.6.1" localSheetId="13">#REF!</definedName>
    <definedName name="ITEM6.3.6.1" localSheetId="11">#REF!</definedName>
    <definedName name="ITEM6.3.6.1" localSheetId="10">#REF!</definedName>
    <definedName name="ITEM6.3.6.1" localSheetId="9">#REF!</definedName>
    <definedName name="ITEM6.3.6.1">#REF!</definedName>
    <definedName name="ITEM6.3.6.2" localSheetId="13">#REF!</definedName>
    <definedName name="ITEM6.3.6.2" localSheetId="11">#REF!</definedName>
    <definedName name="ITEM6.3.6.2" localSheetId="10">#REF!</definedName>
    <definedName name="ITEM6.3.6.2" localSheetId="9">#REF!</definedName>
    <definedName name="ITEM6.3.6.2">#REF!</definedName>
    <definedName name="ITEM6.3.6.3" localSheetId="13">#REF!</definedName>
    <definedName name="ITEM6.3.6.3" localSheetId="11">#REF!</definedName>
    <definedName name="ITEM6.3.6.3" localSheetId="10">#REF!</definedName>
    <definedName name="ITEM6.3.6.3" localSheetId="9">#REF!</definedName>
    <definedName name="ITEM6.3.6.3">#REF!</definedName>
    <definedName name="ITEM6.3.6.4" localSheetId="13">#REF!</definedName>
    <definedName name="ITEM6.3.6.4" localSheetId="11">#REF!</definedName>
    <definedName name="ITEM6.3.6.4" localSheetId="10">#REF!</definedName>
    <definedName name="ITEM6.3.6.4" localSheetId="9">#REF!</definedName>
    <definedName name="ITEM6.3.6.4">#REF!</definedName>
    <definedName name="ITEM6.3.7" localSheetId="13">#REF!</definedName>
    <definedName name="ITEM6.3.7" localSheetId="11">#REF!</definedName>
    <definedName name="ITEM6.3.7" localSheetId="10">#REF!</definedName>
    <definedName name="ITEM6.3.7" localSheetId="9">#REF!</definedName>
    <definedName name="ITEM6.3.7">#REF!</definedName>
    <definedName name="ITEM6.3.8.1" localSheetId="13">#REF!</definedName>
    <definedName name="ITEM6.3.8.1" localSheetId="11">#REF!</definedName>
    <definedName name="ITEM6.3.8.1" localSheetId="10">#REF!</definedName>
    <definedName name="ITEM6.3.8.1" localSheetId="9">#REF!</definedName>
    <definedName name="ITEM6.3.8.1">#REF!</definedName>
    <definedName name="ITEM6.3.8.2" localSheetId="13">#REF!</definedName>
    <definedName name="ITEM6.3.8.2" localSheetId="11">#REF!</definedName>
    <definedName name="ITEM6.3.8.2" localSheetId="10">#REF!</definedName>
    <definedName name="ITEM6.3.8.2" localSheetId="9">#REF!</definedName>
    <definedName name="ITEM6.3.8.2">#REF!</definedName>
    <definedName name="ITEM6.4.1" localSheetId="13">#REF!</definedName>
    <definedName name="ITEM6.4.1" localSheetId="11">#REF!</definedName>
    <definedName name="ITEM6.4.1" localSheetId="10">#REF!</definedName>
    <definedName name="ITEM6.4.1" localSheetId="9">#REF!</definedName>
    <definedName name="ITEM6.4.1">#REF!</definedName>
    <definedName name="ITEM6.4.2" localSheetId="13">#REF!</definedName>
    <definedName name="ITEM6.4.2" localSheetId="11">#REF!</definedName>
    <definedName name="ITEM6.4.2" localSheetId="10">#REF!</definedName>
    <definedName name="ITEM6.4.2" localSheetId="9">#REF!</definedName>
    <definedName name="ITEM6.4.2">#REF!</definedName>
    <definedName name="ITEM6.4.3" localSheetId="13">#REF!</definedName>
    <definedName name="ITEM6.4.3" localSheetId="11">#REF!</definedName>
    <definedName name="ITEM6.4.3" localSheetId="10">#REF!</definedName>
    <definedName name="ITEM6.4.3" localSheetId="9">#REF!</definedName>
    <definedName name="ITEM6.4.3">#REF!</definedName>
    <definedName name="ITEM6.4.4" localSheetId="13">#REF!</definedName>
    <definedName name="ITEM6.4.4" localSheetId="11">#REF!</definedName>
    <definedName name="ITEM6.4.4" localSheetId="10">#REF!</definedName>
    <definedName name="ITEM6.4.4" localSheetId="9">#REF!</definedName>
    <definedName name="ITEM6.4.4">#REF!</definedName>
    <definedName name="ITEM6.4.5.1" localSheetId="13">#REF!</definedName>
    <definedName name="ITEM6.4.5.1" localSheetId="11">#REF!</definedName>
    <definedName name="ITEM6.4.5.1" localSheetId="10">#REF!</definedName>
    <definedName name="ITEM6.4.5.1" localSheetId="9">#REF!</definedName>
    <definedName name="ITEM6.4.5.1">#REF!</definedName>
    <definedName name="ITEM6.4.5.2" localSheetId="13">#REF!</definedName>
    <definedName name="ITEM6.4.5.2" localSheetId="11">#REF!</definedName>
    <definedName name="ITEM6.4.5.2" localSheetId="10">#REF!</definedName>
    <definedName name="ITEM6.4.5.2" localSheetId="9">#REF!</definedName>
    <definedName name="ITEM6.4.5.2">#REF!</definedName>
    <definedName name="ITEM6.4.5.3" localSheetId="13">#REF!</definedName>
    <definedName name="ITEM6.4.5.3" localSheetId="11">#REF!</definedName>
    <definedName name="ITEM6.4.5.3" localSheetId="10">#REF!</definedName>
    <definedName name="ITEM6.4.5.3" localSheetId="9">#REF!</definedName>
    <definedName name="ITEM6.4.5.3">#REF!</definedName>
    <definedName name="ITEM6.4.5.4" localSheetId="13">#REF!</definedName>
    <definedName name="ITEM6.4.5.4" localSheetId="11">#REF!</definedName>
    <definedName name="ITEM6.4.5.4" localSheetId="10">#REF!</definedName>
    <definedName name="ITEM6.4.5.4" localSheetId="9">#REF!</definedName>
    <definedName name="ITEM6.4.5.4">#REF!</definedName>
    <definedName name="ITEM6.4.6.1" localSheetId="13">#REF!</definedName>
    <definedName name="ITEM6.4.6.1" localSheetId="11">#REF!</definedName>
    <definedName name="ITEM6.4.6.1" localSheetId="10">#REF!</definedName>
    <definedName name="ITEM6.4.6.1" localSheetId="9">#REF!</definedName>
    <definedName name="ITEM6.4.6.1">#REF!</definedName>
    <definedName name="ITEM6.4.6.2" localSheetId="13">#REF!</definedName>
    <definedName name="ITEM6.4.6.2" localSheetId="11">#REF!</definedName>
    <definedName name="ITEM6.4.6.2" localSheetId="10">#REF!</definedName>
    <definedName name="ITEM6.4.6.2" localSheetId="9">#REF!</definedName>
    <definedName name="ITEM6.4.6.2">#REF!</definedName>
    <definedName name="ITEM6.4.6.3" localSheetId="13">#REF!</definedName>
    <definedName name="ITEM6.4.6.3" localSheetId="11">#REF!</definedName>
    <definedName name="ITEM6.4.6.3" localSheetId="10">#REF!</definedName>
    <definedName name="ITEM6.4.6.3" localSheetId="9">#REF!</definedName>
    <definedName name="ITEM6.4.6.3">#REF!</definedName>
    <definedName name="ITEM6.4.6.4" localSheetId="13">#REF!</definedName>
    <definedName name="ITEM6.4.6.4" localSheetId="11">#REF!</definedName>
    <definedName name="ITEM6.4.6.4" localSheetId="10">#REF!</definedName>
    <definedName name="ITEM6.4.6.4" localSheetId="9">#REF!</definedName>
    <definedName name="ITEM6.4.6.4">#REF!</definedName>
    <definedName name="ITEM6.4.6.5" localSheetId="13">#REF!</definedName>
    <definedName name="ITEM6.4.6.5" localSheetId="11">#REF!</definedName>
    <definedName name="ITEM6.4.6.5" localSheetId="10">#REF!</definedName>
    <definedName name="ITEM6.4.6.5" localSheetId="9">#REF!</definedName>
    <definedName name="ITEM6.4.6.5">#REF!</definedName>
    <definedName name="ITEM6.5.1" localSheetId="13">#REF!</definedName>
    <definedName name="ITEM6.5.1" localSheetId="11">#REF!</definedName>
    <definedName name="ITEM6.5.1" localSheetId="10">#REF!</definedName>
    <definedName name="ITEM6.5.1" localSheetId="9">#REF!</definedName>
    <definedName name="ITEM6.5.1">#REF!</definedName>
    <definedName name="ITEM6.5.2" localSheetId="13">#REF!</definedName>
    <definedName name="ITEM6.5.2" localSheetId="11">#REF!</definedName>
    <definedName name="ITEM6.5.2" localSheetId="10">#REF!</definedName>
    <definedName name="ITEM6.5.2" localSheetId="9">#REF!</definedName>
    <definedName name="ITEM6.5.2">#REF!</definedName>
    <definedName name="ITEM6.6.1" localSheetId="13">#REF!</definedName>
    <definedName name="ITEM6.6.1" localSheetId="11">#REF!</definedName>
    <definedName name="ITEM6.6.1" localSheetId="10">#REF!</definedName>
    <definedName name="ITEM6.6.1" localSheetId="9">#REF!</definedName>
    <definedName name="ITEM6.6.1">#REF!</definedName>
    <definedName name="ITEM6.6.2" localSheetId="13">#REF!</definedName>
    <definedName name="ITEM6.6.2" localSheetId="11">#REF!</definedName>
    <definedName name="ITEM6.6.2" localSheetId="10">#REF!</definedName>
    <definedName name="ITEM6.6.2" localSheetId="9">#REF!</definedName>
    <definedName name="ITEM6.6.2">#REF!</definedName>
    <definedName name="ITEM6.7.1" localSheetId="13">#REF!</definedName>
    <definedName name="ITEM6.7.1" localSheetId="11">#REF!</definedName>
    <definedName name="ITEM6.7.1" localSheetId="10">#REF!</definedName>
    <definedName name="ITEM6.7.1" localSheetId="9">#REF!</definedName>
    <definedName name="ITEM6.7.1">#REF!</definedName>
    <definedName name="ITEM6.8.1" localSheetId="13">#REF!</definedName>
    <definedName name="ITEM6.8.1" localSheetId="11">#REF!</definedName>
    <definedName name="ITEM6.8.1" localSheetId="10">#REF!</definedName>
    <definedName name="ITEM6.8.1" localSheetId="9">#REF!</definedName>
    <definedName name="ITEM6.8.1">#REF!</definedName>
    <definedName name="ITEM6.9.1.1" localSheetId="13">#REF!</definedName>
    <definedName name="ITEM6.9.1.1" localSheetId="11">#REF!</definedName>
    <definedName name="ITEM6.9.1.1" localSheetId="10">#REF!</definedName>
    <definedName name="ITEM6.9.1.1" localSheetId="9">#REF!</definedName>
    <definedName name="ITEM6.9.1.1">#REF!</definedName>
    <definedName name="ITEM6.9.1.2" localSheetId="13">#REF!</definedName>
    <definedName name="ITEM6.9.1.2" localSheetId="11">#REF!</definedName>
    <definedName name="ITEM6.9.1.2" localSheetId="10">#REF!</definedName>
    <definedName name="ITEM6.9.1.2" localSheetId="9">#REF!</definedName>
    <definedName name="ITEM6.9.1.2">#REF!</definedName>
    <definedName name="Kilometer_Stone" localSheetId="13">'Cost Estimate'!#REF!</definedName>
    <definedName name="Kilometer_Stone" localSheetId="11">'Cost Estimate'!#REF!</definedName>
    <definedName name="Kilometer_Stone" localSheetId="10">'Cost Estimate'!#REF!</definedName>
    <definedName name="Kilometer_Stone" localSheetId="9">'Cost Estimate'!#REF!</definedName>
    <definedName name="Kilometer_Stone">'Cost Estimate'!#REF!</definedName>
    <definedName name="L" localSheetId="13">#REF!</definedName>
    <definedName name="L" localSheetId="11">#REF!</definedName>
    <definedName name="L" localSheetId="10">#REF!</definedName>
    <definedName name="L" localSheetId="9">#REF!</definedName>
    <definedName name="L">#REF!</definedName>
    <definedName name="L_1" localSheetId="12">[6]ข้อมูลคำนวณ1!$C$108</definedName>
    <definedName name="L_1">[7]ข้อมูลคำนวณ1!$C$108</definedName>
    <definedName name="L_2" localSheetId="12">[6]ข้อมูลคำนวณ1!$C$98</definedName>
    <definedName name="L_2">[7]ข้อมูลคำนวณ1!$C$98</definedName>
    <definedName name="L_3" localSheetId="12">[6]ข้อมูลคำนวณ1!$C$109</definedName>
    <definedName name="L_3">[7]ข้อมูลคำนวณ1!$C$109</definedName>
    <definedName name="L_4" localSheetId="12">[6]ข้อมูลคำนวณ1!$C$100</definedName>
    <definedName name="L_4">[7]ข้อมูลคำนวณ1!$C$100</definedName>
    <definedName name="LB" localSheetId="13">#REF!</definedName>
    <definedName name="LB" localSheetId="11">#REF!</definedName>
    <definedName name="LB" localSheetId="10">#REF!</definedName>
    <definedName name="LB" localSheetId="9">#REF!</definedName>
    <definedName name="LB" localSheetId="23">#REF!</definedName>
    <definedName name="LB" localSheetId="17">#REF!</definedName>
    <definedName name="LB">#REF!</definedName>
    <definedName name="LBD" localSheetId="13">#REF!</definedName>
    <definedName name="LBD" localSheetId="11">#REF!</definedName>
    <definedName name="LBD" localSheetId="10">#REF!</definedName>
    <definedName name="LBD" localSheetId="9">#REF!</definedName>
    <definedName name="LBD" localSheetId="23">#REF!</definedName>
    <definedName name="LBD" localSheetId="17">#REF!</definedName>
    <definedName name="LBD">#REF!</definedName>
    <definedName name="lean" localSheetId="11">[15]รายการประมาณราคาต่อหน่วย!#REF!</definedName>
    <definedName name="lean" localSheetId="10">[15]รายการประมาณราคาต่อหน่วย!#REF!</definedName>
    <definedName name="lean" localSheetId="9">[15]รายการประมาณราคาต่อหน่วย!#REF!</definedName>
    <definedName name="lean">[15]รายการประมาณราคาต่อหน่วย!#REF!</definedName>
    <definedName name="LimeList">[1]Form1!$L$34</definedName>
    <definedName name="LimePrice">'[1]ได้ราคาคอนกรีต-เหล็กเสริม'!$T$14</definedName>
    <definedName name="LimePrice1" localSheetId="13">#REF!</definedName>
    <definedName name="LimePrice1" localSheetId="11">#REF!</definedName>
    <definedName name="LimePrice1" localSheetId="10">#REF!</definedName>
    <definedName name="LimePrice1" localSheetId="9">#REF!</definedName>
    <definedName name="LimePrice1">#REF!</definedName>
    <definedName name="Longitudinal_Joint">'Cost Estimate'!$A$202</definedName>
    <definedName name="LR" localSheetId="13">#REF!</definedName>
    <definedName name="LR" localSheetId="11">#REF!</definedName>
    <definedName name="LR" localSheetId="10">#REF!</definedName>
    <definedName name="LR" localSheetId="9">#REF!</definedName>
    <definedName name="LR" localSheetId="23">#REF!</definedName>
    <definedName name="LR" localSheetId="17">#REF!</definedName>
    <definedName name="LR">#REF!</definedName>
    <definedName name="LUB" localSheetId="13">#REF!</definedName>
    <definedName name="LUB" localSheetId="11">#REF!</definedName>
    <definedName name="LUB" localSheetId="10">#REF!</definedName>
    <definedName name="LUB" localSheetId="9">#REF!</definedName>
    <definedName name="LUB" localSheetId="23">#REF!</definedName>
    <definedName name="LUB" localSheetId="17">#REF!</definedName>
    <definedName name="LUB">#REF!</definedName>
    <definedName name="ManholeType_A_for_RCP60" localSheetId="13">'Cost Estimate'!#REF!</definedName>
    <definedName name="ManholeType_A_for_RCP60" localSheetId="11">'Cost Estimate'!#REF!</definedName>
    <definedName name="ManholeType_A_for_RCP60" localSheetId="10">'Cost Estimate'!#REF!</definedName>
    <definedName name="ManholeType_A_for_RCP60" localSheetId="9">'Cost Estimate'!#REF!</definedName>
    <definedName name="ManholeType_A_for_RCP60">'Cost Estimate'!#REF!</definedName>
    <definedName name="ManholeType_B_for_Cross100" localSheetId="13">'Cost Estimate'!#REF!</definedName>
    <definedName name="ManholeType_B_for_Cross100" localSheetId="11">'Cost Estimate'!#REF!</definedName>
    <definedName name="ManholeType_B_for_Cross100" localSheetId="10">'Cost Estimate'!#REF!</definedName>
    <definedName name="ManholeType_B_for_Cross100" localSheetId="9">'Cost Estimate'!#REF!</definedName>
    <definedName name="ManholeType_B_for_Cross100">'Cost Estimate'!#REF!</definedName>
    <definedName name="ManholeType_B_for_Cross120" localSheetId="13">'Cost Estimate'!#REF!</definedName>
    <definedName name="ManholeType_B_for_Cross120" localSheetId="11">'Cost Estimate'!#REF!</definedName>
    <definedName name="ManholeType_B_for_Cross120" localSheetId="10">'Cost Estimate'!#REF!</definedName>
    <definedName name="ManholeType_B_for_Cross120" localSheetId="9">'Cost Estimate'!#REF!</definedName>
    <definedName name="ManholeType_B_for_Cross120">'Cost Estimate'!#REF!</definedName>
    <definedName name="ManholeType_B_for_Cross60" localSheetId="13">'Cost Estimate'!#REF!</definedName>
    <definedName name="ManholeType_B_for_Cross60" localSheetId="11">'Cost Estimate'!#REF!</definedName>
    <definedName name="ManholeType_B_for_Cross60" localSheetId="10">'Cost Estimate'!#REF!</definedName>
    <definedName name="ManholeType_B_for_Cross60" localSheetId="9">'Cost Estimate'!#REF!</definedName>
    <definedName name="ManholeType_B_for_Cross60">'Cost Estimate'!#REF!</definedName>
    <definedName name="ManholeType_B_for_Cross80" localSheetId="13">'Cost Estimate'!#REF!</definedName>
    <definedName name="ManholeType_B_for_Cross80" localSheetId="11">'Cost Estimate'!#REF!</definedName>
    <definedName name="ManholeType_B_for_Cross80" localSheetId="10">'Cost Estimate'!#REF!</definedName>
    <definedName name="ManholeType_B_for_Cross80" localSheetId="9">'Cost Estimate'!#REF!</definedName>
    <definedName name="ManholeType_B_for_Cross80">'Cost Estimate'!#REF!</definedName>
    <definedName name="ManholeType_BB_for_Cross100" localSheetId="13">'Cost Estimate'!#REF!</definedName>
    <definedName name="ManholeType_BB_for_Cross100" localSheetId="11">'Cost Estimate'!#REF!</definedName>
    <definedName name="ManholeType_BB_for_Cross100" localSheetId="10">'Cost Estimate'!#REF!</definedName>
    <definedName name="ManholeType_BB_for_Cross100" localSheetId="9">'Cost Estimate'!#REF!</definedName>
    <definedName name="ManholeType_BB_for_Cross100">'Cost Estimate'!#REF!</definedName>
    <definedName name="ManholeType_BB_for_Cross120" localSheetId="13">'Cost Estimate'!#REF!</definedName>
    <definedName name="ManholeType_BB_for_Cross120" localSheetId="11">'Cost Estimate'!#REF!</definedName>
    <definedName name="ManholeType_BB_for_Cross120" localSheetId="10">'Cost Estimate'!#REF!</definedName>
    <definedName name="ManholeType_BB_for_Cross120" localSheetId="9">'Cost Estimate'!#REF!</definedName>
    <definedName name="ManholeType_BB_for_Cross120">'Cost Estimate'!#REF!</definedName>
    <definedName name="ManholeType_BB_for_Cross60" localSheetId="13">'Cost Estimate'!#REF!</definedName>
    <definedName name="ManholeType_BB_for_Cross60" localSheetId="11">'Cost Estimate'!#REF!</definedName>
    <definedName name="ManholeType_BB_for_Cross60" localSheetId="10">'Cost Estimate'!#REF!</definedName>
    <definedName name="ManholeType_BB_for_Cross60" localSheetId="9">'Cost Estimate'!#REF!</definedName>
    <definedName name="ManholeType_BB_for_Cross60">'Cost Estimate'!#REF!</definedName>
    <definedName name="ManholeType_BB_for_Cross80" localSheetId="13">'Cost Estimate'!#REF!</definedName>
    <definedName name="ManholeType_BB_for_Cross80" localSheetId="11">'Cost Estimate'!#REF!</definedName>
    <definedName name="ManholeType_BB_for_Cross80" localSheetId="10">'Cost Estimate'!#REF!</definedName>
    <definedName name="ManholeType_BB_for_Cross80" localSheetId="9">'Cost Estimate'!#REF!</definedName>
    <definedName name="ManholeType_BB_for_Cross80">'Cost Estimate'!#REF!</definedName>
    <definedName name="ManholeType_C_100" localSheetId="13">'Cost Estimate'!#REF!</definedName>
    <definedName name="ManholeType_C_100" localSheetId="11">'Cost Estimate'!#REF!</definedName>
    <definedName name="ManholeType_C_100" localSheetId="10">'Cost Estimate'!#REF!</definedName>
    <definedName name="ManholeType_C_100" localSheetId="9">'Cost Estimate'!#REF!</definedName>
    <definedName name="ManholeType_C_100">'Cost Estimate'!#REF!</definedName>
    <definedName name="ManholeType_C_120" localSheetId="13">'Cost Estimate'!#REF!</definedName>
    <definedName name="ManholeType_C_120" localSheetId="11">'Cost Estimate'!#REF!</definedName>
    <definedName name="ManholeType_C_120" localSheetId="10">'Cost Estimate'!#REF!</definedName>
    <definedName name="ManholeType_C_120" localSheetId="9">'Cost Estimate'!#REF!</definedName>
    <definedName name="ManholeType_C_120">'Cost Estimate'!#REF!</definedName>
    <definedName name="ManholeType_D_100_Conc" localSheetId="13">'Cost Estimate'!#REF!</definedName>
    <definedName name="ManholeType_D_100_Conc" localSheetId="11">'Cost Estimate'!#REF!</definedName>
    <definedName name="ManholeType_D_100_Conc" localSheetId="10">'Cost Estimate'!#REF!</definedName>
    <definedName name="ManholeType_D_100_Conc" localSheetId="9">'Cost Estimate'!#REF!</definedName>
    <definedName name="ManholeType_D_100_Conc">'Cost Estimate'!#REF!</definedName>
    <definedName name="ManholeType_D_100_Steel" localSheetId="13">'Cost Estimate'!#REF!</definedName>
    <definedName name="ManholeType_D_100_Steel" localSheetId="11">'Cost Estimate'!#REF!</definedName>
    <definedName name="ManholeType_D_100_Steel" localSheetId="10">'Cost Estimate'!#REF!</definedName>
    <definedName name="ManholeType_D_100_Steel" localSheetId="9">'Cost Estimate'!#REF!</definedName>
    <definedName name="ManholeType_D_100_Steel">'Cost Estimate'!#REF!</definedName>
    <definedName name="ManholeType_D_120_Conc" localSheetId="13">'Cost Estimate'!#REF!</definedName>
    <definedName name="ManholeType_D_120_Conc" localSheetId="11">'Cost Estimate'!#REF!</definedName>
    <definedName name="ManholeType_D_120_Conc" localSheetId="10">'Cost Estimate'!#REF!</definedName>
    <definedName name="ManholeType_D_120_Conc" localSheetId="9">'Cost Estimate'!#REF!</definedName>
    <definedName name="ManholeType_D_120_Conc">'Cost Estimate'!#REF!</definedName>
    <definedName name="ManholeType_D_120_Steel" localSheetId="13">'Cost Estimate'!#REF!</definedName>
    <definedName name="ManholeType_D_120_Steel" localSheetId="11">'Cost Estimate'!#REF!</definedName>
    <definedName name="ManholeType_D_120_Steel" localSheetId="10">'Cost Estimate'!#REF!</definedName>
    <definedName name="ManholeType_D_120_Steel" localSheetId="9">'Cost Estimate'!#REF!</definedName>
    <definedName name="ManholeType_D_120_Steel">'Cost Estimate'!#REF!</definedName>
    <definedName name="ManholeType_D_60_Conc" localSheetId="13">'Cost Estimate'!#REF!</definedName>
    <definedName name="ManholeType_D_60_Conc" localSheetId="11">'Cost Estimate'!#REF!</definedName>
    <definedName name="ManholeType_D_60_Conc" localSheetId="10">'Cost Estimate'!#REF!</definedName>
    <definedName name="ManholeType_D_60_Conc" localSheetId="9">'Cost Estimate'!#REF!</definedName>
    <definedName name="ManholeType_D_60_Conc">'Cost Estimate'!#REF!</definedName>
    <definedName name="ManholeType_D_60_Steel" localSheetId="13">'Cost Estimate'!#REF!</definedName>
    <definedName name="ManholeType_D_60_Steel" localSheetId="11">'Cost Estimate'!#REF!</definedName>
    <definedName name="ManholeType_D_60_Steel" localSheetId="10">'Cost Estimate'!#REF!</definedName>
    <definedName name="ManholeType_D_60_Steel" localSheetId="9">'Cost Estimate'!#REF!</definedName>
    <definedName name="ManholeType_D_60_Steel">'Cost Estimate'!#REF!</definedName>
    <definedName name="ManholeType_D_80_Conc" localSheetId="13">'Cost Estimate'!#REF!</definedName>
    <definedName name="ManholeType_D_80_Conc" localSheetId="11">'Cost Estimate'!#REF!</definedName>
    <definedName name="ManholeType_D_80_Conc" localSheetId="10">'Cost Estimate'!#REF!</definedName>
    <definedName name="ManholeType_D_80_Conc" localSheetId="9">'Cost Estimate'!#REF!</definedName>
    <definedName name="ManholeType_D_80_Conc">'Cost Estimate'!#REF!</definedName>
    <definedName name="ManholeType_D_80_Steel" localSheetId="13">'Cost Estimate'!#REF!</definedName>
    <definedName name="ManholeType_D_80_Steel" localSheetId="11">'Cost Estimate'!#REF!</definedName>
    <definedName name="ManholeType_D_80_Steel" localSheetId="10">'Cost Estimate'!#REF!</definedName>
    <definedName name="ManholeType_D_80_Steel" localSheetId="9">'Cost Estimate'!#REF!</definedName>
    <definedName name="ManholeType_D_80_Steel">'Cost Estimate'!#REF!</definedName>
    <definedName name="ManholeType_E" localSheetId="13">'Cost Estimate'!#REF!</definedName>
    <definedName name="ManholeType_E" localSheetId="11">'Cost Estimate'!#REF!</definedName>
    <definedName name="ManholeType_E" localSheetId="10">'Cost Estimate'!#REF!</definedName>
    <definedName name="ManholeType_E" localSheetId="9">'Cost Estimate'!#REF!</definedName>
    <definedName name="ManholeType_E">'Cost Estimate'!#REF!</definedName>
    <definedName name="ManholeType_F" localSheetId="13">'Cost Estimate'!#REF!</definedName>
    <definedName name="ManholeType_F" localSheetId="11">'Cost Estimate'!#REF!</definedName>
    <definedName name="ManholeType_F" localSheetId="10">'Cost Estimate'!#REF!</definedName>
    <definedName name="ManholeType_F" localSheetId="9">'Cost Estimate'!#REF!</definedName>
    <definedName name="ManholeType_F">'Cost Estimate'!#REF!</definedName>
    <definedName name="MarkingType">[1]Form1!$A$184</definedName>
    <definedName name="mc" localSheetId="13">#REF!</definedName>
    <definedName name="mc" localSheetId="11">#REF!</definedName>
    <definedName name="mc" localSheetId="10">#REF!</definedName>
    <definedName name="mc" localSheetId="9">#REF!</definedName>
    <definedName name="mc">#REF!</definedName>
    <definedName name="Median_Drop_Inets_Type_I100" localSheetId="13">'Cost Estimate'!#REF!</definedName>
    <definedName name="Median_Drop_Inets_Type_I100" localSheetId="11">'Cost Estimate'!#REF!</definedName>
    <definedName name="Median_Drop_Inets_Type_I100" localSheetId="10">'Cost Estimate'!#REF!</definedName>
    <definedName name="Median_Drop_Inets_Type_I100" localSheetId="9">'Cost Estimate'!#REF!</definedName>
    <definedName name="Median_Drop_Inets_Type_I100">'Cost Estimate'!#REF!</definedName>
    <definedName name="Median_Drop_Inets_Type_I120" localSheetId="13">'Cost Estimate'!#REF!</definedName>
    <definedName name="Median_Drop_Inets_Type_I120" localSheetId="11">'Cost Estimate'!#REF!</definedName>
    <definedName name="Median_Drop_Inets_Type_I120" localSheetId="10">'Cost Estimate'!#REF!</definedName>
    <definedName name="Median_Drop_Inets_Type_I120" localSheetId="9">'Cost Estimate'!#REF!</definedName>
    <definedName name="Median_Drop_Inets_Type_I120">'Cost Estimate'!#REF!</definedName>
    <definedName name="Median_Drop_Inets_Type_I40" localSheetId="13">'Cost Estimate'!#REF!</definedName>
    <definedName name="Median_Drop_Inets_Type_I40" localSheetId="11">'Cost Estimate'!#REF!</definedName>
    <definedName name="Median_Drop_Inets_Type_I40" localSheetId="10">'Cost Estimate'!#REF!</definedName>
    <definedName name="Median_Drop_Inets_Type_I40" localSheetId="9">'Cost Estimate'!#REF!</definedName>
    <definedName name="Median_Drop_Inets_Type_I40">'Cost Estimate'!#REF!</definedName>
    <definedName name="Median_Drop_Inets_Type_I60" localSheetId="13">'Cost Estimate'!#REF!</definedName>
    <definedName name="Median_Drop_Inets_Type_I60" localSheetId="11">'Cost Estimate'!#REF!</definedName>
    <definedName name="Median_Drop_Inets_Type_I60" localSheetId="10">'Cost Estimate'!#REF!</definedName>
    <definedName name="Median_Drop_Inets_Type_I60" localSheetId="9">'Cost Estimate'!#REF!</definedName>
    <definedName name="Median_Drop_Inets_Type_I60">'Cost Estimate'!#REF!</definedName>
    <definedName name="Median_Drop_Inets_Type_I80" localSheetId="13">'Cost Estimate'!#REF!</definedName>
    <definedName name="Median_Drop_Inets_Type_I80" localSheetId="11">'Cost Estimate'!#REF!</definedName>
    <definedName name="Median_Drop_Inets_Type_I80" localSheetId="10">'Cost Estimate'!#REF!</definedName>
    <definedName name="Median_Drop_Inets_Type_I80" localSheetId="9">'Cost Estimate'!#REF!</definedName>
    <definedName name="Median_Drop_Inets_Type_I80">'Cost Estimate'!#REF!</definedName>
    <definedName name="Median_Drop_Inets_Type_II100" localSheetId="13">'Cost Estimate'!#REF!</definedName>
    <definedName name="Median_Drop_Inets_Type_II100" localSheetId="11">'Cost Estimate'!#REF!</definedName>
    <definedName name="Median_Drop_Inets_Type_II100" localSheetId="10">'Cost Estimate'!#REF!</definedName>
    <definedName name="Median_Drop_Inets_Type_II100" localSheetId="9">'Cost Estimate'!#REF!</definedName>
    <definedName name="Median_Drop_Inets_Type_II100">'Cost Estimate'!#REF!</definedName>
    <definedName name="Median_Drop_Inets_Type_II120" localSheetId="13">'Cost Estimate'!#REF!</definedName>
    <definedName name="Median_Drop_Inets_Type_II120" localSheetId="11">'Cost Estimate'!#REF!</definedName>
    <definedName name="Median_Drop_Inets_Type_II120" localSheetId="10">'Cost Estimate'!#REF!</definedName>
    <definedName name="Median_Drop_Inets_Type_II120" localSheetId="9">'Cost Estimate'!#REF!</definedName>
    <definedName name="Median_Drop_Inets_Type_II120">'Cost Estimate'!#REF!</definedName>
    <definedName name="Median_Drop_Inets_Type_II40" localSheetId="13">'Cost Estimate'!#REF!</definedName>
    <definedName name="Median_Drop_Inets_Type_II40" localSheetId="11">'Cost Estimate'!#REF!</definedName>
    <definedName name="Median_Drop_Inets_Type_II40" localSheetId="10">'Cost Estimate'!#REF!</definedName>
    <definedName name="Median_Drop_Inets_Type_II40" localSheetId="9">'Cost Estimate'!#REF!</definedName>
    <definedName name="Median_Drop_Inets_Type_II40">'Cost Estimate'!#REF!</definedName>
    <definedName name="Median_Drop_Inets_Type_II60" localSheetId="13">'Cost Estimate'!#REF!</definedName>
    <definedName name="Median_Drop_Inets_Type_II60" localSheetId="11">'Cost Estimate'!#REF!</definedName>
    <definedName name="Median_Drop_Inets_Type_II60" localSheetId="10">'Cost Estimate'!#REF!</definedName>
    <definedName name="Median_Drop_Inets_Type_II60" localSheetId="9">'Cost Estimate'!#REF!</definedName>
    <definedName name="Median_Drop_Inets_Type_II60">'Cost Estimate'!#REF!</definedName>
    <definedName name="Median_Drop_Inets_Type_II80" localSheetId="13">'Cost Estimate'!#REF!</definedName>
    <definedName name="Median_Drop_Inets_Type_II80" localSheetId="11">'Cost Estimate'!#REF!</definedName>
    <definedName name="Median_Drop_Inets_Type_II80" localSheetId="10">'Cost Estimate'!#REF!</definedName>
    <definedName name="Median_Drop_Inets_Type_II80" localSheetId="9">'Cost Estimate'!#REF!</definedName>
    <definedName name="Median_Drop_Inets_Type_II80">'Cost Estimate'!#REF!</definedName>
    <definedName name="MixType">[1]Form1!$A$41</definedName>
    <definedName name="ModificationManholeC" localSheetId="13">'Cost Estimate'!#REF!</definedName>
    <definedName name="ModificationManholeC" localSheetId="11">'Cost Estimate'!#REF!</definedName>
    <definedName name="ModificationManholeC" localSheetId="10">'Cost Estimate'!#REF!</definedName>
    <definedName name="ModificationManholeC" localSheetId="9">'Cost Estimate'!#REF!</definedName>
    <definedName name="ModificationManholeC">'Cost Estimate'!#REF!</definedName>
    <definedName name="ModificationManholeS" localSheetId="13">'Cost Estimate'!#REF!</definedName>
    <definedName name="ModificationManholeS" localSheetId="11">'Cost Estimate'!#REF!</definedName>
    <definedName name="ModificationManholeS" localSheetId="10">'Cost Estimate'!#REF!</definedName>
    <definedName name="ModificationManholeS" localSheetId="9">'Cost Estimate'!#REF!</definedName>
    <definedName name="ModificationManholeS">'Cost Estimate'!#REF!</definedName>
    <definedName name="Modified_AC" localSheetId="13">'Cost Estimate'!#REF!</definedName>
    <definedName name="Modified_AC" localSheetId="11">'Cost Estimate'!#REF!</definedName>
    <definedName name="Modified_AC" localSheetId="10">'Cost Estimate'!#REF!</definedName>
    <definedName name="Modified_AC" localSheetId="9">'Cost Estimate'!#REF!</definedName>
    <definedName name="Modified_AC">'Cost Estimate'!#REF!</definedName>
    <definedName name="Modified_AC1" localSheetId="13">'Cost Estimate'!#REF!</definedName>
    <definedName name="Modified_AC1" localSheetId="11">'Cost Estimate'!#REF!</definedName>
    <definedName name="Modified_AC1" localSheetId="10">'Cost Estimate'!#REF!</definedName>
    <definedName name="Modified_AC1" localSheetId="9">'Cost Estimate'!#REF!</definedName>
    <definedName name="Modified_AC1">'Cost Estimate'!#REF!</definedName>
    <definedName name="Mountable_Curb" localSheetId="13">'Cost Estimate'!#REF!</definedName>
    <definedName name="Mountable_Curb" localSheetId="11">'Cost Estimate'!#REF!</definedName>
    <definedName name="Mountable_Curb" localSheetId="10">'Cost Estimate'!#REF!</definedName>
    <definedName name="Mountable_Curb" localSheetId="9">'Cost Estimate'!#REF!</definedName>
    <definedName name="Mountable_Curb">'Cost Estimate'!#REF!</definedName>
    <definedName name="Mountable_Curb_Gutter" localSheetId="13">'Cost Estimate'!#REF!</definedName>
    <definedName name="Mountable_Curb_Gutter" localSheetId="11">'Cost Estimate'!#REF!</definedName>
    <definedName name="Mountable_Curb_Gutter" localSheetId="10">'Cost Estimate'!#REF!</definedName>
    <definedName name="Mountable_Curb_Gutter" localSheetId="9">'Cost Estimate'!#REF!</definedName>
    <definedName name="Mountable_Curb_Gutter">'Cost Estimate'!#REF!</definedName>
    <definedName name="no_box">[16]Worksheet!$L$8</definedName>
    <definedName name="NoPiles100">[1]Form1!$B$109</definedName>
    <definedName name="NumberAC60\70" localSheetId="13">'ราคาวัสดุที่แหล่ง+ระยะขนส่ง'!#REF!</definedName>
    <definedName name="NumberAC60\70" localSheetId="11">'ราคาวัสดุที่แหล่ง+ระยะขนส่ง'!#REF!</definedName>
    <definedName name="NumberAC60\70" localSheetId="10">'ราคาวัสดุที่แหล่ง+ระยะขนส่ง'!#REF!</definedName>
    <definedName name="NumberAC60\70" localSheetId="9">'ราคาวัสดุที่แหล่ง+ระยะขนส่ง'!#REF!</definedName>
    <definedName name="NumberAC60\70">'ราคาวัสดุที่แหล่ง+ระยะขนส่ง'!#REF!</definedName>
    <definedName name="NumberCement">'ราคาวัสดุที่แหล่ง+ระยะขนส่ง'!$B$9</definedName>
    <definedName name="NumberCementBulk">'ราคาวัสดุที่แหล่ง+ระยะขนส่ง'!$B$10</definedName>
    <definedName name="NumberCMS2h" localSheetId="13">'ราคาวัสดุที่แหล่ง+ระยะขนส่ง'!#REF!</definedName>
    <definedName name="NumberCMS2h" localSheetId="11">'ราคาวัสดุที่แหล่ง+ระยะขนส่ง'!#REF!</definedName>
    <definedName name="NumberCMS2h" localSheetId="10">'ราคาวัสดุที่แหล่ง+ระยะขนส่ง'!#REF!</definedName>
    <definedName name="NumberCMS2h" localSheetId="9">'ราคาวัสดุที่แหล่ง+ระยะขนส่ง'!#REF!</definedName>
    <definedName name="NumberCMS2h">'ราคาวัสดุที่แหล่ง+ระยะขนส่ง'!#REF!</definedName>
    <definedName name="NumberCRS2" localSheetId="13">'ราคาวัสดุที่แหล่ง+ระยะขนส่ง'!#REF!</definedName>
    <definedName name="NumberCRS2" localSheetId="11">'ราคาวัสดุที่แหล่ง+ระยะขนส่ง'!#REF!</definedName>
    <definedName name="NumberCRS2" localSheetId="10">'ราคาวัสดุที่แหล่ง+ระยะขนส่ง'!#REF!</definedName>
    <definedName name="NumberCRS2" localSheetId="9">'ราคาวัสดุที่แหล่ง+ระยะขนส่ง'!#REF!</definedName>
    <definedName name="NumberCRS2">'ราคาวัสดุที่แหล่ง+ระยะขนส่ง'!#REF!</definedName>
    <definedName name="NumberCSS1" localSheetId="13">'ราคาวัสดุที่แหล่ง+ระยะขนส่ง'!#REF!</definedName>
    <definedName name="NumberCSS1" localSheetId="11">'ราคาวัสดุที่แหล่ง+ระยะขนส่ง'!#REF!</definedName>
    <definedName name="NumberCSS1" localSheetId="10">'ราคาวัสดุที่แหล่ง+ระยะขนส่ง'!#REF!</definedName>
    <definedName name="NumberCSS1" localSheetId="9">'ราคาวัสดุที่แหล่ง+ระยะขนส่ง'!#REF!</definedName>
    <definedName name="NumberCSS1">'ราคาวัสดุที่แหล่ง+ระยะขนส่ง'!#REF!</definedName>
    <definedName name="NumberCSS1hN" localSheetId="13">'ราคาวัสดุที่แหล่ง+ระยะขนส่ง'!#REF!</definedName>
    <definedName name="NumberCSS1hN" localSheetId="11">'ราคาวัสดุที่แหล่ง+ระยะขนส่ง'!#REF!</definedName>
    <definedName name="NumberCSS1hN" localSheetId="10">'ราคาวัสดุที่แหล่ง+ระยะขนส่ง'!#REF!</definedName>
    <definedName name="NumberCSS1hN" localSheetId="9">'ราคาวัสดุที่แหล่ง+ระยะขนส่ง'!#REF!</definedName>
    <definedName name="NumberCSS1hN">'ราคาวัสดุที่แหล่ง+ระยะขนส่ง'!#REF!</definedName>
    <definedName name="NumberDB12">'ราคาวัสดุที่แหล่ง+ระยะขนส่ง'!$B$15</definedName>
    <definedName name="NumberDB15">'ราคาวัสดุที่แหล่ง+ระยะขนส่ง'!$B$16</definedName>
    <definedName name="NumberDB16">'ราคาวัสดุที่แหล่ง+ระยะขนส่ง'!$B$18</definedName>
    <definedName name="NumberDB19">'ราคาวัสดุที่แหล่ง+ระยะขนส่ง'!$B$17</definedName>
    <definedName name="NumberDB20">'ราคาวัสดุที่แหล่ง+ระยะขนส่ง'!$B$19</definedName>
    <definedName name="NumberDB25" localSheetId="13">'ราคาวัสดุที่แหล่ง+ระยะขนส่ง'!#REF!</definedName>
    <definedName name="NumberDB25" localSheetId="11">'ราคาวัสดุที่แหล่ง+ระยะขนส่ง'!#REF!</definedName>
    <definedName name="NumberDB25" localSheetId="10">'ราคาวัสดุที่แหล่ง+ระยะขนส่ง'!#REF!</definedName>
    <definedName name="NumberDB25" localSheetId="9">'ราคาวัสดุที่แหล่ง+ระยะขนส่ง'!#REF!</definedName>
    <definedName name="NumberDB25">'ราคาวัสดุที่แหล่ง+ระยะขนส่ง'!#REF!</definedName>
    <definedName name="NumberDustRockAC" localSheetId="13">'ราคาวัสดุที่แหล่ง+ระยะขนส่ง'!#REF!</definedName>
    <definedName name="NumberDustRockAC" localSheetId="11">'ราคาวัสดุที่แหล่ง+ระยะขนส่ง'!#REF!</definedName>
    <definedName name="NumberDustRockAC" localSheetId="10">'ราคาวัสดุที่แหล่ง+ระยะขนส่ง'!#REF!</definedName>
    <definedName name="NumberDustRockAC" localSheetId="9">'ราคาวัสดุที่แหล่ง+ระยะขนส่ง'!#REF!</definedName>
    <definedName name="NumberDustRockAC">'ราคาวัสดุที่แหล่ง+ระยะขนส่ง'!#REF!</definedName>
    <definedName name="NumberFW1" localSheetId="13">'ราคาวัสดุที่แหล่ง+ระยะขนส่ง'!#REF!</definedName>
    <definedName name="NumberFW1" localSheetId="11">'ราคาวัสดุที่แหล่ง+ระยะขนส่ง'!#REF!</definedName>
    <definedName name="NumberFW1" localSheetId="10">'ราคาวัสดุที่แหล่ง+ระยะขนส่ง'!#REF!</definedName>
    <definedName name="NumberFW1" localSheetId="9">'ราคาวัสดุที่แหล่ง+ระยะขนส่ง'!#REF!</definedName>
    <definedName name="NumberFW1">'ราคาวัสดุที่แหล่ง+ระยะขนส่ง'!#REF!</definedName>
    <definedName name="NumberFW2" localSheetId="13">'ราคาวัสดุที่แหล่ง+ระยะขนส่ง'!#REF!</definedName>
    <definedName name="NumberFW2" localSheetId="11">'ราคาวัสดุที่แหล่ง+ระยะขนส่ง'!#REF!</definedName>
    <definedName name="NumberFW2" localSheetId="10">'ราคาวัสดุที่แหล่ง+ระยะขนส่ง'!#REF!</definedName>
    <definedName name="NumberFW2" localSheetId="9">'ราคาวัสดุที่แหล่ง+ระยะขนส่ง'!#REF!</definedName>
    <definedName name="NumberFW2">'ราคาวัสดุที่แหล่ง+ระยะขนส่ง'!#REF!</definedName>
    <definedName name="NumberFW3" localSheetId="13">'ราคาวัสดุที่แหล่ง+ระยะขนส่ง'!#REF!</definedName>
    <definedName name="NumberFW3" localSheetId="11">'ราคาวัสดุที่แหล่ง+ระยะขนส่ง'!#REF!</definedName>
    <definedName name="NumberFW3" localSheetId="10">'ราคาวัสดุที่แหล่ง+ระยะขนส่ง'!#REF!</definedName>
    <definedName name="NumberFW3" localSheetId="9">'ราคาวัสดุที่แหล่ง+ระยะขนส่ง'!#REF!</definedName>
    <definedName name="NumberFW3">'ราคาวัสดุที่แหล่ง+ระยะขนส่ง'!#REF!</definedName>
    <definedName name="NumberGravelConc" localSheetId="13">'ราคาวัสดุที่แหล่ง+ระยะขนส่ง'!#REF!</definedName>
    <definedName name="NumberGravelConc" localSheetId="11">'ราคาวัสดุที่แหล่ง+ระยะขนส่ง'!#REF!</definedName>
    <definedName name="NumberGravelConc" localSheetId="10">'ราคาวัสดุที่แหล่ง+ระยะขนส่ง'!#REF!</definedName>
    <definedName name="NumberGravelConc" localSheetId="9">'ราคาวัสดุที่แหล่ง+ระยะขนส่ง'!#REF!</definedName>
    <definedName name="NumberGravelConc">'ราคาวัสดุที่แหล่ง+ระยะขนส่ง'!#REF!</definedName>
    <definedName name="NumberMC70" localSheetId="13">'ราคาวัสดุที่แหล่ง+ระยะขนส่ง'!#REF!</definedName>
    <definedName name="NumberMC70" localSheetId="11">'ราคาวัสดุที่แหล่ง+ระยะขนส่ง'!#REF!</definedName>
    <definedName name="NumberMC70" localSheetId="10">'ราคาวัสดุที่แหล่ง+ระยะขนส่ง'!#REF!</definedName>
    <definedName name="NumberMC70" localSheetId="9">'ราคาวัสดุที่แหล่ง+ระยะขนส่ง'!#REF!</definedName>
    <definedName name="NumberMC70">'ราคาวัสดุที่แหล่ง+ระยะขนส่ง'!#REF!</definedName>
    <definedName name="NumberPMA" localSheetId="13">'ราคาวัสดุที่แหล่ง+ระยะขนส่ง'!#REF!</definedName>
    <definedName name="NumberPMA" localSheetId="11">'ราคาวัสดุที่แหล่ง+ระยะขนส่ง'!#REF!</definedName>
    <definedName name="NumberPMA" localSheetId="10">'ราคาวัสดุที่แหล่ง+ระยะขนส่ง'!#REF!</definedName>
    <definedName name="NumberPMA" localSheetId="9">'ราคาวัสดุที่แหล่ง+ระยะขนส่ง'!#REF!</definedName>
    <definedName name="NumberPMA">'ราคาวัสดุที่แหล่ง+ระยะขนส่ง'!#REF!</definedName>
    <definedName name="NumberRB6">'ราคาวัสดุที่แหล่ง+ระยะขนส่ง'!$B$13</definedName>
    <definedName name="NumberRB9">'ราคาวัสดุที่แหล่ง+ระยะขนส่ง'!$B$14</definedName>
    <definedName name="NumberRockAC" localSheetId="13">'ราคาวัสดุที่แหล่ง+ระยะขนส่ง'!#REF!</definedName>
    <definedName name="NumberRockAC" localSheetId="11">'ราคาวัสดุที่แหล่ง+ระยะขนส่ง'!#REF!</definedName>
    <definedName name="NumberRockAC" localSheetId="10">'ราคาวัสดุที่แหล่ง+ระยะขนส่ง'!#REF!</definedName>
    <definedName name="NumberRockAC" localSheetId="9">'ราคาวัสดุที่แหล่ง+ระยะขนส่ง'!#REF!</definedName>
    <definedName name="NumberRockAC">'ราคาวัสดุที่แหล่ง+ระยะขนส่ง'!#REF!</definedName>
    <definedName name="NumberRockConc">'ราคาวัสดุที่แหล่ง+ระยะขนส่ง'!$B$21</definedName>
    <definedName name="NumberSandConc">'ราคาวัสดุที่แหล่ง+ระยะขนส่ง'!$B$22</definedName>
    <definedName name="NumberWire">'ราคาวัสดุที่แหล่ง+ระยะขนส่ง'!$B$20</definedName>
    <definedName name="oil">[17]Oil!$B$5:$G$1006</definedName>
    <definedName name="OILprice">[1]Form1!$DD$7</definedName>
    <definedName name="p" localSheetId="13">#REF!</definedName>
    <definedName name="p" localSheetId="11">#REF!</definedName>
    <definedName name="p" localSheetId="10">#REF!</definedName>
    <definedName name="p" localSheetId="9">#REF!</definedName>
    <definedName name="p" localSheetId="23">#REF!</definedName>
    <definedName name="p" localSheetId="17">#REF!</definedName>
    <definedName name="p">#REF!</definedName>
    <definedName name="ParaSlurry1" localSheetId="13">'Cost Estimate'!#REF!</definedName>
    <definedName name="ParaSlurry1" localSheetId="11">'Cost Estimate'!#REF!</definedName>
    <definedName name="ParaSlurry1" localSheetId="10">'Cost Estimate'!#REF!</definedName>
    <definedName name="ParaSlurry1" localSheetId="9">'Cost Estimate'!#REF!</definedName>
    <definedName name="ParaSlurry1">'Cost Estimate'!#REF!</definedName>
    <definedName name="ParaSlurry2" localSheetId="13">'Cost Estimate'!#REF!</definedName>
    <definedName name="ParaSlurry2" localSheetId="11">'Cost Estimate'!#REF!</definedName>
    <definedName name="ParaSlurry2" localSheetId="10">'Cost Estimate'!#REF!</definedName>
    <definedName name="ParaSlurry2" localSheetId="9">'Cost Estimate'!#REF!</definedName>
    <definedName name="ParaSlurry2">'Cost Estimate'!#REF!</definedName>
    <definedName name="ParaSlurry3" localSheetId="13">'Cost Estimate'!#REF!</definedName>
    <definedName name="ParaSlurry3" localSheetId="11">'Cost Estimate'!#REF!</definedName>
    <definedName name="ParaSlurry3" localSheetId="10">'Cost Estimate'!#REF!</definedName>
    <definedName name="ParaSlurry3" localSheetId="9">'Cost Estimate'!#REF!</definedName>
    <definedName name="ParaSlurry3">'Cost Estimate'!#REF!</definedName>
    <definedName name="pc" localSheetId="13">#REF!</definedName>
    <definedName name="pc" localSheetId="11">#REF!</definedName>
    <definedName name="pc" localSheetId="10">#REF!</definedName>
    <definedName name="pc" localSheetId="9">#REF!</definedName>
    <definedName name="pc" localSheetId="23">#REF!</definedName>
    <definedName name="pc" localSheetId="17">#REF!</definedName>
    <definedName name="pc">#REF!</definedName>
    <definedName name="pd" localSheetId="13">#REF!</definedName>
    <definedName name="pd" localSheetId="11">#REF!</definedName>
    <definedName name="pd" localSheetId="10">#REF!</definedName>
    <definedName name="pd" localSheetId="9">#REF!</definedName>
    <definedName name="pd">#REF!</definedName>
    <definedName name="PilesRW100" localSheetId="13">'Cost Estimate'!#REF!</definedName>
    <definedName name="PilesRW100" localSheetId="11">'Cost Estimate'!#REF!</definedName>
    <definedName name="PilesRW100" localSheetId="10">'Cost Estimate'!#REF!</definedName>
    <definedName name="PilesRW100" localSheetId="9">'Cost Estimate'!#REF!</definedName>
    <definedName name="PilesRW100">'Cost Estimate'!#REF!</definedName>
    <definedName name="PilesRW200" localSheetId="13">'Cost Estimate'!#REF!</definedName>
    <definedName name="PilesRW200" localSheetId="11">'Cost Estimate'!#REF!</definedName>
    <definedName name="PilesRW200" localSheetId="10">'Cost Estimate'!#REF!</definedName>
    <definedName name="PilesRW200" localSheetId="9">'Cost Estimate'!#REF!</definedName>
    <definedName name="PilesRW200">'Cost Estimate'!#REF!</definedName>
    <definedName name="PilesRW300" localSheetId="13">'Cost Estimate'!#REF!</definedName>
    <definedName name="PilesRW300" localSheetId="11">'Cost Estimate'!#REF!</definedName>
    <definedName name="PilesRW300" localSheetId="10">'Cost Estimate'!#REF!</definedName>
    <definedName name="PilesRW300" localSheetId="9">'Cost Estimate'!#REF!</definedName>
    <definedName name="PilesRW300">'Cost Estimate'!#REF!</definedName>
    <definedName name="PIPE1.2" localSheetId="13">'[14]25-27RC. PIPE(3หน้า)'!#REF!</definedName>
    <definedName name="PIPE1.2" localSheetId="11">'[14]25-27RC. PIPE(3หน้า)'!#REF!</definedName>
    <definedName name="PIPE1.2" localSheetId="10">'[14]25-27RC. PIPE(3หน้า)'!#REF!</definedName>
    <definedName name="PIPE1.2" localSheetId="9">'[14]25-27RC. PIPE(3หน้า)'!#REF!</definedName>
    <definedName name="PIPE1.2">'[14]25-27RC. PIPE(3หน้า)'!#REF!</definedName>
    <definedName name="PIPE1.5" localSheetId="13">'[14]25-27RC. PIPE(3หน้า)'!#REF!</definedName>
    <definedName name="PIPE1.5" localSheetId="11">'[14]25-27RC. PIPE(3หน้า)'!#REF!</definedName>
    <definedName name="PIPE1.5" localSheetId="10">'[14]25-27RC. PIPE(3หน้า)'!#REF!</definedName>
    <definedName name="PIPE1.5" localSheetId="9">'[14]25-27RC. PIPE(3หน้า)'!#REF!</definedName>
    <definedName name="PIPE1.5">'[14]25-27RC. PIPE(3หน้า)'!#REF!</definedName>
    <definedName name="pipe100" localSheetId="13">#REF!</definedName>
    <definedName name="pipe100" localSheetId="11">#REF!</definedName>
    <definedName name="pipe100" localSheetId="10">#REF!</definedName>
    <definedName name="pipe100" localSheetId="9">#REF!</definedName>
    <definedName name="pipe100" localSheetId="23">#REF!</definedName>
    <definedName name="pipe100" localSheetId="17">#REF!</definedName>
    <definedName name="pipe100">#REF!</definedName>
    <definedName name="pipe120" localSheetId="13">#REF!</definedName>
    <definedName name="pipe120" localSheetId="11">#REF!</definedName>
    <definedName name="pipe120" localSheetId="10">#REF!</definedName>
    <definedName name="pipe120" localSheetId="9">#REF!</definedName>
    <definedName name="pipe120" localSheetId="23">#REF!</definedName>
    <definedName name="pipe120" localSheetId="17">#REF!</definedName>
    <definedName name="pipe120">#REF!</definedName>
    <definedName name="pipe150" localSheetId="13">#REF!</definedName>
    <definedName name="pipe150" localSheetId="11">#REF!</definedName>
    <definedName name="pipe150" localSheetId="10">#REF!</definedName>
    <definedName name="pipe150" localSheetId="9">#REF!</definedName>
    <definedName name="pipe150" localSheetId="23">#REF!</definedName>
    <definedName name="pipe150" localSheetId="17">#REF!</definedName>
    <definedName name="pipe150">#REF!</definedName>
    <definedName name="pipe40" localSheetId="13">#REF!</definedName>
    <definedName name="pipe40" localSheetId="11">#REF!</definedName>
    <definedName name="pipe40" localSheetId="10">#REF!</definedName>
    <definedName name="pipe40" localSheetId="9">#REF!</definedName>
    <definedName name="pipe40" localSheetId="23">#REF!</definedName>
    <definedName name="pipe40" localSheetId="17">#REF!</definedName>
    <definedName name="pipe40">#REF!</definedName>
    <definedName name="pipe40.1">[2]ค่างานต้นทุน!$H$134</definedName>
    <definedName name="pipe60" localSheetId="13">#REF!</definedName>
    <definedName name="pipe60" localSheetId="11">#REF!</definedName>
    <definedName name="pipe60" localSheetId="10">#REF!</definedName>
    <definedName name="pipe60" localSheetId="9">#REF!</definedName>
    <definedName name="pipe60" localSheetId="23">#REF!</definedName>
    <definedName name="pipe60" localSheetId="17">#REF!</definedName>
    <definedName name="pipe60">#REF!</definedName>
    <definedName name="pipe80" localSheetId="13">#REF!</definedName>
    <definedName name="pipe80" localSheetId="11">#REF!</definedName>
    <definedName name="pipe80" localSheetId="10">#REF!</definedName>
    <definedName name="pipe80" localSheetId="9">#REF!</definedName>
    <definedName name="pipe80" localSheetId="23">#REF!</definedName>
    <definedName name="pipe80" localSheetId="17">#REF!</definedName>
    <definedName name="pipe80">#REF!</definedName>
    <definedName name="Plain_Conc_Headwall" localSheetId="13">'Cost Estimate'!#REF!</definedName>
    <definedName name="Plain_Conc_Headwall" localSheetId="11">'Cost Estimate'!#REF!</definedName>
    <definedName name="Plain_Conc_Headwall" localSheetId="10">'Cost Estimate'!#REF!</definedName>
    <definedName name="Plain_Conc_Headwall" localSheetId="9">'Cost Estimate'!#REF!</definedName>
    <definedName name="Plain_Conc_Headwall">'Cost Estimate'!#REF!</definedName>
    <definedName name="PMAorAC01">[1]Form1!$A$43</definedName>
    <definedName name="PMAorAC02">[1]Form1!$A$44</definedName>
    <definedName name="PorousBackfill" localSheetId="13">'Cost Estimate'!#REF!</definedName>
    <definedName name="PorousBackfill" localSheetId="11">'Cost Estimate'!#REF!</definedName>
    <definedName name="PorousBackfill" localSheetId="10">'Cost Estimate'!#REF!</definedName>
    <definedName name="PorousBackfill" localSheetId="9">'Cost Estimate'!#REF!</definedName>
    <definedName name="PorousBackfill">'Cost Estimate'!#REF!</definedName>
    <definedName name="prime">[2]ค่างานต้นทุน!$H$89</definedName>
    <definedName name="Prime_Coat" localSheetId="13">'Cost Estimate'!#REF!</definedName>
    <definedName name="Prime_Coat" localSheetId="11">'Cost Estimate'!#REF!</definedName>
    <definedName name="Prime_Coat" localSheetId="10">'Cost Estimate'!#REF!</definedName>
    <definedName name="Prime_Coat" localSheetId="9">'Cost Estimate'!#REF!</definedName>
    <definedName name="Prime_Coat">'Cost Estimate'!#REF!</definedName>
    <definedName name="PrimeMat">[1]Form1!$H$36</definedName>
    <definedName name="_xlnm.Print_Area" localSheetId="21">'Cost Estimate'!$A$1:$R$300</definedName>
    <definedName name="_xlnm.Print_Area" localSheetId="12">'ข้อมูลโครงการ (2)'!$D$1:$X$221</definedName>
    <definedName name="_xlnm.Print_Area" localSheetId="19">ค่างานต้นทุน!$A$1:$L$96</definedName>
    <definedName name="_xlnm.Print_Area" localSheetId="15">ค่าเสื่อมราคาพิมพ์!$A$1:$F$80</definedName>
    <definedName name="_xlnm.Print_Area" localSheetId="26">บันทึกข้อความ!$A$1:$N$39</definedName>
    <definedName name="_xlnm.Print_Area" localSheetId="23">'ปร.4 เสนอราคา'!$A$1:$I$36</definedName>
    <definedName name="_xlnm.Print_Area" localSheetId="24">'ปร.5 เสนอราคา'!$A$1:$G$33</definedName>
    <definedName name="_xlnm.Print_Area" localSheetId="27">ประจำวัน!$A$1:$M$287</definedName>
    <definedName name="_xlnm.Print_Area" localSheetId="28">ประจำสัปดาห์!$A$1:$P$24</definedName>
    <definedName name="_xlnm.Print_Area" localSheetId="17">เปรียบเทียบวัสดุ!$A$1:$K$46</definedName>
    <definedName name="_xlnm.Print_Area" localSheetId="14">'ราคาวัสดุที่แหล่ง+ระยะขนส่ง'!$B$1:$O$34</definedName>
    <definedName name="_xlnm.Print_Area" localSheetId="3">รายละเอียด!$A$1:$L$6</definedName>
    <definedName name="_xlnm.Print_Titles" localSheetId="21">'Cost Estimate'!$1:$1</definedName>
    <definedName name="_xlnm.Print_Titles" localSheetId="15">ค่าเสื่อมราคาพิมพ์!$1:$4</definedName>
    <definedName name="_xlnm.Print_Titles" localSheetId="14">'ราคาวัสดุที่แหล่ง+ระยะขนส่ง'!$6:$8</definedName>
    <definedName name="Q" localSheetId="12">[6]ข้อมูลคำนวณ1!$C$70</definedName>
    <definedName name="Q">[7]ข้อมูลคำนวณ1!$C$70</definedName>
    <definedName name="RainCondition">[1]Form1!$P$3</definedName>
    <definedName name="RainFValue">[1]Form1!$DK$5</definedName>
    <definedName name="RainIndex">[1]Form1!$DJ$5</definedName>
    <definedName name="RB" localSheetId="12">'[6]Multi_Box 1'!$G$104</definedName>
    <definedName name="rb">'[12]10 ข้อมูลวัสดุ-ค่าดำเนิน'!$X$15</definedName>
    <definedName name="RB_6" localSheetId="13">#REF!</definedName>
    <definedName name="RB_6" localSheetId="11">#REF!</definedName>
    <definedName name="RB_6" localSheetId="10">#REF!</definedName>
    <definedName name="RB_6" localSheetId="9">#REF!</definedName>
    <definedName name="RB_6">#REF!</definedName>
    <definedName name="RB_9" localSheetId="13">#REF!</definedName>
    <definedName name="RB_9" localSheetId="11">#REF!</definedName>
    <definedName name="RB_9" localSheetId="10">#REF!</definedName>
    <definedName name="RB_9" localSheetId="9">#REF!</definedName>
    <definedName name="RB_9">#REF!</definedName>
    <definedName name="rb6mm">[8]แหล่งวัสดุ!$F$23</definedName>
    <definedName name="rb9mm">[8]แหล่งวัสดุ!$F$24</definedName>
    <definedName name="rbb">'[12]10 ข้อมูลวัสดุ-ค่าดำเนิน'!$X$15</definedName>
    <definedName name="RC_Box_Culvert1" localSheetId="13">'Cost Estimate'!#REF!</definedName>
    <definedName name="RC_Box_Culvert1" localSheetId="11">'Cost Estimate'!#REF!</definedName>
    <definedName name="RC_Box_Culvert1" localSheetId="10">'Cost Estimate'!#REF!</definedName>
    <definedName name="RC_Box_Culvert1" localSheetId="9">'Cost Estimate'!#REF!</definedName>
    <definedName name="RC_Box_Culvert1">'Cost Estimate'!#REF!</definedName>
    <definedName name="RC_Box_Culvert2" localSheetId="13">'Cost Estimate'!#REF!</definedName>
    <definedName name="RC_Box_Culvert2" localSheetId="11">'Cost Estimate'!#REF!</definedName>
    <definedName name="RC_Box_Culvert2" localSheetId="10">'Cost Estimate'!#REF!</definedName>
    <definedName name="RC_Box_Culvert2" localSheetId="9">'Cost Estimate'!#REF!</definedName>
    <definedName name="RC_Box_Culvert2">'Cost Estimate'!#REF!</definedName>
    <definedName name="RC_Box_Culvert3" localSheetId="13">'Cost Estimate'!#REF!</definedName>
    <definedName name="RC_Box_Culvert3" localSheetId="11">'Cost Estimate'!#REF!</definedName>
    <definedName name="RC_Box_Culvert3" localSheetId="10">'Cost Estimate'!#REF!</definedName>
    <definedName name="RC_Box_Culvert3" localSheetId="9">'Cost Estimate'!#REF!</definedName>
    <definedName name="RC_Box_Culvert3">'Cost Estimate'!#REF!</definedName>
    <definedName name="RC_Box_Culvert4" localSheetId="13">'Cost Estimate'!#REF!</definedName>
    <definedName name="RC_Box_Culvert4" localSheetId="11">'Cost Estimate'!#REF!</definedName>
    <definedName name="RC_Box_Culvert4" localSheetId="10">'Cost Estimate'!#REF!</definedName>
    <definedName name="RC_Box_Culvert4" localSheetId="9">'Cost Estimate'!#REF!</definedName>
    <definedName name="RC_Box_Culvert4">'Cost Estimate'!#REF!</definedName>
    <definedName name="RC_Ditch_TypeA" localSheetId="13">'Cost Estimate'!#REF!</definedName>
    <definedName name="RC_Ditch_TypeA" localSheetId="11">'Cost Estimate'!#REF!</definedName>
    <definedName name="RC_Ditch_TypeA" localSheetId="10">'Cost Estimate'!#REF!</definedName>
    <definedName name="RC_Ditch_TypeA" localSheetId="9">'Cost Estimate'!#REF!</definedName>
    <definedName name="RC_Ditch_TypeA">'Cost Estimate'!#REF!</definedName>
    <definedName name="RC_Ditch_TypeB" localSheetId="13">'Cost Estimate'!#REF!</definedName>
    <definedName name="RC_Ditch_TypeB" localSheetId="11">'Cost Estimate'!#REF!</definedName>
    <definedName name="RC_Ditch_TypeB" localSheetId="10">'Cost Estimate'!#REF!</definedName>
    <definedName name="RC_Ditch_TypeB" localSheetId="9">'Cost Estimate'!#REF!</definedName>
    <definedName name="RC_Ditch_TypeB">'Cost Estimate'!#REF!</definedName>
    <definedName name="RC_Gutter" localSheetId="13">'Cost Estimate'!#REF!</definedName>
    <definedName name="RC_Gutter" localSheetId="11">'Cost Estimate'!#REF!</definedName>
    <definedName name="RC_Gutter" localSheetId="10">'Cost Estimate'!#REF!</definedName>
    <definedName name="RC_Gutter" localSheetId="9">'Cost Estimate'!#REF!</definedName>
    <definedName name="RC_Gutter">'Cost Estimate'!#REF!</definedName>
    <definedName name="RC_Rectang_Pipe" localSheetId="13">'Cost Estimate'!#REF!</definedName>
    <definedName name="RC_Rectang_Pipe" localSheetId="11">'Cost Estimate'!#REF!</definedName>
    <definedName name="RC_Rectang_Pipe" localSheetId="10">'Cost Estimate'!#REF!</definedName>
    <definedName name="RC_Rectang_Pipe" localSheetId="9">'Cost Estimate'!#REF!</definedName>
    <definedName name="RC_Rectang_Pipe">'Cost Estimate'!#REF!</definedName>
    <definedName name="RC_Sign_Post120" localSheetId="13">'Cost Estimate'!#REF!</definedName>
    <definedName name="RC_Sign_Post120" localSheetId="11">'Cost Estimate'!#REF!</definedName>
    <definedName name="RC_Sign_Post120" localSheetId="10">'Cost Estimate'!#REF!</definedName>
    <definedName name="RC_Sign_Post120" localSheetId="9">'Cost Estimate'!#REF!</definedName>
    <definedName name="RC_Sign_Post120">'Cost Estimate'!#REF!</definedName>
    <definedName name="RC_Sign_Post150" localSheetId="13">'Cost Estimate'!#REF!</definedName>
    <definedName name="RC_Sign_Post150" localSheetId="11">'Cost Estimate'!#REF!</definedName>
    <definedName name="RC_Sign_Post150" localSheetId="10">'Cost Estimate'!#REF!</definedName>
    <definedName name="RC_Sign_Post150" localSheetId="9">'Cost Estimate'!#REF!</definedName>
    <definedName name="RC_Sign_Post150">'Cost Estimate'!#REF!</definedName>
    <definedName name="RCPipe100" localSheetId="13">'Cost Estimate'!#REF!</definedName>
    <definedName name="RCPipe100" localSheetId="11">'Cost Estimate'!#REF!</definedName>
    <definedName name="RCPipe100" localSheetId="10">'Cost Estimate'!#REF!</definedName>
    <definedName name="RCPipe100" localSheetId="9">'Cost Estimate'!#REF!</definedName>
    <definedName name="RCPipe100">'Cost Estimate'!#REF!</definedName>
    <definedName name="RCPipe100C3" localSheetId="13">'Cost Estimate'!#REF!</definedName>
    <definedName name="RCPipe100C3" localSheetId="11">'Cost Estimate'!#REF!</definedName>
    <definedName name="RCPipe100C3" localSheetId="10">'Cost Estimate'!#REF!</definedName>
    <definedName name="RCPipe100C3" localSheetId="9">'Cost Estimate'!#REF!</definedName>
    <definedName name="RCPipe100C3">'Cost Estimate'!#REF!</definedName>
    <definedName name="RCPipe120" localSheetId="13">'Cost Estimate'!#REF!</definedName>
    <definedName name="RCPipe120" localSheetId="11">'Cost Estimate'!#REF!</definedName>
    <definedName name="RCPipe120" localSheetId="10">'Cost Estimate'!#REF!</definedName>
    <definedName name="RCPipe120" localSheetId="9">'Cost Estimate'!#REF!</definedName>
    <definedName name="RCPipe120">'Cost Estimate'!#REF!</definedName>
    <definedName name="RCPipe120C3" localSheetId="13">'Cost Estimate'!#REF!</definedName>
    <definedName name="RCPipe120C3" localSheetId="11">'Cost Estimate'!#REF!</definedName>
    <definedName name="RCPipe120C3" localSheetId="10">'Cost Estimate'!#REF!</definedName>
    <definedName name="RCPipe120C3" localSheetId="9">'Cost Estimate'!#REF!</definedName>
    <definedName name="RCPipe120C3">'Cost Estimate'!#REF!</definedName>
    <definedName name="RCPipe150" localSheetId="13">'Cost Estimate'!#REF!</definedName>
    <definedName name="RCPipe150" localSheetId="11">'Cost Estimate'!#REF!</definedName>
    <definedName name="RCPipe150" localSheetId="10">'Cost Estimate'!#REF!</definedName>
    <definedName name="RCPipe150" localSheetId="9">'Cost Estimate'!#REF!</definedName>
    <definedName name="RCPipe150">'Cost Estimate'!#REF!</definedName>
    <definedName name="RCPipe150C3" localSheetId="13">'Cost Estimate'!#REF!</definedName>
    <definedName name="RCPipe150C3" localSheetId="11">'Cost Estimate'!#REF!</definedName>
    <definedName name="RCPipe150C3" localSheetId="10">'Cost Estimate'!#REF!</definedName>
    <definedName name="RCPipe150C3" localSheetId="9">'Cost Estimate'!#REF!</definedName>
    <definedName name="RCPipe150C3">'Cost Estimate'!#REF!</definedName>
    <definedName name="RCPipe30">'Cost Estimate'!$A$211</definedName>
    <definedName name="RCPipe30C3">'Cost Estimate'!$A$226</definedName>
    <definedName name="RCPipe40">'Cost Estimate'!$A$241</definedName>
    <definedName name="RCPipe40C3">'Cost Estimate'!$A$256</definedName>
    <definedName name="RCPipe50">'Cost Estimate'!$A$271</definedName>
    <definedName name="RCPipe50C3">'Cost Estimate'!$A$286</definedName>
    <definedName name="RCPipe60" localSheetId="13">'Cost Estimate'!#REF!</definedName>
    <definedName name="RCPipe60" localSheetId="11">'Cost Estimate'!#REF!</definedName>
    <definedName name="RCPipe60" localSheetId="10">'Cost Estimate'!#REF!</definedName>
    <definedName name="RCPipe60" localSheetId="9">'Cost Estimate'!#REF!</definedName>
    <definedName name="RCPipe60">'Cost Estimate'!#REF!</definedName>
    <definedName name="RCPipe60C3" localSheetId="13">'Cost Estimate'!#REF!</definedName>
    <definedName name="RCPipe60C3" localSheetId="11">'Cost Estimate'!#REF!</definedName>
    <definedName name="RCPipe60C3" localSheetId="10">'Cost Estimate'!#REF!</definedName>
    <definedName name="RCPipe60C3" localSheetId="9">'Cost Estimate'!#REF!</definedName>
    <definedName name="RCPipe60C3">'Cost Estimate'!#REF!</definedName>
    <definedName name="RCPipe80" localSheetId="13">'Cost Estimate'!#REF!</definedName>
    <definedName name="RCPipe80" localSheetId="11">'Cost Estimate'!#REF!</definedName>
    <definedName name="RCPipe80" localSheetId="10">'Cost Estimate'!#REF!</definedName>
    <definedName name="RCPipe80" localSheetId="9">'Cost Estimate'!#REF!</definedName>
    <definedName name="RCPipe80">'Cost Estimate'!#REF!</definedName>
    <definedName name="RCPipe80C3" localSheetId="13">'Cost Estimate'!#REF!</definedName>
    <definedName name="RCPipe80C3" localSheetId="11">'Cost Estimate'!#REF!</definedName>
    <definedName name="RCPipe80C3" localSheetId="10">'Cost Estimate'!#REF!</definedName>
    <definedName name="RCPipe80C3" localSheetId="9">'Cost Estimate'!#REF!</definedName>
    <definedName name="RCPipe80C3">'Cost Estimate'!#REF!</definedName>
    <definedName name="Re_Conc_Headwall" localSheetId="13">'Cost Estimate'!#REF!</definedName>
    <definedName name="Re_Conc_Headwall" localSheetId="11">'Cost Estimate'!#REF!</definedName>
    <definedName name="Re_Conc_Headwall" localSheetId="10">'Cost Estimate'!#REF!</definedName>
    <definedName name="Re_Conc_Headwall" localSheetId="9">'Cost Estimate'!#REF!</definedName>
    <definedName name="Re_Conc_Headwall">'Cost Estimate'!#REF!</definedName>
    <definedName name="Recycling" localSheetId="13">'Cost Estimate'!#REF!</definedName>
    <definedName name="Recycling" localSheetId="11">'Cost Estimate'!#REF!</definedName>
    <definedName name="Recycling" localSheetId="10">'Cost Estimate'!#REF!</definedName>
    <definedName name="Recycling" localSheetId="9">'Cost Estimate'!#REF!</definedName>
    <definedName name="Recycling">'Cost Estimate'!#REF!</definedName>
    <definedName name="Relocation_Exist_Lightings" localSheetId="13">'Cost Estimate'!#REF!</definedName>
    <definedName name="Relocation_Exist_Lightings" localSheetId="11">'Cost Estimate'!#REF!</definedName>
    <definedName name="Relocation_Exist_Lightings" localSheetId="10">'Cost Estimate'!#REF!</definedName>
    <definedName name="Relocation_Exist_Lightings" localSheetId="9">'Cost Estimate'!#REF!</definedName>
    <definedName name="Relocation_Exist_Lightings">'Cost Estimate'!#REF!</definedName>
    <definedName name="Relocation_Exist_Overhang" localSheetId="13">'Cost Estimate'!#REF!</definedName>
    <definedName name="Relocation_Exist_Overhang" localSheetId="11">'Cost Estimate'!#REF!</definedName>
    <definedName name="Relocation_Exist_Overhang" localSheetId="10">'Cost Estimate'!#REF!</definedName>
    <definedName name="Relocation_Exist_Overhang" localSheetId="9">'Cost Estimate'!#REF!</definedName>
    <definedName name="Relocation_Exist_Overhang">'Cost Estimate'!#REF!</definedName>
    <definedName name="Remark_Para" localSheetId="13">'Cost Estimate'!#REF!</definedName>
    <definedName name="Remark_Para" localSheetId="11">'Cost Estimate'!#REF!</definedName>
    <definedName name="Remark_Para" localSheetId="10">'Cost Estimate'!#REF!</definedName>
    <definedName name="Remark_Para" localSheetId="9">'Cost Estimate'!#REF!</definedName>
    <definedName name="Remark_Para">'Cost Estimate'!#REF!</definedName>
    <definedName name="RemovalAC">'Cost Estimate'!$A$5</definedName>
    <definedName name="RemoveConcrete">'Cost Estimate'!$A$16</definedName>
    <definedName name="RemoveExistBox" localSheetId="13">'Cost Estimate'!#REF!</definedName>
    <definedName name="RemoveExistBox" localSheetId="11">'Cost Estimate'!#REF!</definedName>
    <definedName name="RemoveExistBox" localSheetId="10">'Cost Estimate'!#REF!</definedName>
    <definedName name="RemoveExistBox" localSheetId="9">'Cost Estimate'!#REF!</definedName>
    <definedName name="RemoveExistBox">'Cost Estimate'!#REF!</definedName>
    <definedName name="RemoveExistBridge" localSheetId="13">'Cost Estimate'!#REF!</definedName>
    <definedName name="RemoveExistBridge" localSheetId="11">'Cost Estimate'!#REF!</definedName>
    <definedName name="RemoveExistBridge" localSheetId="10">'Cost Estimate'!#REF!</definedName>
    <definedName name="RemoveExistBridge" localSheetId="9">'Cost Estimate'!#REF!</definedName>
    <definedName name="RemoveExistBridge">'Cost Estimate'!#REF!</definedName>
    <definedName name="RET">'[18]11 ข้อมูลงานCon'!$R$11</definedName>
    <definedName name="RetainingWall_II_100" localSheetId="13">'Cost Estimate'!#REF!</definedName>
    <definedName name="RetainingWall_II_100" localSheetId="11">'Cost Estimate'!#REF!</definedName>
    <definedName name="RetainingWall_II_100" localSheetId="10">'Cost Estimate'!#REF!</definedName>
    <definedName name="RetainingWall_II_100" localSheetId="9">'Cost Estimate'!#REF!</definedName>
    <definedName name="RetainingWall_II_100">'Cost Estimate'!#REF!</definedName>
    <definedName name="RetainingWall_II_200" localSheetId="13">'Cost Estimate'!#REF!</definedName>
    <definedName name="RetainingWall_II_200" localSheetId="11">'Cost Estimate'!#REF!</definedName>
    <definedName name="RetainingWall_II_200" localSheetId="10">'Cost Estimate'!#REF!</definedName>
    <definedName name="RetainingWall_II_200" localSheetId="9">'Cost Estimate'!#REF!</definedName>
    <definedName name="RetainingWall_II_200">'Cost Estimate'!#REF!</definedName>
    <definedName name="RetainingWall_II_300" localSheetId="13">'Cost Estimate'!#REF!</definedName>
    <definedName name="RetainingWall_II_300" localSheetId="11">'Cost Estimate'!#REF!</definedName>
    <definedName name="RetainingWall_II_300" localSheetId="10">'Cost Estimate'!#REF!</definedName>
    <definedName name="RetainingWall_II_300" localSheetId="9">'Cost Estimate'!#REF!</definedName>
    <definedName name="RetainingWall_II_300">'Cost Estimate'!#REF!</definedName>
    <definedName name="RetainingWall1" localSheetId="13">'Cost Estimate'!#REF!</definedName>
    <definedName name="RetainingWall1" localSheetId="11">'Cost Estimate'!#REF!</definedName>
    <definedName name="RetainingWall1" localSheetId="10">'Cost Estimate'!#REF!</definedName>
    <definedName name="RetainingWall1" localSheetId="9">'Cost Estimate'!#REF!</definedName>
    <definedName name="RetainingWall1">'Cost Estimate'!#REF!</definedName>
    <definedName name="RetainingWall2" localSheetId="13">'Cost Estimate'!#REF!</definedName>
    <definedName name="RetainingWall2" localSheetId="11">'Cost Estimate'!#REF!</definedName>
    <definedName name="RetainingWall2" localSheetId="10">'Cost Estimate'!#REF!</definedName>
    <definedName name="RetainingWall2" localSheetId="9">'Cost Estimate'!#REF!</definedName>
    <definedName name="RetainingWall2">'Cost Estimate'!#REF!</definedName>
    <definedName name="RetainingWall3" localSheetId="13">'Cost Estimate'!#REF!</definedName>
    <definedName name="RetainingWall3" localSheetId="11">'Cost Estimate'!#REF!</definedName>
    <definedName name="RetainingWall3" localSheetId="10">'Cost Estimate'!#REF!</definedName>
    <definedName name="RetainingWall3" localSheetId="9">'Cost Estimate'!#REF!</definedName>
    <definedName name="RetainingWall3">'Cost Estimate'!#REF!</definedName>
    <definedName name="Road_StudBi" localSheetId="13">'Cost Estimate'!#REF!</definedName>
    <definedName name="Road_StudBi" localSheetId="11">'Cost Estimate'!#REF!</definedName>
    <definedName name="Road_StudBi" localSheetId="10">'Cost Estimate'!#REF!</definedName>
    <definedName name="Road_StudBi" localSheetId="9">'Cost Estimate'!#REF!</definedName>
    <definedName name="Road_StudBi">'Cost Estimate'!#REF!</definedName>
    <definedName name="Road_StudUni" localSheetId="13">'Cost Estimate'!#REF!</definedName>
    <definedName name="Road_StudUni" localSheetId="11">'Cost Estimate'!#REF!</definedName>
    <definedName name="Road_StudUni" localSheetId="10">'Cost Estimate'!#REF!</definedName>
    <definedName name="Road_StudUni" localSheetId="9">'Cost Estimate'!#REF!</definedName>
    <definedName name="Road_StudUni">'Cost Estimate'!#REF!</definedName>
    <definedName name="ROCK.AC" localSheetId="13">'[14]3ข้อมูลวัสดุ-ค่าดำเนิน'!#REF!</definedName>
    <definedName name="ROCK.AC" localSheetId="11">'[14]3ข้อมูลวัสดุ-ค่าดำเนิน'!#REF!</definedName>
    <definedName name="ROCK.AC" localSheetId="10">'[14]3ข้อมูลวัสดุ-ค่าดำเนิน'!#REF!</definedName>
    <definedName name="ROCK.AC" localSheetId="9">'[14]3ข้อมูลวัสดุ-ค่าดำเนิน'!#REF!</definedName>
    <definedName name="ROCK.AC">'[14]3ข้อมูลวัสดุ-ค่าดำเนิน'!#REF!</definedName>
    <definedName name="ROW_Monument" localSheetId="13">'Cost Estimate'!#REF!</definedName>
    <definedName name="ROW_Monument" localSheetId="11">'Cost Estimate'!#REF!</definedName>
    <definedName name="ROW_Monument" localSheetId="10">'Cost Estimate'!#REF!</definedName>
    <definedName name="ROW_Monument" localSheetId="9">'Cost Estimate'!#REF!</definedName>
    <definedName name="ROW_Monument">'Cost Estimate'!#REF!</definedName>
    <definedName name="rrr">'[11]10 ข้อมูลวัสดุ-ค่าดำเนิน'!$X$15</definedName>
    <definedName name="RumbleStrip" localSheetId="13">'Cost Estimate'!#REF!</definedName>
    <definedName name="RumbleStrip" localSheetId="11">'Cost Estimate'!#REF!</definedName>
    <definedName name="RumbleStrip" localSheetId="10">'Cost Estimate'!#REF!</definedName>
    <definedName name="RumbleStrip" localSheetId="9">'Cost Estimate'!#REF!</definedName>
    <definedName name="RumbleStrip" localSheetId="14">[1]Form2!$A$3095</definedName>
    <definedName name="RumbleStrip">'Cost Estimate'!#REF!</definedName>
    <definedName name="S" localSheetId="13">#REF!</definedName>
    <definedName name="S" localSheetId="11">#REF!</definedName>
    <definedName name="S" localSheetId="10">#REF!</definedName>
    <definedName name="S" localSheetId="9">#REF!</definedName>
    <definedName name="S">#REF!</definedName>
    <definedName name="Sand_Cushion_Pavement">'Cost Estimate'!$A$154</definedName>
    <definedName name="Sand_Cushion_Sidewalk" localSheetId="13">'Cost Estimate'!#REF!</definedName>
    <definedName name="Sand_Cushion_Sidewalk" localSheetId="11">'Cost Estimate'!#REF!</definedName>
    <definedName name="Sand_Cushion_Sidewalk" localSheetId="10">'Cost Estimate'!#REF!</definedName>
    <definedName name="Sand_Cushion_Sidewalk" localSheetId="9">'Cost Estimate'!#REF!</definedName>
    <definedName name="Sand_Cushion_Sidewalk">'Cost Estimate'!#REF!</definedName>
    <definedName name="Sand_Emb">'Cost Estimate'!$A$113</definedName>
    <definedName name="SandConcDist">'ราคาวัสดุที่แหล่ง+ระยะขนส่ง'!$N$11</definedName>
    <definedName name="SB" localSheetId="13">#REF!</definedName>
    <definedName name="SB" localSheetId="11">#REF!</definedName>
    <definedName name="SB" localSheetId="10">#REF!</definedName>
    <definedName name="SB" localSheetId="9">#REF!</definedName>
    <definedName name="SB" localSheetId="23">#REF!</definedName>
    <definedName name="SB" localSheetId="17">#REF!</definedName>
    <definedName name="SB">#REF!</definedName>
    <definedName name="SBB">'[12]12 ข้อมูลงานไม้แบบ'!$W$29</definedName>
    <definedName name="SD30DB12">'[3]ต้นทุนcon,steel&amp;แบบ'!$J$224</definedName>
    <definedName name="SD30DB16">'[3]ต้นทุนcon,steel&amp;แบบ'!$J$232</definedName>
    <definedName name="SD30DB25">'[3]ต้นทุนcon,steel&amp;แบบ'!$J$248</definedName>
    <definedName name="select">[2]ค่างานต้นทุน!$H$50</definedName>
    <definedName name="Select_Mat_A">'Cost Estimate'!$A$126</definedName>
    <definedName name="Select_Mat_B" localSheetId="13">'Cost Estimate'!#REF!</definedName>
    <definedName name="Select_Mat_B" localSheetId="11">'Cost Estimate'!#REF!</definedName>
    <definedName name="Select_Mat_B" localSheetId="10">'Cost Estimate'!#REF!</definedName>
    <definedName name="Select_Mat_B" localSheetId="9">'Cost Estimate'!#REF!</definedName>
    <definedName name="Select_Mat_B">'Cost Estimate'!#REF!</definedName>
    <definedName name="Shoulder_ScarifyAgg">'Cost Estimate'!$A$27</definedName>
    <definedName name="Shoulder_ScarifyRock">'Cost Estimate'!$A$31</definedName>
    <definedName name="Sign_Plate" localSheetId="13">'Cost Estimate'!#REF!</definedName>
    <definedName name="Sign_Plate" localSheetId="11">'Cost Estimate'!#REF!</definedName>
    <definedName name="Sign_Plate" localSheetId="10">'Cost Estimate'!#REF!</definedName>
    <definedName name="Sign_Plate" localSheetId="9">'Cost Estimate'!#REF!</definedName>
    <definedName name="Sign_Plate">'Cost Estimate'!#REF!</definedName>
    <definedName name="SignOfCM" localSheetId="13">'Cost Estimate'!#REF!</definedName>
    <definedName name="SignOfCM" localSheetId="11">'Cost Estimate'!#REF!</definedName>
    <definedName name="SignOfCM" localSheetId="10">'Cost Estimate'!#REF!</definedName>
    <definedName name="SignOfCM" localSheetId="9">'Cost Estimate'!#REF!</definedName>
    <definedName name="SignOfCM">'Cost Estimate'!#REF!</definedName>
    <definedName name="SignOfCM1" localSheetId="13">'Cost Estimate'!#REF!</definedName>
    <definedName name="SignOfCM1" localSheetId="11">'Cost Estimate'!#REF!</definedName>
    <definedName name="SignOfCM1" localSheetId="10">'Cost Estimate'!#REF!</definedName>
    <definedName name="SignOfCM1" localSheetId="9">'Cost Estimate'!#REF!</definedName>
    <definedName name="SignOfCM1">'Cost Estimate'!#REF!</definedName>
    <definedName name="SignOfCM2" localSheetId="13">'Cost Estimate'!#REF!</definedName>
    <definedName name="SignOfCM2" localSheetId="11">'Cost Estimate'!#REF!</definedName>
    <definedName name="SignOfCM2" localSheetId="10">'Cost Estimate'!#REF!</definedName>
    <definedName name="SignOfCM2" localSheetId="9">'Cost Estimate'!#REF!</definedName>
    <definedName name="SignOfCM2">'Cost Estimate'!#REF!</definedName>
    <definedName name="SignOfCM3" localSheetId="13">'Cost Estimate'!#REF!</definedName>
    <definedName name="SignOfCM3" localSheetId="11">'Cost Estimate'!#REF!</definedName>
    <definedName name="SignOfCM3" localSheetId="10">'Cost Estimate'!#REF!</definedName>
    <definedName name="SignOfCM3" localSheetId="9">'Cost Estimate'!#REF!</definedName>
    <definedName name="SignOfCM3">'Cost Estimate'!#REF!</definedName>
    <definedName name="Single_Elec_Pole" localSheetId="13">'Cost Estimate'!#REF!</definedName>
    <definedName name="Single_Elec_Pole" localSheetId="11">'Cost Estimate'!#REF!</definedName>
    <definedName name="Single_Elec_Pole" localSheetId="10">'Cost Estimate'!#REF!</definedName>
    <definedName name="Single_Elec_Pole" localSheetId="9">'Cost Estimate'!#REF!</definedName>
    <definedName name="Single_Elec_Pole">'Cost Estimate'!#REF!</definedName>
    <definedName name="Skew" localSheetId="12">'[6]Multi_Box 1'!$C$9</definedName>
    <definedName name="Skew">'[7]Multi_Box 1'!$C$9</definedName>
    <definedName name="SlurrySeal2" localSheetId="13">'Cost Estimate'!#REF!</definedName>
    <definedName name="SlurrySeal2" localSheetId="11">'Cost Estimate'!#REF!</definedName>
    <definedName name="SlurrySeal2" localSheetId="10">'Cost Estimate'!#REF!</definedName>
    <definedName name="SlurrySeal2" localSheetId="9">'Cost Estimate'!#REF!</definedName>
    <definedName name="SlurrySeal2">'Cost Estimate'!#REF!</definedName>
    <definedName name="Soft_Mat_Ex" localSheetId="13">'Cost Estimate'!#REF!</definedName>
    <definedName name="Soft_Mat_Ex" localSheetId="11">'Cost Estimate'!#REF!</definedName>
    <definedName name="Soft_Mat_Ex" localSheetId="10">'Cost Estimate'!#REF!</definedName>
    <definedName name="Soft_Mat_Ex" localSheetId="9">'Cost Estimate'!#REF!</definedName>
    <definedName name="Soft_Mat_Ex">'Cost Estimate'!#REF!</definedName>
    <definedName name="Soft_Mat_ExOnly">'Cost Estimate'!$A$89</definedName>
    <definedName name="Soil_Agg_Shoulder">'Cost Estimate'!$A$145</definedName>
    <definedName name="Soil_Agg_Subbase">'Cost Estimate'!$A$135</definedName>
    <definedName name="Soil_Cement" localSheetId="13">'Cost Estimate'!#REF!</definedName>
    <definedName name="Soil_Cement" localSheetId="11">'Cost Estimate'!#REF!</definedName>
    <definedName name="Soil_Cement" localSheetId="10">'Cost Estimate'!#REF!</definedName>
    <definedName name="Soil_Cement" localSheetId="9">'Cost Estimate'!#REF!</definedName>
    <definedName name="Soil_Cement">'Cost Estimate'!#REF!</definedName>
    <definedName name="Soil_Cement_Sh" localSheetId="13">'Cost Estimate'!#REF!</definedName>
    <definedName name="Soil_Cement_Sh" localSheetId="11">'Cost Estimate'!#REF!</definedName>
    <definedName name="Soil_Cement_Sh" localSheetId="10">'Cost Estimate'!#REF!</definedName>
    <definedName name="Soil_Cement_Sh" localSheetId="9">'Cost Estimate'!#REF!</definedName>
    <definedName name="Soil_Cement_Sh">'Cost Estimate'!#REF!</definedName>
    <definedName name="sss">'[11]12 ข้อมูลงานไม้แบบ'!$W$29</definedName>
    <definedName name="steel" localSheetId="13">#REF!</definedName>
    <definedName name="steel" localSheetId="11">#REF!</definedName>
    <definedName name="steel" localSheetId="10">#REF!</definedName>
    <definedName name="steel" localSheetId="9">#REF!</definedName>
    <definedName name="steel" localSheetId="23">#REF!</definedName>
    <definedName name="steel" localSheetId="17">#REF!</definedName>
    <definedName name="steel">#REF!</definedName>
    <definedName name="SteelBox1">[1]Form1!$AQ$80</definedName>
    <definedName name="SteelBox2">[1]Form1!$AQ$90</definedName>
    <definedName name="SteelBox3">[1]Form1!$AQ$99</definedName>
    <definedName name="SteelBox4">[1]Form1!$AQ$108</definedName>
    <definedName name="SteelBoxEnd1">[1]Form1!$AR$80</definedName>
    <definedName name="SteelBoxEnd2">[1]Form1!$AR$90</definedName>
    <definedName name="SteelBoxEnd3">[1]Form1!$AR$99</definedName>
    <definedName name="SteelBoxEnd4">[1]Form1!$AR$108</definedName>
    <definedName name="StripSodding" localSheetId="13">'Cost Estimate'!#REF!</definedName>
    <definedName name="StripSodding" localSheetId="11">'Cost Estimate'!#REF!</definedName>
    <definedName name="StripSodding" localSheetId="10">'Cost Estimate'!#REF!</definedName>
    <definedName name="StripSodding" localSheetId="9">'Cost Estimate'!#REF!</definedName>
    <definedName name="StripSodding">'Cost Estimate'!#REF!</definedName>
    <definedName name="Table_BoxCul_End">[1]Form1!$U$78:$Y$147</definedName>
    <definedName name="Table_BoxCulvert">[1]Form1!$AB$78:$AH$147</definedName>
    <definedName name="Table_Depth_Of_Fill">[1]Form1!$AI$78:$AK$147</definedName>
    <definedName name="Table_Factor">[1]Form3!$W$218:$X$254</definedName>
    <definedName name="Table_FactorB">[1]Form3!$Y$218:$Z$259</definedName>
    <definedName name="Table_FactorConc_BoxCul">[1]Form1!$Z$78:$AA$147</definedName>
    <definedName name="Table_Trailer_B\CUM">[1]Form1!$BD$370:$CC$569</definedName>
    <definedName name="Table_Trailer_B\TON">[1]Form1!$AD$370:$BC$569</definedName>
    <definedName name="Table_Truck_B\CUM">[1]Form1!$BD$167:$CC$366</definedName>
    <definedName name="Table_Truck_B\TON">[1]Form1!$AD$167:$BC$366</definedName>
    <definedName name="Table124">#REF!</definedName>
    <definedName name="TableABC">#REF!</definedName>
    <definedName name="TableBusStop">[1]Form1!$V$187:$W$192</definedName>
    <definedName name="TableCement" localSheetId="13">#REF!</definedName>
    <definedName name="TableCement" localSheetId="11">#REF!</definedName>
    <definedName name="TableCement" localSheetId="10">#REF!</definedName>
    <definedName name="TableCement" localSheetId="9">#REF!</definedName>
    <definedName name="TableCement">#REF!</definedName>
    <definedName name="TableCementBulk" localSheetId="13">#REF!</definedName>
    <definedName name="TableCementBulk" localSheetId="11">#REF!</definedName>
    <definedName name="TableCementBulk" localSheetId="10">#REF!</definedName>
    <definedName name="TableCementBulk" localSheetId="9">#REF!</definedName>
    <definedName name="TableCementBulk">#REF!</definedName>
    <definedName name="TableClearing">[1]Form1!$AE$9:$CB$11</definedName>
    <definedName name="TableDB12" localSheetId="13">#REF!</definedName>
    <definedName name="TableDB12" localSheetId="11">#REF!</definedName>
    <definedName name="TableDB12" localSheetId="10">#REF!</definedName>
    <definedName name="TableDB12" localSheetId="9">#REF!</definedName>
    <definedName name="TableDB12">#REF!</definedName>
    <definedName name="TableDB15" localSheetId="13">#REF!</definedName>
    <definedName name="TableDB15" localSheetId="11">#REF!</definedName>
    <definedName name="TableDB15" localSheetId="10">#REF!</definedName>
    <definedName name="TableDB15" localSheetId="9">#REF!</definedName>
    <definedName name="TableDB15">#REF!</definedName>
    <definedName name="TableDB16" localSheetId="13">#REF!</definedName>
    <definedName name="TableDB16" localSheetId="11">#REF!</definedName>
    <definedName name="TableDB16" localSheetId="10">#REF!</definedName>
    <definedName name="TableDB16" localSheetId="9">#REF!</definedName>
    <definedName name="TableDB16">#REF!</definedName>
    <definedName name="TableDB19" localSheetId="13">#REF!</definedName>
    <definedName name="TableDB19" localSheetId="11">#REF!</definedName>
    <definedName name="TableDB19" localSheetId="10">#REF!</definedName>
    <definedName name="TableDB19" localSheetId="9">#REF!</definedName>
    <definedName name="TableDB19">#REF!</definedName>
    <definedName name="TableDB20" localSheetId="13">#REF!</definedName>
    <definedName name="TableDB20" localSheetId="11">#REF!</definedName>
    <definedName name="TableDB20" localSheetId="10">#REF!</definedName>
    <definedName name="TableDB20" localSheetId="9">#REF!</definedName>
    <definedName name="TableDB20">#REF!</definedName>
    <definedName name="TableDB25" localSheetId="13">#REF!</definedName>
    <definedName name="TableDB25" localSheetId="11">#REF!</definedName>
    <definedName name="TableDB25" localSheetId="10">#REF!</definedName>
    <definedName name="TableDB25" localSheetId="9">#REF!</definedName>
    <definedName name="TableDB25">#REF!</definedName>
    <definedName name="TableEarthExCost">[1]Form1!$DG$16:$DG$21</definedName>
    <definedName name="TableGravelConc" localSheetId="13">#REF!</definedName>
    <definedName name="TableGravelConc" localSheetId="11">#REF!</definedName>
    <definedName name="TableGravelConc" localSheetId="10">#REF!</definedName>
    <definedName name="TableGravelConc" localSheetId="9">#REF!</definedName>
    <definedName name="TableGravelConc">#REF!</definedName>
    <definedName name="TablePrecision">[1]Form3!$Y$5:$Y$7</definedName>
    <definedName name="TableRainfallindex">[1]Form1!$DJ$6:$DK$31</definedName>
    <definedName name="TableRB6" localSheetId="13">#REF!</definedName>
    <definedName name="TableRB6" localSheetId="11">#REF!</definedName>
    <definedName name="TableRB6" localSheetId="10">#REF!</definedName>
    <definedName name="TableRB6" localSheetId="9">#REF!</definedName>
    <definedName name="TableRB6">#REF!</definedName>
    <definedName name="TableRB9" localSheetId="13">#REF!</definedName>
    <definedName name="TableRB9" localSheetId="11">#REF!</definedName>
    <definedName name="TableRB9" localSheetId="10">#REF!</definedName>
    <definedName name="TableRB9" localSheetId="9">#REF!</definedName>
    <definedName name="TableRB9">#REF!</definedName>
    <definedName name="TableRockConc" localSheetId="13">#REF!</definedName>
    <definedName name="TableRockConc" localSheetId="11">#REF!</definedName>
    <definedName name="TableRockConc" localSheetId="10">#REF!</definedName>
    <definedName name="TableRockConc" localSheetId="9">#REF!</definedName>
    <definedName name="TableRockConc">#REF!</definedName>
    <definedName name="TableSandConc" localSheetId="13">#REF!</definedName>
    <definedName name="TableSandConc" localSheetId="11">#REF!</definedName>
    <definedName name="TableSandConc" localSheetId="10">#REF!</definedName>
    <definedName name="TableSandConc" localSheetId="9">#REF!</definedName>
    <definedName name="TableSandConc">#REF!</definedName>
    <definedName name="TableSignOfCM">[1]Form1!$P$204:$AA$217</definedName>
    <definedName name="TableWire" localSheetId="13">#REF!</definedName>
    <definedName name="TableWire" localSheetId="11">#REF!</definedName>
    <definedName name="TableWire" localSheetId="10">#REF!</definedName>
    <definedName name="TableWire" localSheetId="9">#REF!</definedName>
    <definedName name="TableWire">#REF!</definedName>
    <definedName name="Tack_Coat" localSheetId="13">'Cost Estimate'!#REF!</definedName>
    <definedName name="Tack_Coat" localSheetId="11">'Cost Estimate'!#REF!</definedName>
    <definedName name="Tack_Coat" localSheetId="10">'Cost Estimate'!#REF!</definedName>
    <definedName name="Tack_Coat" localSheetId="9">'Cost Estimate'!#REF!</definedName>
    <definedName name="Tack_Coat">'Cost Estimate'!#REF!</definedName>
    <definedName name="Tack_Coat_C" localSheetId="13">'Cost Estimate'!#REF!</definedName>
    <definedName name="Tack_Coat_C" localSheetId="11">'Cost Estimate'!#REF!</definedName>
    <definedName name="Tack_Coat_C" localSheetId="10">'Cost Estimate'!#REF!</definedName>
    <definedName name="Tack_Coat_C" localSheetId="9">'Cost Estimate'!#REF!</definedName>
    <definedName name="Tack_Coat_C">'Cost Estimate'!#REF!</definedName>
    <definedName name="TB\TON1KM">[1]Form1!$CJ$171</definedName>
    <definedName name="TB\TON200KM">[1]Form1!$CL$171</definedName>
    <definedName name="Thermo_Paint" localSheetId="13">'Cost Estimate'!#REF!</definedName>
    <definedName name="Thermo_Paint" localSheetId="11">'Cost Estimate'!#REF!</definedName>
    <definedName name="Thermo_Paint" localSheetId="10">'Cost Estimate'!#REF!</definedName>
    <definedName name="Thermo_Paint" localSheetId="9">'Cost Estimate'!#REF!</definedName>
    <definedName name="Thermo_Paint">'Cost Estimate'!#REF!</definedName>
    <definedName name="timber">[2]ค่างานต้นทุน!$H$474</definedName>
    <definedName name="Timber_Barricade" localSheetId="13">'Cost Estimate'!#REF!</definedName>
    <definedName name="Timber_Barricade" localSheetId="11">'Cost Estimate'!#REF!</definedName>
    <definedName name="Timber_Barricade" localSheetId="10">'Cost Estimate'!#REF!</definedName>
    <definedName name="Timber_Barricade" localSheetId="9">'Cost Estimate'!#REF!</definedName>
    <definedName name="Timber_Barricade">'Cost Estimate'!#REF!</definedName>
    <definedName name="Top_Soil" localSheetId="13">'Cost Estimate'!#REF!</definedName>
    <definedName name="Top_Soil" localSheetId="11">'Cost Estimate'!#REF!</definedName>
    <definedName name="Top_Soil" localSheetId="10">'Cost Estimate'!#REF!</definedName>
    <definedName name="Top_Soil" localSheetId="9">'Cost Estimate'!#REF!</definedName>
    <definedName name="Top_Soil">'Cost Estimate'!#REF!</definedName>
    <definedName name="TR" localSheetId="13">#REF!</definedName>
    <definedName name="TR" localSheetId="11">#REF!</definedName>
    <definedName name="TR" localSheetId="10">#REF!</definedName>
    <definedName name="TR" localSheetId="9">#REF!</definedName>
    <definedName name="TR" localSheetId="23">#REF!</definedName>
    <definedName name="TR" localSheetId="17">#REF!</definedName>
    <definedName name="TR">#REF!</definedName>
    <definedName name="Traffic_Paint2" localSheetId="13">'Cost Estimate'!#REF!</definedName>
    <definedName name="Traffic_Paint2" localSheetId="11">'Cost Estimate'!#REF!</definedName>
    <definedName name="Traffic_Paint2" localSheetId="10">'Cost Estimate'!#REF!</definedName>
    <definedName name="Traffic_Paint2" localSheetId="9">'Cost Estimate'!#REF!</definedName>
    <definedName name="Traffic_Paint2">'Cost Estimate'!#REF!</definedName>
    <definedName name="Traffic_Sign_Solar" localSheetId="13">'Cost Estimate'!#REF!</definedName>
    <definedName name="Traffic_Sign_Solar" localSheetId="11">'Cost Estimate'!#REF!</definedName>
    <definedName name="Traffic_Sign_Solar" localSheetId="10">'Cost Estimate'!#REF!</definedName>
    <definedName name="Traffic_Sign_Solar" localSheetId="9">'Cost Estimate'!#REF!</definedName>
    <definedName name="Traffic_Sign_Solar">'Cost Estimate'!#REF!</definedName>
    <definedName name="Traffic_Signal" localSheetId="13">'Cost Estimate'!#REF!</definedName>
    <definedName name="Traffic_Signal" localSheetId="11">'Cost Estimate'!#REF!</definedName>
    <definedName name="Traffic_Signal" localSheetId="10">'Cost Estimate'!#REF!</definedName>
    <definedName name="Traffic_Signal" localSheetId="9">'Cost Estimate'!#REF!</definedName>
    <definedName name="Traffic_Signal">'Cost Estimate'!#REF!</definedName>
    <definedName name="TrafficF">[1]Form3!$A$213</definedName>
    <definedName name="TrafficFactor">[1]Form3!$AB$265</definedName>
    <definedName name="TrafficTYPE">[1]Form1!$A$173</definedName>
    <definedName name="Trailer_B\TON">[1]Form1!$BH$155</definedName>
    <definedName name="Truck_B\CUM">[1]Form1!$BH$154</definedName>
    <definedName name="Truck_B\TON">[1]Form1!$BH$153</definedName>
    <definedName name="TYPE" localSheetId="12">[6]ข้อมูลสะพาน1!$T$5</definedName>
    <definedName name="TYPE">[7]ข้อมูลสะพาน1!$T$5</definedName>
    <definedName name="TypeOfWork">[1]Form1!$A$5</definedName>
    <definedName name="Unsuit_Ex">'Cost Estimate'!$A$76</definedName>
    <definedName name="W_Beam_Guardrail" localSheetId="13">'Cost Estimate'!#REF!</definedName>
    <definedName name="W_Beam_Guardrail" localSheetId="11">'Cost Estimate'!#REF!</definedName>
    <definedName name="W_Beam_Guardrail" localSheetId="10">'Cost Estimate'!#REF!</definedName>
    <definedName name="W_Beam_Guardrail" localSheetId="9">'Cost Estimate'!#REF!</definedName>
    <definedName name="W_Beam_Guardrail">'Cost Estimate'!#REF!</definedName>
    <definedName name="WallTHK1">[1]Form1!$AV$78</definedName>
    <definedName name="WallTHK2">[1]Form1!$AV$88</definedName>
    <definedName name="WallTHK3">[1]Form1!$AV$97</definedName>
    <definedName name="WallTHK4">[1]Form1!$AV$106</definedName>
    <definedName name="WaySideShelter" localSheetId="13">'Cost Estimate'!#REF!</definedName>
    <definedName name="WaySideShelter" localSheetId="11">'Cost Estimate'!#REF!</definedName>
    <definedName name="WaySideShelter" localSheetId="10">'Cost Estimate'!#REF!</definedName>
    <definedName name="WaySideShelter" localSheetId="9">'Cost Estimate'!#REF!</definedName>
    <definedName name="WaySideShelter">'Cost Estimate'!#REF!</definedName>
    <definedName name="wb">'[12]10 ข้อมูลวัสดุ-ค่าดำเนิน'!$X$19</definedName>
    <definedName name="wbb">'[12]10 ข้อมูลวัสดุ-ค่าดำเนิน'!$X$19</definedName>
    <definedName name="WGThick">[1]Form1!$M$159</definedName>
    <definedName name="WT" localSheetId="13">#REF!</definedName>
    <definedName name="WT" localSheetId="11">#REF!</definedName>
    <definedName name="WT" localSheetId="10">#REF!</definedName>
    <definedName name="WT" localSheetId="9">#REF!</definedName>
    <definedName name="WT" localSheetId="23">#REF!</definedName>
    <definedName name="WT" localSheetId="17">#REF!</definedName>
    <definedName name="WT">#REF!</definedName>
    <definedName name="ww">'[11]10 ข้อมูลวัสดุ-ค่าดำเนิน'!$X$19</definedName>
    <definedName name="x" localSheetId="13">#REF!</definedName>
    <definedName name="x" localSheetId="11">#REF!</definedName>
    <definedName name="x" localSheetId="10">#REF!</definedName>
    <definedName name="x" localSheetId="9">#REF!</definedName>
    <definedName name="x" localSheetId="23">#REF!</definedName>
    <definedName name="x" localSheetId="17">#REF!</definedName>
    <definedName name="x">#REF!</definedName>
    <definedName name="xs" localSheetId="13">#REF!</definedName>
    <definedName name="xs" localSheetId="11">#REF!</definedName>
    <definedName name="xs" localSheetId="10">#REF!</definedName>
    <definedName name="xs" localSheetId="9">#REF!</definedName>
    <definedName name="xs" localSheetId="23">#REF!</definedName>
    <definedName name="xs" localSheetId="17">#REF!</definedName>
    <definedName name="xs">#REF!</definedName>
    <definedName name="xx">'[4]11 ข้อมูลงานCon'!$AB$30</definedName>
    <definedName name="y" localSheetId="13">#REF!</definedName>
    <definedName name="y" localSheetId="11">#REF!</definedName>
    <definedName name="y" localSheetId="10">#REF!</definedName>
    <definedName name="y" localSheetId="9">#REF!</definedName>
    <definedName name="y" localSheetId="23">#REF!</definedName>
    <definedName name="y" localSheetId="17">#REF!</definedName>
    <definedName name="y">#REF!</definedName>
    <definedName name="yp" localSheetId="13">#REF!</definedName>
    <definedName name="yp" localSheetId="11">#REF!</definedName>
    <definedName name="yp" localSheetId="10">#REF!</definedName>
    <definedName name="yp" localSheetId="9">#REF!</definedName>
    <definedName name="yp" localSheetId="23">#REF!</definedName>
    <definedName name="yp" localSheetId="17">#REF!</definedName>
    <definedName name="yp">#REF!</definedName>
    <definedName name="ys" localSheetId="13">#REF!</definedName>
    <definedName name="ys" localSheetId="11">#REF!</definedName>
    <definedName name="ys" localSheetId="10">#REF!</definedName>
    <definedName name="ys" localSheetId="9">#REF!</definedName>
    <definedName name="ys" localSheetId="23">#REF!</definedName>
    <definedName name="ys" localSheetId="17">#REF!</definedName>
    <definedName name="ys">#REF!</definedName>
    <definedName name="yy">'[4]10 ข้อมูลวัสดุ-ค่าดำเนิน'!$X$15</definedName>
    <definedName name="Z_ABF0D9BD_58B5_4E6F_8856_48197BAA59A1_.wvu.PrintTitles" localSheetId="21" hidden="1">'Cost Estimate'!$1:$1</definedName>
    <definedName name="Z_ABF0D9BD_58B5_4E6F_8856_48197BAA59A1_.wvu.PrintTitles" localSheetId="14" hidden="1">'ราคาวัสดุที่แหล่ง+ระยะขนส่ง'!$1:$8</definedName>
    <definedName name="Z_ABF0D9BD_58B5_4E6F_8856_48197BAA59A1_.wvu.Rows" localSheetId="21" hidden="1">'Cost Estimate'!$39:$88,'Cost Estimate'!$99:$144,'Cost Estimate'!$145:$162,'Cost Estimate'!#REF!,'Cost Estimate'!$163:$300,'Cost Estimate'!#REF!</definedName>
    <definedName name="Z_ABF0D9BD_58B5_4E6F_8856_48197BAA59A1_.wvu.Rows" localSheetId="14" hidden="1">'ราคาวัสดุที่แหล่ง+ระยะขนส่ง'!#REF!,'ราคาวัสดุที่แหล่ง+ระยะขนส่ง'!#REF!,'ราคาวัสดุที่แหล่ง+ระยะขนส่ง'!$11:$20,'ราคาวัสดุที่แหล่ง+ระยะขนส่ง'!$21:$21,'ราคาวัสดุที่แหล่ง+ระยะขนส่ง'!$22:$22,'ราคาวัสดุที่แหล่ง+ระยะขนส่ง'!$25:$33</definedName>
    <definedName name="ZincQ">[1]Form1!$N$159</definedName>
    <definedName name="กม.">[2]ค่างานต้นทุน!$H$490</definedName>
    <definedName name="กรุย">[2]ค่างานต้นทุน!$H$5</definedName>
    <definedName name="กรุยทาง" localSheetId="13">#REF!</definedName>
    <definedName name="กรุยทาง" localSheetId="11">#REF!</definedName>
    <definedName name="กรุยทาง" localSheetId="10">#REF!</definedName>
    <definedName name="กรุยทาง" localSheetId="9">#REF!</definedName>
    <definedName name="กรุยทาง" localSheetId="23">#REF!</definedName>
    <definedName name="กรุยทาง" localSheetId="17">#REF!</definedName>
    <definedName name="กรุยทาง">#REF!</definedName>
    <definedName name="กว้าง12" localSheetId="12">'[6]Multi_Box 1'!$B$51</definedName>
    <definedName name="กว้าง12">'[7]Multi_Box 1'!$B$51</definedName>
    <definedName name="กว้างผิวจราจร">#REF!</definedName>
    <definedName name="ค2" localSheetId="13">#REF!</definedName>
    <definedName name="ค2" localSheetId="11">#REF!</definedName>
    <definedName name="ค2" localSheetId="10">#REF!</definedName>
    <definedName name="ค2" localSheetId="9">#REF!</definedName>
    <definedName name="ค2" localSheetId="23">#REF!</definedName>
    <definedName name="ค2" localSheetId="17">#REF!</definedName>
    <definedName name="ค2">#REF!</definedName>
    <definedName name="ค222" localSheetId="11">[19]รายการประมาณราคาต่อหน่วย!#REF!</definedName>
    <definedName name="ค222" localSheetId="10">[19]รายการประมาณราคาต่อหน่วย!#REF!</definedName>
    <definedName name="ค222" localSheetId="9">[19]รายการประมาณราคาต่อหน่วย!#REF!</definedName>
    <definedName name="ค222">[19]รายการประมาณราคาต่อหน่วย!#REF!</definedName>
    <definedName name="ค2สะพาน">'[3]ต้นทุนcon,steel&amp;แบบ'!$J$141</definedName>
    <definedName name="ค3" localSheetId="11">[15]รายการประมาณราคาต่อหน่วย!#REF!</definedName>
    <definedName name="ค3" localSheetId="10">[15]รายการประมาณราคาต่อหน่วย!#REF!</definedName>
    <definedName name="ค3" localSheetId="9">[15]รายการประมาณราคาต่อหน่วย!#REF!</definedName>
    <definedName name="ค3">[15]รายการประมาณราคาต่อหน่วย!#REF!</definedName>
    <definedName name="ค4สะพาน">'[3]ต้นทุนcon,steel&amp;แบบ'!$J$157</definedName>
    <definedName name="คอนกรีตหยาบ" localSheetId="13">#REF!</definedName>
    <definedName name="คอนกรีตหยาบ" localSheetId="11">#REF!</definedName>
    <definedName name="คอนกรีตหยาบ" localSheetId="10">#REF!</definedName>
    <definedName name="คอนกรีตหยาบ" localSheetId="9">#REF!</definedName>
    <definedName name="คอนกรีตหยาบ" localSheetId="23">#REF!</definedName>
    <definedName name="คอนกรีตหยาบ" localSheetId="17">#REF!</definedName>
    <definedName name="คอนกรีตหยาบ">#REF!</definedName>
    <definedName name="ค่า" localSheetId="13">ตัวแปรสภาพผิวทาง!S-[20]CURVE!$I$133</definedName>
    <definedName name="ค่า" localSheetId="11">'แบบ ปร.4 (สุขา)'!S-[20]CURVE!$I$133</definedName>
    <definedName name="ค่า" localSheetId="10">'แบบ ปร.5(ก) (3)'!S-[20]CURVE!$I$133</definedName>
    <definedName name="ค่า" localSheetId="9">'แบบ ปร.6 (3)'!S-[20]CURVE!$I$133</definedName>
    <definedName name="ค่า" localSheetId="23">S-[20]CURVE!$I$133</definedName>
    <definedName name="ค่า" localSheetId="24">S-[20]CURVE!$I$133</definedName>
    <definedName name="ค่า" localSheetId="17">S-[20]CURVE!$I$133</definedName>
    <definedName name="ค่า">S-[20]CURVE!$I$133</definedName>
    <definedName name="ค่าขนส่งL100x100x6" localSheetId="13">'ราคาวัสดุที่แหล่ง+ระยะขนส่ง'!#REF!</definedName>
    <definedName name="ค่าขนส่งL100x100x6" localSheetId="11">'ราคาวัสดุที่แหล่ง+ระยะขนส่ง'!#REF!</definedName>
    <definedName name="ค่าขนส่งL100x100x6" localSheetId="10">'ราคาวัสดุที่แหล่ง+ระยะขนส่ง'!#REF!</definedName>
    <definedName name="ค่าขนส่งL100x100x6" localSheetId="9">'ราคาวัสดุที่แหล่ง+ระยะขนส่ง'!#REF!</definedName>
    <definedName name="ค่าขนส่งL100x100x6">'ราคาวัสดุที่แหล่ง+ระยะขนส่ง'!#REF!</definedName>
    <definedName name="ค่าขนส่งL50x50x4" localSheetId="13">'ราคาวัสดุที่แหล่ง+ระยะขนส่ง'!#REF!</definedName>
    <definedName name="ค่าขนส่งL50x50x4" localSheetId="11">'ราคาวัสดุที่แหล่ง+ระยะขนส่ง'!#REF!</definedName>
    <definedName name="ค่าขนส่งL50x50x4" localSheetId="10">'ราคาวัสดุที่แหล่ง+ระยะขนส่ง'!#REF!</definedName>
    <definedName name="ค่าขนส่งL50x50x4" localSheetId="9">'ราคาวัสดุที่แหล่ง+ระยะขนส่ง'!#REF!</definedName>
    <definedName name="ค่าขนส่งL50x50x4">'ราคาวัสดุที่แหล่ง+ระยะขนส่ง'!#REF!</definedName>
    <definedName name="ค่าขนส่งL50x50x6" localSheetId="13">'ราคาวัสดุที่แหล่ง+ระยะขนส่ง'!#REF!</definedName>
    <definedName name="ค่าขนส่งL50x50x6" localSheetId="11">'ราคาวัสดุที่แหล่ง+ระยะขนส่ง'!#REF!</definedName>
    <definedName name="ค่าขนส่งL50x50x6" localSheetId="10">'ราคาวัสดุที่แหล่ง+ระยะขนส่ง'!#REF!</definedName>
    <definedName name="ค่าขนส่งL50x50x6" localSheetId="9">'ราคาวัสดุที่แหล่ง+ระยะขนส่ง'!#REF!</definedName>
    <definedName name="ค่าขนส่งL50x50x6">'ราคาวัสดุที่แหล่ง+ระยะขนส่ง'!#REF!</definedName>
    <definedName name="ค่าขนส่งSteelSleeve1\8" localSheetId="13">'ราคาวัสดุที่แหล่ง+ระยะขนส่ง'!#REF!</definedName>
    <definedName name="ค่าขนส่งSteelSleeve1\8" localSheetId="11">'ราคาวัสดุที่แหล่ง+ระยะขนส่ง'!#REF!</definedName>
    <definedName name="ค่าขนส่งSteelSleeve1\8" localSheetId="10">'ราคาวัสดุที่แหล่ง+ระยะขนส่ง'!#REF!</definedName>
    <definedName name="ค่าขนส่งSteelSleeve1\8" localSheetId="9">'ราคาวัสดุที่แหล่ง+ระยะขนส่ง'!#REF!</definedName>
    <definedName name="ค่าขนส่งSteelSleeve1\8">'ราคาวัสดุที่แหล่ง+ระยะขนส่ง'!#REF!</definedName>
    <definedName name="ค่าขนส่งปูน" localSheetId="12">'ข้อมูลโครงการ (2)'!$S$38</definedName>
    <definedName name="ค่าขนส่งปูน">[7]ข้อมูลโครงการ!$Q$51</definedName>
    <definedName name="ค่าขนส่งเหล็กแผ่น1\8x10" localSheetId="13">'ราคาวัสดุที่แหล่ง+ระยะขนส่ง'!#REF!</definedName>
    <definedName name="ค่าขนส่งเหล็กแผ่น1\8x10" localSheetId="11">'ราคาวัสดุที่แหล่ง+ระยะขนส่ง'!#REF!</definedName>
    <definedName name="ค่าขนส่งเหล็กแผ่น1\8x10" localSheetId="10">'ราคาวัสดุที่แหล่ง+ระยะขนส่ง'!#REF!</definedName>
    <definedName name="ค่าขนส่งเหล็กแผ่น1\8x10" localSheetId="9">'ราคาวัสดุที่แหล่ง+ระยะขนส่ง'!#REF!</definedName>
    <definedName name="ค่าขนส่งเหล็กแผ่น1\8x10">'ราคาวัสดุที่แหล่ง+ระยะขนส่ง'!#REF!</definedName>
    <definedName name="ค่าขนส่งเหล็กแผ่น12x10" localSheetId="13">'ราคาวัสดุที่แหล่ง+ระยะขนส่ง'!#REF!</definedName>
    <definedName name="ค่าขนส่งเหล็กแผ่น12x10" localSheetId="11">'ราคาวัสดุที่แหล่ง+ระยะขนส่ง'!#REF!</definedName>
    <definedName name="ค่าขนส่งเหล็กแผ่น12x10" localSheetId="10">'ราคาวัสดุที่แหล่ง+ระยะขนส่ง'!#REF!</definedName>
    <definedName name="ค่าขนส่งเหล็กแผ่น12x10" localSheetId="9">'ราคาวัสดุที่แหล่ง+ระยะขนส่ง'!#REF!</definedName>
    <definedName name="ค่าขนส่งเหล็กแผ่น12x10">'ราคาวัสดุที่แหล่ง+ระยะขนส่ง'!#REF!</definedName>
    <definedName name="ค่าขนส่งเหล็กแผ่น12x7.5" localSheetId="13">'ราคาวัสดุที่แหล่ง+ระยะขนส่ง'!#REF!</definedName>
    <definedName name="ค่าขนส่งเหล็กแผ่น12x7.5" localSheetId="11">'ราคาวัสดุที่แหล่ง+ระยะขนส่ง'!#REF!</definedName>
    <definedName name="ค่าขนส่งเหล็กแผ่น12x7.5" localSheetId="10">'ราคาวัสดุที่แหล่ง+ระยะขนส่ง'!#REF!</definedName>
    <definedName name="ค่าขนส่งเหล็กแผ่น12x7.5" localSheetId="9">'ราคาวัสดุที่แหล่ง+ระยะขนส่ง'!#REF!</definedName>
    <definedName name="ค่าขนส่งเหล็กแผ่น12x7.5">'ราคาวัสดุที่แหล่ง+ระยะขนส่ง'!#REF!</definedName>
    <definedName name="ค่าขนส่งเหล็กแผ่น9x10" localSheetId="13">'ราคาวัสดุที่แหล่ง+ระยะขนส่ง'!#REF!</definedName>
    <definedName name="ค่าขนส่งเหล็กแผ่น9x10" localSheetId="11">'ราคาวัสดุที่แหล่ง+ระยะขนส่ง'!#REF!</definedName>
    <definedName name="ค่าขนส่งเหล็กแผ่น9x10" localSheetId="10">'ราคาวัสดุที่แหล่ง+ระยะขนส่ง'!#REF!</definedName>
    <definedName name="ค่าขนส่งเหล็กแผ่น9x10" localSheetId="9">'ราคาวัสดุที่แหล่ง+ระยะขนส่ง'!#REF!</definedName>
    <definedName name="ค่าขนส่งเหล็กแผ่น9x10">'ราคาวัสดุที่แหล่ง+ระยะขนส่ง'!#REF!</definedName>
    <definedName name="ค่าขนส่งเหล็กแผ่น9x7.5" localSheetId="13">'ราคาวัสดุที่แหล่ง+ระยะขนส่ง'!#REF!</definedName>
    <definedName name="ค่าขนส่งเหล็กแผ่น9x7.5" localSheetId="11">'ราคาวัสดุที่แหล่ง+ระยะขนส่ง'!#REF!</definedName>
    <definedName name="ค่าขนส่งเหล็กแผ่น9x7.5" localSheetId="10">'ราคาวัสดุที่แหล่ง+ระยะขนส่ง'!#REF!</definedName>
    <definedName name="ค่าขนส่งเหล็กแผ่น9x7.5" localSheetId="9">'ราคาวัสดุที่แหล่ง+ระยะขนส่ง'!#REF!</definedName>
    <definedName name="ค่าขนส่งเหล็กแผ่น9x7.5">'ราคาวัสดุที่แหล่ง+ระยะขนส่ง'!#REF!</definedName>
    <definedName name="ค่างานเกลี่ยแต่งทางเดิม">#REF!</definedName>
    <definedName name="ค่าแรงคนงาน">[1]ได้งานตีเส้น!$H$48</definedName>
    <definedName name="ค่าแรงเหล็กเสริม">[3]ข้อมูล!$AM$19</definedName>
    <definedName name="เครื่องกระเทาะ">[1]ได้งานตีเส้น!$H$40</definedName>
    <definedName name="ชนิดรถขนส่งปูน">'ข้อมูลโครงการ (2)'!$Q$37</definedName>
    <definedName name="ช่อง" localSheetId="12">'[6]Multi_Box 1'!$H$70</definedName>
    <definedName name="ช่อง">'[7]Multi_Box 1'!$H$70</definedName>
    <definedName name="ดเ" localSheetId="13">#REF!</definedName>
    <definedName name="ดเ" localSheetId="11">#REF!</definedName>
    <definedName name="ดเ" localSheetId="10">#REF!</definedName>
    <definedName name="ดเ" localSheetId="9">#REF!</definedName>
    <definedName name="ดเ" localSheetId="23">#REF!</definedName>
    <definedName name="ดเ" localSheetId="17">#REF!</definedName>
    <definedName name="ดเ">#REF!</definedName>
    <definedName name="ดินถม" localSheetId="13">#REF!</definedName>
    <definedName name="ดินถม" localSheetId="11">#REF!</definedName>
    <definedName name="ดินถม" localSheetId="10">#REF!</definedName>
    <definedName name="ดินถม" localSheetId="9">#REF!</definedName>
    <definedName name="ดินถม">#REF!</definedName>
    <definedName name="ต1_60">[2]ค่างานต้นทุน!$H$301</definedName>
    <definedName name="ต1ต76">[2]ค่างานต้นทุน!$H$356</definedName>
    <definedName name="ต61">[2]ค่างานต้นทุน!$H$306</definedName>
    <definedName name="ต63">[2]ค่างานต้นทุน!$H$311</definedName>
    <definedName name="ต64">[2]ค่างานต้นทุน!$H$316</definedName>
    <definedName name="ต65">[2]ค่างานต้นทุน!$H$321</definedName>
    <definedName name="ต69">[2]ค่างานต้นทุน!$H$326</definedName>
    <definedName name="ต71">[2]ค่างานต้นทุน!$H$331</definedName>
    <definedName name="ต74">[2]ค่างานต้นทุน!$H$336</definedName>
    <definedName name="ต76">[2]ค่างานต้นทุน!$H$341</definedName>
    <definedName name="ต77">[2]ค่างานต้นทุน!$H$346</definedName>
    <definedName name="ต78">[2]ค่างานต้นทุน!$H$351</definedName>
    <definedName name="ติดตั้งป้ายจราจร">[1]ได้งานตีเส้น!$H$46</definedName>
    <definedName name="ทดสอบ">"Option Button 4,Option Button 3,Option Button 2"</definedName>
    <definedName name="ทรายถม" localSheetId="13">#REF!</definedName>
    <definedName name="ทรายถม" localSheetId="11">#REF!</definedName>
    <definedName name="ทรายถม" localSheetId="10">#REF!</definedName>
    <definedName name="ทรายถม" localSheetId="9">#REF!</definedName>
    <definedName name="ทรายถม" localSheetId="23">#REF!</definedName>
    <definedName name="ทรายถม" localSheetId="17">#REF!</definedName>
    <definedName name="ทรายถม">#REF!</definedName>
    <definedName name="ทรายผสม" localSheetId="13">#REF!</definedName>
    <definedName name="ทรายผสม" localSheetId="11">#REF!</definedName>
    <definedName name="ทรายผสม" localSheetId="10">#REF!</definedName>
    <definedName name="ทรายผสม" localSheetId="9">#REF!</definedName>
    <definedName name="ทรายผสม">#REF!</definedName>
    <definedName name="น" localSheetId="13">#REF!</definedName>
    <definedName name="น" localSheetId="11">#REF!</definedName>
    <definedName name="น" localSheetId="10">#REF!</definedName>
    <definedName name="น" localSheetId="9">#REF!</definedName>
    <definedName name="น" localSheetId="23">#REF!</definedName>
    <definedName name="น" localSheetId="17">#REF!</definedName>
    <definedName name="น">#REF!</definedName>
    <definedName name="น1">[2]ค่างานต้นทุน!$H$361</definedName>
    <definedName name="น1น2_1">[2]ค่างานต้นทุน!$H$366</definedName>
    <definedName name="น1น2_2">[2]ค่างานต้นทุน!$H$371</definedName>
    <definedName name="น1น2_3">[2]ค่างานต้นทุน!$H$376</definedName>
    <definedName name="น3">[2]ค่างานต้นทุน!$H$381</definedName>
    <definedName name="น4">[2]ค่างานต้นทุน!$H$386</definedName>
    <definedName name="น5">[2]ค่างานต้นทุน!$H$391</definedName>
    <definedName name="น้ำมันโซล่าเฉลี่ย" localSheetId="12">[6]ขนส่งวัสดุใช้!$C$1</definedName>
    <definedName name="น้ำมันโซล่าเฉลี่ย">[7]ขนส่งวัสดุใช้!$C$1</definedName>
    <definedName name="บ_ต">[2]ค่างานต้นทุน!$H$462</definedName>
    <definedName name="บ1">[2]ค่างานต้นทุน!$H$286</definedName>
    <definedName name="บ2">[2]ค่างานต้นทุน!$H$291</definedName>
    <definedName name="บ3_36">[2]ค่างานต้นทุน!$H$296</definedName>
    <definedName name="ปรับ">[2]ค่างานต้นทุน!$H$7</definedName>
    <definedName name="ปากท่อ1_100">[2]ค่างานต้นทุน!$H$553</definedName>
    <definedName name="ปากท่อ1_120">[2]ค่างานต้นทุน!$H$574</definedName>
    <definedName name="ปากท่อ1_60">[2]ค่างานต้นทุน!$H$511</definedName>
    <definedName name="ปากท่อ1_80">[2]ค่างานต้นทุน!$H$532</definedName>
    <definedName name="ปากท่อ2_100">[2]ค่างานต้นทุน!$H$560</definedName>
    <definedName name="ปากท่อ2_120">[2]ค่างานต้นทุน!$H$581</definedName>
    <definedName name="ปากท่อ2_60">[2]ค่างานต้นทุน!$H$518</definedName>
    <definedName name="ปากท่อ2_80">[2]ค่างานต้นทุน!$H$539</definedName>
    <definedName name="ปากท่อ3_100">[2]ค่างานต้นทุน!$H$567</definedName>
    <definedName name="ปากท่อ3_120">[2]ค่างานต้นทุน!$H$588</definedName>
    <definedName name="ปากท่อ3_60">[2]ค่างานต้นทุน!$H$525</definedName>
    <definedName name="ปากท่อ3_80">[2]ค่างานต้นทุน!$H$546</definedName>
    <definedName name="ป้ายก">[2]ค่างานต้นทุน!$H$464</definedName>
    <definedName name="ปูนทราย" localSheetId="11">[15]รายการประมาณราคาต่อหน่วย!#REF!</definedName>
    <definedName name="ปูนทราย" localSheetId="10">[15]รายการประมาณราคาต่อหน่วย!#REF!</definedName>
    <definedName name="ปูนทราย" localSheetId="9">[15]รายการประมาณราคาต่อหน่วย!#REF!</definedName>
    <definedName name="ปูนทราย">[15]รายการประมาณราคาต่อหน่วย!#REF!</definedName>
    <definedName name="ปูนยาแนว" localSheetId="13">#REF!</definedName>
    <definedName name="ปูนยาแนว" localSheetId="11">#REF!</definedName>
    <definedName name="ปูนยาแนว" localSheetId="10">#REF!</definedName>
    <definedName name="ปูนยาแนว" localSheetId="9">#REF!</definedName>
    <definedName name="ปูนยาแนว" localSheetId="23">#REF!</definedName>
    <definedName name="ปูนยาแนว" localSheetId="17">#REF!</definedName>
    <definedName name="ปูนยาแนว">#REF!</definedName>
    <definedName name="ผลงานแต่ละสัปดาห์" localSheetId="24">[21]ส่วนใส่ปริมาณงาน!$G$3:$CX$31</definedName>
    <definedName name="ผลงานแต่ละสัปดาห์" localSheetId="17">[21]ส่วนใส่ปริมาณงาน!$G$3:$CX$31</definedName>
    <definedName name="ผลงานแต่ละสัปดาห์">[22]ส่วนใส่ปริมาณงาน!$G$3:$CX$31</definedName>
    <definedName name="ผลงานสะสม" localSheetId="24">[21]ส่วนคำนวณ1!$G$41:$CX$68</definedName>
    <definedName name="ผลงานสะสม" localSheetId="17">[21]ส่วนคำนวณ1!$G$41:$CX$68</definedName>
    <definedName name="ผลงานสะสม">[22]ส่วนคำนวณ1!$G$41:$CX$68</definedName>
    <definedName name="พื้นทาง">[2]ค่างานต้นทุน!$H$69</definedName>
    <definedName name="ฟา" localSheetId="13">#REF!</definedName>
    <definedName name="ฟา" localSheetId="11">#REF!</definedName>
    <definedName name="ฟา" localSheetId="10">#REF!</definedName>
    <definedName name="ฟา" localSheetId="9">#REF!</definedName>
    <definedName name="ฟา">#REF!</definedName>
    <definedName name="ฟๅ" localSheetId="13">#REF!</definedName>
    <definedName name="ฟๅ" localSheetId="11">#REF!</definedName>
    <definedName name="ฟๅ" localSheetId="10">#REF!</definedName>
    <definedName name="ฟๅ" localSheetId="9">#REF!</definedName>
    <definedName name="ฟๅ">#REF!</definedName>
    <definedName name="ภูมิอากาศ" localSheetId="13">#REF!</definedName>
    <definedName name="ภูมิอากาศ" localSheetId="11">#REF!</definedName>
    <definedName name="ภูมิอากาศ" localSheetId="10">#REF!</definedName>
    <definedName name="ภูมิอากาศ" localSheetId="9">#REF!</definedName>
    <definedName name="ภูมิอากาศ" localSheetId="23">#REF!</definedName>
    <definedName name="ภูมิอากาศ" localSheetId="17">#REF!</definedName>
    <definedName name="ภูมิอากาศ">#REF!</definedName>
    <definedName name="มอนต่า" localSheetId="13">#REF!</definedName>
    <definedName name="มอนต่า" localSheetId="11">#REF!</definedName>
    <definedName name="มอนต่า" localSheetId="10">#REF!</definedName>
    <definedName name="มอนต่า" localSheetId="9">#REF!</definedName>
    <definedName name="มอนต่า">#REF!</definedName>
    <definedName name="ไม้แบบ1" localSheetId="13">#REF!</definedName>
    <definedName name="ไม้แบบ1" localSheetId="11">#REF!</definedName>
    <definedName name="ไม้แบบ1" localSheetId="10">#REF!</definedName>
    <definedName name="ไม้แบบ1" localSheetId="9">#REF!</definedName>
    <definedName name="ไม้แบบ1">#REF!</definedName>
    <definedName name="ไม้แบบ2" localSheetId="13">#REF!</definedName>
    <definedName name="ไม้แบบ2" localSheetId="11">#REF!</definedName>
    <definedName name="ไม้แบบ2" localSheetId="10">#REF!</definedName>
    <definedName name="ไม้แบบ2" localSheetId="9">#REF!</definedName>
    <definedName name="ไม้แบบ2">#REF!</definedName>
    <definedName name="รถตีเส้น">[1]ได้งานตีเส้น!$H$28</definedName>
    <definedName name="รถบริการ">[1]ได้งานตีเส้น!$H$34</definedName>
    <definedName name="รวมเงิน" localSheetId="24">[21]ส่วนใส่ปริมาณงาน!$E$32</definedName>
    <definedName name="รวมเงิน" localSheetId="17">[21]ส่วนใส่ปริมาณงาน!$E$32</definedName>
    <definedName name="รวมเงิน">[22]ส่วนใส่ปริมาณงาน!$E$32</definedName>
    <definedName name="รองพื้นทาง">[2]ค่างานต้นทุน!$H$60</definedName>
    <definedName name="ระยะดินตัด" localSheetId="13">#REF!</definedName>
    <definedName name="ระยะดินตัด" localSheetId="11">#REF!</definedName>
    <definedName name="ระยะดินตัด" localSheetId="10">#REF!</definedName>
    <definedName name="ระยะดินตัด" localSheetId="9">#REF!</definedName>
    <definedName name="ระยะดินตัด" localSheetId="23">#REF!</definedName>
    <definedName name="ระยะดินตัด" localSheetId="17">#REF!</definedName>
    <definedName name="ระยะดินตัด">#REF!</definedName>
    <definedName name="ระยะดินถม" localSheetId="13">#REF!</definedName>
    <definedName name="ระยะดินถม" localSheetId="11">#REF!</definedName>
    <definedName name="ระยะดินถม" localSheetId="10">#REF!</definedName>
    <definedName name="ระยะดินถม" localSheetId="9">#REF!</definedName>
    <definedName name="ระยะดินถม" localSheetId="23">#REF!</definedName>
    <definedName name="ระยะดินถม" localSheetId="17">#REF!</definedName>
    <definedName name="ระยะดินถม">#REF!</definedName>
    <definedName name="ระยะทรายถม" localSheetId="13">#REF!</definedName>
    <definedName name="ระยะทรายถม" localSheetId="11">#REF!</definedName>
    <definedName name="ระยะทรายถม" localSheetId="10">#REF!</definedName>
    <definedName name="ระยะทรายถม" localSheetId="9">#REF!</definedName>
    <definedName name="ระยะทรายถม" localSheetId="23">#REF!</definedName>
    <definedName name="ระยะทรายถม" localSheetId="17">#REF!</definedName>
    <definedName name="ระยะทรายถม">#REF!</definedName>
    <definedName name="ระยะทรายหยาบ" localSheetId="13">#REF!</definedName>
    <definedName name="ระยะทรายหยาบ" localSheetId="11">#REF!</definedName>
    <definedName name="ระยะทรายหยาบ" localSheetId="10">#REF!</definedName>
    <definedName name="ระยะทรายหยาบ" localSheetId="9">#REF!</definedName>
    <definedName name="ระยะทรายหยาบ" localSheetId="23">#REF!</definedName>
    <definedName name="ระยะทรายหยาบ" localSheetId="17">#REF!</definedName>
    <definedName name="ระยะทรายหยาบ">#REF!</definedName>
    <definedName name="ระยะทางขนส่งปูนซีเมนต์" localSheetId="12">'ข้อมูลโครงการ (2)'!$S$36</definedName>
    <definedName name="ระยะทางขนส่งปูนซีเมนต์">[7]ข้อมูลโครงการ!$Q$49</definedName>
    <definedName name="ระยะปูนต์" localSheetId="13">#REF!</definedName>
    <definedName name="ระยะปูนต์" localSheetId="11">#REF!</definedName>
    <definedName name="ระยะปูนต์" localSheetId="10">#REF!</definedName>
    <definedName name="ระยะปูนต์" localSheetId="9">#REF!</definedName>
    <definedName name="ระยะปูนต์" localSheetId="23">#REF!</definedName>
    <definedName name="ระยะปูนต์" localSheetId="17">#REF!</definedName>
    <definedName name="ระยะปูนต์">#REF!</definedName>
    <definedName name="ระยะลูกรัง" localSheetId="13">#REF!</definedName>
    <definedName name="ระยะลูกรัง" localSheetId="11">#REF!</definedName>
    <definedName name="ระยะลูกรัง" localSheetId="10">#REF!</definedName>
    <definedName name="ระยะลูกรัง" localSheetId="9">#REF!</definedName>
    <definedName name="ระยะลูกรัง" localSheetId="23">#REF!</definedName>
    <definedName name="ระยะลูกรัง" localSheetId="17">#REF!</definedName>
    <definedName name="ระยะลูกรัง">#REF!</definedName>
    <definedName name="ระยะวัสดุคัดเลือก" localSheetId="13">#REF!</definedName>
    <definedName name="ระยะวัสดุคัดเลือก" localSheetId="11">#REF!</definedName>
    <definedName name="ระยะวัสดุคัดเลือก" localSheetId="10">#REF!</definedName>
    <definedName name="ระยะวัสดุคัดเลือก" localSheetId="9">#REF!</definedName>
    <definedName name="ระยะวัสดุคัดเลือก" localSheetId="23">#REF!</definedName>
    <definedName name="ระยะวัสดุคัดเลือก" localSheetId="17">#REF!</definedName>
    <definedName name="ระยะวัสดุคัดเลือก">#REF!</definedName>
    <definedName name="ระยะหิน12" localSheetId="13">#REF!</definedName>
    <definedName name="ระยะหิน12" localSheetId="11">#REF!</definedName>
    <definedName name="ระยะหิน12" localSheetId="10">#REF!</definedName>
    <definedName name="ระยะหิน12" localSheetId="9">#REF!</definedName>
    <definedName name="ระยะหิน12" localSheetId="23">#REF!</definedName>
    <definedName name="ระยะหิน12" localSheetId="17">#REF!</definedName>
    <definedName name="ระยะหิน12">#REF!</definedName>
    <definedName name="ระยะหินคลุก" localSheetId="13">#REF!</definedName>
    <definedName name="ระยะหินคลุก" localSheetId="11">#REF!</definedName>
    <definedName name="ระยะหินคลุก" localSheetId="10">#REF!</definedName>
    <definedName name="ระยะหินคลุก" localSheetId="9">#REF!</definedName>
    <definedName name="ระยะหินคลุก" localSheetId="23">#REF!</definedName>
    <definedName name="ระยะหินคลุก" localSheetId="17">#REF!</definedName>
    <definedName name="ระยะหินคลุก">#REF!</definedName>
    <definedName name="ระยะหินผสม" localSheetId="13">#REF!</definedName>
    <definedName name="ระยะหินผสม" localSheetId="11">#REF!</definedName>
    <definedName name="ระยะหินผสม" localSheetId="10">#REF!</definedName>
    <definedName name="ระยะหินผสม" localSheetId="9">#REF!</definedName>
    <definedName name="ระยะหินผสม" localSheetId="23">#REF!</definedName>
    <definedName name="ระยะหินผสม" localSheetId="17">#REF!</definedName>
    <definedName name="ระยะหินผสม">#REF!</definedName>
    <definedName name="ระยะเหล็กเส้น" localSheetId="13">#REF!</definedName>
    <definedName name="ระยะเหล็กเส้น" localSheetId="11">#REF!</definedName>
    <definedName name="ระยะเหล็กเส้น" localSheetId="10">#REF!</definedName>
    <definedName name="ระยะเหล็กเส้น" localSheetId="9">#REF!</definedName>
    <definedName name="ระยะเหล็กเส้น" localSheetId="23">#REF!</definedName>
    <definedName name="ระยะเหล็กเส้น" localSheetId="17">#REF!</definedName>
    <definedName name="ระยะเหล็กเส้น">#REF!</definedName>
    <definedName name="ระยะแอสฟัลท์" localSheetId="13">#REF!</definedName>
    <definedName name="ระยะแอสฟัลท์" localSheetId="11">#REF!</definedName>
    <definedName name="ระยะแอสฟัลท์" localSheetId="10">#REF!</definedName>
    <definedName name="ระยะแอสฟัลท์" localSheetId="9">#REF!</definedName>
    <definedName name="ระยะแอสฟัลท์" localSheetId="23">#REF!</definedName>
    <definedName name="ระยะแอสฟัลท์" localSheetId="17">#REF!</definedName>
    <definedName name="ระยะแอสฟัลท์">#REF!</definedName>
    <definedName name="ราคาดินตัด" localSheetId="13">#REF!</definedName>
    <definedName name="ราคาดินตัด" localSheetId="11">#REF!</definedName>
    <definedName name="ราคาดินตัด" localSheetId="10">#REF!</definedName>
    <definedName name="ราคาดินตัด" localSheetId="9">#REF!</definedName>
    <definedName name="ราคาดินตัด" localSheetId="23">#REF!</definedName>
    <definedName name="ราคาดินตัด" localSheetId="17">#REF!</definedName>
    <definedName name="ราคาดินตัด">#REF!</definedName>
    <definedName name="ราคาดินถม" localSheetId="13">#REF!</definedName>
    <definedName name="ราคาดินถม" localSheetId="11">#REF!</definedName>
    <definedName name="ราคาดินถม" localSheetId="10">#REF!</definedName>
    <definedName name="ราคาดินถม" localSheetId="9">#REF!</definedName>
    <definedName name="ราคาดินถม" localSheetId="23">#REF!</definedName>
    <definedName name="ราคาดินถม" localSheetId="17">#REF!</definedName>
    <definedName name="ราคาดินถม">#REF!</definedName>
    <definedName name="ราคาทรายถม" localSheetId="13">#REF!</definedName>
    <definedName name="ราคาทรายถม" localSheetId="11">#REF!</definedName>
    <definedName name="ราคาทรายถม" localSheetId="10">#REF!</definedName>
    <definedName name="ราคาทรายถม" localSheetId="9">#REF!</definedName>
    <definedName name="ราคาทรายถม" localSheetId="23">#REF!</definedName>
    <definedName name="ราคาทรายถม" localSheetId="17">#REF!</definedName>
    <definedName name="ราคาทรายถม">#REF!</definedName>
    <definedName name="ราคาทรายหยาบ" localSheetId="13">#REF!</definedName>
    <definedName name="ราคาทรายหยาบ" localSheetId="11">#REF!</definedName>
    <definedName name="ราคาทรายหยาบ" localSheetId="10">#REF!</definedName>
    <definedName name="ราคาทรายหยาบ" localSheetId="9">#REF!</definedName>
    <definedName name="ราคาทรายหยาบ" localSheetId="23">#REF!</definedName>
    <definedName name="ราคาทรายหยาบ" localSheetId="17">#REF!</definedName>
    <definedName name="ราคาทรายหยาบ">#REF!</definedName>
    <definedName name="ราคาน้ำมันเฉลี่ย" localSheetId="12">'ข้อมูลโครงการ (2)'!#REF!</definedName>
    <definedName name="ราคาน้ำมันเฉลี่ย">[7]ข้อมูลโครงการ!$R$6</definedName>
    <definedName name="ราคาปูนtype1ที่แหล่ง" localSheetId="12">'ข้อมูลโครงการ (2)'!$S$33</definedName>
    <definedName name="ราคาปูนtype1ที่แหล่ง">[7]ข้อมูลโครงการ!$Q$46</definedName>
    <definedName name="ราคาปูนฉาบที่แหล่ง">'ข้อมูลโครงการ (2)'!$S$33</definedName>
    <definedName name="ราคาปูนต์" localSheetId="13">#REF!</definedName>
    <definedName name="ราคาปูนต์" localSheetId="11">#REF!</definedName>
    <definedName name="ราคาปูนต์" localSheetId="10">#REF!</definedName>
    <definedName name="ราคาปูนต์" localSheetId="9">#REF!</definedName>
    <definedName name="ราคาปูนต์" localSheetId="23">#REF!</definedName>
    <definedName name="ราคาปูนต์" localSheetId="17">#REF!</definedName>
    <definedName name="ราคาปูนต์">#REF!</definedName>
    <definedName name="ราคาลูกรัง" localSheetId="13">#REF!</definedName>
    <definedName name="ราคาลูกรัง" localSheetId="11">#REF!</definedName>
    <definedName name="ราคาลูกรัง" localSheetId="10">#REF!</definedName>
    <definedName name="ราคาลูกรัง" localSheetId="9">#REF!</definedName>
    <definedName name="ราคาลูกรัง" localSheetId="23">#REF!</definedName>
    <definedName name="ราคาลูกรัง" localSheetId="17">#REF!</definedName>
    <definedName name="ราคาลูกรัง">#REF!</definedName>
    <definedName name="ราคาวัสดุคัดเลือก" localSheetId="13">#REF!</definedName>
    <definedName name="ราคาวัสดุคัดเลือก" localSheetId="11">#REF!</definedName>
    <definedName name="ราคาวัสดุคัดเลือก" localSheetId="10">#REF!</definedName>
    <definedName name="ราคาวัสดุคัดเลือก" localSheetId="9">#REF!</definedName>
    <definedName name="ราคาวัสดุคัดเลือก" localSheetId="23">#REF!</definedName>
    <definedName name="ราคาวัสดุคัดเลือก" localSheetId="17">#REF!</definedName>
    <definedName name="ราคาวัสดุคัดเลือก">#REF!</definedName>
    <definedName name="ราคาหิน12" localSheetId="13">#REF!</definedName>
    <definedName name="ราคาหิน12" localSheetId="11">#REF!</definedName>
    <definedName name="ราคาหิน12" localSheetId="10">#REF!</definedName>
    <definedName name="ราคาหิน12" localSheetId="9">#REF!</definedName>
    <definedName name="ราคาหิน12" localSheetId="23">#REF!</definedName>
    <definedName name="ราคาหิน12" localSheetId="17">#REF!</definedName>
    <definedName name="ราคาหิน12">#REF!</definedName>
    <definedName name="ราคาหินคลุก" localSheetId="13">#REF!</definedName>
    <definedName name="ราคาหินคลุก" localSheetId="11">#REF!</definedName>
    <definedName name="ราคาหินคลุก" localSheetId="10">#REF!</definedName>
    <definedName name="ราคาหินคลุก" localSheetId="9">#REF!</definedName>
    <definedName name="ราคาหินคลุก" localSheetId="23">#REF!</definedName>
    <definedName name="ราคาหินคลุก" localSheetId="17">#REF!</definedName>
    <definedName name="ราคาหินคลุก">#REF!</definedName>
    <definedName name="ราคาหินผสม" localSheetId="13">#REF!</definedName>
    <definedName name="ราคาหินผสม" localSheetId="11">#REF!</definedName>
    <definedName name="ราคาหินผสม" localSheetId="10">#REF!</definedName>
    <definedName name="ราคาหินผสม" localSheetId="9">#REF!</definedName>
    <definedName name="ราคาหินผสม" localSheetId="23">#REF!</definedName>
    <definedName name="ราคาหินผสม" localSheetId="17">#REF!</definedName>
    <definedName name="ราคาหินผสม">#REF!</definedName>
    <definedName name="ราคาเหล็กเส้น" localSheetId="13">#REF!</definedName>
    <definedName name="ราคาเหล็กเส้น" localSheetId="11">#REF!</definedName>
    <definedName name="ราคาเหล็กเส้น" localSheetId="10">#REF!</definedName>
    <definedName name="ราคาเหล็กเส้น" localSheetId="9">#REF!</definedName>
    <definedName name="ราคาเหล็กเส้น" localSheetId="23">#REF!</definedName>
    <definedName name="ราคาเหล็กเส้น" localSheetId="17">#REF!</definedName>
    <definedName name="ราคาเหล็กเส้น">#REF!</definedName>
    <definedName name="ราคาแอสฟัลท์" localSheetId="13">#REF!</definedName>
    <definedName name="ราคาแอสฟัลท์" localSheetId="11">#REF!</definedName>
    <definedName name="ราคาแอสฟัลท์" localSheetId="10">#REF!</definedName>
    <definedName name="ราคาแอสฟัลท์" localSheetId="9">#REF!</definedName>
    <definedName name="ราคาแอสฟัลท์" localSheetId="23">#REF!</definedName>
    <definedName name="ราคาแอสฟัลท์" localSheetId="17">#REF!</definedName>
    <definedName name="ราคาแอสฟัลท์">#REF!</definedName>
    <definedName name="รายละเอียดการคำนวณค่างานต้นทุน" localSheetId="13">#REF!</definedName>
    <definedName name="รายละเอียดการคำนวณค่างานต้นทุน" localSheetId="11">#REF!</definedName>
    <definedName name="รายละเอียดการคำนวณค่างานต้นทุน" localSheetId="10">#REF!</definedName>
    <definedName name="รายละเอียดการคำนวณค่างานต้นทุน" localSheetId="9">#REF!</definedName>
    <definedName name="รายละเอียดการคำนวณค่างานต้นทุน" localSheetId="23">#REF!</definedName>
    <definedName name="รายละเอียดการคำนวณค่างานต้นทุน" localSheetId="17">#REF!</definedName>
    <definedName name="รายละเอียดการคำนวณค่างานต้นทุน">#REF!</definedName>
    <definedName name="ลวดผูกเหล็ก">[3]ข้อมูล!$L$132</definedName>
    <definedName name="ส1" localSheetId="13">#REF!</definedName>
    <definedName name="ส1" localSheetId="11">#REF!</definedName>
    <definedName name="ส1" localSheetId="10">#REF!</definedName>
    <definedName name="ส1" localSheetId="9">#REF!</definedName>
    <definedName name="ส1" localSheetId="23">#REF!</definedName>
    <definedName name="ส1" localSheetId="17">#REF!</definedName>
    <definedName name="ส1">#REF!</definedName>
    <definedName name="ส2" localSheetId="13">#REF!</definedName>
    <definedName name="ส2" localSheetId="11">#REF!</definedName>
    <definedName name="ส2" localSheetId="10">#REF!</definedName>
    <definedName name="ส2" localSheetId="9">#REF!</definedName>
    <definedName name="ส2" localSheetId="23">#REF!</definedName>
    <definedName name="ส2" localSheetId="17">#REF!</definedName>
    <definedName name="ส2">#REF!</definedName>
    <definedName name="ส3" localSheetId="13">#REF!</definedName>
    <definedName name="ส3" localSheetId="11">#REF!</definedName>
    <definedName name="ส3" localSheetId="10">#REF!</definedName>
    <definedName name="ส3" localSheetId="9">#REF!</definedName>
    <definedName name="ส3" localSheetId="23">#REF!</definedName>
    <definedName name="ส3" localSheetId="17">#REF!</definedName>
    <definedName name="ส3">#REF!</definedName>
    <definedName name="ส4" localSheetId="13">#REF!</definedName>
    <definedName name="ส4" localSheetId="11">#REF!</definedName>
    <definedName name="ส4" localSheetId="10">#REF!</definedName>
    <definedName name="ส4" localSheetId="9">#REF!</definedName>
    <definedName name="ส4" localSheetId="23">#REF!</definedName>
    <definedName name="ส4" localSheetId="17">#REF!</definedName>
    <definedName name="ส4">#REF!</definedName>
    <definedName name="สะพาน" localSheetId="13">#REF!</definedName>
    <definedName name="สะพาน" localSheetId="11">#REF!</definedName>
    <definedName name="สะพาน" localSheetId="10">#REF!</definedName>
    <definedName name="สะพาน" localSheetId="9">#REF!</definedName>
    <definedName name="สะพาน">#REF!</definedName>
    <definedName name="สัปดาห์" localSheetId="24">[21]ส่วนคำนวณ1!$A$28:$E$31</definedName>
    <definedName name="สัปดาห์" localSheetId="17">[21]ส่วนคำนวณ1!$A$28:$E$31</definedName>
    <definedName name="สัปดาห์">[22]ส่วนคำนวณ1!$A$28:$E$31</definedName>
    <definedName name="สี" localSheetId="11">[2]ค่างานต้นทุน!#REF!</definedName>
    <definedName name="สี" localSheetId="10">[2]ค่างานต้นทุน!#REF!</definedName>
    <definedName name="สี" localSheetId="9">[2]ค่างานต้นทุน!#REF!</definedName>
    <definedName name="สี">[2]ค่างานต้นทุน!#REF!</definedName>
    <definedName name="สูง12" localSheetId="12">'[6]Multi_Box 1'!$C$51</definedName>
    <definedName name="สูง12">'[7]Multi_Box 1'!$C$51</definedName>
    <definedName name="หญ้า">[2]ค่างานต้นทุน!$H$175</definedName>
    <definedName name="หยาบ" localSheetId="13">#REF!</definedName>
    <definedName name="หยาบ" localSheetId="11">#REF!</definedName>
    <definedName name="หยาบ" localSheetId="10">#REF!</definedName>
    <definedName name="หยาบ" localSheetId="9">#REF!</definedName>
    <definedName name="หยาบ">#REF!</definedName>
    <definedName name="หลัก">[2]ค่างานต้นทุน!$H$482</definedName>
    <definedName name="หัวกระเทาะ">[1]ได้งานตีเส้น!$H$44</definedName>
    <definedName name="หินsingle" localSheetId="13">#REF!</definedName>
    <definedName name="หินsingle" localSheetId="11">#REF!</definedName>
    <definedName name="หินsingle" localSheetId="10">#REF!</definedName>
    <definedName name="หินsingle" localSheetId="9">#REF!</definedName>
    <definedName name="หินsingle">#REF!</definedName>
    <definedName name="หินคลุก" localSheetId="13">#REF!</definedName>
    <definedName name="หินคลุก" localSheetId="11">#REF!</definedName>
    <definedName name="หินคลุก" localSheetId="10">#REF!</definedName>
    <definedName name="หินคลุก" localSheetId="9">#REF!</definedName>
    <definedName name="หินคลุก">#REF!</definedName>
    <definedName name="หินผสม" localSheetId="13">#REF!</definedName>
    <definedName name="หินผสม" localSheetId="11">#REF!</definedName>
    <definedName name="หินผสม" localSheetId="10">#REF!</definedName>
    <definedName name="หินผสม" localSheetId="9">#REF!</definedName>
    <definedName name="หินผสม">#REF!</definedName>
    <definedName name="หินแอสฟัลท์" localSheetId="13">#REF!</definedName>
    <definedName name="หินแอสฟัลท์" localSheetId="11">#REF!</definedName>
    <definedName name="หินแอสฟัลท์" localSheetId="10">#REF!</definedName>
    <definedName name="หินแอสฟัลท์" localSheetId="9">#REF!</definedName>
    <definedName name="หินแอสฟัลท์">#REF!</definedName>
    <definedName name="แหล่งปูน" localSheetId="12">'ข้อมูลโครงการ (2)'!$K$35</definedName>
    <definedName name="แหล่งปูน">[7]ข้อมูลโครงการ!$I$48</definedName>
  </definedNames>
  <calcPr calcId="145621" fullCalcOnLoad="1"/>
</workbook>
</file>

<file path=xl/calcChain.xml><?xml version="1.0" encoding="utf-8"?>
<calcChain xmlns="http://schemas.openxmlformats.org/spreadsheetml/2006/main">
  <c r="C20" i="90" l="1"/>
  <c r="G49" i="90"/>
  <c r="D49" i="90"/>
  <c r="H65" i="90"/>
  <c r="G22" i="90"/>
  <c r="H73" i="90"/>
  <c r="H75" i="90"/>
  <c r="F73" i="90"/>
  <c r="H71" i="90"/>
  <c r="H70" i="90"/>
  <c r="F70" i="90"/>
  <c r="H69" i="90"/>
  <c r="F69" i="90"/>
  <c r="I69" i="90"/>
  <c r="H68" i="90"/>
  <c r="F68" i="90"/>
  <c r="H67" i="90"/>
  <c r="F67" i="90"/>
  <c r="H66" i="90"/>
  <c r="F66" i="90"/>
  <c r="H64" i="90"/>
  <c r="H63" i="90"/>
  <c r="H62" i="90"/>
  <c r="F62" i="90"/>
  <c r="I62" i="90"/>
  <c r="D48" i="90"/>
  <c r="D47" i="90"/>
  <c r="H46" i="90"/>
  <c r="F46" i="90"/>
  <c r="I46" i="90"/>
  <c r="H38" i="90"/>
  <c r="C9" i="91"/>
  <c r="F32" i="90"/>
  <c r="F57" i="90"/>
  <c r="F30" i="90"/>
  <c r="F55" i="90"/>
  <c r="A32" i="90"/>
  <c r="A57" i="90"/>
  <c r="A31" i="90"/>
  <c r="A56" i="90"/>
  <c r="A30" i="90"/>
  <c r="A55" i="90"/>
  <c r="A29" i="90"/>
  <c r="A54" i="90"/>
  <c r="A8" i="92"/>
  <c r="A6" i="92"/>
  <c r="A5" i="92"/>
  <c r="A4" i="92"/>
  <c r="A9" i="91"/>
  <c r="A7" i="91"/>
  <c r="A5" i="91"/>
  <c r="A6" i="91"/>
  <c r="A3" i="92"/>
  <c r="A4" i="91"/>
  <c r="G13" i="81"/>
  <c r="G12" i="81"/>
  <c r="G16" i="81"/>
  <c r="H16" i="81"/>
  <c r="C16" i="81"/>
  <c r="F16" i="81"/>
  <c r="H14" i="81"/>
  <c r="I14" i="81"/>
  <c r="F14" i="81"/>
  <c r="G15" i="81"/>
  <c r="C15" i="81"/>
  <c r="H15" i="81"/>
  <c r="C13" i="81"/>
  <c r="H13" i="81"/>
  <c r="D12" i="81"/>
  <c r="D20" i="81"/>
  <c r="D21" i="81"/>
  <c r="D22" i="81"/>
  <c r="D23" i="81"/>
  <c r="D11" i="81"/>
  <c r="B23" i="81"/>
  <c r="B20" i="81"/>
  <c r="B21" i="81"/>
  <c r="B22" i="81"/>
  <c r="B11" i="81"/>
  <c r="C19" i="81"/>
  <c r="H19" i="81"/>
  <c r="B69" i="27"/>
  <c r="B55" i="27"/>
  <c r="A1" i="27"/>
  <c r="N89" i="27"/>
  <c r="N90" i="27"/>
  <c r="L89" i="27"/>
  <c r="L88" i="27"/>
  <c r="B9" i="27"/>
  <c r="A21" i="27"/>
  <c r="K35" i="27"/>
  <c r="B19" i="27"/>
  <c r="B18" i="27"/>
  <c r="B17" i="27"/>
  <c r="B16" i="27"/>
  <c r="K16" i="27"/>
  <c r="J67" i="27"/>
  <c r="B13" i="81"/>
  <c r="D93" i="77"/>
  <c r="H93" i="77"/>
  <c r="H94" i="77"/>
  <c r="C92" i="77"/>
  <c r="E92" i="77"/>
  <c r="H92" i="77"/>
  <c r="D88" i="77"/>
  <c r="D87" i="77"/>
  <c r="F89" i="77"/>
  <c r="H89" i="77"/>
  <c r="D86" i="77"/>
  <c r="F85" i="77"/>
  <c r="H85" i="77"/>
  <c r="F81" i="77"/>
  <c r="F79" i="77"/>
  <c r="F80" i="77"/>
  <c r="F82" i="77"/>
  <c r="F83" i="77"/>
  <c r="F78" i="77"/>
  <c r="D74" i="77"/>
  <c r="H74" i="77"/>
  <c r="H75" i="77"/>
  <c r="C73" i="77"/>
  <c r="E73" i="77"/>
  <c r="H73" i="77"/>
  <c r="D69" i="77"/>
  <c r="D68" i="77"/>
  <c r="D67" i="77"/>
  <c r="F66" i="77"/>
  <c r="H66" i="77"/>
  <c r="F62" i="77"/>
  <c r="F60" i="77"/>
  <c r="F59" i="77"/>
  <c r="F61" i="77"/>
  <c r="F63" i="77"/>
  <c r="F64" i="77"/>
  <c r="D55" i="77"/>
  <c r="H55" i="77"/>
  <c r="H56" i="77"/>
  <c r="C54" i="77"/>
  <c r="E54" i="77"/>
  <c r="H54" i="77"/>
  <c r="D50" i="77"/>
  <c r="D49" i="77"/>
  <c r="F51" i="77"/>
  <c r="H51" i="77"/>
  <c r="D48" i="77"/>
  <c r="F47" i="77"/>
  <c r="H47" i="77"/>
  <c r="F43" i="77"/>
  <c r="F41" i="77"/>
  <c r="F42" i="77"/>
  <c r="F44" i="77"/>
  <c r="F45" i="77"/>
  <c r="F40" i="77"/>
  <c r="D36" i="77"/>
  <c r="H36" i="77"/>
  <c r="H37" i="77"/>
  <c r="C35" i="77"/>
  <c r="E35" i="77"/>
  <c r="H35" i="77"/>
  <c r="D31" i="77"/>
  <c r="F32" i="77"/>
  <c r="H32" i="77"/>
  <c r="D30" i="77"/>
  <c r="D29" i="77"/>
  <c r="F28" i="77"/>
  <c r="H28" i="77"/>
  <c r="F24" i="77"/>
  <c r="F22" i="77"/>
  <c r="F21" i="77"/>
  <c r="F23" i="77"/>
  <c r="F25" i="77"/>
  <c r="F26" i="77"/>
  <c r="D17" i="77"/>
  <c r="H17" i="77"/>
  <c r="C16" i="77"/>
  <c r="E16" i="77"/>
  <c r="H16" i="77"/>
  <c r="D12" i="77"/>
  <c r="D11" i="77"/>
  <c r="F13" i="77"/>
  <c r="H13" i="77"/>
  <c r="D10" i="77"/>
  <c r="F9" i="77"/>
  <c r="H9" i="77"/>
  <c r="F5" i="77"/>
  <c r="F3" i="77"/>
  <c r="F2" i="77"/>
  <c r="F4" i="77"/>
  <c r="F6" i="77"/>
  <c r="F7" i="77"/>
  <c r="F70" i="77"/>
  <c r="H70" i="77"/>
  <c r="L31" i="27"/>
  <c r="J39" i="27"/>
  <c r="B61" i="27"/>
  <c r="B50" i="27"/>
  <c r="N23" i="27"/>
  <c r="J55" i="27"/>
  <c r="D27" i="27"/>
  <c r="B22" i="27"/>
  <c r="B39" i="27"/>
  <c r="J56" i="27"/>
  <c r="B35" i="27"/>
  <c r="B64" i="27"/>
  <c r="L77" i="27"/>
  <c r="N78" i="27"/>
  <c r="L78" i="27"/>
  <c r="L61" i="27"/>
  <c r="N62" i="27"/>
  <c r="N63" i="27"/>
  <c r="N64" i="27"/>
  <c r="L50" i="27"/>
  <c r="N51" i="27"/>
  <c r="L51" i="27"/>
  <c r="L22" i="27"/>
  <c r="L16" i="27"/>
  <c r="B36" i="27"/>
  <c r="N17" i="27"/>
  <c r="L17" i="27"/>
  <c r="L9" i="27"/>
  <c r="N10" i="27"/>
  <c r="N11" i="27"/>
  <c r="L62" i="27"/>
  <c r="AD16" i="73"/>
  <c r="AD17" i="73"/>
  <c r="S38" i="73"/>
  <c r="R29" i="73"/>
  <c r="N32" i="27"/>
  <c r="N33" i="27"/>
  <c r="N24" i="27"/>
  <c r="N25" i="27"/>
  <c r="L23" i="27"/>
  <c r="S14" i="73"/>
  <c r="AD13" i="73"/>
  <c r="AD14" i="73"/>
  <c r="AD10" i="73"/>
  <c r="AD11" i="73"/>
  <c r="S16" i="73"/>
  <c r="BM4" i="73"/>
  <c r="BO4" i="73"/>
  <c r="BO7" i="73"/>
  <c r="AD7" i="73"/>
  <c r="AD8" i="73"/>
  <c r="S13" i="73"/>
  <c r="AD4" i="73"/>
  <c r="AD5" i="73"/>
  <c r="AR2" i="73"/>
  <c r="BU3" i="73"/>
  <c r="BW3" i="73"/>
  <c r="BZ3" i="73"/>
  <c r="AR5" i="73"/>
  <c r="AU5" i="73"/>
  <c r="BD5" i="73"/>
  <c r="BD6" i="73"/>
  <c r="BH6" i="73"/>
  <c r="BJ6" i="73"/>
  <c r="BT6" i="73"/>
  <c r="CC6" i="73"/>
  <c r="BU6" i="73"/>
  <c r="CH6" i="73"/>
  <c r="BA7" i="73"/>
  <c r="BA6" i="73"/>
  <c r="BA5" i="73"/>
  <c r="BB7" i="73"/>
  <c r="BB6" i="73"/>
  <c r="BD7" i="73"/>
  <c r="BT7" i="73"/>
  <c r="BZ7" i="73"/>
  <c r="BU7" i="73"/>
  <c r="BY7" i="73"/>
  <c r="BH8" i="73"/>
  <c r="BT8" i="73"/>
  <c r="BZ9" i="73"/>
  <c r="BU8" i="73"/>
  <c r="BY8" i="73"/>
  <c r="BH9" i="73"/>
  <c r="BJ9" i="73"/>
  <c r="BT9" i="73"/>
  <c r="BU9" i="73"/>
  <c r="BW11" i="73"/>
  <c r="BY9" i="73"/>
  <c r="BH11" i="73"/>
  <c r="BJ11" i="73"/>
  <c r="BL11" i="73"/>
  <c r="BT11" i="73"/>
  <c r="BU11" i="73"/>
  <c r="BY11" i="73"/>
  <c r="BH12" i="73"/>
  <c r="BJ12" i="73"/>
  <c r="BT12" i="73"/>
  <c r="BZ12" i="73"/>
  <c r="BU12" i="73"/>
  <c r="BY12" i="73"/>
  <c r="BT13" i="73"/>
  <c r="BU13" i="73"/>
  <c r="BY13" i="73"/>
  <c r="BT14" i="73"/>
  <c r="BZ14" i="73"/>
  <c r="BU14" i="73"/>
  <c r="BY14" i="73"/>
  <c r="BH15" i="73"/>
  <c r="BJ15" i="73"/>
  <c r="BL15" i="73"/>
  <c r="BT15" i="73"/>
  <c r="BU15" i="73"/>
  <c r="BY15" i="73"/>
  <c r="BT16" i="73"/>
  <c r="BZ16" i="73"/>
  <c r="BU16" i="73"/>
  <c r="BY16" i="73"/>
  <c r="BH17" i="73"/>
  <c r="U107" i="73"/>
  <c r="S82" i="73"/>
  <c r="S98" i="73"/>
  <c r="S110" i="73"/>
  <c r="BH21" i="73"/>
  <c r="K81" i="73"/>
  <c r="K97" i="73"/>
  <c r="K109" i="73"/>
  <c r="S57" i="73"/>
  <c r="BH22" i="73"/>
  <c r="BJ22" i="73"/>
  <c r="BH19" i="73"/>
  <c r="BJ19" i="73"/>
  <c r="BL18" i="73"/>
  <c r="BH18" i="73"/>
  <c r="BK18" i="73"/>
  <c r="BM18" i="73"/>
  <c r="I57" i="73"/>
  <c r="BK11" i="73"/>
  <c r="BM11" i="73"/>
  <c r="BK12" i="73"/>
  <c r="BM12" i="73"/>
  <c r="S84" i="73"/>
  <c r="BK9" i="73"/>
  <c r="BM9" i="73"/>
  <c r="BK6" i="73"/>
  <c r="BM6" i="73"/>
  <c r="BJ18" i="73"/>
  <c r="BK22" i="73"/>
  <c r="BM22" i="73"/>
  <c r="BH7" i="73"/>
  <c r="BK7" i="73"/>
  <c r="BJ7" i="73"/>
  <c r="BM7" i="73"/>
  <c r="O39" i="72"/>
  <c r="O38" i="72"/>
  <c r="O37" i="72"/>
  <c r="O36" i="72"/>
  <c r="O35" i="72"/>
  <c r="O34" i="72"/>
  <c r="L33" i="72"/>
  <c r="O33" i="72"/>
  <c r="L32" i="72"/>
  <c r="O32" i="72"/>
  <c r="L31" i="72"/>
  <c r="O31" i="72"/>
  <c r="L30" i="72"/>
  <c r="O30" i="72"/>
  <c r="L29" i="72"/>
  <c r="O29" i="72"/>
  <c r="L28" i="72"/>
  <c r="O28" i="72"/>
  <c r="K28" i="72"/>
  <c r="K29" i="72"/>
  <c r="K30" i="72"/>
  <c r="K31" i="72"/>
  <c r="K32" i="72"/>
  <c r="K33" i="72"/>
  <c r="L27" i="72"/>
  <c r="O27" i="72"/>
  <c r="L26" i="72"/>
  <c r="O26" i="72"/>
  <c r="L25" i="72"/>
  <c r="O25" i="72"/>
  <c r="L24" i="72"/>
  <c r="O24" i="72"/>
  <c r="L23" i="72"/>
  <c r="O23" i="72"/>
  <c r="P22" i="72"/>
  <c r="P23" i="72"/>
  <c r="P24" i="72"/>
  <c r="P25" i="72"/>
  <c r="P26" i="72"/>
  <c r="P27" i="72"/>
  <c r="P28" i="72"/>
  <c r="P29" i="72"/>
  <c r="P30" i="72"/>
  <c r="P31" i="72"/>
  <c r="P32" i="72"/>
  <c r="P33" i="72"/>
  <c r="L22" i="72"/>
  <c r="O22" i="72"/>
  <c r="L21" i="72"/>
  <c r="O21" i="72"/>
  <c r="L20" i="72"/>
  <c r="O20" i="72"/>
  <c r="L19" i="72"/>
  <c r="O19" i="72"/>
  <c r="L18" i="72"/>
  <c r="O18" i="72"/>
  <c r="L17" i="72"/>
  <c r="O17" i="72"/>
  <c r="M16" i="72"/>
  <c r="L16" i="72"/>
  <c r="O16" i="72"/>
  <c r="M15" i="72"/>
  <c r="O15" i="72"/>
  <c r="L15" i="72"/>
  <c r="L14" i="72"/>
  <c r="L13" i="72"/>
  <c r="L12" i="72"/>
  <c r="L11" i="72"/>
  <c r="L10" i="72"/>
  <c r="L9" i="72"/>
  <c r="L8" i="72"/>
  <c r="P7" i="72"/>
  <c r="P8" i="72"/>
  <c r="P9" i="72"/>
  <c r="P10" i="72"/>
  <c r="P11" i="72"/>
  <c r="P12" i="72"/>
  <c r="P13" i="72"/>
  <c r="P14" i="72"/>
  <c r="P15" i="72"/>
  <c r="P16" i="72"/>
  <c r="P17" i="72"/>
  <c r="P18" i="72"/>
  <c r="P19" i="72"/>
  <c r="P20" i="72"/>
  <c r="N7" i="72"/>
  <c r="N8" i="72"/>
  <c r="N9" i="72"/>
  <c r="N10" i="72"/>
  <c r="N11" i="72"/>
  <c r="N12" i="72"/>
  <c r="N13" i="72"/>
  <c r="N14" i="72"/>
  <c r="M7" i="72"/>
  <c r="M8" i="72"/>
  <c r="O8" i="72"/>
  <c r="L7" i="72"/>
  <c r="O7" i="72"/>
  <c r="L6" i="72"/>
  <c r="O6" i="72"/>
  <c r="K6" i="72"/>
  <c r="K7" i="72"/>
  <c r="K8" i="72"/>
  <c r="K9" i="72"/>
  <c r="K10" i="72"/>
  <c r="K11" i="72"/>
  <c r="K12" i="72"/>
  <c r="K13" i="72"/>
  <c r="K14" i="72"/>
  <c r="K15" i="72"/>
  <c r="K16" i="72"/>
  <c r="M9" i="72"/>
  <c r="O9" i="72"/>
  <c r="M10" i="72"/>
  <c r="E19" i="81"/>
  <c r="F19" i="81"/>
  <c r="E17" i="81"/>
  <c r="E18" i="81"/>
  <c r="J88" i="27"/>
  <c r="J20" i="27"/>
  <c r="E15" i="81"/>
  <c r="B90" i="27"/>
  <c r="B10" i="27"/>
  <c r="D12" i="67"/>
  <c r="D14" i="67"/>
  <c r="D16" i="67"/>
  <c r="D18" i="67"/>
  <c r="D20" i="67"/>
  <c r="D22" i="67"/>
  <c r="D24" i="67"/>
  <c r="D26" i="67"/>
  <c r="D28" i="67"/>
  <c r="D30" i="67"/>
  <c r="D32" i="67"/>
  <c r="D34" i="67"/>
  <c r="C12" i="50"/>
  <c r="T37" i="47"/>
  <c r="T38" i="47"/>
  <c r="T39" i="47"/>
  <c r="T40" i="47"/>
  <c r="T41" i="47"/>
  <c r="T42" i="47"/>
  <c r="T43" i="47"/>
  <c r="T44" i="47"/>
  <c r="T45" i="47"/>
  <c r="T46" i="47"/>
  <c r="T47" i="47"/>
  <c r="T48" i="47"/>
  <c r="T49" i="47"/>
  <c r="T50" i="47"/>
  <c r="T51" i="47"/>
  <c r="T52" i="47"/>
  <c r="T53" i="47"/>
  <c r="T54" i="47"/>
  <c r="T55" i="47"/>
  <c r="T56" i="47"/>
  <c r="T57" i="47"/>
  <c r="T58" i="47"/>
  <c r="T59" i="47"/>
  <c r="T60" i="47"/>
  <c r="T61" i="47"/>
  <c r="C61" i="47"/>
  <c r="C59" i="47"/>
  <c r="C60" i="47"/>
  <c r="C38" i="47"/>
  <c r="C39" i="47"/>
  <c r="C41" i="47"/>
  <c r="C42" i="47"/>
  <c r="C43" i="47"/>
  <c r="C44" i="47"/>
  <c r="C45" i="47"/>
  <c r="C46" i="47"/>
  <c r="C47" i="47"/>
  <c r="C48" i="47"/>
  <c r="C49" i="47"/>
  <c r="C50" i="47"/>
  <c r="C51" i="47"/>
  <c r="C52" i="47"/>
  <c r="C53" i="47"/>
  <c r="C54" i="47"/>
  <c r="C55" i="47"/>
  <c r="C56" i="47"/>
  <c r="C57" i="47"/>
  <c r="C58" i="47"/>
  <c r="C37" i="47"/>
  <c r="U37" i="47"/>
  <c r="V37" i="47"/>
  <c r="B9" i="50"/>
  <c r="V54" i="47"/>
  <c r="B26" i="50"/>
  <c r="O155" i="49"/>
  <c r="O146" i="49"/>
  <c r="O136" i="49"/>
  <c r="O127" i="49"/>
  <c r="G118" i="49"/>
  <c r="G104" i="49"/>
  <c r="O100" i="49"/>
  <c r="D91" i="49"/>
  <c r="D78" i="49"/>
  <c r="D70" i="49"/>
  <c r="D62" i="49"/>
  <c r="H17" i="49"/>
  <c r="G4" i="64"/>
  <c r="H5" i="50"/>
  <c r="F5" i="50"/>
  <c r="T7" i="47"/>
  <c r="T8" i="47"/>
  <c r="T9" i="47"/>
  <c r="T10" i="47"/>
  <c r="T11" i="47"/>
  <c r="T12" i="47"/>
  <c r="T13" i="47"/>
  <c r="T14" i="47"/>
  <c r="T15" i="47"/>
  <c r="T16" i="47"/>
  <c r="T17" i="47"/>
  <c r="T18" i="47"/>
  <c r="T19" i="47"/>
  <c r="T20" i="47"/>
  <c r="T21" i="47"/>
  <c r="T22" i="47"/>
  <c r="T23" i="47"/>
  <c r="T24" i="47"/>
  <c r="T25" i="47"/>
  <c r="T26" i="47"/>
  <c r="T27" i="47"/>
  <c r="T28" i="47"/>
  <c r="T29" i="47"/>
  <c r="T30" i="47"/>
  <c r="T6" i="47"/>
  <c r="C9" i="47"/>
  <c r="C15" i="67"/>
  <c r="C8" i="47"/>
  <c r="C13" i="67"/>
  <c r="C7" i="47"/>
  <c r="C11" i="67"/>
  <c r="C6" i="47"/>
  <c r="C9" i="67"/>
  <c r="C5" i="47"/>
  <c r="C7" i="67"/>
  <c r="C4" i="47"/>
  <c r="C5" i="67"/>
  <c r="H163" i="49"/>
  <c r="F2" i="52"/>
  <c r="O5" i="50"/>
  <c r="E9" i="52"/>
  <c r="E12" i="52"/>
  <c r="E19" i="52"/>
  <c r="E23" i="52"/>
  <c r="E26" i="52"/>
  <c r="E30" i="52"/>
  <c r="E36" i="52"/>
  <c r="E41" i="52"/>
  <c r="E46" i="52"/>
  <c r="E48" i="52"/>
  <c r="E50" i="52"/>
  <c r="E53" i="52"/>
  <c r="E62" i="52"/>
  <c r="E67" i="52"/>
  <c r="E73" i="52"/>
  <c r="E78" i="52"/>
  <c r="D9" i="52"/>
  <c r="D12" i="52"/>
  <c r="D19" i="52"/>
  <c r="D23" i="52"/>
  <c r="D26" i="52"/>
  <c r="D30" i="52"/>
  <c r="D36" i="52"/>
  <c r="D41" i="52"/>
  <c r="D46" i="52"/>
  <c r="D48" i="52"/>
  <c r="D50" i="52"/>
  <c r="D53" i="52"/>
  <c r="D62" i="52"/>
  <c r="D67" i="52"/>
  <c r="D73" i="52"/>
  <c r="D78" i="52"/>
  <c r="C30" i="47"/>
  <c r="C29" i="47"/>
  <c r="C28" i="47"/>
  <c r="C27" i="47"/>
  <c r="C26" i="47"/>
  <c r="C25" i="47"/>
  <c r="C24" i="47"/>
  <c r="C23" i="47"/>
  <c r="C22" i="47"/>
  <c r="C21" i="47"/>
  <c r="C39" i="67"/>
  <c r="C20" i="47"/>
  <c r="C37" i="67"/>
  <c r="C19" i="47"/>
  <c r="C35" i="67"/>
  <c r="C18" i="47"/>
  <c r="C33" i="67"/>
  <c r="C17" i="47"/>
  <c r="C31" i="67"/>
  <c r="C16" i="47"/>
  <c r="C29" i="67"/>
  <c r="C15" i="47"/>
  <c r="C27" i="67"/>
  <c r="C14" i="47"/>
  <c r="C25" i="67"/>
  <c r="C13" i="47"/>
  <c r="C23" i="67"/>
  <c r="C12" i="47"/>
  <c r="C21" i="67"/>
  <c r="C11" i="47"/>
  <c r="C19" i="67"/>
  <c r="C10" i="47"/>
  <c r="C17" i="67"/>
  <c r="D51" i="49"/>
  <c r="C12" i="49"/>
  <c r="X9" i="47"/>
  <c r="O41" i="49"/>
  <c r="O28" i="49"/>
  <c r="O132" i="49"/>
  <c r="O115" i="49"/>
  <c r="O32" i="49"/>
  <c r="E119" i="49"/>
  <c r="O151" i="49"/>
  <c r="J11" i="49"/>
  <c r="O36" i="49"/>
  <c r="O69" i="49"/>
  <c r="O147" i="49"/>
  <c r="J44" i="27"/>
  <c r="O73" i="49"/>
  <c r="O90" i="49"/>
  <c r="O94" i="49"/>
  <c r="J93" i="27"/>
  <c r="O54" i="49"/>
  <c r="O81" i="49"/>
  <c r="O50" i="49"/>
  <c r="O77" i="49"/>
  <c r="I39" i="49"/>
  <c r="T5" i="47"/>
  <c r="T4" i="47"/>
  <c r="O106" i="49"/>
  <c r="O101" i="49"/>
  <c r="J6" i="27"/>
  <c r="J7" i="27"/>
  <c r="O160" i="49"/>
  <c r="O120" i="49"/>
  <c r="O141" i="49"/>
  <c r="O65" i="49"/>
  <c r="O156" i="49"/>
  <c r="O128" i="49"/>
  <c r="J89" i="27"/>
  <c r="O61" i="49"/>
  <c r="E105" i="49"/>
  <c r="O137" i="49"/>
  <c r="V18" i="47"/>
  <c r="B33" i="67"/>
  <c r="G52" i="64"/>
  <c r="G54" i="64"/>
  <c r="G58" i="64"/>
  <c r="G62" i="64"/>
  <c r="G66" i="64"/>
  <c r="G70" i="64"/>
  <c r="G74" i="64"/>
  <c r="G78" i="64"/>
  <c r="G145" i="64"/>
  <c r="G149" i="64"/>
  <c r="G153" i="64"/>
  <c r="G157" i="64"/>
  <c r="G161" i="64"/>
  <c r="G165" i="64"/>
  <c r="G32" i="64"/>
  <c r="G33" i="64"/>
  <c r="G34" i="64"/>
  <c r="G36" i="64"/>
  <c r="G38" i="64"/>
  <c r="G39" i="64"/>
  <c r="G41" i="64"/>
  <c r="G43" i="64"/>
  <c r="G45" i="64"/>
  <c r="G47" i="64"/>
  <c r="G57" i="64"/>
  <c r="G61" i="64"/>
  <c r="G65" i="64"/>
  <c r="G69" i="64"/>
  <c r="G73" i="64"/>
  <c r="G77" i="64"/>
  <c r="G81" i="64"/>
  <c r="G83" i="64"/>
  <c r="G85" i="64"/>
  <c r="G87" i="64"/>
  <c r="G89" i="64"/>
  <c r="G91" i="64"/>
  <c r="G93" i="64"/>
  <c r="G95" i="64"/>
  <c r="G97" i="64"/>
  <c r="G99" i="64"/>
  <c r="G101" i="64"/>
  <c r="G103" i="64"/>
  <c r="G105" i="64"/>
  <c r="G107" i="64"/>
  <c r="G109" i="64"/>
  <c r="G111" i="64"/>
  <c r="G113" i="64"/>
  <c r="G115" i="64"/>
  <c r="G117" i="64"/>
  <c r="G119" i="64"/>
  <c r="G121" i="64"/>
  <c r="G123" i="64"/>
  <c r="G125" i="64"/>
  <c r="G127" i="64"/>
  <c r="G129" i="64"/>
  <c r="G131" i="64"/>
  <c r="G133" i="64"/>
  <c r="G135" i="64"/>
  <c r="G137" i="64"/>
  <c r="G139" i="64"/>
  <c r="G141" i="64"/>
  <c r="G143" i="64"/>
  <c r="G146" i="64"/>
  <c r="G150" i="64"/>
  <c r="G154" i="64"/>
  <c r="G158" i="64"/>
  <c r="G162" i="64"/>
  <c r="G166" i="64"/>
  <c r="G168" i="64"/>
  <c r="G170" i="64"/>
  <c r="G172" i="64"/>
  <c r="G174" i="64"/>
  <c r="G176" i="64"/>
  <c r="G178" i="64"/>
  <c r="G180" i="64"/>
  <c r="G182" i="64"/>
  <c r="G184" i="64"/>
  <c r="G186" i="64"/>
  <c r="G188" i="64"/>
  <c r="G190" i="64"/>
  <c r="G192" i="64"/>
  <c r="G194" i="64"/>
  <c r="G196" i="64"/>
  <c r="G198" i="64"/>
  <c r="G200" i="64"/>
  <c r="G202" i="64"/>
  <c r="G204" i="64"/>
  <c r="G206" i="64"/>
  <c r="G9" i="64"/>
  <c r="G11" i="64"/>
  <c r="G12" i="64"/>
  <c r="G14" i="64"/>
  <c r="G15" i="64"/>
  <c r="G17" i="64"/>
  <c r="G18" i="64"/>
  <c r="G19" i="64"/>
  <c r="G23" i="64"/>
  <c r="G24" i="64"/>
  <c r="G26" i="64"/>
  <c r="G28" i="64"/>
  <c r="G29" i="64"/>
  <c r="G31" i="64"/>
  <c r="G8" i="64"/>
  <c r="G10" i="64"/>
  <c r="G13" i="64"/>
  <c r="G16" i="64"/>
  <c r="G20" i="64"/>
  <c r="G21" i="64"/>
  <c r="G22" i="64"/>
  <c r="G25" i="64"/>
  <c r="G27" i="64"/>
  <c r="G30" i="64"/>
  <c r="G35" i="64"/>
  <c r="G37" i="64"/>
  <c r="G40" i="64"/>
  <c r="G42" i="64"/>
  <c r="G44" i="64"/>
  <c r="G46" i="64"/>
  <c r="G48" i="64"/>
  <c r="G49" i="64"/>
  <c r="G50" i="64"/>
  <c r="G51" i="64"/>
  <c r="G53" i="64"/>
  <c r="G56" i="64"/>
  <c r="G60" i="64"/>
  <c r="G64" i="64"/>
  <c r="G68" i="64"/>
  <c r="G72" i="64"/>
  <c r="G76" i="64"/>
  <c r="G80" i="64"/>
  <c r="G147" i="64"/>
  <c r="G151" i="64"/>
  <c r="G155" i="64"/>
  <c r="G159" i="64"/>
  <c r="G163" i="64"/>
  <c r="G55" i="64"/>
  <c r="G59" i="64"/>
  <c r="G63" i="64"/>
  <c r="G67" i="64"/>
  <c r="G71" i="64"/>
  <c r="G75" i="64"/>
  <c r="G79" i="64"/>
  <c r="G82" i="64"/>
  <c r="G84" i="64"/>
  <c r="G86" i="64"/>
  <c r="G88" i="64"/>
  <c r="G90" i="64"/>
  <c r="G92" i="64"/>
  <c r="G94" i="64"/>
  <c r="G96" i="64"/>
  <c r="G98" i="64"/>
  <c r="G100" i="64"/>
  <c r="G102" i="64"/>
  <c r="G104" i="64"/>
  <c r="G106" i="64"/>
  <c r="G108" i="64"/>
  <c r="G110" i="64"/>
  <c r="G112" i="64"/>
  <c r="G114" i="64"/>
  <c r="G116" i="64"/>
  <c r="G118" i="64"/>
  <c r="G120" i="64"/>
  <c r="G122" i="64"/>
  <c r="G124" i="64"/>
  <c r="G126" i="64"/>
  <c r="G128" i="64"/>
  <c r="G130" i="64"/>
  <c r="G132" i="64"/>
  <c r="G134" i="64"/>
  <c r="G136" i="64"/>
  <c r="G138" i="64"/>
  <c r="G140" i="64"/>
  <c r="G142" i="64"/>
  <c r="G144" i="64"/>
  <c r="G148" i="64"/>
  <c r="G152" i="64"/>
  <c r="G156" i="64"/>
  <c r="G160" i="64"/>
  <c r="G164" i="64"/>
  <c r="G167" i="64"/>
  <c r="G169" i="64"/>
  <c r="G171" i="64"/>
  <c r="G173" i="64"/>
  <c r="G175" i="64"/>
  <c r="G177" i="64"/>
  <c r="G179" i="64"/>
  <c r="G181" i="64"/>
  <c r="G183" i="64"/>
  <c r="G185" i="64"/>
  <c r="G187" i="64"/>
  <c r="G189" i="64"/>
  <c r="G191" i="64"/>
  <c r="G193" i="64"/>
  <c r="G195" i="64"/>
  <c r="G197" i="64"/>
  <c r="G199" i="64"/>
  <c r="G201" i="64"/>
  <c r="G203" i="64"/>
  <c r="G205" i="64"/>
  <c r="G207" i="64"/>
  <c r="H6" i="49"/>
  <c r="B7" i="49"/>
  <c r="O7" i="49"/>
  <c r="H207" i="64"/>
  <c r="H203" i="64"/>
  <c r="H199" i="64"/>
  <c r="H195" i="64"/>
  <c r="H191" i="64"/>
  <c r="H187" i="64"/>
  <c r="H183" i="64"/>
  <c r="H179" i="64"/>
  <c r="H175" i="64"/>
  <c r="H171" i="64"/>
  <c r="H167" i="64"/>
  <c r="H160" i="64"/>
  <c r="H152" i="64"/>
  <c r="H144" i="64"/>
  <c r="H140" i="64"/>
  <c r="H136" i="64"/>
  <c r="H132" i="64"/>
  <c r="H128" i="64"/>
  <c r="H126" i="64"/>
  <c r="H124" i="64"/>
  <c r="H122" i="64"/>
  <c r="H120" i="64"/>
  <c r="H118" i="64"/>
  <c r="H116" i="64"/>
  <c r="H114" i="64"/>
  <c r="H112" i="64"/>
  <c r="H110" i="64"/>
  <c r="H108" i="64"/>
  <c r="H106" i="64"/>
  <c r="H104" i="64"/>
  <c r="H102" i="64"/>
  <c r="H100" i="64"/>
  <c r="H98" i="64"/>
  <c r="H96" i="64"/>
  <c r="H94" i="64"/>
  <c r="H92" i="64"/>
  <c r="H90" i="64"/>
  <c r="H88" i="64"/>
  <c r="H86" i="64"/>
  <c r="H84" i="64"/>
  <c r="H82" i="64"/>
  <c r="H79" i="64"/>
  <c r="H75" i="64"/>
  <c r="H71" i="64"/>
  <c r="H67" i="64"/>
  <c r="H63" i="64"/>
  <c r="H59" i="64"/>
  <c r="H55" i="64"/>
  <c r="H159" i="64"/>
  <c r="H76" i="64"/>
  <c r="H72" i="64"/>
  <c r="H46" i="64"/>
  <c r="H44" i="64"/>
  <c r="H42" i="64"/>
  <c r="H40" i="64"/>
  <c r="H37" i="64"/>
  <c r="H35" i="64"/>
  <c r="H30" i="64"/>
  <c r="H27" i="64"/>
  <c r="H25" i="64"/>
  <c r="H22" i="64"/>
  <c r="H21" i="64"/>
  <c r="H20" i="64"/>
  <c r="H16" i="64"/>
  <c r="H13" i="64"/>
  <c r="H10" i="64"/>
  <c r="H31" i="64"/>
  <c r="H29" i="64"/>
  <c r="H28" i="64"/>
  <c r="H26" i="64"/>
  <c r="H24" i="64"/>
  <c r="H23" i="64"/>
  <c r="H19" i="64"/>
  <c r="H18" i="64"/>
  <c r="H17" i="64"/>
  <c r="H15" i="64"/>
  <c r="H14" i="64"/>
  <c r="H12" i="64"/>
  <c r="H11" i="64"/>
  <c r="H9" i="64"/>
  <c r="H206" i="64"/>
  <c r="H202" i="64"/>
  <c r="H198" i="64"/>
  <c r="H194" i="64"/>
  <c r="H190" i="64"/>
  <c r="H186" i="64"/>
  <c r="H182" i="64"/>
  <c r="H178" i="64"/>
  <c r="H174" i="64"/>
  <c r="H170" i="64"/>
  <c r="H166" i="64"/>
  <c r="H158" i="64"/>
  <c r="H150" i="64"/>
  <c r="H143" i="64"/>
  <c r="H139" i="64"/>
  <c r="H135" i="64"/>
  <c r="H131" i="64"/>
  <c r="H47" i="64"/>
  <c r="H45" i="64"/>
  <c r="H43" i="64"/>
  <c r="H41" i="64"/>
  <c r="H39" i="64"/>
  <c r="H38" i="64"/>
  <c r="H36" i="64"/>
  <c r="H34" i="64"/>
  <c r="H33" i="64"/>
  <c r="H32" i="64"/>
  <c r="H165" i="64"/>
  <c r="H157" i="64"/>
  <c r="H149" i="64"/>
  <c r="H78" i="64"/>
  <c r="H74" i="64"/>
  <c r="H205" i="64"/>
  <c r="H201" i="64"/>
  <c r="H197" i="64"/>
  <c r="H193" i="64"/>
  <c r="H189" i="64"/>
  <c r="H185" i="64"/>
  <c r="H181" i="64"/>
  <c r="H177" i="64"/>
  <c r="H173" i="64"/>
  <c r="H169" i="64"/>
  <c r="H164" i="64"/>
  <c r="H156" i="64"/>
  <c r="H148" i="64"/>
  <c r="H142" i="64"/>
  <c r="H138" i="64"/>
  <c r="H134" i="64"/>
  <c r="H130" i="64"/>
  <c r="H163" i="64"/>
  <c r="H155" i="64"/>
  <c r="H151" i="64"/>
  <c r="H147" i="64"/>
  <c r="H80" i="64"/>
  <c r="H68" i="64"/>
  <c r="H64" i="64"/>
  <c r="H60" i="64"/>
  <c r="H56" i="64"/>
  <c r="H53" i="64"/>
  <c r="H51" i="64"/>
  <c r="H50" i="64"/>
  <c r="H49" i="64"/>
  <c r="H48" i="64"/>
  <c r="H204" i="64"/>
  <c r="H200" i="64"/>
  <c r="H196" i="64"/>
  <c r="H192" i="64"/>
  <c r="H188" i="64"/>
  <c r="H184" i="64"/>
  <c r="H180" i="64"/>
  <c r="H176" i="64"/>
  <c r="H172" i="64"/>
  <c r="H168" i="64"/>
  <c r="H162" i="64"/>
  <c r="H154" i="64"/>
  <c r="H146" i="64"/>
  <c r="H141" i="64"/>
  <c r="H137" i="64"/>
  <c r="H133" i="64"/>
  <c r="H129" i="64"/>
  <c r="H127" i="64"/>
  <c r="H125" i="64"/>
  <c r="H123" i="64"/>
  <c r="H121" i="64"/>
  <c r="H117" i="64"/>
  <c r="H115" i="64"/>
  <c r="H113" i="64"/>
  <c r="H111" i="64"/>
  <c r="H109" i="64"/>
  <c r="H107" i="64"/>
  <c r="H105" i="64"/>
  <c r="H103" i="64"/>
  <c r="H101" i="64"/>
  <c r="H99" i="64"/>
  <c r="H95" i="64"/>
  <c r="H93" i="64"/>
  <c r="H91" i="64"/>
  <c r="H89" i="64"/>
  <c r="H87" i="64"/>
  <c r="H85" i="64"/>
  <c r="H83" i="64"/>
  <c r="H81" i="64"/>
  <c r="H77" i="64"/>
  <c r="H73" i="64"/>
  <c r="H69" i="64"/>
  <c r="H65" i="64"/>
  <c r="H61" i="64"/>
  <c r="H57" i="64"/>
  <c r="H161" i="64"/>
  <c r="H153" i="64"/>
  <c r="H145" i="64"/>
  <c r="H70" i="64"/>
  <c r="H66" i="64"/>
  <c r="H62" i="64"/>
  <c r="H58" i="64"/>
  <c r="H54" i="64"/>
  <c r="H52" i="64"/>
  <c r="N33" i="50"/>
  <c r="N32" i="50"/>
  <c r="N31" i="50"/>
  <c r="N30" i="50"/>
  <c r="N29" i="50"/>
  <c r="N28" i="50"/>
  <c r="N27" i="50"/>
  <c r="D102" i="49"/>
  <c r="N26" i="50"/>
  <c r="D157" i="49"/>
  <c r="N25" i="50"/>
  <c r="D129" i="49"/>
  <c r="N24" i="50"/>
  <c r="D138" i="49"/>
  <c r="N23" i="50"/>
  <c r="N22" i="50"/>
  <c r="N21" i="50"/>
  <c r="N20" i="50"/>
  <c r="N10" i="50"/>
  <c r="N19" i="50"/>
  <c r="N18" i="50"/>
  <c r="N17" i="50"/>
  <c r="N16" i="50"/>
  <c r="N15" i="50"/>
  <c r="N14" i="50"/>
  <c r="N13" i="50"/>
  <c r="N11" i="50"/>
  <c r="N9" i="50"/>
  <c r="L4" i="50"/>
  <c r="G2" i="50"/>
  <c r="J16" i="27"/>
  <c r="H97" i="64"/>
  <c r="I30" i="73"/>
  <c r="H119" i="64"/>
  <c r="G30" i="73"/>
  <c r="J27" i="73"/>
  <c r="J23" i="73"/>
  <c r="H8" i="64"/>
  <c r="D296" i="49"/>
  <c r="G296" i="49"/>
  <c r="O296" i="49"/>
  <c r="F298" i="49"/>
  <c r="O298" i="49"/>
  <c r="Q289" i="49"/>
  <c r="Q288" i="49"/>
  <c r="C287" i="49"/>
  <c r="D281" i="49"/>
  <c r="G281" i="49"/>
  <c r="O281" i="49"/>
  <c r="F283" i="49"/>
  <c r="O283" i="49"/>
  <c r="Q274" i="49"/>
  <c r="Q273" i="49"/>
  <c r="C272" i="49"/>
  <c r="D266" i="49"/>
  <c r="G266" i="49"/>
  <c r="O266" i="49"/>
  <c r="F268" i="49"/>
  <c r="O268" i="49"/>
  <c r="Q259" i="49"/>
  <c r="Q258" i="49"/>
  <c r="C257" i="49"/>
  <c r="D251" i="49"/>
  <c r="G251" i="49"/>
  <c r="O251" i="49"/>
  <c r="F253" i="49"/>
  <c r="O253" i="49"/>
  <c r="Q244" i="49"/>
  <c r="Q243" i="49"/>
  <c r="C242" i="49"/>
  <c r="Q242" i="49"/>
  <c r="Q246" i="49"/>
  <c r="Q247" i="49"/>
  <c r="D236" i="49"/>
  <c r="Q228" i="49"/>
  <c r="C227" i="49"/>
  <c r="D221" i="49"/>
  <c r="G221" i="49"/>
  <c r="O221" i="49"/>
  <c r="F223" i="49"/>
  <c r="O223" i="49"/>
  <c r="Q214" i="49"/>
  <c r="Q213" i="49"/>
  <c r="C212" i="49"/>
  <c r="Q207" i="49"/>
  <c r="F206" i="49"/>
  <c r="Q206" i="49"/>
  <c r="F204" i="49"/>
  <c r="Q198" i="49"/>
  <c r="F197" i="49"/>
  <c r="Q197" i="49"/>
  <c r="F196" i="49"/>
  <c r="Q196" i="49"/>
  <c r="F194" i="49"/>
  <c r="J188" i="49"/>
  <c r="F188" i="49"/>
  <c r="Q188" i="49"/>
  <c r="Q187" i="49"/>
  <c r="F185" i="49"/>
  <c r="Q185" i="49"/>
  <c r="F184" i="49"/>
  <c r="Q184" i="49"/>
  <c r="J183" i="49"/>
  <c r="F183" i="49"/>
  <c r="Q183" i="49"/>
  <c r="F182" i="49"/>
  <c r="I173" i="49"/>
  <c r="I172" i="49"/>
  <c r="D171" i="49"/>
  <c r="Q171" i="49"/>
  <c r="I167" i="49"/>
  <c r="H164" i="49"/>
  <c r="Q166" i="49"/>
  <c r="I169" i="49"/>
  <c r="E21" i="49"/>
  <c r="H18" i="49"/>
  <c r="D19" i="49"/>
  <c r="H19" i="49"/>
  <c r="J17" i="27"/>
  <c r="J18" i="27"/>
  <c r="J19" i="27"/>
  <c r="J21" i="73"/>
  <c r="S21" i="73"/>
  <c r="N27" i="73"/>
  <c r="N26" i="73"/>
  <c r="N22" i="73"/>
  <c r="N25" i="73"/>
  <c r="N21" i="73"/>
  <c r="N24" i="73"/>
  <c r="N23" i="73"/>
  <c r="C10" i="64"/>
  <c r="C11" i="64"/>
  <c r="C14" i="64"/>
  <c r="C18" i="64"/>
  <c r="C12" i="64"/>
  <c r="C17" i="64"/>
  <c r="C36" i="64"/>
  <c r="C40" i="64"/>
  <c r="C41" i="64"/>
  <c r="C73" i="64"/>
  <c r="C75" i="64"/>
  <c r="C77" i="64"/>
  <c r="C79" i="64"/>
  <c r="C81" i="64"/>
  <c r="C83" i="64"/>
  <c r="C85" i="64"/>
  <c r="C87" i="64"/>
  <c r="C89" i="64"/>
  <c r="C91" i="64"/>
  <c r="C53" i="64"/>
  <c r="C56" i="64"/>
  <c r="C25" i="64"/>
  <c r="C28" i="64"/>
  <c r="C30" i="64"/>
  <c r="C31" i="64"/>
  <c r="C32" i="64"/>
  <c r="C33" i="64"/>
  <c r="C34" i="64"/>
  <c r="C35" i="64"/>
  <c r="C38" i="64"/>
  <c r="C39" i="64"/>
  <c r="C42" i="64"/>
  <c r="C43" i="64"/>
  <c r="C44" i="64"/>
  <c r="C45" i="64"/>
  <c r="C46" i="64"/>
  <c r="C47" i="64"/>
  <c r="C48" i="64"/>
  <c r="C49" i="64"/>
  <c r="C50" i="64"/>
  <c r="C51" i="64"/>
  <c r="C54" i="64"/>
  <c r="C57" i="64"/>
  <c r="C59" i="64"/>
  <c r="C61" i="64"/>
  <c r="C63" i="64"/>
  <c r="C65" i="64"/>
  <c r="C67" i="64"/>
  <c r="C69" i="64"/>
  <c r="C71" i="64"/>
  <c r="C94" i="64"/>
  <c r="C96" i="64"/>
  <c r="C98" i="64"/>
  <c r="C100" i="64"/>
  <c r="C102" i="64"/>
  <c r="C104" i="64"/>
  <c r="C106" i="64"/>
  <c r="C108" i="64"/>
  <c r="C110" i="64"/>
  <c r="C112" i="64"/>
  <c r="C114" i="64"/>
  <c r="C116" i="64"/>
  <c r="C118" i="64"/>
  <c r="C120" i="64"/>
  <c r="C122" i="64"/>
  <c r="C124" i="64"/>
  <c r="C126" i="64"/>
  <c r="C128" i="64"/>
  <c r="C130" i="64"/>
  <c r="C132" i="64"/>
  <c r="C134" i="64"/>
  <c r="C136" i="64"/>
  <c r="C138" i="64"/>
  <c r="C140" i="64"/>
  <c r="C142" i="64"/>
  <c r="C144" i="64"/>
  <c r="C146" i="64"/>
  <c r="C148" i="64"/>
  <c r="C150" i="64"/>
  <c r="C152" i="64"/>
  <c r="C154" i="64"/>
  <c r="C156" i="64"/>
  <c r="C190" i="64"/>
  <c r="C192" i="64"/>
  <c r="C194" i="64"/>
  <c r="C196" i="64"/>
  <c r="C198" i="64"/>
  <c r="C200" i="64"/>
  <c r="C202" i="64"/>
  <c r="C204" i="64"/>
  <c r="C206" i="64"/>
  <c r="C157" i="64"/>
  <c r="C159" i="64"/>
  <c r="C161" i="64"/>
  <c r="C163" i="64"/>
  <c r="C165" i="64"/>
  <c r="C167" i="64"/>
  <c r="C169" i="64"/>
  <c r="C171" i="64"/>
  <c r="C173" i="64"/>
  <c r="C175" i="64"/>
  <c r="C177" i="64"/>
  <c r="C179" i="64"/>
  <c r="C181" i="64"/>
  <c r="C183" i="64"/>
  <c r="C185" i="64"/>
  <c r="C187" i="64"/>
  <c r="E8" i="64"/>
  <c r="E11" i="64"/>
  <c r="E19" i="64"/>
  <c r="E21" i="64"/>
  <c r="E22" i="64"/>
  <c r="E27" i="64"/>
  <c r="E28" i="64"/>
  <c r="E29" i="64"/>
  <c r="E30" i="64"/>
  <c r="E31" i="64"/>
  <c r="E32" i="64"/>
  <c r="E34" i="64"/>
  <c r="E35" i="64"/>
  <c r="E36" i="64"/>
  <c r="E39" i="64"/>
  <c r="E40" i="64"/>
  <c r="E43" i="64"/>
  <c r="E45" i="64"/>
  <c r="E47" i="64"/>
  <c r="E56" i="64"/>
  <c r="E60" i="64"/>
  <c r="E64" i="64"/>
  <c r="E68" i="64"/>
  <c r="E72" i="64"/>
  <c r="E76" i="64"/>
  <c r="E80" i="64"/>
  <c r="E83" i="64"/>
  <c r="E85" i="64"/>
  <c r="E87" i="64"/>
  <c r="E89" i="64"/>
  <c r="E91" i="64"/>
  <c r="E93" i="64"/>
  <c r="E95" i="64"/>
  <c r="E97" i="64"/>
  <c r="E99" i="64"/>
  <c r="E101" i="64"/>
  <c r="E103" i="64"/>
  <c r="E105" i="64"/>
  <c r="E107" i="64"/>
  <c r="E109" i="64"/>
  <c r="E111" i="64"/>
  <c r="E113" i="64"/>
  <c r="E115" i="64"/>
  <c r="E117" i="64"/>
  <c r="E119" i="64"/>
  <c r="E121" i="64"/>
  <c r="E123" i="64"/>
  <c r="E125" i="64"/>
  <c r="E127" i="64"/>
  <c r="E129" i="64"/>
  <c r="E131" i="64"/>
  <c r="E133" i="64"/>
  <c r="E135" i="64"/>
  <c r="E137" i="64"/>
  <c r="E139" i="64"/>
  <c r="E141" i="64"/>
  <c r="E143" i="64"/>
  <c r="E145" i="64"/>
  <c r="E147" i="64"/>
  <c r="E149" i="64"/>
  <c r="E151" i="64"/>
  <c r="E153" i="64"/>
  <c r="E155" i="64"/>
  <c r="E157" i="64"/>
  <c r="E159" i="64"/>
  <c r="E161" i="64"/>
  <c r="E163" i="64"/>
  <c r="E165" i="64"/>
  <c r="E167" i="64"/>
  <c r="E169" i="64"/>
  <c r="E171" i="64"/>
  <c r="E173" i="64"/>
  <c r="E175" i="64"/>
  <c r="E177" i="64"/>
  <c r="E179" i="64"/>
  <c r="E181" i="64"/>
  <c r="E183" i="64"/>
  <c r="E185" i="64"/>
  <c r="E187" i="64"/>
  <c r="E189" i="64"/>
  <c r="E191" i="64"/>
  <c r="E193" i="64"/>
  <c r="E195" i="64"/>
  <c r="E197" i="64"/>
  <c r="E199" i="64"/>
  <c r="E201" i="64"/>
  <c r="E203" i="64"/>
  <c r="E205" i="64"/>
  <c r="E207" i="64"/>
  <c r="E48" i="64"/>
  <c r="E49" i="64"/>
  <c r="E50" i="64"/>
  <c r="E51" i="64"/>
  <c r="E54" i="64"/>
  <c r="E57" i="64"/>
  <c r="E61" i="64"/>
  <c r="E65" i="64"/>
  <c r="E69" i="64"/>
  <c r="E73" i="64"/>
  <c r="E77" i="64"/>
  <c r="E81" i="64"/>
  <c r="C72" i="64"/>
  <c r="C74" i="64"/>
  <c r="C76" i="64"/>
  <c r="C78" i="64"/>
  <c r="C80" i="64"/>
  <c r="C82" i="64"/>
  <c r="C84" i="64"/>
  <c r="C86" i="64"/>
  <c r="C88" i="64"/>
  <c r="C90" i="64"/>
  <c r="C92" i="64"/>
  <c r="C19" i="64"/>
  <c r="C22" i="64"/>
  <c r="C23" i="64"/>
  <c r="C27" i="64"/>
  <c r="C29" i="64"/>
  <c r="C9" i="64"/>
  <c r="C13" i="64"/>
  <c r="C15" i="64"/>
  <c r="C16" i="64"/>
  <c r="C20" i="64"/>
  <c r="C21" i="64"/>
  <c r="C24" i="64"/>
  <c r="C26" i="64"/>
  <c r="C37" i="64"/>
  <c r="C52" i="64"/>
  <c r="C55" i="64"/>
  <c r="C58" i="64"/>
  <c r="C60" i="64"/>
  <c r="C62" i="64"/>
  <c r="C64" i="64"/>
  <c r="C66" i="64"/>
  <c r="C68" i="64"/>
  <c r="C70" i="64"/>
  <c r="C93" i="64"/>
  <c r="C95" i="64"/>
  <c r="C97" i="64"/>
  <c r="C99" i="64"/>
  <c r="C101" i="64"/>
  <c r="C103" i="64"/>
  <c r="C105" i="64"/>
  <c r="C107" i="64"/>
  <c r="C109" i="64"/>
  <c r="C111" i="64"/>
  <c r="C113" i="64"/>
  <c r="C115" i="64"/>
  <c r="C117" i="64"/>
  <c r="C119" i="64"/>
  <c r="C121" i="64"/>
  <c r="C123" i="64"/>
  <c r="C125" i="64"/>
  <c r="C127" i="64"/>
  <c r="C129" i="64"/>
  <c r="C131" i="64"/>
  <c r="C133" i="64"/>
  <c r="C135" i="64"/>
  <c r="C137" i="64"/>
  <c r="C139" i="64"/>
  <c r="C141" i="64"/>
  <c r="C143" i="64"/>
  <c r="C145" i="64"/>
  <c r="C147" i="64"/>
  <c r="C149" i="64"/>
  <c r="C151" i="64"/>
  <c r="C153" i="64"/>
  <c r="C155" i="64"/>
  <c r="C189" i="64"/>
  <c r="C191" i="64"/>
  <c r="C193" i="64"/>
  <c r="C195" i="64"/>
  <c r="C197" i="64"/>
  <c r="C199" i="64"/>
  <c r="C201" i="64"/>
  <c r="C203" i="64"/>
  <c r="C205" i="64"/>
  <c r="C207" i="64"/>
  <c r="C158" i="64"/>
  <c r="C160" i="64"/>
  <c r="C162" i="64"/>
  <c r="C164" i="64"/>
  <c r="C166" i="64"/>
  <c r="C168" i="64"/>
  <c r="C170" i="64"/>
  <c r="C172" i="64"/>
  <c r="C174" i="64"/>
  <c r="C176" i="64"/>
  <c r="C178" i="64"/>
  <c r="C180" i="64"/>
  <c r="C182" i="64"/>
  <c r="C184" i="64"/>
  <c r="C186" i="64"/>
  <c r="C188" i="64"/>
  <c r="E9" i="64"/>
  <c r="E10" i="64"/>
  <c r="E12" i="64"/>
  <c r="E13" i="64"/>
  <c r="E14" i="64"/>
  <c r="E15" i="64"/>
  <c r="E16" i="64"/>
  <c r="E17" i="64"/>
  <c r="E18" i="64"/>
  <c r="E20" i="64"/>
  <c r="E23" i="64"/>
  <c r="E24" i="64"/>
  <c r="E25" i="64"/>
  <c r="E26" i="64"/>
  <c r="E33" i="64"/>
  <c r="E37" i="64"/>
  <c r="E38" i="64"/>
  <c r="E41" i="64"/>
  <c r="E42" i="64"/>
  <c r="E44" i="64"/>
  <c r="E46" i="64"/>
  <c r="E53" i="64"/>
  <c r="E58" i="64"/>
  <c r="E62" i="64"/>
  <c r="E66" i="64"/>
  <c r="E70" i="64"/>
  <c r="E74" i="64"/>
  <c r="E78" i="64"/>
  <c r="E82" i="64"/>
  <c r="E84" i="64"/>
  <c r="E86" i="64"/>
  <c r="E88" i="64"/>
  <c r="E90" i="64"/>
  <c r="E92" i="64"/>
  <c r="E94" i="64"/>
  <c r="E96" i="64"/>
  <c r="E98" i="64"/>
  <c r="E100" i="64"/>
  <c r="E102" i="64"/>
  <c r="E104" i="64"/>
  <c r="E106" i="64"/>
  <c r="E108" i="64"/>
  <c r="E110" i="64"/>
  <c r="E112" i="64"/>
  <c r="E114" i="64"/>
  <c r="E116" i="64"/>
  <c r="E118" i="64"/>
  <c r="E120" i="64"/>
  <c r="E122" i="64"/>
  <c r="E124" i="64"/>
  <c r="E126" i="64"/>
  <c r="E128" i="64"/>
  <c r="E130" i="64"/>
  <c r="E132" i="64"/>
  <c r="E134" i="64"/>
  <c r="E136" i="64"/>
  <c r="E138" i="64"/>
  <c r="E140" i="64"/>
  <c r="E142" i="64"/>
  <c r="E144" i="64"/>
  <c r="E146" i="64"/>
  <c r="E148" i="64"/>
  <c r="E150" i="64"/>
  <c r="E152" i="64"/>
  <c r="E154" i="64"/>
  <c r="E156" i="64"/>
  <c r="E158" i="64"/>
  <c r="E160" i="64"/>
  <c r="E162" i="64"/>
  <c r="E164" i="64"/>
  <c r="E166" i="64"/>
  <c r="E168" i="64"/>
  <c r="E170" i="64"/>
  <c r="E172" i="64"/>
  <c r="E174" i="64"/>
  <c r="E176" i="64"/>
  <c r="E178" i="64"/>
  <c r="E180" i="64"/>
  <c r="E182" i="64"/>
  <c r="E184" i="64"/>
  <c r="E186" i="64"/>
  <c r="E188" i="64"/>
  <c r="E190" i="64"/>
  <c r="E192" i="64"/>
  <c r="E194" i="64"/>
  <c r="E196" i="64"/>
  <c r="E198" i="64"/>
  <c r="E200" i="64"/>
  <c r="E202" i="64"/>
  <c r="E204" i="64"/>
  <c r="E206" i="64"/>
  <c r="E52" i="64"/>
  <c r="E55" i="64"/>
  <c r="E59" i="64"/>
  <c r="E63" i="64"/>
  <c r="E67" i="64"/>
  <c r="E71" i="64"/>
  <c r="E75" i="64"/>
  <c r="E79" i="64"/>
  <c r="G236" i="49"/>
  <c r="O236" i="49"/>
  <c r="F238" i="49"/>
  <c r="O238" i="49"/>
  <c r="Q229" i="49"/>
  <c r="H9" i="49"/>
  <c r="D10" i="49"/>
  <c r="H10" i="49"/>
  <c r="H11" i="49"/>
  <c r="H12" i="49"/>
  <c r="C8" i="64"/>
  <c r="AO30" i="73"/>
  <c r="F79" i="64"/>
  <c r="F75" i="64"/>
  <c r="F71" i="64"/>
  <c r="F67" i="64"/>
  <c r="F63" i="64"/>
  <c r="F59" i="64"/>
  <c r="F55" i="64"/>
  <c r="F52" i="64"/>
  <c r="F206" i="64"/>
  <c r="F204" i="64"/>
  <c r="F202" i="64"/>
  <c r="F200" i="64"/>
  <c r="F198" i="64"/>
  <c r="F196" i="64"/>
  <c r="F194" i="64"/>
  <c r="F192" i="64"/>
  <c r="F190" i="64"/>
  <c r="F188" i="64"/>
  <c r="F186" i="64"/>
  <c r="F184" i="64"/>
  <c r="F182" i="64"/>
  <c r="F180" i="64"/>
  <c r="F178" i="64"/>
  <c r="F176" i="64"/>
  <c r="F174" i="64"/>
  <c r="F172" i="64"/>
  <c r="F170" i="64"/>
  <c r="F168" i="64"/>
  <c r="F166" i="64"/>
  <c r="F164" i="64"/>
  <c r="F162" i="64"/>
  <c r="F160" i="64"/>
  <c r="F158" i="64"/>
  <c r="F156" i="64"/>
  <c r="F154" i="64"/>
  <c r="F152" i="64"/>
  <c r="F150" i="64"/>
  <c r="F148" i="64"/>
  <c r="F146" i="64"/>
  <c r="F144" i="64"/>
  <c r="F142" i="64"/>
  <c r="F140" i="64"/>
  <c r="F138" i="64"/>
  <c r="F136" i="64"/>
  <c r="F134" i="64"/>
  <c r="F132" i="64"/>
  <c r="F130" i="64"/>
  <c r="F128" i="64"/>
  <c r="F126" i="64"/>
  <c r="F124" i="64"/>
  <c r="F122" i="64"/>
  <c r="F120" i="64"/>
  <c r="F118" i="64"/>
  <c r="F116" i="64"/>
  <c r="F114" i="64"/>
  <c r="F112" i="64"/>
  <c r="F110" i="64"/>
  <c r="F108" i="64"/>
  <c r="F106" i="64"/>
  <c r="F104" i="64"/>
  <c r="F102" i="64"/>
  <c r="F100" i="64"/>
  <c r="F98" i="64"/>
  <c r="F96" i="64"/>
  <c r="F94" i="64"/>
  <c r="F92" i="64"/>
  <c r="F90" i="64"/>
  <c r="F88" i="64"/>
  <c r="F86" i="64"/>
  <c r="F84" i="64"/>
  <c r="F82" i="64"/>
  <c r="F78" i="64"/>
  <c r="F74" i="64"/>
  <c r="F70" i="64"/>
  <c r="F66" i="64"/>
  <c r="F62" i="64"/>
  <c r="F58" i="64"/>
  <c r="F53" i="64"/>
  <c r="D188" i="64"/>
  <c r="D186" i="64"/>
  <c r="D184" i="64"/>
  <c r="D182" i="64"/>
  <c r="D180" i="64"/>
  <c r="D178" i="64"/>
  <c r="D176" i="64"/>
  <c r="D174" i="64"/>
  <c r="D172" i="64"/>
  <c r="D170" i="64"/>
  <c r="D168" i="64"/>
  <c r="D166" i="64"/>
  <c r="D164" i="64"/>
  <c r="D162" i="64"/>
  <c r="D160" i="64"/>
  <c r="D158" i="64"/>
  <c r="D207" i="64"/>
  <c r="D205" i="64"/>
  <c r="D203" i="64"/>
  <c r="D201" i="64"/>
  <c r="D199" i="64"/>
  <c r="D197" i="64"/>
  <c r="D195" i="64"/>
  <c r="D193" i="64"/>
  <c r="D191" i="64"/>
  <c r="D189" i="64"/>
  <c r="D155" i="64"/>
  <c r="D153" i="64"/>
  <c r="D151" i="64"/>
  <c r="D149" i="64"/>
  <c r="D147" i="64"/>
  <c r="D145" i="64"/>
  <c r="D143" i="64"/>
  <c r="D141" i="64"/>
  <c r="D139" i="64"/>
  <c r="D137" i="64"/>
  <c r="D135" i="64"/>
  <c r="D133" i="64"/>
  <c r="D131" i="64"/>
  <c r="D129" i="64"/>
  <c r="D127" i="64"/>
  <c r="D125" i="64"/>
  <c r="D123" i="64"/>
  <c r="D121" i="64"/>
  <c r="D119" i="64"/>
  <c r="D117" i="64"/>
  <c r="D115" i="64"/>
  <c r="D113" i="64"/>
  <c r="D111" i="64"/>
  <c r="D109" i="64"/>
  <c r="D107" i="64"/>
  <c r="D105" i="64"/>
  <c r="D103" i="64"/>
  <c r="D101" i="64"/>
  <c r="D99" i="64"/>
  <c r="D97" i="64"/>
  <c r="D95" i="64"/>
  <c r="D93" i="64"/>
  <c r="D70" i="64"/>
  <c r="D68" i="64"/>
  <c r="D62" i="64"/>
  <c r="D60" i="64"/>
  <c r="D58" i="64"/>
  <c r="D55" i="64"/>
  <c r="D52" i="64"/>
  <c r="D21" i="64"/>
  <c r="D20" i="64"/>
  <c r="D16" i="64"/>
  <c r="D15" i="64"/>
  <c r="D13" i="64"/>
  <c r="D8" i="64"/>
  <c r="D92" i="64"/>
  <c r="D90" i="64"/>
  <c r="D88" i="64"/>
  <c r="D86" i="64"/>
  <c r="D84" i="64"/>
  <c r="D82" i="64"/>
  <c r="D80" i="64"/>
  <c r="D78" i="64"/>
  <c r="D76" i="64"/>
  <c r="D74" i="64"/>
  <c r="D72" i="64"/>
  <c r="F81" i="64"/>
  <c r="F77" i="64"/>
  <c r="F73" i="64"/>
  <c r="F69" i="64"/>
  <c r="F65" i="64"/>
  <c r="F61" i="64"/>
  <c r="F54" i="64"/>
  <c r="F51" i="64"/>
  <c r="F50" i="64"/>
  <c r="F49" i="64"/>
  <c r="F48" i="64"/>
  <c r="F207" i="64"/>
  <c r="F205" i="64"/>
  <c r="F203" i="64"/>
  <c r="F201" i="64"/>
  <c r="F199" i="64"/>
  <c r="F197" i="64"/>
  <c r="F195" i="64"/>
  <c r="F193" i="64"/>
  <c r="F191" i="64"/>
  <c r="F189" i="64"/>
  <c r="F187" i="64"/>
  <c r="F185" i="64"/>
  <c r="F183" i="64"/>
  <c r="F181" i="64"/>
  <c r="F179" i="64"/>
  <c r="F177" i="64"/>
  <c r="F175" i="64"/>
  <c r="F173" i="64"/>
  <c r="F171" i="64"/>
  <c r="F169" i="64"/>
  <c r="F167" i="64"/>
  <c r="F165" i="64"/>
  <c r="F163" i="64"/>
  <c r="F161" i="64"/>
  <c r="F159" i="64"/>
  <c r="F157" i="64"/>
  <c r="F155" i="64"/>
  <c r="F153" i="64"/>
  <c r="F151" i="64"/>
  <c r="F149" i="64"/>
  <c r="F147" i="64"/>
  <c r="F145" i="64"/>
  <c r="F143" i="64"/>
  <c r="F141" i="64"/>
  <c r="F139" i="64"/>
  <c r="F137" i="64"/>
  <c r="F135" i="64"/>
  <c r="F133" i="64"/>
  <c r="F131" i="64"/>
  <c r="F129" i="64"/>
  <c r="F127" i="64"/>
  <c r="F125" i="64"/>
  <c r="F123" i="64"/>
  <c r="F121" i="64"/>
  <c r="F119" i="64"/>
  <c r="F117" i="64"/>
  <c r="F115" i="64"/>
  <c r="F113" i="64"/>
  <c r="F111" i="64"/>
  <c r="F109" i="64"/>
  <c r="F107" i="64"/>
  <c r="F105" i="64"/>
  <c r="F103" i="64"/>
  <c r="F101" i="64"/>
  <c r="F99" i="64"/>
  <c r="F97" i="64"/>
  <c r="F95" i="64"/>
  <c r="F93" i="64"/>
  <c r="F91" i="64"/>
  <c r="F89" i="64"/>
  <c r="F87" i="64"/>
  <c r="F85" i="64"/>
  <c r="F83" i="64"/>
  <c r="F80" i="64"/>
  <c r="F76" i="64"/>
  <c r="F72" i="64"/>
  <c r="F68" i="64"/>
  <c r="F64" i="64"/>
  <c r="F60" i="64"/>
  <c r="F56" i="64"/>
  <c r="F47" i="64"/>
  <c r="D187" i="64"/>
  <c r="D185" i="64"/>
  <c r="D183" i="64"/>
  <c r="D181" i="64"/>
  <c r="D179" i="64"/>
  <c r="D177" i="64"/>
  <c r="D175" i="64"/>
  <c r="D173" i="64"/>
  <c r="D171" i="64"/>
  <c r="D169" i="64"/>
  <c r="D167" i="64"/>
  <c r="D165" i="64"/>
  <c r="D163" i="64"/>
  <c r="D161" i="64"/>
  <c r="D159" i="64"/>
  <c r="D157" i="64"/>
  <c r="D69" i="64"/>
  <c r="D67" i="64"/>
  <c r="D54" i="64"/>
  <c r="D47" i="64"/>
  <c r="D45" i="64"/>
  <c r="D43" i="64"/>
  <c r="D38" i="64"/>
  <c r="D32" i="64"/>
  <c r="D31" i="64"/>
  <c r="D28" i="64"/>
  <c r="D41" i="64"/>
  <c r="D40" i="64"/>
  <c r="D36" i="64"/>
  <c r="D17" i="64"/>
  <c r="D12" i="64"/>
  <c r="D18" i="64"/>
  <c r="D14" i="64"/>
  <c r="D11" i="64"/>
  <c r="D10" i="64"/>
  <c r="F46" i="64"/>
  <c r="F44" i="64"/>
  <c r="F42" i="64"/>
  <c r="F41" i="64"/>
  <c r="F38" i="64"/>
  <c r="F37" i="64"/>
  <c r="F33" i="64"/>
  <c r="F26" i="64"/>
  <c r="F25" i="64"/>
  <c r="F24" i="64"/>
  <c r="F23" i="64"/>
  <c r="F20" i="64"/>
  <c r="F18" i="64"/>
  <c r="F17" i="64"/>
  <c r="F16" i="64"/>
  <c r="F15" i="64"/>
  <c r="F14" i="64"/>
  <c r="F13" i="64"/>
  <c r="F12" i="64"/>
  <c r="F10" i="64"/>
  <c r="F9" i="64"/>
  <c r="D66" i="64"/>
  <c r="D64" i="64"/>
  <c r="D37" i="64"/>
  <c r="D26" i="64"/>
  <c r="D24" i="64"/>
  <c r="D9" i="64"/>
  <c r="D29" i="64"/>
  <c r="D27" i="64"/>
  <c r="D23" i="64"/>
  <c r="D22" i="64"/>
  <c r="D19" i="64"/>
  <c r="F45" i="64"/>
  <c r="F43" i="64"/>
  <c r="F40" i="64"/>
  <c r="F39" i="64"/>
  <c r="F36" i="64"/>
  <c r="F35" i="64"/>
  <c r="F34" i="64"/>
  <c r="F32" i="64"/>
  <c r="F31" i="64"/>
  <c r="F30" i="64"/>
  <c r="F29" i="64"/>
  <c r="F28" i="64"/>
  <c r="F27" i="64"/>
  <c r="F22" i="64"/>
  <c r="F21" i="64"/>
  <c r="F19" i="64"/>
  <c r="F11" i="64"/>
  <c r="F8" i="64"/>
  <c r="D206" i="64"/>
  <c r="D204" i="64"/>
  <c r="D202" i="64"/>
  <c r="D200" i="64"/>
  <c r="D198" i="64"/>
  <c r="D196" i="64"/>
  <c r="D194" i="64"/>
  <c r="D192" i="64"/>
  <c r="D190" i="64"/>
  <c r="D156" i="64"/>
  <c r="D154" i="64"/>
  <c r="D152" i="64"/>
  <c r="D150" i="64"/>
  <c r="D148" i="64"/>
  <c r="D146" i="64"/>
  <c r="D144" i="64"/>
  <c r="D142" i="64"/>
  <c r="D140" i="64"/>
  <c r="D138" i="64"/>
  <c r="D136" i="64"/>
  <c r="D134" i="64"/>
  <c r="D132" i="64"/>
  <c r="D130" i="64"/>
  <c r="D128" i="64"/>
  <c r="D126" i="64"/>
  <c r="D124" i="64"/>
  <c r="D122" i="64"/>
  <c r="D120" i="64"/>
  <c r="D118" i="64"/>
  <c r="D116" i="64"/>
  <c r="D114" i="64"/>
  <c r="D112" i="64"/>
  <c r="D110" i="64"/>
  <c r="D108" i="64"/>
  <c r="D106" i="64"/>
  <c r="D104" i="64"/>
  <c r="D102" i="64"/>
  <c r="D100" i="64"/>
  <c r="D98" i="64"/>
  <c r="D96" i="64"/>
  <c r="D94" i="64"/>
  <c r="D71" i="64"/>
  <c r="D65" i="64"/>
  <c r="D63" i="64"/>
  <c r="D61" i="64"/>
  <c r="D59" i="64"/>
  <c r="D57" i="64"/>
  <c r="D51" i="64"/>
  <c r="D50" i="64"/>
  <c r="D49" i="64"/>
  <c r="D48" i="64"/>
  <c r="D46" i="64"/>
  <c r="D44" i="64"/>
  <c r="D42" i="64"/>
  <c r="D39" i="64"/>
  <c r="D35" i="64"/>
  <c r="D34" i="64"/>
  <c r="D33" i="64"/>
  <c r="D30" i="64"/>
  <c r="D25" i="64"/>
  <c r="D56" i="64"/>
  <c r="D53" i="64"/>
  <c r="D91" i="64"/>
  <c r="D89" i="64"/>
  <c r="D87" i="64"/>
  <c r="D85" i="64"/>
  <c r="D83" i="64"/>
  <c r="D81" i="64"/>
  <c r="D79" i="64"/>
  <c r="D77" i="64"/>
  <c r="D75" i="64"/>
  <c r="D73" i="64"/>
  <c r="F169" i="49"/>
  <c r="Q169" i="49"/>
  <c r="B11" i="34"/>
  <c r="G44" i="42"/>
  <c r="G37" i="42"/>
  <c r="G30" i="42"/>
  <c r="G21" i="42"/>
  <c r="G13" i="42"/>
  <c r="B8" i="25"/>
  <c r="E1" i="32"/>
  <c r="CZ76" i="32"/>
  <c r="G1" i="36"/>
  <c r="CW2" i="36"/>
  <c r="CX28" i="36"/>
  <c r="A60" i="27"/>
  <c r="G9" i="25"/>
  <c r="N9" i="25"/>
  <c r="A4" i="27"/>
  <c r="A5" i="40"/>
  <c r="A4" i="34"/>
  <c r="A4" i="40"/>
  <c r="A3" i="34"/>
  <c r="A3" i="40"/>
  <c r="E13" i="34"/>
  <c r="E14" i="34"/>
  <c r="E15" i="34"/>
  <c r="E16" i="34"/>
  <c r="E17" i="34"/>
  <c r="E12" i="34"/>
  <c r="E11" i="34"/>
  <c r="E10" i="34"/>
  <c r="E9" i="34"/>
  <c r="B12" i="34"/>
  <c r="B13" i="34"/>
  <c r="B14" i="34"/>
  <c r="B15" i="34"/>
  <c r="B16" i="34"/>
  <c r="B17" i="34"/>
  <c r="B10" i="34"/>
  <c r="B9" i="34"/>
  <c r="A11" i="34"/>
  <c r="A12" i="34"/>
  <c r="A13" i="34"/>
  <c r="A14" i="34"/>
  <c r="A15" i="34"/>
  <c r="A16" i="34"/>
  <c r="A17" i="34"/>
  <c r="A10" i="34"/>
  <c r="A9" i="34"/>
  <c r="K36" i="27"/>
  <c r="A3" i="42"/>
  <c r="A2" i="42"/>
  <c r="I1" i="33"/>
  <c r="CW2" i="33"/>
  <c r="CD5" i="33"/>
  <c r="CE5" i="33"/>
  <c r="CF5" i="33"/>
  <c r="CG5" i="33"/>
  <c r="CH5" i="33"/>
  <c r="CI5" i="33"/>
  <c r="CJ5" i="33"/>
  <c r="CK5" i="33"/>
  <c r="CL5" i="33"/>
  <c r="CM5" i="33"/>
  <c r="CN5" i="33"/>
  <c r="CO5" i="33"/>
  <c r="CP5" i="33"/>
  <c r="CQ5" i="33"/>
  <c r="CR5" i="33"/>
  <c r="CS5" i="33"/>
  <c r="CT5" i="33"/>
  <c r="CD6" i="33"/>
  <c r="CE6" i="33"/>
  <c r="CF6" i="33"/>
  <c r="CG6" i="33"/>
  <c r="CH6" i="33"/>
  <c r="CI6" i="33"/>
  <c r="CJ6" i="33"/>
  <c r="CK6" i="33"/>
  <c r="CL6" i="33"/>
  <c r="CM6" i="33"/>
  <c r="CN6" i="33"/>
  <c r="CO6" i="33"/>
  <c r="CP6" i="33"/>
  <c r="CQ6" i="33"/>
  <c r="CR6" i="33"/>
  <c r="CS6" i="33"/>
  <c r="CT6" i="33"/>
  <c r="CD7" i="33"/>
  <c r="CE7" i="33"/>
  <c r="CF7" i="33"/>
  <c r="CG7" i="33"/>
  <c r="CH7" i="33"/>
  <c r="CI7" i="33"/>
  <c r="CJ7" i="33"/>
  <c r="CK7" i="33"/>
  <c r="CL7" i="33"/>
  <c r="CM7" i="33"/>
  <c r="CN7" i="33"/>
  <c r="CO7" i="33"/>
  <c r="CP7" i="33"/>
  <c r="CQ7" i="33"/>
  <c r="CR7" i="33"/>
  <c r="CS7" i="33"/>
  <c r="CT7" i="33"/>
  <c r="CD8" i="33"/>
  <c r="CE8" i="33"/>
  <c r="CF8" i="33"/>
  <c r="CG8" i="33"/>
  <c r="CH8" i="33"/>
  <c r="CI8" i="33"/>
  <c r="CJ8" i="33"/>
  <c r="CK8" i="33"/>
  <c r="CL8" i="33"/>
  <c r="CM8" i="33"/>
  <c r="CN8" i="33"/>
  <c r="CO8" i="33"/>
  <c r="CP8" i="33"/>
  <c r="CQ8" i="33"/>
  <c r="CR8" i="33"/>
  <c r="CS8" i="33"/>
  <c r="CT8" i="33"/>
  <c r="CD9" i="33"/>
  <c r="CE9" i="33"/>
  <c r="CF9" i="33"/>
  <c r="CG9" i="33"/>
  <c r="CH9" i="33"/>
  <c r="CI9" i="33"/>
  <c r="CJ9" i="33"/>
  <c r="CK9" i="33"/>
  <c r="CL9" i="33"/>
  <c r="CM9" i="33"/>
  <c r="CN9" i="33"/>
  <c r="CO9" i="33"/>
  <c r="CP9" i="33"/>
  <c r="CQ9" i="33"/>
  <c r="CR9" i="33"/>
  <c r="CS9" i="33"/>
  <c r="CT9" i="33"/>
  <c r="CD10" i="33"/>
  <c r="CE10" i="33"/>
  <c r="CF10" i="33"/>
  <c r="CG10" i="33"/>
  <c r="CH10" i="33"/>
  <c r="CI10" i="33"/>
  <c r="CJ10" i="33"/>
  <c r="CK10" i="33"/>
  <c r="CL10" i="33"/>
  <c r="CM10" i="33"/>
  <c r="CN10" i="33"/>
  <c r="CO10" i="33"/>
  <c r="CP10" i="33"/>
  <c r="CQ10" i="33"/>
  <c r="CR10" i="33"/>
  <c r="CS10" i="33"/>
  <c r="CT10" i="33"/>
  <c r="CD11" i="33"/>
  <c r="CE11" i="33"/>
  <c r="CF11" i="33"/>
  <c r="CG11" i="33"/>
  <c r="CH11" i="33"/>
  <c r="CI11" i="33"/>
  <c r="CJ11" i="33"/>
  <c r="CK11" i="33"/>
  <c r="CL11" i="33"/>
  <c r="CM11" i="33"/>
  <c r="CN11" i="33"/>
  <c r="CO11" i="33"/>
  <c r="CP11" i="33"/>
  <c r="CQ11" i="33"/>
  <c r="CR11" i="33"/>
  <c r="CS11" i="33"/>
  <c r="CT11" i="33"/>
  <c r="CD12" i="33"/>
  <c r="CE12" i="33"/>
  <c r="CF12" i="33"/>
  <c r="CG12" i="33"/>
  <c r="CH12" i="33"/>
  <c r="CI12" i="33"/>
  <c r="CJ12" i="33"/>
  <c r="CK12" i="33"/>
  <c r="CL12" i="33"/>
  <c r="CM12" i="33"/>
  <c r="CN12" i="33"/>
  <c r="CO12" i="33"/>
  <c r="CP12" i="33"/>
  <c r="CQ12" i="33"/>
  <c r="CR12" i="33"/>
  <c r="CS12" i="33"/>
  <c r="CT12" i="33"/>
  <c r="CD13" i="33"/>
  <c r="CE13" i="33"/>
  <c r="CF13" i="33"/>
  <c r="CG13" i="33"/>
  <c r="CH13" i="33"/>
  <c r="CI13" i="33"/>
  <c r="CJ13" i="33"/>
  <c r="CK13" i="33"/>
  <c r="CL13" i="33"/>
  <c r="CM13" i="33"/>
  <c r="CN13" i="33"/>
  <c r="CO13" i="33"/>
  <c r="CP13" i="33"/>
  <c r="CQ13" i="33"/>
  <c r="CR13" i="33"/>
  <c r="CS13" i="33"/>
  <c r="CT13" i="33"/>
  <c r="CD14" i="33"/>
  <c r="CE14" i="33"/>
  <c r="CF14" i="33"/>
  <c r="CG14" i="33"/>
  <c r="CH14" i="33"/>
  <c r="CI14" i="33"/>
  <c r="CJ14" i="33"/>
  <c r="CK14" i="33"/>
  <c r="CL14" i="33"/>
  <c r="CM14" i="33"/>
  <c r="CN14" i="33"/>
  <c r="CO14" i="33"/>
  <c r="CP14" i="33"/>
  <c r="CQ14" i="33"/>
  <c r="CR14" i="33"/>
  <c r="CS14" i="33"/>
  <c r="CT14" i="33"/>
  <c r="CD15" i="33"/>
  <c r="CE15" i="33"/>
  <c r="CF15" i="33"/>
  <c r="CG15" i="33"/>
  <c r="CH15" i="33"/>
  <c r="CI15" i="33"/>
  <c r="CJ15" i="33"/>
  <c r="CK15" i="33"/>
  <c r="CL15" i="33"/>
  <c r="CM15" i="33"/>
  <c r="CN15" i="33"/>
  <c r="CO15" i="33"/>
  <c r="CP15" i="33"/>
  <c r="CQ15" i="33"/>
  <c r="CR15" i="33"/>
  <c r="CS15" i="33"/>
  <c r="CT15" i="33"/>
  <c r="CD16" i="33"/>
  <c r="CE16" i="33"/>
  <c r="CF16" i="33"/>
  <c r="CG16" i="33"/>
  <c r="CH16" i="33"/>
  <c r="CI16" i="33"/>
  <c r="CJ16" i="33"/>
  <c r="CK16" i="33"/>
  <c r="CL16" i="33"/>
  <c r="CM16" i="33"/>
  <c r="CN16" i="33"/>
  <c r="CO16" i="33"/>
  <c r="CP16" i="33"/>
  <c r="CQ16" i="33"/>
  <c r="CR16" i="33"/>
  <c r="CS16" i="33"/>
  <c r="CT16" i="33"/>
  <c r="CD17" i="33"/>
  <c r="CE17" i="33"/>
  <c r="CF17" i="33"/>
  <c r="CG17" i="33"/>
  <c r="CH17" i="33"/>
  <c r="CI17" i="33"/>
  <c r="CJ17" i="33"/>
  <c r="CK17" i="33"/>
  <c r="CL17" i="33"/>
  <c r="CM17" i="33"/>
  <c r="CN17" i="33"/>
  <c r="CO17" i="33"/>
  <c r="CP17" i="33"/>
  <c r="CQ17" i="33"/>
  <c r="CR17" i="33"/>
  <c r="CS17" i="33"/>
  <c r="CT17" i="33"/>
  <c r="CD18" i="33"/>
  <c r="CE18" i="33"/>
  <c r="CF18" i="33"/>
  <c r="CG18" i="33"/>
  <c r="CH18" i="33"/>
  <c r="CI18" i="33"/>
  <c r="CJ18" i="33"/>
  <c r="CK18" i="33"/>
  <c r="CL18" i="33"/>
  <c r="CM18" i="33"/>
  <c r="CN18" i="33"/>
  <c r="CO18" i="33"/>
  <c r="CP18" i="33"/>
  <c r="CQ18" i="33"/>
  <c r="CR18" i="33"/>
  <c r="CS18" i="33"/>
  <c r="CT18" i="33"/>
  <c r="CD19" i="33"/>
  <c r="CE19" i="33"/>
  <c r="CF19" i="33"/>
  <c r="CG19" i="33"/>
  <c r="CH19" i="33"/>
  <c r="CI19" i="33"/>
  <c r="CJ19" i="33"/>
  <c r="CK19" i="33"/>
  <c r="CL19" i="33"/>
  <c r="CM19" i="33"/>
  <c r="CN19" i="33"/>
  <c r="CO19" i="33"/>
  <c r="CP19" i="33"/>
  <c r="CQ19" i="33"/>
  <c r="CR19" i="33"/>
  <c r="CS19" i="33"/>
  <c r="CT19" i="33"/>
  <c r="CD20" i="33"/>
  <c r="CE20" i="33"/>
  <c r="CF20" i="33"/>
  <c r="CG20" i="33"/>
  <c r="CH20" i="33"/>
  <c r="CI20" i="33"/>
  <c r="CJ20" i="33"/>
  <c r="CK20" i="33"/>
  <c r="CL20" i="33"/>
  <c r="CM20" i="33"/>
  <c r="CN20" i="33"/>
  <c r="CO20" i="33"/>
  <c r="CP20" i="33"/>
  <c r="CQ20" i="33"/>
  <c r="CR20" i="33"/>
  <c r="CS20" i="33"/>
  <c r="CT20" i="33"/>
  <c r="CD21" i="33"/>
  <c r="CE21" i="33"/>
  <c r="CF21" i="33"/>
  <c r="CG21" i="33"/>
  <c r="CH21" i="33"/>
  <c r="CI21" i="33"/>
  <c r="CJ21" i="33"/>
  <c r="CK21" i="33"/>
  <c r="CL21" i="33"/>
  <c r="CM21" i="33"/>
  <c r="CN21" i="33"/>
  <c r="CO21" i="33"/>
  <c r="CP21" i="33"/>
  <c r="CQ21" i="33"/>
  <c r="CR21" i="33"/>
  <c r="CS21" i="33"/>
  <c r="CT21" i="33"/>
  <c r="CD22" i="33"/>
  <c r="CE22" i="33"/>
  <c r="CF22" i="33"/>
  <c r="CG22" i="33"/>
  <c r="CH22" i="33"/>
  <c r="CI22" i="33"/>
  <c r="CJ22" i="33"/>
  <c r="CK22" i="33"/>
  <c r="CL22" i="33"/>
  <c r="CM22" i="33"/>
  <c r="CN22" i="33"/>
  <c r="CO22" i="33"/>
  <c r="CP22" i="33"/>
  <c r="CQ22" i="33"/>
  <c r="CR22" i="33"/>
  <c r="CS22" i="33"/>
  <c r="CT22" i="33"/>
  <c r="CD23" i="33"/>
  <c r="CE23" i="33"/>
  <c r="CF23" i="33"/>
  <c r="CG23" i="33"/>
  <c r="CH23" i="33"/>
  <c r="CI23" i="33"/>
  <c r="CJ23" i="33"/>
  <c r="CK23" i="33"/>
  <c r="CL23" i="33"/>
  <c r="CM23" i="33"/>
  <c r="CN23" i="33"/>
  <c r="CO23" i="33"/>
  <c r="CP23" i="33"/>
  <c r="CQ23" i="33"/>
  <c r="CR23" i="33"/>
  <c r="CS23" i="33"/>
  <c r="CT23" i="33"/>
  <c r="CD24" i="33"/>
  <c r="CE24" i="33"/>
  <c r="CF24" i="33"/>
  <c r="CG24" i="33"/>
  <c r="CH24" i="33"/>
  <c r="CI24" i="33"/>
  <c r="CJ24" i="33"/>
  <c r="CK24" i="33"/>
  <c r="CL24" i="33"/>
  <c r="CM24" i="33"/>
  <c r="CN24" i="33"/>
  <c r="CO24" i="33"/>
  <c r="CP24" i="33"/>
  <c r="CQ24" i="33"/>
  <c r="CR24" i="33"/>
  <c r="CS24" i="33"/>
  <c r="CT24" i="33"/>
  <c r="CD25" i="33"/>
  <c r="CE25" i="33"/>
  <c r="CF25" i="33"/>
  <c r="CG25" i="33"/>
  <c r="CH25" i="33"/>
  <c r="CI25" i="33"/>
  <c r="CJ25" i="33"/>
  <c r="CK25" i="33"/>
  <c r="CL25" i="33"/>
  <c r="CM25" i="33"/>
  <c r="CN25" i="33"/>
  <c r="CO25" i="33"/>
  <c r="CP25" i="33"/>
  <c r="CQ25" i="33"/>
  <c r="CR25" i="33"/>
  <c r="CS25" i="33"/>
  <c r="CT25" i="33"/>
  <c r="CD26" i="33"/>
  <c r="CE26" i="33"/>
  <c r="CF26" i="33"/>
  <c r="CG26" i="33"/>
  <c r="CH26" i="33"/>
  <c r="CI26" i="33"/>
  <c r="CJ26" i="33"/>
  <c r="CK26" i="33"/>
  <c r="CL26" i="33"/>
  <c r="CM26" i="33"/>
  <c r="CN26" i="33"/>
  <c r="CO26" i="33"/>
  <c r="CP26" i="33"/>
  <c r="CQ26" i="33"/>
  <c r="CR26" i="33"/>
  <c r="CS26" i="33"/>
  <c r="CT26" i="33"/>
  <c r="CD27" i="33"/>
  <c r="CE27" i="33"/>
  <c r="CF27" i="33"/>
  <c r="CG27" i="33"/>
  <c r="CH27" i="33"/>
  <c r="CI27" i="33"/>
  <c r="CJ27" i="33"/>
  <c r="CK27" i="33"/>
  <c r="CL27" i="33"/>
  <c r="CM27" i="33"/>
  <c r="CN27" i="33"/>
  <c r="CO27" i="33"/>
  <c r="CP27" i="33"/>
  <c r="CQ27" i="33"/>
  <c r="CR27" i="33"/>
  <c r="CS27" i="33"/>
  <c r="CT27" i="33"/>
  <c r="CD28" i="33"/>
  <c r="CE28" i="33"/>
  <c r="CF28" i="33"/>
  <c r="CG28" i="33"/>
  <c r="CH28" i="33"/>
  <c r="CI28" i="33"/>
  <c r="CJ28" i="33"/>
  <c r="CK28" i="33"/>
  <c r="CL28" i="33"/>
  <c r="CM28" i="33"/>
  <c r="CN28" i="33"/>
  <c r="CO28" i="33"/>
  <c r="CP28" i="33"/>
  <c r="CQ28" i="33"/>
  <c r="CR28" i="33"/>
  <c r="CS28" i="33"/>
  <c r="CT28" i="33"/>
  <c r="CD29" i="33"/>
  <c r="CE29" i="33"/>
  <c r="CF29" i="33"/>
  <c r="CG29" i="33"/>
  <c r="CH29" i="33"/>
  <c r="CI29" i="33"/>
  <c r="CJ29" i="33"/>
  <c r="CK29" i="33"/>
  <c r="CL29" i="33"/>
  <c r="CM29" i="33"/>
  <c r="CN29" i="33"/>
  <c r="CO29" i="33"/>
  <c r="CP29" i="33"/>
  <c r="CQ29" i="33"/>
  <c r="CR29" i="33"/>
  <c r="CS29" i="33"/>
  <c r="CT29" i="33"/>
  <c r="CD30" i="33"/>
  <c r="CE30" i="33"/>
  <c r="CF30" i="33"/>
  <c r="CG30" i="33"/>
  <c r="CH30" i="33"/>
  <c r="CI30" i="33"/>
  <c r="CJ30" i="33"/>
  <c r="CK30" i="33"/>
  <c r="CL30" i="33"/>
  <c r="CM30" i="33"/>
  <c r="CN30" i="33"/>
  <c r="CO30" i="33"/>
  <c r="CP30" i="33"/>
  <c r="CQ30" i="33"/>
  <c r="CR30" i="33"/>
  <c r="CS30" i="33"/>
  <c r="CT30" i="33"/>
  <c r="CD31" i="33"/>
  <c r="CE31" i="33"/>
  <c r="CF31" i="33"/>
  <c r="CG31" i="33"/>
  <c r="CH31" i="33"/>
  <c r="CI31" i="33"/>
  <c r="CJ31" i="33"/>
  <c r="CK31" i="33"/>
  <c r="CL31" i="33"/>
  <c r="CM31" i="33"/>
  <c r="CN31" i="33"/>
  <c r="CO31" i="33"/>
  <c r="CP31" i="33"/>
  <c r="CQ31" i="33"/>
  <c r="CR31" i="33"/>
  <c r="CS31" i="33"/>
  <c r="CT31" i="33"/>
  <c r="CD32" i="33"/>
  <c r="CE32" i="33"/>
  <c r="CF32" i="33"/>
  <c r="CG32" i="33"/>
  <c r="CH32" i="33"/>
  <c r="CI32" i="33"/>
  <c r="CJ32" i="33"/>
  <c r="CK32" i="33"/>
  <c r="CL32" i="33"/>
  <c r="CM32" i="33"/>
  <c r="CN32" i="33"/>
  <c r="CO32" i="33"/>
  <c r="CP32" i="33"/>
  <c r="CQ32" i="33"/>
  <c r="CR32" i="33"/>
  <c r="CS32" i="33"/>
  <c r="CT32" i="33"/>
  <c r="CD33" i="33"/>
  <c r="CE33" i="33"/>
  <c r="CF33" i="33"/>
  <c r="CG33" i="33"/>
  <c r="CH33" i="33"/>
  <c r="CI33" i="33"/>
  <c r="CJ33" i="33"/>
  <c r="CK33" i="33"/>
  <c r="CL33" i="33"/>
  <c r="CM33" i="33"/>
  <c r="CN33" i="33"/>
  <c r="CO33" i="33"/>
  <c r="CP33" i="33"/>
  <c r="CQ33" i="33"/>
  <c r="CR33" i="33"/>
  <c r="CS33" i="33"/>
  <c r="CT33" i="33"/>
  <c r="CD34" i="33"/>
  <c r="CE34" i="33"/>
  <c r="CF34" i="33"/>
  <c r="CG34" i="33"/>
  <c r="CH34" i="33"/>
  <c r="CI34" i="33"/>
  <c r="CJ34" i="33"/>
  <c r="CK34" i="33"/>
  <c r="CL34" i="33"/>
  <c r="CM34" i="33"/>
  <c r="CN34" i="33"/>
  <c r="CO34" i="33"/>
  <c r="CP34" i="33"/>
  <c r="CQ34" i="33"/>
  <c r="CR34" i="33"/>
  <c r="CS34" i="33"/>
  <c r="CT34" i="33"/>
  <c r="CD35" i="33"/>
  <c r="CE35" i="33"/>
  <c r="CF35" i="33"/>
  <c r="CG35" i="33"/>
  <c r="CH35" i="33"/>
  <c r="CI35" i="33"/>
  <c r="CJ35" i="33"/>
  <c r="CK35" i="33"/>
  <c r="CL35" i="33"/>
  <c r="CM35" i="33"/>
  <c r="CN35" i="33"/>
  <c r="CO35" i="33"/>
  <c r="CP35" i="33"/>
  <c r="CQ35" i="33"/>
  <c r="CR35" i="33"/>
  <c r="CS35" i="33"/>
  <c r="CT35" i="33"/>
  <c r="CD36" i="33"/>
  <c r="CE36" i="33"/>
  <c r="CF36" i="33"/>
  <c r="CG36" i="33"/>
  <c r="CH36" i="33"/>
  <c r="CI36" i="33"/>
  <c r="CJ36" i="33"/>
  <c r="CK36" i="33"/>
  <c r="CL36" i="33"/>
  <c r="CM36" i="33"/>
  <c r="CN36" i="33"/>
  <c r="CO36" i="33"/>
  <c r="CP36" i="33"/>
  <c r="CQ36" i="33"/>
  <c r="CR36" i="33"/>
  <c r="CS36" i="33"/>
  <c r="CT36" i="33"/>
  <c r="CD37" i="33"/>
  <c r="CE37" i="33"/>
  <c r="CF37" i="33"/>
  <c r="CG37" i="33"/>
  <c r="CH37" i="33"/>
  <c r="CI37" i="33"/>
  <c r="CJ37" i="33"/>
  <c r="CK37" i="33"/>
  <c r="CL37" i="33"/>
  <c r="CM37" i="33"/>
  <c r="CN37" i="33"/>
  <c r="CO37" i="33"/>
  <c r="CP37" i="33"/>
  <c r="CQ37" i="33"/>
  <c r="CR37" i="33"/>
  <c r="CS37" i="33"/>
  <c r="CT37" i="33"/>
  <c r="CD38" i="33"/>
  <c r="CE38" i="33"/>
  <c r="CF38" i="33"/>
  <c r="CG38" i="33"/>
  <c r="CH38" i="33"/>
  <c r="CI38" i="33"/>
  <c r="CJ38" i="33"/>
  <c r="CK38" i="33"/>
  <c r="CL38" i="33"/>
  <c r="CM38" i="33"/>
  <c r="CN38" i="33"/>
  <c r="CO38" i="33"/>
  <c r="CP38" i="33"/>
  <c r="CQ38" i="33"/>
  <c r="CR38" i="33"/>
  <c r="CS38" i="33"/>
  <c r="CT38" i="33"/>
  <c r="CD39" i="33"/>
  <c r="CE39" i="33"/>
  <c r="CF39" i="33"/>
  <c r="CG39" i="33"/>
  <c r="CH39" i="33"/>
  <c r="CI39" i="33"/>
  <c r="CJ39" i="33"/>
  <c r="CK39" i="33"/>
  <c r="CL39" i="33"/>
  <c r="CM39" i="33"/>
  <c r="CN39" i="33"/>
  <c r="CO39" i="33"/>
  <c r="CP39" i="33"/>
  <c r="CQ39" i="33"/>
  <c r="CR39" i="33"/>
  <c r="CS39" i="33"/>
  <c r="CT39" i="33"/>
  <c r="CD40" i="33"/>
  <c r="CE40" i="33"/>
  <c r="CF40" i="33"/>
  <c r="CG40" i="33"/>
  <c r="CH40" i="33"/>
  <c r="CI40" i="33"/>
  <c r="CJ40" i="33"/>
  <c r="CK40" i="33"/>
  <c r="CL40" i="33"/>
  <c r="CM40" i="33"/>
  <c r="CN40" i="33"/>
  <c r="CO40" i="33"/>
  <c r="CP40" i="33"/>
  <c r="CQ40" i="33"/>
  <c r="CR40" i="33"/>
  <c r="CS40" i="33"/>
  <c r="CT40" i="33"/>
  <c r="CD41" i="33"/>
  <c r="CE41" i="33"/>
  <c r="CF41" i="33"/>
  <c r="CG41" i="33"/>
  <c r="CH41" i="33"/>
  <c r="CI41" i="33"/>
  <c r="CJ41" i="33"/>
  <c r="CK41" i="33"/>
  <c r="CL41" i="33"/>
  <c r="CM41" i="33"/>
  <c r="CN41" i="33"/>
  <c r="CO41" i="33"/>
  <c r="CP41" i="33"/>
  <c r="CQ41" i="33"/>
  <c r="CR41" i="33"/>
  <c r="CS41" i="33"/>
  <c r="CT41" i="33"/>
  <c r="CD42" i="33"/>
  <c r="CE42" i="33"/>
  <c r="CF42" i="33"/>
  <c r="CG42" i="33"/>
  <c r="CH42" i="33"/>
  <c r="CI42" i="33"/>
  <c r="CJ42" i="33"/>
  <c r="CK42" i="33"/>
  <c r="CL42" i="33"/>
  <c r="CM42" i="33"/>
  <c r="CN42" i="33"/>
  <c r="CO42" i="33"/>
  <c r="CP42" i="33"/>
  <c r="CQ42" i="33"/>
  <c r="CR42" i="33"/>
  <c r="CS42" i="33"/>
  <c r="CT42" i="33"/>
  <c r="CD43" i="33"/>
  <c r="CE43" i="33"/>
  <c r="CF43" i="33"/>
  <c r="CG43" i="33"/>
  <c r="CH43" i="33"/>
  <c r="CI43" i="33"/>
  <c r="CJ43" i="33"/>
  <c r="CK43" i="33"/>
  <c r="CL43" i="33"/>
  <c r="CM43" i="33"/>
  <c r="CN43" i="33"/>
  <c r="CO43" i="33"/>
  <c r="CP43" i="33"/>
  <c r="CQ43" i="33"/>
  <c r="CR43" i="33"/>
  <c r="CS43" i="33"/>
  <c r="CT43" i="33"/>
  <c r="CD44" i="33"/>
  <c r="CE44" i="33"/>
  <c r="CF44" i="33"/>
  <c r="CG44" i="33"/>
  <c r="CH44" i="33"/>
  <c r="CI44" i="33"/>
  <c r="CJ44" i="33"/>
  <c r="CK44" i="33"/>
  <c r="CL44" i="33"/>
  <c r="CM44" i="33"/>
  <c r="CN44" i="33"/>
  <c r="CO44" i="33"/>
  <c r="CP44" i="33"/>
  <c r="CQ44" i="33"/>
  <c r="CR44" i="33"/>
  <c r="CS44" i="33"/>
  <c r="CT44" i="33"/>
  <c r="CD45" i="33"/>
  <c r="CE45" i="33"/>
  <c r="CF45" i="33"/>
  <c r="CG45" i="33"/>
  <c r="CH45" i="33"/>
  <c r="CI45" i="33"/>
  <c r="CJ45" i="33"/>
  <c r="CK45" i="33"/>
  <c r="CL45" i="33"/>
  <c r="CM45" i="33"/>
  <c r="CN45" i="33"/>
  <c r="CO45" i="33"/>
  <c r="CP45" i="33"/>
  <c r="CQ45" i="33"/>
  <c r="CR45" i="33"/>
  <c r="CS45" i="33"/>
  <c r="CT45" i="33"/>
  <c r="CD46" i="33"/>
  <c r="CE46" i="33"/>
  <c r="CF46" i="33"/>
  <c r="CG46" i="33"/>
  <c r="CH46" i="33"/>
  <c r="CI46" i="33"/>
  <c r="CJ46" i="33"/>
  <c r="CK46" i="33"/>
  <c r="CL46" i="33"/>
  <c r="CM46" i="33"/>
  <c r="CN46" i="33"/>
  <c r="CO46" i="33"/>
  <c r="CP46" i="33"/>
  <c r="CQ46" i="33"/>
  <c r="CR46" i="33"/>
  <c r="CS46" i="33"/>
  <c r="CT46" i="33"/>
  <c r="CD47" i="33"/>
  <c r="CE47" i="33"/>
  <c r="CF47" i="33"/>
  <c r="CG47" i="33"/>
  <c r="CH47" i="33"/>
  <c r="CI47" i="33"/>
  <c r="CJ47" i="33"/>
  <c r="CK47" i="33"/>
  <c r="CL47" i="33"/>
  <c r="CM47" i="33"/>
  <c r="CN47" i="33"/>
  <c r="CO47" i="33"/>
  <c r="CP47" i="33"/>
  <c r="CQ47" i="33"/>
  <c r="CR47" i="33"/>
  <c r="CS47" i="33"/>
  <c r="CT47" i="33"/>
  <c r="CD48" i="33"/>
  <c r="CE48" i="33"/>
  <c r="CF48" i="33"/>
  <c r="CG48" i="33"/>
  <c r="CH48" i="33"/>
  <c r="CI48" i="33"/>
  <c r="CJ48" i="33"/>
  <c r="CK48" i="33"/>
  <c r="CL48" i="33"/>
  <c r="CM48" i="33"/>
  <c r="CN48" i="33"/>
  <c r="CO48" i="33"/>
  <c r="CP48" i="33"/>
  <c r="CQ48" i="33"/>
  <c r="CR48" i="33"/>
  <c r="CS48" i="33"/>
  <c r="CT48" i="33"/>
  <c r="CD49" i="33"/>
  <c r="CE49" i="33"/>
  <c r="CF49" i="33"/>
  <c r="CG49" i="33"/>
  <c r="CH49" i="33"/>
  <c r="CI49" i="33"/>
  <c r="CJ49" i="33"/>
  <c r="CK49" i="33"/>
  <c r="CL49" i="33"/>
  <c r="CM49" i="33"/>
  <c r="CN49" i="33"/>
  <c r="CO49" i="33"/>
  <c r="CP49" i="33"/>
  <c r="CQ49" i="33"/>
  <c r="CR49" i="33"/>
  <c r="CS49" i="33"/>
  <c r="CT49" i="33"/>
  <c r="CD50" i="33"/>
  <c r="CE50" i="33"/>
  <c r="CF50" i="33"/>
  <c r="CG50" i="33"/>
  <c r="CH50" i="33"/>
  <c r="CI50" i="33"/>
  <c r="CJ50" i="33"/>
  <c r="CK50" i="33"/>
  <c r="CL50" i="33"/>
  <c r="CM50" i="33"/>
  <c r="CN50" i="33"/>
  <c r="CO50" i="33"/>
  <c r="CP50" i="33"/>
  <c r="CQ50" i="33"/>
  <c r="CR50" i="33"/>
  <c r="CS50" i="33"/>
  <c r="CT50" i="33"/>
  <c r="CD51" i="33"/>
  <c r="CE51" i="33"/>
  <c r="CF51" i="33"/>
  <c r="CG51" i="33"/>
  <c r="CH51" i="33"/>
  <c r="CI51" i="33"/>
  <c r="CJ51" i="33"/>
  <c r="CK51" i="33"/>
  <c r="CL51" i="33"/>
  <c r="CM51" i="33"/>
  <c r="CN51" i="33"/>
  <c r="CO51" i="33"/>
  <c r="CP51" i="33"/>
  <c r="CQ51" i="33"/>
  <c r="CR51" i="33"/>
  <c r="CS51" i="33"/>
  <c r="CT51" i="33"/>
  <c r="CD52" i="33"/>
  <c r="CE52" i="33"/>
  <c r="CF52" i="33"/>
  <c r="CG52" i="33"/>
  <c r="CH52" i="33"/>
  <c r="CI52" i="33"/>
  <c r="CJ52" i="33"/>
  <c r="CK52" i="33"/>
  <c r="CL52" i="33"/>
  <c r="CM52" i="33"/>
  <c r="CN52" i="33"/>
  <c r="CO52" i="33"/>
  <c r="CP52" i="33"/>
  <c r="CQ52" i="33"/>
  <c r="CR52" i="33"/>
  <c r="CS52" i="33"/>
  <c r="CT52" i="33"/>
  <c r="CD53" i="33"/>
  <c r="CE53" i="33"/>
  <c r="CF53" i="33"/>
  <c r="CG53" i="33"/>
  <c r="CH53" i="33"/>
  <c r="CI53" i="33"/>
  <c r="CJ53" i="33"/>
  <c r="CK53" i="33"/>
  <c r="CL53" i="33"/>
  <c r="CM53" i="33"/>
  <c r="CN53" i="33"/>
  <c r="CO53" i="33"/>
  <c r="CP53" i="33"/>
  <c r="CQ53" i="33"/>
  <c r="CR53" i="33"/>
  <c r="CS53" i="33"/>
  <c r="CT53" i="33"/>
  <c r="CD54" i="33"/>
  <c r="CE54" i="33"/>
  <c r="CF54" i="33"/>
  <c r="CG54" i="33"/>
  <c r="CH54" i="33"/>
  <c r="CI54" i="33"/>
  <c r="CJ54" i="33"/>
  <c r="CK54" i="33"/>
  <c r="CL54" i="33"/>
  <c r="CM54" i="33"/>
  <c r="CN54" i="33"/>
  <c r="CO54" i="33"/>
  <c r="CP54" i="33"/>
  <c r="CQ54" i="33"/>
  <c r="CR54" i="33"/>
  <c r="CS54" i="33"/>
  <c r="CT54" i="33"/>
  <c r="CD55" i="33"/>
  <c r="CE55" i="33"/>
  <c r="CF55" i="33"/>
  <c r="CG55" i="33"/>
  <c r="CH55" i="33"/>
  <c r="CI55" i="33"/>
  <c r="CJ55" i="33"/>
  <c r="CK55" i="33"/>
  <c r="CL55" i="33"/>
  <c r="CM55" i="33"/>
  <c r="CN55" i="33"/>
  <c r="CO55" i="33"/>
  <c r="CP55" i="33"/>
  <c r="CQ55" i="33"/>
  <c r="CR55" i="33"/>
  <c r="CS55" i="33"/>
  <c r="CT55" i="33"/>
  <c r="CD56" i="33"/>
  <c r="CE56" i="33"/>
  <c r="CF56" i="33"/>
  <c r="CG56" i="33"/>
  <c r="CH56" i="33"/>
  <c r="CI56" i="33"/>
  <c r="CJ56" i="33"/>
  <c r="CK56" i="33"/>
  <c r="CL56" i="33"/>
  <c r="CM56" i="33"/>
  <c r="CN56" i="33"/>
  <c r="CO56" i="33"/>
  <c r="CP56" i="33"/>
  <c r="CQ56" i="33"/>
  <c r="CR56" i="33"/>
  <c r="CS56" i="33"/>
  <c r="CT56" i="33"/>
  <c r="CD57" i="33"/>
  <c r="CE57" i="33"/>
  <c r="CF57" i="33"/>
  <c r="CG57" i="33"/>
  <c r="CH57" i="33"/>
  <c r="CI57" i="33"/>
  <c r="CJ57" i="33"/>
  <c r="CK57" i="33"/>
  <c r="CL57" i="33"/>
  <c r="CM57" i="33"/>
  <c r="CN57" i="33"/>
  <c r="CO57" i="33"/>
  <c r="CP57" i="33"/>
  <c r="CQ57" i="33"/>
  <c r="CR57" i="33"/>
  <c r="CS57" i="33"/>
  <c r="CT57" i="33"/>
  <c r="CD58" i="33"/>
  <c r="CE58" i="33"/>
  <c r="CF58" i="33"/>
  <c r="CG58" i="33"/>
  <c r="CH58" i="33"/>
  <c r="CI58" i="33"/>
  <c r="CJ58" i="33"/>
  <c r="CK58" i="33"/>
  <c r="CL58" i="33"/>
  <c r="CM58" i="33"/>
  <c r="CN58" i="33"/>
  <c r="CO58" i="33"/>
  <c r="CP58" i="33"/>
  <c r="CQ58" i="33"/>
  <c r="CR58" i="33"/>
  <c r="CS58" i="33"/>
  <c r="CT58" i="33"/>
  <c r="CD59" i="33"/>
  <c r="CE59" i="33"/>
  <c r="CF59" i="33"/>
  <c r="CG59" i="33"/>
  <c r="CH59" i="33"/>
  <c r="CI59" i="33"/>
  <c r="CJ59" i="33"/>
  <c r="CK59" i="33"/>
  <c r="CL59" i="33"/>
  <c r="CM59" i="33"/>
  <c r="CN59" i="33"/>
  <c r="CO59" i="33"/>
  <c r="CP59" i="33"/>
  <c r="CQ59" i="33"/>
  <c r="CR59" i="33"/>
  <c r="CS59" i="33"/>
  <c r="CT59" i="33"/>
  <c r="CD60" i="33"/>
  <c r="CE60" i="33"/>
  <c r="CF60" i="33"/>
  <c r="CG60" i="33"/>
  <c r="CH60" i="33"/>
  <c r="CI60" i="33"/>
  <c r="CJ60" i="33"/>
  <c r="CK60" i="33"/>
  <c r="CL60" i="33"/>
  <c r="CM60" i="33"/>
  <c r="CN60" i="33"/>
  <c r="CO60" i="33"/>
  <c r="CP60" i="33"/>
  <c r="CQ60" i="33"/>
  <c r="CR60" i="33"/>
  <c r="CS60" i="33"/>
  <c r="CT60" i="33"/>
  <c r="CD61" i="33"/>
  <c r="CE61" i="33"/>
  <c r="CF61" i="33"/>
  <c r="CG61" i="33"/>
  <c r="CH61" i="33"/>
  <c r="CI61" i="33"/>
  <c r="CJ61" i="33"/>
  <c r="CK61" i="33"/>
  <c r="CL61" i="33"/>
  <c r="CM61" i="33"/>
  <c r="CN61" i="33"/>
  <c r="CO61" i="33"/>
  <c r="CP61" i="33"/>
  <c r="CQ61" i="33"/>
  <c r="CR61" i="33"/>
  <c r="CS61" i="33"/>
  <c r="CT61" i="33"/>
  <c r="CD62" i="33"/>
  <c r="CE62" i="33"/>
  <c r="CF62" i="33"/>
  <c r="CG62" i="33"/>
  <c r="CH62" i="33"/>
  <c r="CI62" i="33"/>
  <c r="CJ62" i="33"/>
  <c r="CK62" i="33"/>
  <c r="CL62" i="33"/>
  <c r="CM62" i="33"/>
  <c r="CN62" i="33"/>
  <c r="CO62" i="33"/>
  <c r="CP62" i="33"/>
  <c r="CQ62" i="33"/>
  <c r="CR62" i="33"/>
  <c r="CS62" i="33"/>
  <c r="CT62" i="33"/>
  <c r="CD63" i="33"/>
  <c r="CE63" i="33"/>
  <c r="CF63" i="33"/>
  <c r="CG63" i="33"/>
  <c r="CH63" i="33"/>
  <c r="CI63" i="33"/>
  <c r="CJ63" i="33"/>
  <c r="CK63" i="33"/>
  <c r="CL63" i="33"/>
  <c r="CM63" i="33"/>
  <c r="CN63" i="33"/>
  <c r="CO63" i="33"/>
  <c r="CP63" i="33"/>
  <c r="CQ63" i="33"/>
  <c r="CR63" i="33"/>
  <c r="CS63" i="33"/>
  <c r="CT63" i="33"/>
  <c r="CD64" i="33"/>
  <c r="CE64" i="33"/>
  <c r="CF64" i="33"/>
  <c r="CG64" i="33"/>
  <c r="CH64" i="33"/>
  <c r="CI64" i="33"/>
  <c r="CJ64" i="33"/>
  <c r="CK64" i="33"/>
  <c r="CL64" i="33"/>
  <c r="CM64" i="33"/>
  <c r="CN64" i="33"/>
  <c r="CO64" i="33"/>
  <c r="CP64" i="33"/>
  <c r="CQ64" i="33"/>
  <c r="CR64" i="33"/>
  <c r="CS64" i="33"/>
  <c r="CT64" i="33"/>
  <c r="CD65" i="33"/>
  <c r="CE65" i="33"/>
  <c r="CF65" i="33"/>
  <c r="CG65" i="33"/>
  <c r="CH65" i="33"/>
  <c r="CI65" i="33"/>
  <c r="CJ65" i="33"/>
  <c r="CK65" i="33"/>
  <c r="CL65" i="33"/>
  <c r="CM65" i="33"/>
  <c r="CN65" i="33"/>
  <c r="CO65" i="33"/>
  <c r="CP65" i="33"/>
  <c r="CQ65" i="33"/>
  <c r="CR65" i="33"/>
  <c r="CS65" i="33"/>
  <c r="CT65" i="33"/>
  <c r="CD66" i="33"/>
  <c r="CE66" i="33"/>
  <c r="CF66" i="33"/>
  <c r="CG66" i="33"/>
  <c r="CH66" i="33"/>
  <c r="CI66" i="33"/>
  <c r="CJ66" i="33"/>
  <c r="CK66" i="33"/>
  <c r="CL66" i="33"/>
  <c r="CM66" i="33"/>
  <c r="CN66" i="33"/>
  <c r="CO66" i="33"/>
  <c r="CP66" i="33"/>
  <c r="CQ66" i="33"/>
  <c r="CR66" i="33"/>
  <c r="CS66" i="33"/>
  <c r="CT66" i="33"/>
  <c r="CD67" i="33"/>
  <c r="CE67" i="33"/>
  <c r="CF67" i="33"/>
  <c r="CG67" i="33"/>
  <c r="CH67" i="33"/>
  <c r="CI67" i="33"/>
  <c r="CJ67" i="33"/>
  <c r="CK67" i="33"/>
  <c r="CL67" i="33"/>
  <c r="CM67" i="33"/>
  <c r="CN67" i="33"/>
  <c r="CO67" i="33"/>
  <c r="CP67" i="33"/>
  <c r="CQ67" i="33"/>
  <c r="CR67" i="33"/>
  <c r="CS67" i="33"/>
  <c r="CT67" i="33"/>
  <c r="CD68" i="33"/>
  <c r="CE68" i="33"/>
  <c r="CF68" i="33"/>
  <c r="CG68" i="33"/>
  <c r="CH68" i="33"/>
  <c r="CI68" i="33"/>
  <c r="CJ68" i="33"/>
  <c r="CK68" i="33"/>
  <c r="CL68" i="33"/>
  <c r="CM68" i="33"/>
  <c r="CN68" i="33"/>
  <c r="CO68" i="33"/>
  <c r="CP68" i="33"/>
  <c r="CQ68" i="33"/>
  <c r="CR68" i="33"/>
  <c r="CS68" i="33"/>
  <c r="CT68" i="33"/>
  <c r="CD69" i="33"/>
  <c r="CE69" i="33"/>
  <c r="CF69" i="33"/>
  <c r="CG69" i="33"/>
  <c r="CH69" i="33"/>
  <c r="CI69" i="33"/>
  <c r="CJ69" i="33"/>
  <c r="CK69" i="33"/>
  <c r="CL69" i="33"/>
  <c r="CM69" i="33"/>
  <c r="CN69" i="33"/>
  <c r="CO69" i="33"/>
  <c r="CP69" i="33"/>
  <c r="CQ69" i="33"/>
  <c r="CR69" i="33"/>
  <c r="CS69" i="33"/>
  <c r="CT69" i="33"/>
  <c r="CD70" i="33"/>
  <c r="CE70" i="33"/>
  <c r="CF70" i="33"/>
  <c r="CG70" i="33"/>
  <c r="CH70" i="33"/>
  <c r="CI70" i="33"/>
  <c r="CJ70" i="33"/>
  <c r="CK70" i="33"/>
  <c r="CL70" i="33"/>
  <c r="CM70" i="33"/>
  <c r="CN70" i="33"/>
  <c r="CO70" i="33"/>
  <c r="CP70" i="33"/>
  <c r="CQ70" i="33"/>
  <c r="CR70" i="33"/>
  <c r="CS70" i="33"/>
  <c r="CT70" i="33"/>
  <c r="CD71" i="33"/>
  <c r="CE71" i="33"/>
  <c r="CF71" i="33"/>
  <c r="CG71" i="33"/>
  <c r="CH71" i="33"/>
  <c r="CI71" i="33"/>
  <c r="CJ71" i="33"/>
  <c r="CK71" i="33"/>
  <c r="CL71" i="33"/>
  <c r="CM71" i="33"/>
  <c r="CN71" i="33"/>
  <c r="CO71" i="33"/>
  <c r="CP71" i="33"/>
  <c r="CQ71" i="33"/>
  <c r="CR71" i="33"/>
  <c r="CS71" i="33"/>
  <c r="CT71" i="33"/>
  <c r="CD72" i="33"/>
  <c r="CE72" i="33"/>
  <c r="CF72" i="33"/>
  <c r="CG72" i="33"/>
  <c r="CH72" i="33"/>
  <c r="CI72" i="33"/>
  <c r="CJ72" i="33"/>
  <c r="CK72" i="33"/>
  <c r="CL72" i="33"/>
  <c r="CM72" i="33"/>
  <c r="CN72" i="33"/>
  <c r="CO72" i="33"/>
  <c r="CP72" i="33"/>
  <c r="CQ72" i="33"/>
  <c r="CR72" i="33"/>
  <c r="CS72" i="33"/>
  <c r="CT72" i="33"/>
  <c r="CD73" i="33"/>
  <c r="CE73" i="33"/>
  <c r="CF73" i="33"/>
  <c r="CG73" i="33"/>
  <c r="CH73" i="33"/>
  <c r="CI73" i="33"/>
  <c r="CJ73" i="33"/>
  <c r="CK73" i="33"/>
  <c r="CL73" i="33"/>
  <c r="CM73" i="33"/>
  <c r="CN73" i="33"/>
  <c r="CO73" i="33"/>
  <c r="CP73" i="33"/>
  <c r="CQ73" i="33"/>
  <c r="CR73" i="33"/>
  <c r="CS73" i="33"/>
  <c r="CT73" i="33"/>
  <c r="CD74" i="33"/>
  <c r="CE74" i="33"/>
  <c r="CF74" i="33"/>
  <c r="CG74" i="33"/>
  <c r="CH74" i="33"/>
  <c r="CI74" i="33"/>
  <c r="CJ74" i="33"/>
  <c r="CK74" i="33"/>
  <c r="CL74" i="33"/>
  <c r="CM74" i="33"/>
  <c r="CN74" i="33"/>
  <c r="CO74" i="33"/>
  <c r="CP74" i="33"/>
  <c r="CQ74" i="33"/>
  <c r="CR74" i="33"/>
  <c r="CS74" i="33"/>
  <c r="CT74" i="33"/>
  <c r="CD75" i="33"/>
  <c r="CE75" i="33"/>
  <c r="CF75" i="33"/>
  <c r="CG75" i="33"/>
  <c r="CH75" i="33"/>
  <c r="CI75" i="33"/>
  <c r="CJ75" i="33"/>
  <c r="CK75" i="33"/>
  <c r="CL75" i="33"/>
  <c r="CM75" i="33"/>
  <c r="CN75" i="33"/>
  <c r="CO75" i="33"/>
  <c r="CP75" i="33"/>
  <c r="CQ75" i="33"/>
  <c r="CR75" i="33"/>
  <c r="CS75" i="33"/>
  <c r="CT75" i="33"/>
  <c r="CD76" i="33"/>
  <c r="CE76" i="33"/>
  <c r="CF76" i="33"/>
  <c r="CG76" i="33"/>
  <c r="CH76" i="33"/>
  <c r="CI76" i="33"/>
  <c r="CJ76" i="33"/>
  <c r="CK76" i="33"/>
  <c r="CL76" i="33"/>
  <c r="CM76" i="33"/>
  <c r="CN76" i="33"/>
  <c r="CO76" i="33"/>
  <c r="CP76" i="33"/>
  <c r="CQ76" i="33"/>
  <c r="CR76" i="33"/>
  <c r="CS76" i="33"/>
  <c r="CT76" i="33"/>
  <c r="CD77" i="33"/>
  <c r="CE77" i="33"/>
  <c r="CF77" i="33"/>
  <c r="CG77" i="33"/>
  <c r="CH77" i="33"/>
  <c r="CI77" i="33"/>
  <c r="CJ77" i="33"/>
  <c r="CK77" i="33"/>
  <c r="CL77" i="33"/>
  <c r="CM77" i="33"/>
  <c r="CN77" i="33"/>
  <c r="CO77" i="33"/>
  <c r="CP77" i="33"/>
  <c r="CQ77" i="33"/>
  <c r="CR77" i="33"/>
  <c r="CS77" i="33"/>
  <c r="CT77" i="33"/>
  <c r="CD78" i="33"/>
  <c r="CE78" i="33"/>
  <c r="CF78" i="33"/>
  <c r="CG78" i="33"/>
  <c r="CH78" i="33"/>
  <c r="CI78" i="33"/>
  <c r="CJ78" i="33"/>
  <c r="CK78" i="33"/>
  <c r="CL78" i="33"/>
  <c r="CM78" i="33"/>
  <c r="CN78" i="33"/>
  <c r="CO78" i="33"/>
  <c r="CP78" i="33"/>
  <c r="CQ78" i="33"/>
  <c r="CR78" i="33"/>
  <c r="CS78" i="33"/>
  <c r="CT78" i="33"/>
  <c r="CD79" i="33"/>
  <c r="CE79" i="33"/>
  <c r="CF79" i="33"/>
  <c r="CG79" i="33"/>
  <c r="CH79" i="33"/>
  <c r="CI79" i="33"/>
  <c r="CJ79" i="33"/>
  <c r="CK79" i="33"/>
  <c r="CL79" i="33"/>
  <c r="CM79" i="33"/>
  <c r="CN79" i="33"/>
  <c r="CO79" i="33"/>
  <c r="CP79" i="33"/>
  <c r="CQ79" i="33"/>
  <c r="CR79" i="33"/>
  <c r="CS79" i="33"/>
  <c r="CT79" i="33"/>
  <c r="CD80" i="33"/>
  <c r="CE80" i="33"/>
  <c r="CF80" i="33"/>
  <c r="CG80" i="33"/>
  <c r="CH80" i="33"/>
  <c r="CI80" i="33"/>
  <c r="CJ80" i="33"/>
  <c r="CK80" i="33"/>
  <c r="CL80" i="33"/>
  <c r="CM80" i="33"/>
  <c r="CN80" i="33"/>
  <c r="CO80" i="33"/>
  <c r="CP80" i="33"/>
  <c r="CQ80" i="33"/>
  <c r="CR80" i="33"/>
  <c r="CS80" i="33"/>
  <c r="CT80" i="33"/>
  <c r="CD81" i="33"/>
  <c r="CE81" i="33"/>
  <c r="CF81" i="33"/>
  <c r="CG81" i="33"/>
  <c r="CH81" i="33"/>
  <c r="CI81" i="33"/>
  <c r="CJ81" i="33"/>
  <c r="CK81" i="33"/>
  <c r="CL81" i="33"/>
  <c r="CM81" i="33"/>
  <c r="CN81" i="33"/>
  <c r="CO81" i="33"/>
  <c r="CP81" i="33"/>
  <c r="CQ81" i="33"/>
  <c r="CR81" i="33"/>
  <c r="CS81" i="33"/>
  <c r="CT81" i="33"/>
  <c r="CD82" i="33"/>
  <c r="CE82" i="33"/>
  <c r="CF82" i="33"/>
  <c r="CG82" i="33"/>
  <c r="CH82" i="33"/>
  <c r="CI82" i="33"/>
  <c r="CJ82" i="33"/>
  <c r="CK82" i="33"/>
  <c r="CL82" i="33"/>
  <c r="CM82" i="33"/>
  <c r="CN82" i="33"/>
  <c r="CO82" i="33"/>
  <c r="CP82" i="33"/>
  <c r="CQ82" i="33"/>
  <c r="CR82" i="33"/>
  <c r="CS82" i="33"/>
  <c r="CT82" i="33"/>
  <c r="CD83" i="33"/>
  <c r="CE83" i="33"/>
  <c r="CF83" i="33"/>
  <c r="CG83" i="33"/>
  <c r="CH83" i="33"/>
  <c r="CI83" i="33"/>
  <c r="CJ83" i="33"/>
  <c r="CK83" i="33"/>
  <c r="CL83" i="33"/>
  <c r="CM83" i="33"/>
  <c r="CN83" i="33"/>
  <c r="CO83" i="33"/>
  <c r="CP83" i="33"/>
  <c r="CQ83" i="33"/>
  <c r="CR83" i="33"/>
  <c r="CS83" i="33"/>
  <c r="CT83" i="33"/>
  <c r="CD84" i="33"/>
  <c r="CE84" i="33"/>
  <c r="CF84" i="33"/>
  <c r="CG84" i="33"/>
  <c r="CH84" i="33"/>
  <c r="CI84" i="33"/>
  <c r="CJ84" i="33"/>
  <c r="CK84" i="33"/>
  <c r="CL84" i="33"/>
  <c r="CM84" i="33"/>
  <c r="CN84" i="33"/>
  <c r="CO84" i="33"/>
  <c r="CP84" i="33"/>
  <c r="CQ84" i="33"/>
  <c r="CR84" i="33"/>
  <c r="CS84" i="33"/>
  <c r="CT84" i="33"/>
  <c r="CD85" i="33"/>
  <c r="CE85" i="33"/>
  <c r="CF85" i="33"/>
  <c r="CG85" i="33"/>
  <c r="CH85" i="33"/>
  <c r="CI85" i="33"/>
  <c r="CJ85" i="33"/>
  <c r="CK85" i="33"/>
  <c r="CL85" i="33"/>
  <c r="CM85" i="33"/>
  <c r="CN85" i="33"/>
  <c r="CO85" i="33"/>
  <c r="CP85" i="33"/>
  <c r="CQ85" i="33"/>
  <c r="CR85" i="33"/>
  <c r="CS85" i="33"/>
  <c r="CT85" i="33"/>
  <c r="CD86" i="33"/>
  <c r="CE86" i="33"/>
  <c r="CF86" i="33"/>
  <c r="CG86" i="33"/>
  <c r="CH86" i="33"/>
  <c r="CI86" i="33"/>
  <c r="CJ86" i="33"/>
  <c r="CK86" i="33"/>
  <c r="CL86" i="33"/>
  <c r="CM86" i="33"/>
  <c r="CN86" i="33"/>
  <c r="CO86" i="33"/>
  <c r="CP86" i="33"/>
  <c r="CQ86" i="33"/>
  <c r="CR86" i="33"/>
  <c r="CS86" i="33"/>
  <c r="CT86" i="33"/>
  <c r="CD87" i="33"/>
  <c r="CE87" i="33"/>
  <c r="CF87" i="33"/>
  <c r="CG87" i="33"/>
  <c r="CH87" i="33"/>
  <c r="CI87" i="33"/>
  <c r="CJ87" i="33"/>
  <c r="CK87" i="33"/>
  <c r="CL87" i="33"/>
  <c r="CM87" i="33"/>
  <c r="CN87" i="33"/>
  <c r="CO87" i="33"/>
  <c r="CP87" i="33"/>
  <c r="CQ87" i="33"/>
  <c r="CR87" i="33"/>
  <c r="CS87" i="33"/>
  <c r="CT87" i="33"/>
  <c r="CD88" i="33"/>
  <c r="CE88" i="33"/>
  <c r="CF88" i="33"/>
  <c r="CG88" i="33"/>
  <c r="CH88" i="33"/>
  <c r="CI88" i="33"/>
  <c r="CJ88" i="33"/>
  <c r="CK88" i="33"/>
  <c r="CL88" i="33"/>
  <c r="CM88" i="33"/>
  <c r="CN88" i="33"/>
  <c r="CO88" i="33"/>
  <c r="CP88" i="33"/>
  <c r="CQ88" i="33"/>
  <c r="CR88" i="33"/>
  <c r="CS88" i="33"/>
  <c r="CT88" i="33"/>
  <c r="CD89" i="33"/>
  <c r="CE89" i="33"/>
  <c r="CF89" i="33"/>
  <c r="CG89" i="33"/>
  <c r="CH89" i="33"/>
  <c r="CI89" i="33"/>
  <c r="CJ89" i="33"/>
  <c r="CK89" i="33"/>
  <c r="CL89" i="33"/>
  <c r="CM89" i="33"/>
  <c r="CN89" i="33"/>
  <c r="CO89" i="33"/>
  <c r="CP89" i="33"/>
  <c r="CQ89" i="33"/>
  <c r="CR89" i="33"/>
  <c r="CS89" i="33"/>
  <c r="CT89" i="33"/>
  <c r="CD90" i="33"/>
  <c r="CE90" i="33"/>
  <c r="CF90" i="33"/>
  <c r="CG90" i="33"/>
  <c r="CH90" i="33"/>
  <c r="CI90" i="33"/>
  <c r="CJ90" i="33"/>
  <c r="CK90" i="33"/>
  <c r="CL90" i="33"/>
  <c r="CM90" i="33"/>
  <c r="CN90" i="33"/>
  <c r="CO90" i="33"/>
  <c r="CP90" i="33"/>
  <c r="CQ90" i="33"/>
  <c r="CR90" i="33"/>
  <c r="CS90" i="33"/>
  <c r="CT90" i="33"/>
  <c r="CD91" i="33"/>
  <c r="CE91" i="33"/>
  <c r="CF91" i="33"/>
  <c r="CG91" i="33"/>
  <c r="CH91" i="33"/>
  <c r="CI91" i="33"/>
  <c r="CJ91" i="33"/>
  <c r="CK91" i="33"/>
  <c r="CL91" i="33"/>
  <c r="CM91" i="33"/>
  <c r="CN91" i="33"/>
  <c r="CO91" i="33"/>
  <c r="CP91" i="33"/>
  <c r="CQ91" i="33"/>
  <c r="CR91" i="33"/>
  <c r="CS91" i="33"/>
  <c r="CT91" i="33"/>
  <c r="CD92" i="33"/>
  <c r="CE92" i="33"/>
  <c r="CF92" i="33"/>
  <c r="CG92" i="33"/>
  <c r="CH92" i="33"/>
  <c r="CI92" i="33"/>
  <c r="CJ92" i="33"/>
  <c r="CK92" i="33"/>
  <c r="CL92" i="33"/>
  <c r="CM92" i="33"/>
  <c r="CN92" i="33"/>
  <c r="CO92" i="33"/>
  <c r="CP92" i="33"/>
  <c r="CQ92" i="33"/>
  <c r="CR92" i="33"/>
  <c r="CS92" i="33"/>
  <c r="CT92" i="33"/>
  <c r="CD93" i="33"/>
  <c r="CE93" i="33"/>
  <c r="CF93" i="33"/>
  <c r="CG93" i="33"/>
  <c r="CH93" i="33"/>
  <c r="CI93" i="33"/>
  <c r="CJ93" i="33"/>
  <c r="CK93" i="33"/>
  <c r="CL93" i="33"/>
  <c r="CM93" i="33"/>
  <c r="CN93" i="33"/>
  <c r="CO93" i="33"/>
  <c r="CP93" i="33"/>
  <c r="CQ93" i="33"/>
  <c r="CR93" i="33"/>
  <c r="CS93" i="33"/>
  <c r="CT93" i="33"/>
  <c r="CD94" i="33"/>
  <c r="CE94" i="33"/>
  <c r="CF94" i="33"/>
  <c r="CG94" i="33"/>
  <c r="CH94" i="33"/>
  <c r="CI94" i="33"/>
  <c r="CJ94" i="33"/>
  <c r="CK94" i="33"/>
  <c r="CL94" i="33"/>
  <c r="CM94" i="33"/>
  <c r="CN94" i="33"/>
  <c r="CO94" i="33"/>
  <c r="CP94" i="33"/>
  <c r="CQ94" i="33"/>
  <c r="CR94" i="33"/>
  <c r="CS94" i="33"/>
  <c r="CT94" i="33"/>
  <c r="CD95" i="33"/>
  <c r="CE95" i="33"/>
  <c r="CF95" i="33"/>
  <c r="CG95" i="33"/>
  <c r="CH95" i="33"/>
  <c r="CI95" i="33"/>
  <c r="CJ95" i="33"/>
  <c r="CK95" i="33"/>
  <c r="CL95" i="33"/>
  <c r="CM95" i="33"/>
  <c r="CN95" i="33"/>
  <c r="CO95" i="33"/>
  <c r="CP95" i="33"/>
  <c r="CQ95" i="33"/>
  <c r="CR95" i="33"/>
  <c r="CS95" i="33"/>
  <c r="CT95" i="33"/>
  <c r="CD96" i="33"/>
  <c r="CE96" i="33"/>
  <c r="CF96" i="33"/>
  <c r="CG96" i="33"/>
  <c r="CH96" i="33"/>
  <c r="CI96" i="33"/>
  <c r="CJ96" i="33"/>
  <c r="CK96" i="33"/>
  <c r="CL96" i="33"/>
  <c r="CM96" i="33"/>
  <c r="CN96" i="33"/>
  <c r="CO96" i="33"/>
  <c r="CP96" i="33"/>
  <c r="CQ96" i="33"/>
  <c r="CR96" i="33"/>
  <c r="CS96" i="33"/>
  <c r="CT96" i="33"/>
  <c r="CD97" i="33"/>
  <c r="CE97" i="33"/>
  <c r="CF97" i="33"/>
  <c r="CG97" i="33"/>
  <c r="CH97" i="33"/>
  <c r="CI97" i="33"/>
  <c r="CJ97" i="33"/>
  <c r="CK97" i="33"/>
  <c r="CL97" i="33"/>
  <c r="CM97" i="33"/>
  <c r="CN97" i="33"/>
  <c r="CO97" i="33"/>
  <c r="CP97" i="33"/>
  <c r="CQ97" i="33"/>
  <c r="CR97" i="33"/>
  <c r="CS97" i="33"/>
  <c r="CT97" i="33"/>
  <c r="CD98" i="33"/>
  <c r="CE98" i="33"/>
  <c r="CF98" i="33"/>
  <c r="CG98" i="33"/>
  <c r="CH98" i="33"/>
  <c r="CI98" i="33"/>
  <c r="CJ98" i="33"/>
  <c r="CK98" i="33"/>
  <c r="CL98" i="33"/>
  <c r="CM98" i="33"/>
  <c r="CN98" i="33"/>
  <c r="CO98" i="33"/>
  <c r="CP98" i="33"/>
  <c r="CQ98" i="33"/>
  <c r="CR98" i="33"/>
  <c r="CS98" i="33"/>
  <c r="CT98" i="33"/>
  <c r="CD99" i="33"/>
  <c r="CE99" i="33"/>
  <c r="CF99" i="33"/>
  <c r="CG99" i="33"/>
  <c r="CH99" i="33"/>
  <c r="CI99" i="33"/>
  <c r="CJ99" i="33"/>
  <c r="CK99" i="33"/>
  <c r="CL99" i="33"/>
  <c r="CM99" i="33"/>
  <c r="CN99" i="33"/>
  <c r="CO99" i="33"/>
  <c r="CP99" i="33"/>
  <c r="CQ99" i="33"/>
  <c r="CR99" i="33"/>
  <c r="CS99" i="33"/>
  <c r="CT99" i="33"/>
  <c r="CD100" i="33"/>
  <c r="CE100" i="33"/>
  <c r="CF100" i="33"/>
  <c r="CG100" i="33"/>
  <c r="CH100" i="33"/>
  <c r="CI100" i="33"/>
  <c r="CJ100" i="33"/>
  <c r="CK100" i="33"/>
  <c r="CL100" i="33"/>
  <c r="CM100" i="33"/>
  <c r="CN100" i="33"/>
  <c r="CO100" i="33"/>
  <c r="CP100" i="33"/>
  <c r="CQ100" i="33"/>
  <c r="CR100" i="33"/>
  <c r="CS100" i="33"/>
  <c r="CT100" i="33"/>
  <c r="CD101" i="33"/>
  <c r="CE101" i="33"/>
  <c r="CF101" i="33"/>
  <c r="CG101" i="33"/>
  <c r="CH101" i="33"/>
  <c r="CI101" i="33"/>
  <c r="CJ101" i="33"/>
  <c r="CK101" i="33"/>
  <c r="CL101" i="33"/>
  <c r="CM101" i="33"/>
  <c r="CN101" i="33"/>
  <c r="CO101" i="33"/>
  <c r="CP101" i="33"/>
  <c r="CQ101" i="33"/>
  <c r="CR101" i="33"/>
  <c r="CS101" i="33"/>
  <c r="CT101" i="33"/>
  <c r="CD102" i="33"/>
  <c r="CE102" i="33"/>
  <c r="CF102" i="33"/>
  <c r="CG102" i="33"/>
  <c r="CH102" i="33"/>
  <c r="CI102" i="33"/>
  <c r="CJ102" i="33"/>
  <c r="CK102" i="33"/>
  <c r="CL102" i="33"/>
  <c r="CM102" i="33"/>
  <c r="CN102" i="33"/>
  <c r="CO102" i="33"/>
  <c r="CP102" i="33"/>
  <c r="CQ102" i="33"/>
  <c r="CR102" i="33"/>
  <c r="CS102" i="33"/>
  <c r="CT102" i="33"/>
  <c r="CD103" i="33"/>
  <c r="CE103" i="33"/>
  <c r="CF103" i="33"/>
  <c r="CG103" i="33"/>
  <c r="CH103" i="33"/>
  <c r="CI103" i="33"/>
  <c r="CJ103" i="33"/>
  <c r="CK103" i="33"/>
  <c r="CL103" i="33"/>
  <c r="CM103" i="33"/>
  <c r="CN103" i="33"/>
  <c r="CO103" i="33"/>
  <c r="CP103" i="33"/>
  <c r="CQ103" i="33"/>
  <c r="CR103" i="33"/>
  <c r="CS103" i="33"/>
  <c r="CT103" i="33"/>
  <c r="CD104" i="33"/>
  <c r="CE104" i="33"/>
  <c r="CF104" i="33"/>
  <c r="CG104" i="33"/>
  <c r="CH104" i="33"/>
  <c r="CI104" i="33"/>
  <c r="CJ104" i="33"/>
  <c r="CK104" i="33"/>
  <c r="CL104" i="33"/>
  <c r="CM104" i="33"/>
  <c r="CN104" i="33"/>
  <c r="CO104" i="33"/>
  <c r="CP104" i="33"/>
  <c r="CQ104" i="33"/>
  <c r="CR104" i="33"/>
  <c r="CS104" i="33"/>
  <c r="CT104" i="33"/>
  <c r="CD105" i="33"/>
  <c r="CE105" i="33"/>
  <c r="CF105" i="33"/>
  <c r="CG105" i="33"/>
  <c r="CH105" i="33"/>
  <c r="CI105" i="33"/>
  <c r="CJ105" i="33"/>
  <c r="CK105" i="33"/>
  <c r="CL105" i="33"/>
  <c r="CM105" i="33"/>
  <c r="CN105" i="33"/>
  <c r="CO105" i="33"/>
  <c r="CP105" i="33"/>
  <c r="CQ105" i="33"/>
  <c r="CR105" i="33"/>
  <c r="CS105" i="33"/>
  <c r="CT105" i="33"/>
  <c r="CD106" i="33"/>
  <c r="CE106" i="33"/>
  <c r="CF106" i="33"/>
  <c r="CG106" i="33"/>
  <c r="CH106" i="33"/>
  <c r="CI106" i="33"/>
  <c r="CJ106" i="33"/>
  <c r="CK106" i="33"/>
  <c r="CL106" i="33"/>
  <c r="CM106" i="33"/>
  <c r="CN106" i="33"/>
  <c r="CO106" i="33"/>
  <c r="CP106" i="33"/>
  <c r="CQ106" i="33"/>
  <c r="CR106" i="33"/>
  <c r="CS106" i="33"/>
  <c r="CT106" i="33"/>
  <c r="CD107" i="33"/>
  <c r="CE107" i="33"/>
  <c r="CF107" i="33"/>
  <c r="CG107" i="33"/>
  <c r="CH107" i="33"/>
  <c r="CI107" i="33"/>
  <c r="CJ107" i="33"/>
  <c r="CK107" i="33"/>
  <c r="CL107" i="33"/>
  <c r="CM107" i="33"/>
  <c r="CN107" i="33"/>
  <c r="CO107" i="33"/>
  <c r="CP107" i="33"/>
  <c r="CQ107" i="33"/>
  <c r="CR107" i="33"/>
  <c r="CS107" i="33"/>
  <c r="CT107" i="33"/>
  <c r="CD108" i="33"/>
  <c r="CE108" i="33"/>
  <c r="CF108" i="33"/>
  <c r="CG108" i="33"/>
  <c r="CH108" i="33"/>
  <c r="CI108" i="33"/>
  <c r="CJ108" i="33"/>
  <c r="CK108" i="33"/>
  <c r="CL108" i="33"/>
  <c r="CM108" i="33"/>
  <c r="CN108" i="33"/>
  <c r="CO108" i="33"/>
  <c r="CP108" i="33"/>
  <c r="CQ108" i="33"/>
  <c r="CR108" i="33"/>
  <c r="CS108" i="33"/>
  <c r="CT108" i="33"/>
  <c r="CD109" i="33"/>
  <c r="CE109" i="33"/>
  <c r="CF109" i="33"/>
  <c r="CG109" i="33"/>
  <c r="CH109" i="33"/>
  <c r="CI109" i="33"/>
  <c r="CJ109" i="33"/>
  <c r="CK109" i="33"/>
  <c r="CL109" i="33"/>
  <c r="CM109" i="33"/>
  <c r="CN109" i="33"/>
  <c r="CO109" i="33"/>
  <c r="CP109" i="33"/>
  <c r="CQ109" i="33"/>
  <c r="CR109" i="33"/>
  <c r="CS109" i="33"/>
  <c r="CT109" i="33"/>
  <c r="CD110" i="33"/>
  <c r="CE110" i="33"/>
  <c r="CF110" i="33"/>
  <c r="CG110" i="33"/>
  <c r="CH110" i="33"/>
  <c r="CI110" i="33"/>
  <c r="CJ110" i="33"/>
  <c r="CK110" i="33"/>
  <c r="CL110" i="33"/>
  <c r="CM110" i="33"/>
  <c r="CN110" i="33"/>
  <c r="CO110" i="33"/>
  <c r="CP110" i="33"/>
  <c r="CQ110" i="33"/>
  <c r="CR110" i="33"/>
  <c r="CS110" i="33"/>
  <c r="CT110" i="33"/>
  <c r="CD111" i="33"/>
  <c r="CE111" i="33"/>
  <c r="CF111" i="33"/>
  <c r="CG111" i="33"/>
  <c r="CH111" i="33"/>
  <c r="CI111" i="33"/>
  <c r="CJ111" i="33"/>
  <c r="CK111" i="33"/>
  <c r="CL111" i="33"/>
  <c r="CM111" i="33"/>
  <c r="CN111" i="33"/>
  <c r="CO111" i="33"/>
  <c r="CP111" i="33"/>
  <c r="CQ111" i="33"/>
  <c r="CR111" i="33"/>
  <c r="CS111" i="33"/>
  <c r="CT111" i="33"/>
  <c r="CD112" i="33"/>
  <c r="CE112" i="33"/>
  <c r="CF112" i="33"/>
  <c r="CG112" i="33"/>
  <c r="CH112" i="33"/>
  <c r="CI112" i="33"/>
  <c r="CJ112" i="33"/>
  <c r="CK112" i="33"/>
  <c r="CL112" i="33"/>
  <c r="CM112" i="33"/>
  <c r="CN112" i="33"/>
  <c r="CO112" i="33"/>
  <c r="CP112" i="33"/>
  <c r="CQ112" i="33"/>
  <c r="CR112" i="33"/>
  <c r="CS112" i="33"/>
  <c r="CT112" i="33"/>
  <c r="CD113" i="33"/>
  <c r="CE113" i="33"/>
  <c r="CF113" i="33"/>
  <c r="CG113" i="33"/>
  <c r="CH113" i="33"/>
  <c r="CI113" i="33"/>
  <c r="CJ113" i="33"/>
  <c r="CK113" i="33"/>
  <c r="CL113" i="33"/>
  <c r="CM113" i="33"/>
  <c r="CN113" i="33"/>
  <c r="CO113" i="33"/>
  <c r="CP113" i="33"/>
  <c r="CQ113" i="33"/>
  <c r="CR113" i="33"/>
  <c r="CS113" i="33"/>
  <c r="CT113" i="33"/>
  <c r="CD114" i="33"/>
  <c r="CE114" i="33"/>
  <c r="CF114" i="33"/>
  <c r="CG114" i="33"/>
  <c r="CH114" i="33"/>
  <c r="CI114" i="33"/>
  <c r="CJ114" i="33"/>
  <c r="CK114" i="33"/>
  <c r="CL114" i="33"/>
  <c r="CM114" i="33"/>
  <c r="CN114" i="33"/>
  <c r="CO114" i="33"/>
  <c r="CP114" i="33"/>
  <c r="CQ114" i="33"/>
  <c r="CR114" i="33"/>
  <c r="CS114" i="33"/>
  <c r="CT114" i="33"/>
  <c r="CD115" i="33"/>
  <c r="CE115" i="33"/>
  <c r="CF115" i="33"/>
  <c r="CG115" i="33"/>
  <c r="CH115" i="33"/>
  <c r="CI115" i="33"/>
  <c r="CJ115" i="33"/>
  <c r="CK115" i="33"/>
  <c r="CL115" i="33"/>
  <c r="CM115" i="33"/>
  <c r="CN115" i="33"/>
  <c r="CO115" i="33"/>
  <c r="CP115" i="33"/>
  <c r="CQ115" i="33"/>
  <c r="CR115" i="33"/>
  <c r="CS115" i="33"/>
  <c r="CT115" i="33"/>
  <c r="CD116" i="33"/>
  <c r="CE116" i="33"/>
  <c r="CF116" i="33"/>
  <c r="CG116" i="33"/>
  <c r="CH116" i="33"/>
  <c r="CI116" i="33"/>
  <c r="CJ116" i="33"/>
  <c r="CK116" i="33"/>
  <c r="CL116" i="33"/>
  <c r="CM116" i="33"/>
  <c r="CN116" i="33"/>
  <c r="CO116" i="33"/>
  <c r="CP116" i="33"/>
  <c r="CQ116" i="33"/>
  <c r="CR116" i="33"/>
  <c r="CS116" i="33"/>
  <c r="CT116" i="33"/>
  <c r="CD117" i="33"/>
  <c r="CE117" i="33"/>
  <c r="CF117" i="33"/>
  <c r="CG117" i="33"/>
  <c r="CH117" i="33"/>
  <c r="CI117" i="33"/>
  <c r="CJ117" i="33"/>
  <c r="CK117" i="33"/>
  <c r="CL117" i="33"/>
  <c r="CM117" i="33"/>
  <c r="CN117" i="33"/>
  <c r="CO117" i="33"/>
  <c r="CP117" i="33"/>
  <c r="CQ117" i="33"/>
  <c r="CR117" i="33"/>
  <c r="CS117" i="33"/>
  <c r="CT117" i="33"/>
  <c r="CD118" i="33"/>
  <c r="CE118" i="33"/>
  <c r="CF118" i="33"/>
  <c r="CG118" i="33"/>
  <c r="CH118" i="33"/>
  <c r="CI118" i="33"/>
  <c r="CJ118" i="33"/>
  <c r="CK118" i="33"/>
  <c r="CL118" i="33"/>
  <c r="CM118" i="33"/>
  <c r="CN118" i="33"/>
  <c r="CO118" i="33"/>
  <c r="CP118" i="33"/>
  <c r="CQ118" i="33"/>
  <c r="CR118" i="33"/>
  <c r="CS118" i="33"/>
  <c r="CT118" i="33"/>
  <c r="CD119" i="33"/>
  <c r="CE119" i="33"/>
  <c r="CF119" i="33"/>
  <c r="CG119" i="33"/>
  <c r="CH119" i="33"/>
  <c r="CI119" i="33"/>
  <c r="CJ119" i="33"/>
  <c r="CK119" i="33"/>
  <c r="CL119" i="33"/>
  <c r="CM119" i="33"/>
  <c r="CN119" i="33"/>
  <c r="CO119" i="33"/>
  <c r="CP119" i="33"/>
  <c r="CQ119" i="33"/>
  <c r="CR119" i="33"/>
  <c r="CS119" i="33"/>
  <c r="CT119" i="33"/>
  <c r="CD120" i="33"/>
  <c r="CE120" i="33"/>
  <c r="CF120" i="33"/>
  <c r="CG120" i="33"/>
  <c r="CH120" i="33"/>
  <c r="CI120" i="33"/>
  <c r="CJ120" i="33"/>
  <c r="CK120" i="33"/>
  <c r="CL120" i="33"/>
  <c r="CM120" i="33"/>
  <c r="CN120" i="33"/>
  <c r="CO120" i="33"/>
  <c r="CP120" i="33"/>
  <c r="CQ120" i="33"/>
  <c r="CR120" i="33"/>
  <c r="CS120" i="33"/>
  <c r="CT120" i="33"/>
  <c r="CD121" i="33"/>
  <c r="CE121" i="33"/>
  <c r="CF121" i="33"/>
  <c r="CG121" i="33"/>
  <c r="CH121" i="33"/>
  <c r="CI121" i="33"/>
  <c r="CJ121" i="33"/>
  <c r="CK121" i="33"/>
  <c r="CL121" i="33"/>
  <c r="CM121" i="33"/>
  <c r="CN121" i="33"/>
  <c r="CO121" i="33"/>
  <c r="CP121" i="33"/>
  <c r="CQ121" i="33"/>
  <c r="CR121" i="33"/>
  <c r="CS121" i="33"/>
  <c r="CT121" i="33"/>
  <c r="CD122" i="33"/>
  <c r="CE122" i="33"/>
  <c r="CF122" i="33"/>
  <c r="CG122" i="33"/>
  <c r="CH122" i="33"/>
  <c r="CI122" i="33"/>
  <c r="CJ122" i="33"/>
  <c r="CK122" i="33"/>
  <c r="CL122" i="33"/>
  <c r="CM122" i="33"/>
  <c r="CN122" i="33"/>
  <c r="CO122" i="33"/>
  <c r="CP122" i="33"/>
  <c r="CQ122" i="33"/>
  <c r="CR122" i="33"/>
  <c r="CS122" i="33"/>
  <c r="CT122" i="33"/>
  <c r="CD123" i="33"/>
  <c r="CE123" i="33"/>
  <c r="CF123" i="33"/>
  <c r="CG123" i="33"/>
  <c r="CH123" i="33"/>
  <c r="CI123" i="33"/>
  <c r="CJ123" i="33"/>
  <c r="CK123" i="33"/>
  <c r="CL123" i="33"/>
  <c r="CM123" i="33"/>
  <c r="CN123" i="33"/>
  <c r="CO123" i="33"/>
  <c r="CP123" i="33"/>
  <c r="CQ123" i="33"/>
  <c r="CR123" i="33"/>
  <c r="CS123" i="33"/>
  <c r="CT123" i="33"/>
  <c r="CD124" i="33"/>
  <c r="CE124" i="33"/>
  <c r="CF124" i="33"/>
  <c r="CG124" i="33"/>
  <c r="CH124" i="33"/>
  <c r="CI124" i="33"/>
  <c r="CJ124" i="33"/>
  <c r="CK124" i="33"/>
  <c r="CL124" i="33"/>
  <c r="CM124" i="33"/>
  <c r="CN124" i="33"/>
  <c r="CO124" i="33"/>
  <c r="CP124" i="33"/>
  <c r="CQ124" i="33"/>
  <c r="CR124" i="33"/>
  <c r="CS124" i="33"/>
  <c r="CT124" i="33"/>
  <c r="CD125" i="33"/>
  <c r="CE125" i="33"/>
  <c r="CF125" i="33"/>
  <c r="CG125" i="33"/>
  <c r="CH125" i="33"/>
  <c r="CI125" i="33"/>
  <c r="CJ125" i="33"/>
  <c r="CK125" i="33"/>
  <c r="CL125" i="33"/>
  <c r="CM125" i="33"/>
  <c r="CN125" i="33"/>
  <c r="CO125" i="33"/>
  <c r="CP125" i="33"/>
  <c r="CQ125" i="33"/>
  <c r="CR125" i="33"/>
  <c r="CS125" i="33"/>
  <c r="CT125" i="33"/>
  <c r="CD126" i="33"/>
  <c r="CE126" i="33"/>
  <c r="CF126" i="33"/>
  <c r="CG126" i="33"/>
  <c r="CH126" i="33"/>
  <c r="CI126" i="33"/>
  <c r="CJ126" i="33"/>
  <c r="CK126" i="33"/>
  <c r="CL126" i="33"/>
  <c r="CM126" i="33"/>
  <c r="CN126" i="33"/>
  <c r="CO126" i="33"/>
  <c r="CP126" i="33"/>
  <c r="CQ126" i="33"/>
  <c r="CR126" i="33"/>
  <c r="CS126" i="33"/>
  <c r="CT126" i="33"/>
  <c r="CD127" i="33"/>
  <c r="CE127" i="33"/>
  <c r="CF127" i="33"/>
  <c r="CG127" i="33"/>
  <c r="CH127" i="33"/>
  <c r="CI127" i="33"/>
  <c r="CJ127" i="33"/>
  <c r="CK127" i="33"/>
  <c r="CL127" i="33"/>
  <c r="CM127" i="33"/>
  <c r="CN127" i="33"/>
  <c r="CO127" i="33"/>
  <c r="CP127" i="33"/>
  <c r="CQ127" i="33"/>
  <c r="CR127" i="33"/>
  <c r="CS127" i="33"/>
  <c r="CT127" i="33"/>
  <c r="CD128" i="33"/>
  <c r="CE128" i="33"/>
  <c r="CF128" i="33"/>
  <c r="CG128" i="33"/>
  <c r="CH128" i="33"/>
  <c r="CI128" i="33"/>
  <c r="CJ128" i="33"/>
  <c r="CK128" i="33"/>
  <c r="CL128" i="33"/>
  <c r="CM128" i="33"/>
  <c r="CN128" i="33"/>
  <c r="CO128" i="33"/>
  <c r="CP128" i="33"/>
  <c r="CQ128" i="33"/>
  <c r="CR128" i="33"/>
  <c r="CS128" i="33"/>
  <c r="CT128" i="33"/>
  <c r="CD129" i="33"/>
  <c r="CE129" i="33"/>
  <c r="CF129" i="33"/>
  <c r="CG129" i="33"/>
  <c r="CH129" i="33"/>
  <c r="CI129" i="33"/>
  <c r="CJ129" i="33"/>
  <c r="CK129" i="33"/>
  <c r="CL129" i="33"/>
  <c r="CM129" i="33"/>
  <c r="CN129" i="33"/>
  <c r="CO129" i="33"/>
  <c r="CP129" i="33"/>
  <c r="CQ129" i="33"/>
  <c r="CR129" i="33"/>
  <c r="CS129" i="33"/>
  <c r="CT129" i="33"/>
  <c r="CD130" i="33"/>
  <c r="CE130" i="33"/>
  <c r="CF130" i="33"/>
  <c r="CG130" i="33"/>
  <c r="CH130" i="33"/>
  <c r="CI130" i="33"/>
  <c r="CJ130" i="33"/>
  <c r="CK130" i="33"/>
  <c r="CL130" i="33"/>
  <c r="CM130" i="33"/>
  <c r="CN130" i="33"/>
  <c r="CO130" i="33"/>
  <c r="CP130" i="33"/>
  <c r="CQ130" i="33"/>
  <c r="CR130" i="33"/>
  <c r="CS130" i="33"/>
  <c r="CT130" i="33"/>
  <c r="CD131" i="33"/>
  <c r="CE131" i="33"/>
  <c r="CF131" i="33"/>
  <c r="CG131" i="33"/>
  <c r="CH131" i="33"/>
  <c r="CI131" i="33"/>
  <c r="CJ131" i="33"/>
  <c r="CK131" i="33"/>
  <c r="CL131" i="33"/>
  <c r="CM131" i="33"/>
  <c r="CN131" i="33"/>
  <c r="CO131" i="33"/>
  <c r="CP131" i="33"/>
  <c r="CQ131" i="33"/>
  <c r="CR131" i="33"/>
  <c r="CS131" i="33"/>
  <c r="CT131" i="33"/>
  <c r="CD132" i="33"/>
  <c r="CE132" i="33"/>
  <c r="CF132" i="33"/>
  <c r="CG132" i="33"/>
  <c r="CH132" i="33"/>
  <c r="CI132" i="33"/>
  <c r="CJ132" i="33"/>
  <c r="CK132" i="33"/>
  <c r="CL132" i="33"/>
  <c r="CM132" i="33"/>
  <c r="CN132" i="33"/>
  <c r="CO132" i="33"/>
  <c r="CP132" i="33"/>
  <c r="CQ132" i="33"/>
  <c r="CR132" i="33"/>
  <c r="CS132" i="33"/>
  <c r="CT132" i="33"/>
  <c r="CD133" i="33"/>
  <c r="CE133" i="33"/>
  <c r="CF133" i="33"/>
  <c r="CG133" i="33"/>
  <c r="CH133" i="33"/>
  <c r="CI133" i="33"/>
  <c r="CJ133" i="33"/>
  <c r="CK133" i="33"/>
  <c r="CL133" i="33"/>
  <c r="CM133" i="33"/>
  <c r="CN133" i="33"/>
  <c r="CO133" i="33"/>
  <c r="CP133" i="33"/>
  <c r="CQ133" i="33"/>
  <c r="CR133" i="33"/>
  <c r="CS133" i="33"/>
  <c r="CT133" i="33"/>
  <c r="CD134" i="33"/>
  <c r="CE134" i="33"/>
  <c r="CF134" i="33"/>
  <c r="CG134" i="33"/>
  <c r="CH134" i="33"/>
  <c r="CI134" i="33"/>
  <c r="CJ134" i="33"/>
  <c r="CK134" i="33"/>
  <c r="CL134" i="33"/>
  <c r="CM134" i="33"/>
  <c r="CN134" i="33"/>
  <c r="CO134" i="33"/>
  <c r="CP134" i="33"/>
  <c r="CQ134" i="33"/>
  <c r="CR134" i="33"/>
  <c r="CS134" i="33"/>
  <c r="CT134" i="33"/>
  <c r="CD135" i="33"/>
  <c r="CE135" i="33"/>
  <c r="CF135" i="33"/>
  <c r="CG135" i="33"/>
  <c r="CH135" i="33"/>
  <c r="CI135" i="33"/>
  <c r="CJ135" i="33"/>
  <c r="CK135" i="33"/>
  <c r="CL135" i="33"/>
  <c r="CM135" i="33"/>
  <c r="CN135" i="33"/>
  <c r="CO135" i="33"/>
  <c r="CP135" i="33"/>
  <c r="CQ135" i="33"/>
  <c r="CR135" i="33"/>
  <c r="CS135" i="33"/>
  <c r="CT135" i="33"/>
  <c r="CD136" i="33"/>
  <c r="CE136" i="33"/>
  <c r="CF136" i="33"/>
  <c r="CG136" i="33"/>
  <c r="CH136" i="33"/>
  <c r="CI136" i="33"/>
  <c r="CJ136" i="33"/>
  <c r="CK136" i="33"/>
  <c r="CL136" i="33"/>
  <c r="CM136" i="33"/>
  <c r="CN136" i="33"/>
  <c r="CO136" i="33"/>
  <c r="CP136" i="33"/>
  <c r="CQ136" i="33"/>
  <c r="CR136" i="33"/>
  <c r="CS136" i="33"/>
  <c r="CT136" i="33"/>
  <c r="CD137" i="33"/>
  <c r="CE137" i="33"/>
  <c r="CF137" i="33"/>
  <c r="CG137" i="33"/>
  <c r="CH137" i="33"/>
  <c r="CI137" i="33"/>
  <c r="CJ137" i="33"/>
  <c r="CK137" i="33"/>
  <c r="CL137" i="33"/>
  <c r="CM137" i="33"/>
  <c r="CN137" i="33"/>
  <c r="CO137" i="33"/>
  <c r="CP137" i="33"/>
  <c r="CQ137" i="33"/>
  <c r="CR137" i="33"/>
  <c r="CS137" i="33"/>
  <c r="CT137" i="33"/>
  <c r="CD138" i="33"/>
  <c r="CE138" i="33"/>
  <c r="CF138" i="33"/>
  <c r="CG138" i="33"/>
  <c r="CH138" i="33"/>
  <c r="CI138" i="33"/>
  <c r="CJ138" i="33"/>
  <c r="CK138" i="33"/>
  <c r="CL138" i="33"/>
  <c r="CM138" i="33"/>
  <c r="CN138" i="33"/>
  <c r="CO138" i="33"/>
  <c r="CP138" i="33"/>
  <c r="CQ138" i="33"/>
  <c r="CR138" i="33"/>
  <c r="CS138" i="33"/>
  <c r="CT138" i="33"/>
  <c r="CD139" i="33"/>
  <c r="CE139" i="33"/>
  <c r="CF139" i="33"/>
  <c r="CG139" i="33"/>
  <c r="CH139" i="33"/>
  <c r="CI139" i="33"/>
  <c r="CJ139" i="33"/>
  <c r="CK139" i="33"/>
  <c r="CL139" i="33"/>
  <c r="CM139" i="33"/>
  <c r="CN139" i="33"/>
  <c r="CO139" i="33"/>
  <c r="CP139" i="33"/>
  <c r="CQ139" i="33"/>
  <c r="CR139" i="33"/>
  <c r="CS139" i="33"/>
  <c r="CT139" i="33"/>
  <c r="CD140" i="33"/>
  <c r="CE140" i="33"/>
  <c r="CF140" i="33"/>
  <c r="CG140" i="33"/>
  <c r="CH140" i="33"/>
  <c r="CI140" i="33"/>
  <c r="CJ140" i="33"/>
  <c r="CK140" i="33"/>
  <c r="CL140" i="33"/>
  <c r="CM140" i="33"/>
  <c r="CN140" i="33"/>
  <c r="CO140" i="33"/>
  <c r="CP140" i="33"/>
  <c r="CQ140" i="33"/>
  <c r="CR140" i="33"/>
  <c r="CS140" i="33"/>
  <c r="CT140" i="33"/>
  <c r="CD141" i="33"/>
  <c r="CE141" i="33"/>
  <c r="CF141" i="33"/>
  <c r="CG141" i="33"/>
  <c r="CH141" i="33"/>
  <c r="CI141" i="33"/>
  <c r="CJ141" i="33"/>
  <c r="CK141" i="33"/>
  <c r="CL141" i="33"/>
  <c r="CM141" i="33"/>
  <c r="CN141" i="33"/>
  <c r="CO141" i="33"/>
  <c r="CP141" i="33"/>
  <c r="CQ141" i="33"/>
  <c r="CR141" i="33"/>
  <c r="CS141" i="33"/>
  <c r="CT141" i="33"/>
  <c r="CD142" i="33"/>
  <c r="CE142" i="33"/>
  <c r="CF142" i="33"/>
  <c r="CG142" i="33"/>
  <c r="CH142" i="33"/>
  <c r="CI142" i="33"/>
  <c r="CJ142" i="33"/>
  <c r="CK142" i="33"/>
  <c r="CL142" i="33"/>
  <c r="CM142" i="33"/>
  <c r="CN142" i="33"/>
  <c r="CO142" i="33"/>
  <c r="CP142" i="33"/>
  <c r="CQ142" i="33"/>
  <c r="CR142" i="33"/>
  <c r="CS142" i="33"/>
  <c r="CT142" i="33"/>
  <c r="CD143" i="33"/>
  <c r="CE143" i="33"/>
  <c r="CF143" i="33"/>
  <c r="CG143" i="33"/>
  <c r="CH143" i="33"/>
  <c r="CI143" i="33"/>
  <c r="CJ143" i="33"/>
  <c r="CK143" i="33"/>
  <c r="CL143" i="33"/>
  <c r="CM143" i="33"/>
  <c r="CN143" i="33"/>
  <c r="CO143" i="33"/>
  <c r="CP143" i="33"/>
  <c r="CQ143" i="33"/>
  <c r="CR143" i="33"/>
  <c r="CS143" i="33"/>
  <c r="CT143" i="33"/>
  <c r="CD144" i="33"/>
  <c r="CE144" i="33"/>
  <c r="CF144" i="33"/>
  <c r="CG144" i="33"/>
  <c r="CH144" i="33"/>
  <c r="CI144" i="33"/>
  <c r="CJ144" i="33"/>
  <c r="CK144" i="33"/>
  <c r="CL144" i="33"/>
  <c r="CM144" i="33"/>
  <c r="CN144" i="33"/>
  <c r="CO144" i="33"/>
  <c r="CP144" i="33"/>
  <c r="CQ144" i="33"/>
  <c r="CR144" i="33"/>
  <c r="CS144" i="33"/>
  <c r="CT144" i="33"/>
  <c r="CD145" i="33"/>
  <c r="CE145" i="33"/>
  <c r="CF145" i="33"/>
  <c r="CG145" i="33"/>
  <c r="CH145" i="33"/>
  <c r="CI145" i="33"/>
  <c r="CJ145" i="33"/>
  <c r="CK145" i="33"/>
  <c r="CL145" i="33"/>
  <c r="CM145" i="33"/>
  <c r="CN145" i="33"/>
  <c r="CO145" i="33"/>
  <c r="CP145" i="33"/>
  <c r="CQ145" i="33"/>
  <c r="CR145" i="33"/>
  <c r="CS145" i="33"/>
  <c r="CT145" i="33"/>
  <c r="CD146" i="33"/>
  <c r="CE146" i="33"/>
  <c r="CF146" i="33"/>
  <c r="CG146" i="33"/>
  <c r="CH146" i="33"/>
  <c r="CI146" i="33"/>
  <c r="CJ146" i="33"/>
  <c r="CK146" i="33"/>
  <c r="CL146" i="33"/>
  <c r="CM146" i="33"/>
  <c r="CN146" i="33"/>
  <c r="CO146" i="33"/>
  <c r="CP146" i="33"/>
  <c r="CQ146" i="33"/>
  <c r="CR146" i="33"/>
  <c r="CS146" i="33"/>
  <c r="CT146" i="33"/>
  <c r="CD147" i="33"/>
  <c r="CE147" i="33"/>
  <c r="CF147" i="33"/>
  <c r="CG147" i="33"/>
  <c r="CH147" i="33"/>
  <c r="CI147" i="33"/>
  <c r="CJ147" i="33"/>
  <c r="CK147" i="33"/>
  <c r="CL147" i="33"/>
  <c r="CM147" i="33"/>
  <c r="CN147" i="33"/>
  <c r="CO147" i="33"/>
  <c r="CP147" i="33"/>
  <c r="CQ147" i="33"/>
  <c r="CR147" i="33"/>
  <c r="CS147" i="33"/>
  <c r="CT147" i="33"/>
  <c r="CD148" i="33"/>
  <c r="CE148" i="33"/>
  <c r="CF148" i="33"/>
  <c r="CG148" i="33"/>
  <c r="CH148" i="33"/>
  <c r="CI148" i="33"/>
  <c r="CJ148" i="33"/>
  <c r="CK148" i="33"/>
  <c r="CL148" i="33"/>
  <c r="CM148" i="33"/>
  <c r="CN148" i="33"/>
  <c r="CO148" i="33"/>
  <c r="CP148" i="33"/>
  <c r="CQ148" i="33"/>
  <c r="CR148" i="33"/>
  <c r="CS148" i="33"/>
  <c r="CT148" i="33"/>
  <c r="CD149" i="33"/>
  <c r="CE149" i="33"/>
  <c r="CF149" i="33"/>
  <c r="CG149" i="33"/>
  <c r="CH149" i="33"/>
  <c r="CI149" i="33"/>
  <c r="CJ149" i="33"/>
  <c r="CK149" i="33"/>
  <c r="CL149" i="33"/>
  <c r="CM149" i="33"/>
  <c r="CN149" i="33"/>
  <c r="CO149" i="33"/>
  <c r="CP149" i="33"/>
  <c r="CQ149" i="33"/>
  <c r="CR149" i="33"/>
  <c r="CS149" i="33"/>
  <c r="CT149" i="33"/>
  <c r="CD150" i="33"/>
  <c r="CE150" i="33"/>
  <c r="CF150" i="33"/>
  <c r="CG150" i="33"/>
  <c r="CH150" i="33"/>
  <c r="CI150" i="33"/>
  <c r="CJ150" i="33"/>
  <c r="CK150" i="33"/>
  <c r="CL150" i="33"/>
  <c r="CM150" i="33"/>
  <c r="CN150" i="33"/>
  <c r="CO150" i="33"/>
  <c r="CP150" i="33"/>
  <c r="CQ150" i="33"/>
  <c r="CR150" i="33"/>
  <c r="CS150" i="33"/>
  <c r="CT150" i="33"/>
  <c r="CD151" i="33"/>
  <c r="CE151" i="33"/>
  <c r="CF151" i="33"/>
  <c r="CG151" i="33"/>
  <c r="CH151" i="33"/>
  <c r="CI151" i="33"/>
  <c r="CJ151" i="33"/>
  <c r="CK151" i="33"/>
  <c r="CL151" i="33"/>
  <c r="CM151" i="33"/>
  <c r="CN151" i="33"/>
  <c r="CO151" i="33"/>
  <c r="CP151" i="33"/>
  <c r="CQ151" i="33"/>
  <c r="CR151" i="33"/>
  <c r="CS151" i="33"/>
  <c r="CT151" i="33"/>
  <c r="CD152" i="33"/>
  <c r="CE152" i="33"/>
  <c r="CF152" i="33"/>
  <c r="CG152" i="33"/>
  <c r="CH152" i="33"/>
  <c r="CI152" i="33"/>
  <c r="CJ152" i="33"/>
  <c r="CK152" i="33"/>
  <c r="CL152" i="33"/>
  <c r="CM152" i="33"/>
  <c r="CN152" i="33"/>
  <c r="CO152" i="33"/>
  <c r="CP152" i="33"/>
  <c r="CQ152" i="33"/>
  <c r="CR152" i="33"/>
  <c r="CS152" i="33"/>
  <c r="CT152" i="33"/>
  <c r="CD153" i="33"/>
  <c r="CE153" i="33"/>
  <c r="CF153" i="33"/>
  <c r="CG153" i="33"/>
  <c r="CH153" i="33"/>
  <c r="CI153" i="33"/>
  <c r="CJ153" i="33"/>
  <c r="CK153" i="33"/>
  <c r="CL153" i="33"/>
  <c r="CM153" i="33"/>
  <c r="CN153" i="33"/>
  <c r="CO153" i="33"/>
  <c r="CP153" i="33"/>
  <c r="CQ153" i="33"/>
  <c r="CR153" i="33"/>
  <c r="CS153" i="33"/>
  <c r="CT153" i="33"/>
  <c r="CD154" i="33"/>
  <c r="CE154" i="33"/>
  <c r="CF154" i="33"/>
  <c r="CG154" i="33"/>
  <c r="CH154" i="33"/>
  <c r="CI154" i="33"/>
  <c r="CJ154" i="33"/>
  <c r="CK154" i="33"/>
  <c r="CL154" i="33"/>
  <c r="CM154" i="33"/>
  <c r="CN154" i="33"/>
  <c r="CO154" i="33"/>
  <c r="CP154" i="33"/>
  <c r="CQ154" i="33"/>
  <c r="CR154" i="33"/>
  <c r="CS154" i="33"/>
  <c r="CT154" i="33"/>
  <c r="CD155" i="33"/>
  <c r="CE155" i="33"/>
  <c r="CF155" i="33"/>
  <c r="CG155" i="33"/>
  <c r="CH155" i="33"/>
  <c r="CI155" i="33"/>
  <c r="CJ155" i="33"/>
  <c r="CK155" i="33"/>
  <c r="CL155" i="33"/>
  <c r="CM155" i="33"/>
  <c r="CN155" i="33"/>
  <c r="CO155" i="33"/>
  <c r="CP155" i="33"/>
  <c r="CQ155" i="33"/>
  <c r="CR155" i="33"/>
  <c r="CS155" i="33"/>
  <c r="CT155" i="33"/>
  <c r="CD156" i="33"/>
  <c r="CE156" i="33"/>
  <c r="CF156" i="33"/>
  <c r="CG156" i="33"/>
  <c r="CH156" i="33"/>
  <c r="CI156" i="33"/>
  <c r="CJ156" i="33"/>
  <c r="CK156" i="33"/>
  <c r="CL156" i="33"/>
  <c r="CM156" i="33"/>
  <c r="CN156" i="33"/>
  <c r="CO156" i="33"/>
  <c r="CP156" i="33"/>
  <c r="CQ156" i="33"/>
  <c r="CR156" i="33"/>
  <c r="CS156" i="33"/>
  <c r="CT156" i="33"/>
  <c r="CD157" i="33"/>
  <c r="CE157" i="33"/>
  <c r="CF157" i="33"/>
  <c r="CG157" i="33"/>
  <c r="CH157" i="33"/>
  <c r="CI157" i="33"/>
  <c r="CJ157" i="33"/>
  <c r="CK157" i="33"/>
  <c r="CL157" i="33"/>
  <c r="CM157" i="33"/>
  <c r="CN157" i="33"/>
  <c r="CO157" i="33"/>
  <c r="CP157" i="33"/>
  <c r="CQ157" i="33"/>
  <c r="CR157" i="33"/>
  <c r="CS157" i="33"/>
  <c r="CT157" i="33"/>
  <c r="CD158" i="33"/>
  <c r="CE158" i="33"/>
  <c r="CF158" i="33"/>
  <c r="CG158" i="33"/>
  <c r="CH158" i="33"/>
  <c r="CI158" i="33"/>
  <c r="CJ158" i="33"/>
  <c r="CK158" i="33"/>
  <c r="CL158" i="33"/>
  <c r="CM158" i="33"/>
  <c r="CN158" i="33"/>
  <c r="CO158" i="33"/>
  <c r="CP158" i="33"/>
  <c r="CQ158" i="33"/>
  <c r="CR158" i="33"/>
  <c r="CS158" i="33"/>
  <c r="CT158" i="33"/>
  <c r="CD159" i="33"/>
  <c r="CE159" i="33"/>
  <c r="CF159" i="33"/>
  <c r="CG159" i="33"/>
  <c r="CH159" i="33"/>
  <c r="CI159" i="33"/>
  <c r="CJ159" i="33"/>
  <c r="CK159" i="33"/>
  <c r="CL159" i="33"/>
  <c r="CM159" i="33"/>
  <c r="CN159" i="33"/>
  <c r="CO159" i="33"/>
  <c r="CP159" i="33"/>
  <c r="CQ159" i="33"/>
  <c r="CR159" i="33"/>
  <c r="CS159" i="33"/>
  <c r="CT159" i="33"/>
  <c r="CD160" i="33"/>
  <c r="CE160" i="33"/>
  <c r="CF160" i="33"/>
  <c r="CG160" i="33"/>
  <c r="CH160" i="33"/>
  <c r="CI160" i="33"/>
  <c r="CJ160" i="33"/>
  <c r="CK160" i="33"/>
  <c r="CL160" i="33"/>
  <c r="CM160" i="33"/>
  <c r="CN160" i="33"/>
  <c r="CO160" i="33"/>
  <c r="CP160" i="33"/>
  <c r="CQ160" i="33"/>
  <c r="CR160" i="33"/>
  <c r="CS160" i="33"/>
  <c r="CT160" i="33"/>
  <c r="CD161" i="33"/>
  <c r="CE161" i="33"/>
  <c r="CF161" i="33"/>
  <c r="CG161" i="33"/>
  <c r="CH161" i="33"/>
  <c r="CI161" i="33"/>
  <c r="CJ161" i="33"/>
  <c r="CK161" i="33"/>
  <c r="CL161" i="33"/>
  <c r="CM161" i="33"/>
  <c r="CN161" i="33"/>
  <c r="CO161" i="33"/>
  <c r="CP161" i="33"/>
  <c r="CQ161" i="33"/>
  <c r="CR161" i="33"/>
  <c r="CS161" i="33"/>
  <c r="CT161" i="33"/>
  <c r="CD162" i="33"/>
  <c r="CE162" i="33"/>
  <c r="CF162" i="33"/>
  <c r="CG162" i="33"/>
  <c r="CH162" i="33"/>
  <c r="CI162" i="33"/>
  <c r="CJ162" i="33"/>
  <c r="CK162" i="33"/>
  <c r="CL162" i="33"/>
  <c r="CM162" i="33"/>
  <c r="CN162" i="33"/>
  <c r="CO162" i="33"/>
  <c r="CP162" i="33"/>
  <c r="CQ162" i="33"/>
  <c r="CR162" i="33"/>
  <c r="CS162" i="33"/>
  <c r="CT162" i="33"/>
  <c r="CD163" i="33"/>
  <c r="CE163" i="33"/>
  <c r="CF163" i="33"/>
  <c r="CG163" i="33"/>
  <c r="CH163" i="33"/>
  <c r="CI163" i="33"/>
  <c r="CJ163" i="33"/>
  <c r="CK163" i="33"/>
  <c r="CL163" i="33"/>
  <c r="CM163" i="33"/>
  <c r="CN163" i="33"/>
  <c r="CO163" i="33"/>
  <c r="CP163" i="33"/>
  <c r="CQ163" i="33"/>
  <c r="CR163" i="33"/>
  <c r="CS163" i="33"/>
  <c r="CT163" i="33"/>
  <c r="CD164" i="33"/>
  <c r="CE164" i="33"/>
  <c r="CF164" i="33"/>
  <c r="CG164" i="33"/>
  <c r="CH164" i="33"/>
  <c r="CI164" i="33"/>
  <c r="CJ164" i="33"/>
  <c r="CK164" i="33"/>
  <c r="CL164" i="33"/>
  <c r="CM164" i="33"/>
  <c r="CN164" i="33"/>
  <c r="CO164" i="33"/>
  <c r="CP164" i="33"/>
  <c r="CQ164" i="33"/>
  <c r="CR164" i="33"/>
  <c r="CS164" i="33"/>
  <c r="CT164" i="33"/>
  <c r="CD165" i="33"/>
  <c r="CE165" i="33"/>
  <c r="CF165" i="33"/>
  <c r="CG165" i="33"/>
  <c r="CH165" i="33"/>
  <c r="CI165" i="33"/>
  <c r="CJ165" i="33"/>
  <c r="CK165" i="33"/>
  <c r="CL165" i="33"/>
  <c r="CM165" i="33"/>
  <c r="CN165" i="33"/>
  <c r="CO165" i="33"/>
  <c r="CP165" i="33"/>
  <c r="CQ165" i="33"/>
  <c r="CR165" i="33"/>
  <c r="CS165" i="33"/>
  <c r="CT165" i="33"/>
  <c r="CD166" i="33"/>
  <c r="CE166" i="33"/>
  <c r="CF166" i="33"/>
  <c r="CG166" i="33"/>
  <c r="CH166" i="33"/>
  <c r="CI166" i="33"/>
  <c r="CJ166" i="33"/>
  <c r="CK166" i="33"/>
  <c r="CL166" i="33"/>
  <c r="CM166" i="33"/>
  <c r="CN166" i="33"/>
  <c r="CO166" i="33"/>
  <c r="CP166" i="33"/>
  <c r="CQ166" i="33"/>
  <c r="CR166" i="33"/>
  <c r="CS166" i="33"/>
  <c r="CT166" i="33"/>
  <c r="CD167" i="33"/>
  <c r="CE167" i="33"/>
  <c r="CF167" i="33"/>
  <c r="CG167" i="33"/>
  <c r="CH167" i="33"/>
  <c r="CI167" i="33"/>
  <c r="CJ167" i="33"/>
  <c r="CK167" i="33"/>
  <c r="CL167" i="33"/>
  <c r="CM167" i="33"/>
  <c r="CN167" i="33"/>
  <c r="CO167" i="33"/>
  <c r="CP167" i="33"/>
  <c r="CQ167" i="33"/>
  <c r="CR167" i="33"/>
  <c r="CS167" i="33"/>
  <c r="CT167" i="33"/>
  <c r="CD168" i="33"/>
  <c r="CE168" i="33"/>
  <c r="CF168" i="33"/>
  <c r="CG168" i="33"/>
  <c r="CH168" i="33"/>
  <c r="CI168" i="33"/>
  <c r="CJ168" i="33"/>
  <c r="CK168" i="33"/>
  <c r="CL168" i="33"/>
  <c r="CM168" i="33"/>
  <c r="CN168" i="33"/>
  <c r="CO168" i="33"/>
  <c r="CP168" i="33"/>
  <c r="CQ168" i="33"/>
  <c r="CR168" i="33"/>
  <c r="CS168" i="33"/>
  <c r="CT168" i="33"/>
  <c r="CD169" i="33"/>
  <c r="CE169" i="33"/>
  <c r="CF169" i="33"/>
  <c r="CG169" i="33"/>
  <c r="CH169" i="33"/>
  <c r="CI169" i="33"/>
  <c r="CJ169" i="33"/>
  <c r="CK169" i="33"/>
  <c r="CL169" i="33"/>
  <c r="CM169" i="33"/>
  <c r="CN169" i="33"/>
  <c r="CO169" i="33"/>
  <c r="CP169" i="33"/>
  <c r="CQ169" i="33"/>
  <c r="CR169" i="33"/>
  <c r="CS169" i="33"/>
  <c r="CT169" i="33"/>
  <c r="CD170" i="33"/>
  <c r="CE170" i="33"/>
  <c r="CF170" i="33"/>
  <c r="CG170" i="33"/>
  <c r="CH170" i="33"/>
  <c r="CI170" i="33"/>
  <c r="CJ170" i="33"/>
  <c r="CK170" i="33"/>
  <c r="CL170" i="33"/>
  <c r="CM170" i="33"/>
  <c r="CN170" i="33"/>
  <c r="CO170" i="33"/>
  <c r="CP170" i="33"/>
  <c r="CQ170" i="33"/>
  <c r="CR170" i="33"/>
  <c r="CS170" i="33"/>
  <c r="CT170" i="33"/>
  <c r="CD171" i="33"/>
  <c r="CE171" i="33"/>
  <c r="CF171" i="33"/>
  <c r="CG171" i="33"/>
  <c r="CH171" i="33"/>
  <c r="CI171" i="33"/>
  <c r="CJ171" i="33"/>
  <c r="CK171" i="33"/>
  <c r="CL171" i="33"/>
  <c r="CM171" i="33"/>
  <c r="CN171" i="33"/>
  <c r="CO171" i="33"/>
  <c r="CP171" i="33"/>
  <c r="CQ171" i="33"/>
  <c r="CR171" i="33"/>
  <c r="CS171" i="33"/>
  <c r="CT171" i="33"/>
  <c r="CD172" i="33"/>
  <c r="CE172" i="33"/>
  <c r="CF172" i="33"/>
  <c r="CG172" i="33"/>
  <c r="CH172" i="33"/>
  <c r="CI172" i="33"/>
  <c r="CJ172" i="33"/>
  <c r="CK172" i="33"/>
  <c r="CL172" i="33"/>
  <c r="CM172" i="33"/>
  <c r="CN172" i="33"/>
  <c r="CO172" i="33"/>
  <c r="CP172" i="33"/>
  <c r="CQ172" i="33"/>
  <c r="CR172" i="33"/>
  <c r="CS172" i="33"/>
  <c r="CT172" i="33"/>
  <c r="CD173" i="33"/>
  <c r="CE173" i="33"/>
  <c r="CF173" i="33"/>
  <c r="CG173" i="33"/>
  <c r="CH173" i="33"/>
  <c r="CI173" i="33"/>
  <c r="CJ173" i="33"/>
  <c r="CK173" i="33"/>
  <c r="CL173" i="33"/>
  <c r="CM173" i="33"/>
  <c r="CN173" i="33"/>
  <c r="CO173" i="33"/>
  <c r="CP173" i="33"/>
  <c r="CQ173" i="33"/>
  <c r="CR173" i="33"/>
  <c r="CS173" i="33"/>
  <c r="CT173" i="33"/>
  <c r="CD174" i="33"/>
  <c r="CE174" i="33"/>
  <c r="CF174" i="33"/>
  <c r="CG174" i="33"/>
  <c r="CH174" i="33"/>
  <c r="CI174" i="33"/>
  <c r="CJ174" i="33"/>
  <c r="CK174" i="33"/>
  <c r="CL174" i="33"/>
  <c r="CM174" i="33"/>
  <c r="CN174" i="33"/>
  <c r="CO174" i="33"/>
  <c r="CP174" i="33"/>
  <c r="CQ174" i="33"/>
  <c r="CR174" i="33"/>
  <c r="CS174" i="33"/>
  <c r="CT174" i="33"/>
  <c r="CD175" i="33"/>
  <c r="CE175" i="33"/>
  <c r="CF175" i="33"/>
  <c r="CG175" i="33"/>
  <c r="CH175" i="33"/>
  <c r="CI175" i="33"/>
  <c r="CJ175" i="33"/>
  <c r="CK175" i="33"/>
  <c r="CL175" i="33"/>
  <c r="CM175" i="33"/>
  <c r="CN175" i="33"/>
  <c r="CO175" i="33"/>
  <c r="CP175" i="33"/>
  <c r="CQ175" i="33"/>
  <c r="CR175" i="33"/>
  <c r="CS175" i="33"/>
  <c r="CT175" i="33"/>
  <c r="CD176" i="33"/>
  <c r="CE176" i="33"/>
  <c r="CF176" i="33"/>
  <c r="CG176" i="33"/>
  <c r="CH176" i="33"/>
  <c r="CI176" i="33"/>
  <c r="CJ176" i="33"/>
  <c r="CK176" i="33"/>
  <c r="CL176" i="33"/>
  <c r="CM176" i="33"/>
  <c r="CN176" i="33"/>
  <c r="CO176" i="33"/>
  <c r="CP176" i="33"/>
  <c r="CQ176" i="33"/>
  <c r="CR176" i="33"/>
  <c r="CS176" i="33"/>
  <c r="CT176" i="33"/>
  <c r="CD177" i="33"/>
  <c r="CE177" i="33"/>
  <c r="CF177" i="33"/>
  <c r="CG177" i="33"/>
  <c r="CH177" i="33"/>
  <c r="CI177" i="33"/>
  <c r="CJ177" i="33"/>
  <c r="CK177" i="33"/>
  <c r="CL177" i="33"/>
  <c r="CM177" i="33"/>
  <c r="CN177" i="33"/>
  <c r="CO177" i="33"/>
  <c r="CP177" i="33"/>
  <c r="CQ177" i="33"/>
  <c r="CR177" i="33"/>
  <c r="CS177" i="33"/>
  <c r="CT177" i="33"/>
  <c r="CD178" i="33"/>
  <c r="CE178" i="33"/>
  <c r="CF178" i="33"/>
  <c r="CG178" i="33"/>
  <c r="CH178" i="33"/>
  <c r="CI178" i="33"/>
  <c r="CJ178" i="33"/>
  <c r="CK178" i="33"/>
  <c r="CL178" i="33"/>
  <c r="CM178" i="33"/>
  <c r="CN178" i="33"/>
  <c r="CO178" i="33"/>
  <c r="CP178" i="33"/>
  <c r="CQ178" i="33"/>
  <c r="CR178" i="33"/>
  <c r="CS178" i="33"/>
  <c r="CT178" i="33"/>
  <c r="CD179" i="33"/>
  <c r="CE179" i="33"/>
  <c r="CF179" i="33"/>
  <c r="CG179" i="33"/>
  <c r="CH179" i="33"/>
  <c r="CI179" i="33"/>
  <c r="CJ179" i="33"/>
  <c r="CK179" i="33"/>
  <c r="CL179" i="33"/>
  <c r="CM179" i="33"/>
  <c r="CN179" i="33"/>
  <c r="CO179" i="33"/>
  <c r="CP179" i="33"/>
  <c r="CQ179" i="33"/>
  <c r="CR179" i="33"/>
  <c r="CS179" i="33"/>
  <c r="CT179" i="33"/>
  <c r="CD180" i="33"/>
  <c r="CE180" i="33"/>
  <c r="CF180" i="33"/>
  <c r="CG180" i="33"/>
  <c r="CH180" i="33"/>
  <c r="CI180" i="33"/>
  <c r="CJ180" i="33"/>
  <c r="CK180" i="33"/>
  <c r="CL180" i="33"/>
  <c r="CM180" i="33"/>
  <c r="CN180" i="33"/>
  <c r="CO180" i="33"/>
  <c r="CP180" i="33"/>
  <c r="CQ180" i="33"/>
  <c r="CR180" i="33"/>
  <c r="CS180" i="33"/>
  <c r="CT180" i="33"/>
  <c r="CD181" i="33"/>
  <c r="CE181" i="33"/>
  <c r="CF181" i="33"/>
  <c r="CG181" i="33"/>
  <c r="CH181" i="33"/>
  <c r="CI181" i="33"/>
  <c r="CJ181" i="33"/>
  <c r="CK181" i="33"/>
  <c r="CL181" i="33"/>
  <c r="CM181" i="33"/>
  <c r="CN181" i="33"/>
  <c r="CO181" i="33"/>
  <c r="CP181" i="33"/>
  <c r="CQ181" i="33"/>
  <c r="CR181" i="33"/>
  <c r="CS181" i="33"/>
  <c r="CT181" i="33"/>
  <c r="CD182" i="33"/>
  <c r="CE182" i="33"/>
  <c r="CF182" i="33"/>
  <c r="CG182" i="33"/>
  <c r="CH182" i="33"/>
  <c r="CI182" i="33"/>
  <c r="CJ182" i="33"/>
  <c r="CK182" i="33"/>
  <c r="CL182" i="33"/>
  <c r="CM182" i="33"/>
  <c r="CN182" i="33"/>
  <c r="CO182" i="33"/>
  <c r="CP182" i="33"/>
  <c r="CQ182" i="33"/>
  <c r="CR182" i="33"/>
  <c r="CS182" i="33"/>
  <c r="CT182" i="33"/>
  <c r="CD183" i="33"/>
  <c r="CE183" i="33"/>
  <c r="CF183" i="33"/>
  <c r="CG183" i="33"/>
  <c r="CH183" i="33"/>
  <c r="CI183" i="33"/>
  <c r="CJ183" i="33"/>
  <c r="CK183" i="33"/>
  <c r="CL183" i="33"/>
  <c r="CM183" i="33"/>
  <c r="CN183" i="33"/>
  <c r="CO183" i="33"/>
  <c r="CP183" i="33"/>
  <c r="CQ183" i="33"/>
  <c r="CR183" i="33"/>
  <c r="CS183" i="33"/>
  <c r="CT183" i="33"/>
  <c r="CD184" i="33"/>
  <c r="CE184" i="33"/>
  <c r="CF184" i="33"/>
  <c r="CG184" i="33"/>
  <c r="CH184" i="33"/>
  <c r="CI184" i="33"/>
  <c r="CJ184" i="33"/>
  <c r="CK184" i="33"/>
  <c r="CL184" i="33"/>
  <c r="CM184" i="33"/>
  <c r="CN184" i="33"/>
  <c r="CO184" i="33"/>
  <c r="CP184" i="33"/>
  <c r="CQ184" i="33"/>
  <c r="CR184" i="33"/>
  <c r="CS184" i="33"/>
  <c r="CT184" i="33"/>
  <c r="CD185" i="33"/>
  <c r="CE185" i="33"/>
  <c r="CF185" i="33"/>
  <c r="CG185" i="33"/>
  <c r="CH185" i="33"/>
  <c r="CI185" i="33"/>
  <c r="CJ185" i="33"/>
  <c r="CK185" i="33"/>
  <c r="CL185" i="33"/>
  <c r="CM185" i="33"/>
  <c r="CN185" i="33"/>
  <c r="CO185" i="33"/>
  <c r="CP185" i="33"/>
  <c r="CQ185" i="33"/>
  <c r="CR185" i="33"/>
  <c r="CS185" i="33"/>
  <c r="CT185" i="33"/>
  <c r="CD186" i="33"/>
  <c r="CE186" i="33"/>
  <c r="CF186" i="33"/>
  <c r="CG186" i="33"/>
  <c r="CH186" i="33"/>
  <c r="CI186" i="33"/>
  <c r="CJ186" i="33"/>
  <c r="CK186" i="33"/>
  <c r="CL186" i="33"/>
  <c r="CM186" i="33"/>
  <c r="CN186" i="33"/>
  <c r="CO186" i="33"/>
  <c r="CP186" i="33"/>
  <c r="CQ186" i="33"/>
  <c r="CR186" i="33"/>
  <c r="CS186" i="33"/>
  <c r="CT186" i="33"/>
  <c r="CD187" i="33"/>
  <c r="CE187" i="33"/>
  <c r="CF187" i="33"/>
  <c r="CG187" i="33"/>
  <c r="CH187" i="33"/>
  <c r="CI187" i="33"/>
  <c r="CJ187" i="33"/>
  <c r="CK187" i="33"/>
  <c r="CL187" i="33"/>
  <c r="CM187" i="33"/>
  <c r="CN187" i="33"/>
  <c r="CO187" i="33"/>
  <c r="CP187" i="33"/>
  <c r="CQ187" i="33"/>
  <c r="CR187" i="33"/>
  <c r="CS187" i="33"/>
  <c r="CT187" i="33"/>
  <c r="CD188" i="33"/>
  <c r="CE188" i="33"/>
  <c r="CF188" i="33"/>
  <c r="CG188" i="33"/>
  <c r="CH188" i="33"/>
  <c r="CI188" i="33"/>
  <c r="CJ188" i="33"/>
  <c r="CK188" i="33"/>
  <c r="CL188" i="33"/>
  <c r="CM188" i="33"/>
  <c r="CN188" i="33"/>
  <c r="CO188" i="33"/>
  <c r="CP188" i="33"/>
  <c r="CQ188" i="33"/>
  <c r="CR188" i="33"/>
  <c r="CS188" i="33"/>
  <c r="CT188" i="33"/>
  <c r="CD189" i="33"/>
  <c r="CE189" i="33"/>
  <c r="CF189" i="33"/>
  <c r="CG189" i="33"/>
  <c r="CH189" i="33"/>
  <c r="CI189" i="33"/>
  <c r="CJ189" i="33"/>
  <c r="CK189" i="33"/>
  <c r="CL189" i="33"/>
  <c r="CM189" i="33"/>
  <c r="CN189" i="33"/>
  <c r="CO189" i="33"/>
  <c r="CP189" i="33"/>
  <c r="CQ189" i="33"/>
  <c r="CR189" i="33"/>
  <c r="CS189" i="33"/>
  <c r="CT189" i="33"/>
  <c r="CD190" i="33"/>
  <c r="CE190" i="33"/>
  <c r="CF190" i="33"/>
  <c r="CG190" i="33"/>
  <c r="CH190" i="33"/>
  <c r="CI190" i="33"/>
  <c r="CJ190" i="33"/>
  <c r="CK190" i="33"/>
  <c r="CL190" i="33"/>
  <c r="CM190" i="33"/>
  <c r="CN190" i="33"/>
  <c r="CO190" i="33"/>
  <c r="CP190" i="33"/>
  <c r="CQ190" i="33"/>
  <c r="CR190" i="33"/>
  <c r="CS190" i="33"/>
  <c r="CT190" i="33"/>
  <c r="CD191" i="33"/>
  <c r="CE191" i="33"/>
  <c r="CF191" i="33"/>
  <c r="CG191" i="33"/>
  <c r="CH191" i="33"/>
  <c r="CI191" i="33"/>
  <c r="CJ191" i="33"/>
  <c r="CK191" i="33"/>
  <c r="CL191" i="33"/>
  <c r="CM191" i="33"/>
  <c r="CN191" i="33"/>
  <c r="CO191" i="33"/>
  <c r="CP191" i="33"/>
  <c r="CQ191" i="33"/>
  <c r="CR191" i="33"/>
  <c r="CS191" i="33"/>
  <c r="CT191" i="33"/>
  <c r="CD192" i="33"/>
  <c r="CE192" i="33"/>
  <c r="CF192" i="33"/>
  <c r="CG192" i="33"/>
  <c r="CH192" i="33"/>
  <c r="CI192" i="33"/>
  <c r="CJ192" i="33"/>
  <c r="CK192" i="33"/>
  <c r="CL192" i="33"/>
  <c r="CM192" i="33"/>
  <c r="CN192" i="33"/>
  <c r="CO192" i="33"/>
  <c r="CP192" i="33"/>
  <c r="CQ192" i="33"/>
  <c r="CR192" i="33"/>
  <c r="CS192" i="33"/>
  <c r="CT192" i="33"/>
  <c r="CD193" i="33"/>
  <c r="CE193" i="33"/>
  <c r="CF193" i="33"/>
  <c r="CG193" i="33"/>
  <c r="CH193" i="33"/>
  <c r="CI193" i="33"/>
  <c r="CJ193" i="33"/>
  <c r="CK193" i="33"/>
  <c r="CL193" i="33"/>
  <c r="CM193" i="33"/>
  <c r="CN193" i="33"/>
  <c r="CO193" i="33"/>
  <c r="CP193" i="33"/>
  <c r="CQ193" i="33"/>
  <c r="CR193" i="33"/>
  <c r="CS193" i="33"/>
  <c r="CT193" i="33"/>
  <c r="CD194" i="33"/>
  <c r="CE194" i="33"/>
  <c r="CF194" i="33"/>
  <c r="CG194" i="33"/>
  <c r="CH194" i="33"/>
  <c r="CI194" i="33"/>
  <c r="CJ194" i="33"/>
  <c r="CK194" i="33"/>
  <c r="CL194" i="33"/>
  <c r="CM194" i="33"/>
  <c r="CN194" i="33"/>
  <c r="CO194" i="33"/>
  <c r="CP194" i="33"/>
  <c r="CQ194" i="33"/>
  <c r="CR194" i="33"/>
  <c r="CS194" i="33"/>
  <c r="CT194" i="33"/>
  <c r="CD195" i="33"/>
  <c r="CE195" i="33"/>
  <c r="CF195" i="33"/>
  <c r="CG195" i="33"/>
  <c r="CH195" i="33"/>
  <c r="CI195" i="33"/>
  <c r="CJ195" i="33"/>
  <c r="CK195" i="33"/>
  <c r="CL195" i="33"/>
  <c r="CM195" i="33"/>
  <c r="CN195" i="33"/>
  <c r="CO195" i="33"/>
  <c r="CP195" i="33"/>
  <c r="CQ195" i="33"/>
  <c r="CR195" i="33"/>
  <c r="CS195" i="33"/>
  <c r="CT195" i="33"/>
  <c r="CD196" i="33"/>
  <c r="CE196" i="33"/>
  <c r="CF196" i="33"/>
  <c r="CG196" i="33"/>
  <c r="CH196" i="33"/>
  <c r="CI196" i="33"/>
  <c r="CJ196" i="33"/>
  <c r="CK196" i="33"/>
  <c r="CL196" i="33"/>
  <c r="CM196" i="33"/>
  <c r="CN196" i="33"/>
  <c r="CO196" i="33"/>
  <c r="CP196" i="33"/>
  <c r="CQ196" i="33"/>
  <c r="CR196" i="33"/>
  <c r="CS196" i="33"/>
  <c r="CT196" i="33"/>
  <c r="CD197" i="33"/>
  <c r="CE197" i="33"/>
  <c r="CF197" i="33"/>
  <c r="CG197" i="33"/>
  <c r="CH197" i="33"/>
  <c r="CI197" i="33"/>
  <c r="CJ197" i="33"/>
  <c r="CK197" i="33"/>
  <c r="CL197" i="33"/>
  <c r="CM197" i="33"/>
  <c r="CN197" i="33"/>
  <c r="CO197" i="33"/>
  <c r="CP197" i="33"/>
  <c r="CQ197" i="33"/>
  <c r="CR197" i="33"/>
  <c r="CS197" i="33"/>
  <c r="CT197" i="33"/>
  <c r="CD198" i="33"/>
  <c r="CE198" i="33"/>
  <c r="CF198" i="33"/>
  <c r="CG198" i="33"/>
  <c r="CH198" i="33"/>
  <c r="CI198" i="33"/>
  <c r="CJ198" i="33"/>
  <c r="CK198" i="33"/>
  <c r="CL198" i="33"/>
  <c r="CM198" i="33"/>
  <c r="CN198" i="33"/>
  <c r="CO198" i="33"/>
  <c r="CP198" i="33"/>
  <c r="CQ198" i="33"/>
  <c r="CR198" i="33"/>
  <c r="CS198" i="33"/>
  <c r="CT198" i="33"/>
  <c r="CD199" i="33"/>
  <c r="CE199" i="33"/>
  <c r="CF199" i="33"/>
  <c r="CG199" i="33"/>
  <c r="CH199" i="33"/>
  <c r="CI199" i="33"/>
  <c r="CJ199" i="33"/>
  <c r="CK199" i="33"/>
  <c r="CL199" i="33"/>
  <c r="CM199" i="33"/>
  <c r="CN199" i="33"/>
  <c r="CO199" i="33"/>
  <c r="CP199" i="33"/>
  <c r="CQ199" i="33"/>
  <c r="CR199" i="33"/>
  <c r="CS199" i="33"/>
  <c r="CT199" i="33"/>
  <c r="CD200" i="33"/>
  <c r="CE200" i="33"/>
  <c r="CF200" i="33"/>
  <c r="CG200" i="33"/>
  <c r="CH200" i="33"/>
  <c r="CI200" i="33"/>
  <c r="CJ200" i="33"/>
  <c r="CK200" i="33"/>
  <c r="CL200" i="33"/>
  <c r="CM200" i="33"/>
  <c r="CN200" i="33"/>
  <c r="CO200" i="33"/>
  <c r="CP200" i="33"/>
  <c r="CQ200" i="33"/>
  <c r="CR200" i="33"/>
  <c r="CS200" i="33"/>
  <c r="CT200" i="33"/>
  <c r="CD201" i="33"/>
  <c r="CE201" i="33"/>
  <c r="CF201" i="33"/>
  <c r="CG201" i="33"/>
  <c r="CH201" i="33"/>
  <c r="CI201" i="33"/>
  <c r="CJ201" i="33"/>
  <c r="CK201" i="33"/>
  <c r="CL201" i="33"/>
  <c r="CM201" i="33"/>
  <c r="CN201" i="33"/>
  <c r="CO201" i="33"/>
  <c r="CP201" i="33"/>
  <c r="CQ201" i="33"/>
  <c r="CR201" i="33"/>
  <c r="CS201" i="33"/>
  <c r="CT201" i="33"/>
  <c r="CD202" i="33"/>
  <c r="CE202" i="33"/>
  <c r="CF202" i="33"/>
  <c r="CG202" i="33"/>
  <c r="CH202" i="33"/>
  <c r="CI202" i="33"/>
  <c r="CJ202" i="33"/>
  <c r="CK202" i="33"/>
  <c r="CL202" i="33"/>
  <c r="CM202" i="33"/>
  <c r="CN202" i="33"/>
  <c r="CO202" i="33"/>
  <c r="CP202" i="33"/>
  <c r="CQ202" i="33"/>
  <c r="CR202" i="33"/>
  <c r="CS202" i="33"/>
  <c r="CT202" i="33"/>
  <c r="CD203" i="33"/>
  <c r="CE203" i="33"/>
  <c r="CF203" i="33"/>
  <c r="CG203" i="33"/>
  <c r="CH203" i="33"/>
  <c r="CI203" i="33"/>
  <c r="CJ203" i="33"/>
  <c r="CK203" i="33"/>
  <c r="CL203" i="33"/>
  <c r="CM203" i="33"/>
  <c r="CN203" i="33"/>
  <c r="CO203" i="33"/>
  <c r="CP203" i="33"/>
  <c r="CQ203" i="33"/>
  <c r="CR203" i="33"/>
  <c r="CS203" i="33"/>
  <c r="CT203" i="33"/>
  <c r="CD204" i="33"/>
  <c r="CE204" i="33"/>
  <c r="CF204" i="33"/>
  <c r="CG204" i="33"/>
  <c r="CH204" i="33"/>
  <c r="CI204" i="33"/>
  <c r="CJ204" i="33"/>
  <c r="CK204" i="33"/>
  <c r="CL204" i="33"/>
  <c r="CM204" i="33"/>
  <c r="CN204" i="33"/>
  <c r="CO204" i="33"/>
  <c r="CP204" i="33"/>
  <c r="CQ204" i="33"/>
  <c r="CR204" i="33"/>
  <c r="CS204" i="33"/>
  <c r="CT204" i="33"/>
  <c r="B78" i="27"/>
  <c r="B62" i="27"/>
  <c r="B51" i="27"/>
  <c r="A3" i="27"/>
  <c r="GV3" i="32"/>
  <c r="I8" i="25"/>
  <c r="J8" i="25"/>
  <c r="J12" i="25"/>
  <c r="K8" i="25"/>
  <c r="L8" i="25"/>
  <c r="V8" i="25"/>
  <c r="I9" i="25"/>
  <c r="K9" i="25"/>
  <c r="L9" i="25"/>
  <c r="M9" i="25"/>
  <c r="V9" i="25"/>
  <c r="G10" i="25"/>
  <c r="R12" i="25"/>
  <c r="I10" i="25"/>
  <c r="K10" i="25"/>
  <c r="L10" i="25"/>
  <c r="V10" i="25"/>
  <c r="G11" i="25"/>
  <c r="I11" i="25"/>
  <c r="K11" i="25"/>
  <c r="L11" i="25"/>
  <c r="V11" i="25"/>
  <c r="B14" i="25"/>
  <c r="B17" i="25"/>
  <c r="K14" i="25"/>
  <c r="B18" i="25"/>
  <c r="G17" i="25"/>
  <c r="L17" i="25"/>
  <c r="A2" i="23"/>
  <c r="A3" i="25"/>
  <c r="A3" i="23"/>
  <c r="A44" i="23"/>
  <c r="A85" i="23"/>
  <c r="A126" i="23"/>
  <c r="A167" i="23"/>
  <c r="A208" i="23"/>
  <c r="A249" i="23"/>
  <c r="O3" i="23"/>
  <c r="O2" i="23"/>
  <c r="A4" i="23"/>
  <c r="E4" i="23"/>
  <c r="F4" i="25"/>
  <c r="H4" i="23"/>
  <c r="A5" i="23"/>
  <c r="A5" i="25"/>
  <c r="E5" i="23"/>
  <c r="H5" i="23"/>
  <c r="J5" i="25"/>
  <c r="O6" i="23"/>
  <c r="R10" i="23"/>
  <c r="P6" i="23"/>
  <c r="T32" i="23"/>
  <c r="Q6" i="23"/>
  <c r="B29" i="23"/>
  <c r="B15" i="25"/>
  <c r="H29" i="23"/>
  <c r="K15" i="25"/>
  <c r="A30" i="23"/>
  <c r="A32" i="23"/>
  <c r="H32" i="23"/>
  <c r="G18" i="25"/>
  <c r="B33" i="23"/>
  <c r="A34" i="23"/>
  <c r="H35" i="23"/>
  <c r="L18" i="25"/>
  <c r="H37" i="23"/>
  <c r="G20" i="25"/>
  <c r="H38" i="23"/>
  <c r="G21" i="25"/>
  <c r="H41" i="23"/>
  <c r="L21" i="25"/>
  <c r="J54" i="23"/>
  <c r="J95" i="23"/>
  <c r="J136" i="23"/>
  <c r="J177" i="23"/>
  <c r="J218" i="23"/>
  <c r="J259" i="23"/>
  <c r="M54" i="23"/>
  <c r="M95" i="23"/>
  <c r="M136" i="23"/>
  <c r="M177" i="23"/>
  <c r="M218" i="23"/>
  <c r="M259" i="23"/>
  <c r="J55" i="23"/>
  <c r="J96" i="23"/>
  <c r="J137" i="23"/>
  <c r="J178" i="23"/>
  <c r="J219" i="23"/>
  <c r="J260" i="23"/>
  <c r="M55" i="23"/>
  <c r="M96" i="23"/>
  <c r="M137" i="23"/>
  <c r="M178" i="23"/>
  <c r="M219" i="23"/>
  <c r="M260" i="23"/>
  <c r="J56" i="23"/>
  <c r="J97" i="23"/>
  <c r="J138" i="23"/>
  <c r="J179" i="23"/>
  <c r="J220" i="23"/>
  <c r="J261" i="23"/>
  <c r="M56" i="23"/>
  <c r="M97" i="23"/>
  <c r="M138" i="23"/>
  <c r="M179" i="23"/>
  <c r="M220" i="23"/>
  <c r="M261" i="23"/>
  <c r="J57" i="23"/>
  <c r="M57" i="23"/>
  <c r="M98" i="23"/>
  <c r="M139" i="23"/>
  <c r="M180" i="23"/>
  <c r="M221" i="23"/>
  <c r="M262" i="23"/>
  <c r="J58" i="23"/>
  <c r="J99" i="23"/>
  <c r="J140" i="23"/>
  <c r="J181" i="23"/>
  <c r="J222" i="23"/>
  <c r="J263" i="23"/>
  <c r="M58" i="23"/>
  <c r="M99" i="23"/>
  <c r="M140" i="23"/>
  <c r="M181" i="23"/>
  <c r="M222" i="23"/>
  <c r="M263" i="23"/>
  <c r="J60" i="23"/>
  <c r="J101" i="23"/>
  <c r="J142" i="23"/>
  <c r="J183" i="23"/>
  <c r="J224" i="23"/>
  <c r="J265" i="23"/>
  <c r="M60" i="23"/>
  <c r="M101" i="23"/>
  <c r="M142" i="23"/>
  <c r="M183" i="23"/>
  <c r="M224" i="23"/>
  <c r="M265" i="23"/>
  <c r="J61" i="23"/>
  <c r="J102" i="23"/>
  <c r="J143" i="23"/>
  <c r="J184" i="23"/>
  <c r="J225" i="23"/>
  <c r="J266" i="23"/>
  <c r="M61" i="23"/>
  <c r="M102" i="23"/>
  <c r="M143" i="23"/>
  <c r="M184" i="23"/>
  <c r="M225" i="23"/>
  <c r="M266" i="23"/>
  <c r="J62" i="23"/>
  <c r="J103" i="23"/>
  <c r="J144" i="23"/>
  <c r="J185" i="23"/>
  <c r="J226" i="23"/>
  <c r="J267" i="23"/>
  <c r="M62" i="23"/>
  <c r="M103" i="23"/>
  <c r="M144" i="23"/>
  <c r="M185" i="23"/>
  <c r="M226" i="23"/>
  <c r="M267" i="23"/>
  <c r="J63" i="23"/>
  <c r="J104" i="23"/>
  <c r="J145" i="23"/>
  <c r="J186" i="23"/>
  <c r="J227" i="23"/>
  <c r="J268" i="23"/>
  <c r="M63" i="23"/>
  <c r="M104" i="23"/>
  <c r="M145" i="23"/>
  <c r="M186" i="23"/>
  <c r="M227" i="23"/>
  <c r="M268" i="23"/>
  <c r="J64" i="23"/>
  <c r="J105" i="23"/>
  <c r="J146" i="23"/>
  <c r="J187" i="23"/>
  <c r="J228" i="23"/>
  <c r="J269" i="23"/>
  <c r="M64" i="23"/>
  <c r="M105" i="23"/>
  <c r="M146" i="23"/>
  <c r="M187" i="23"/>
  <c r="M228" i="23"/>
  <c r="M269" i="23"/>
  <c r="J65" i="23"/>
  <c r="J106" i="23"/>
  <c r="J147" i="23"/>
  <c r="J188" i="23"/>
  <c r="J229" i="23"/>
  <c r="J270" i="23"/>
  <c r="M65" i="23"/>
  <c r="M106" i="23"/>
  <c r="M147" i="23"/>
  <c r="M188" i="23"/>
  <c r="M229" i="23"/>
  <c r="M270" i="23"/>
  <c r="J66" i="23"/>
  <c r="J107" i="23"/>
  <c r="J148" i="23"/>
  <c r="J189" i="23"/>
  <c r="J230" i="23"/>
  <c r="J271" i="23"/>
  <c r="M66" i="23"/>
  <c r="M107" i="23"/>
  <c r="M148" i="23"/>
  <c r="M189" i="23"/>
  <c r="M230" i="23"/>
  <c r="M271" i="23"/>
  <c r="J67" i="23"/>
  <c r="J108" i="23"/>
  <c r="J149" i="23"/>
  <c r="J190" i="23"/>
  <c r="J231" i="23"/>
  <c r="J272" i="23"/>
  <c r="M67" i="23"/>
  <c r="M108" i="23"/>
  <c r="M149" i="23"/>
  <c r="M190" i="23"/>
  <c r="M231" i="23"/>
  <c r="M272" i="23"/>
  <c r="B70" i="23"/>
  <c r="H70" i="23"/>
  <c r="A71" i="23"/>
  <c r="A73" i="23"/>
  <c r="H73" i="23"/>
  <c r="B74" i="23"/>
  <c r="A75" i="23"/>
  <c r="H76" i="23"/>
  <c r="J98" i="23"/>
  <c r="J139" i="23"/>
  <c r="J180" i="23"/>
  <c r="J221" i="23"/>
  <c r="J262" i="23"/>
  <c r="B111" i="23"/>
  <c r="H111" i="23"/>
  <c r="A112" i="23"/>
  <c r="A114" i="23"/>
  <c r="H114" i="23"/>
  <c r="B115" i="23"/>
  <c r="A116" i="23"/>
  <c r="H117" i="23"/>
  <c r="B152" i="23"/>
  <c r="H152" i="23"/>
  <c r="A153" i="23"/>
  <c r="A155" i="23"/>
  <c r="H155" i="23"/>
  <c r="B156" i="23"/>
  <c r="A157" i="23"/>
  <c r="H158" i="23"/>
  <c r="B193" i="23"/>
  <c r="H193" i="23"/>
  <c r="A194" i="23"/>
  <c r="A196" i="23"/>
  <c r="H196" i="23"/>
  <c r="B197" i="23"/>
  <c r="A198" i="23"/>
  <c r="H199" i="23"/>
  <c r="B234" i="23"/>
  <c r="H234" i="23"/>
  <c r="A235" i="23"/>
  <c r="A237" i="23"/>
  <c r="H237" i="23"/>
  <c r="B238" i="23"/>
  <c r="A239" i="23"/>
  <c r="H240" i="23"/>
  <c r="B275" i="23"/>
  <c r="H275" i="23"/>
  <c r="A276" i="23"/>
  <c r="A278" i="23"/>
  <c r="H278" i="23"/>
  <c r="B279" i="23"/>
  <c r="A280" i="23"/>
  <c r="H281" i="23"/>
  <c r="C4" i="22"/>
  <c r="B5" i="22"/>
  <c r="B6" i="22"/>
  <c r="M6" i="22"/>
  <c r="A9" i="22"/>
  <c r="C17" i="22"/>
  <c r="J17" i="22"/>
  <c r="C18" i="22"/>
  <c r="F23" i="22"/>
  <c r="E24" i="22"/>
  <c r="I24" i="22"/>
  <c r="F25" i="22"/>
  <c r="E30" i="22"/>
  <c r="E31" i="22"/>
  <c r="H33" i="22"/>
  <c r="A34" i="22"/>
  <c r="H34" i="22"/>
  <c r="A35" i="22"/>
  <c r="H35" i="22"/>
  <c r="A37" i="22"/>
  <c r="H37" i="22"/>
  <c r="A38" i="22"/>
  <c r="H38" i="22"/>
  <c r="A39" i="22"/>
  <c r="H39" i="22"/>
  <c r="H21" i="20"/>
  <c r="E27" i="20"/>
  <c r="E28" i="20"/>
  <c r="F5" i="22"/>
  <c r="E29" i="20"/>
  <c r="E30" i="20"/>
  <c r="A5" i="34"/>
  <c r="A2" i="27"/>
  <c r="G8" i="25"/>
  <c r="N8" i="25"/>
  <c r="F17" i="34"/>
  <c r="F15" i="34"/>
  <c r="H79" i="23"/>
  <c r="H120" i="23"/>
  <c r="H161" i="23"/>
  <c r="H202" i="23"/>
  <c r="H243" i="23"/>
  <c r="H284" i="23"/>
  <c r="M11" i="25"/>
  <c r="A15" i="22"/>
  <c r="G45" i="42"/>
  <c r="H46" i="23"/>
  <c r="H87" i="23"/>
  <c r="H128" i="23"/>
  <c r="H169" i="23"/>
  <c r="H210" i="23"/>
  <c r="H251" i="23"/>
  <c r="X32" i="23"/>
  <c r="X31" i="23"/>
  <c r="X30" i="23"/>
  <c r="X29" i="23"/>
  <c r="X28" i="23"/>
  <c r="H40" i="23"/>
  <c r="L20" i="25"/>
  <c r="M10" i="25"/>
  <c r="A46" i="23"/>
  <c r="A87" i="23"/>
  <c r="A128" i="23"/>
  <c r="A169" i="23"/>
  <c r="A210" i="23"/>
  <c r="A251" i="23"/>
  <c r="R13" i="23"/>
  <c r="R9" i="23"/>
  <c r="H82" i="23"/>
  <c r="H123" i="23"/>
  <c r="H164" i="23"/>
  <c r="H205" i="23"/>
  <c r="H246" i="23"/>
  <c r="H287" i="23"/>
  <c r="R11" i="23"/>
  <c r="S17" i="23"/>
  <c r="T17" i="23"/>
  <c r="U17" i="23"/>
  <c r="V17" i="23"/>
  <c r="W17" i="23"/>
  <c r="X17" i="23"/>
  <c r="S10" i="23"/>
  <c r="T10" i="23"/>
  <c r="U10" i="23"/>
  <c r="V10" i="23"/>
  <c r="W10" i="23"/>
  <c r="X10" i="23"/>
  <c r="S12" i="23"/>
  <c r="T12" i="23"/>
  <c r="U12" i="23"/>
  <c r="V12" i="23"/>
  <c r="W12" i="23"/>
  <c r="X12" i="23"/>
  <c r="H78" i="23"/>
  <c r="H119" i="23"/>
  <c r="H160" i="23"/>
  <c r="H201" i="23"/>
  <c r="H242" i="23"/>
  <c r="H283" i="23"/>
  <c r="R14" i="23"/>
  <c r="R27" i="23"/>
  <c r="J31" i="27"/>
  <c r="J32" i="27"/>
  <c r="C12" i="81"/>
  <c r="A6" i="34"/>
  <c r="A6" i="40"/>
  <c r="J50" i="27"/>
  <c r="F57" i="64"/>
  <c r="S7" i="73"/>
  <c r="CX11" i="36"/>
  <c r="CW190" i="36"/>
  <c r="CX18" i="36"/>
  <c r="CY74" i="32"/>
  <c r="DA74" i="32"/>
  <c r="DC74" i="32"/>
  <c r="DE74" i="32"/>
  <c r="DG74" i="32"/>
  <c r="DI74" i="32"/>
  <c r="DK74" i="32"/>
  <c r="DM74" i="32"/>
  <c r="DO74" i="32"/>
  <c r="DQ74" i="32"/>
  <c r="DS74" i="32"/>
  <c r="DU74" i="32"/>
  <c r="DW74" i="32"/>
  <c r="DY74" i="32"/>
  <c r="EA74" i="32"/>
  <c r="EC74" i="32"/>
  <c r="EE74" i="32"/>
  <c r="EG74" i="32"/>
  <c r="EI74" i="32"/>
  <c r="EK74" i="32"/>
  <c r="EM74" i="32"/>
  <c r="EO74" i="32"/>
  <c r="EQ74" i="32"/>
  <c r="ES74" i="32"/>
  <c r="EU74" i="32"/>
  <c r="EW74" i="32"/>
  <c r="EY74" i="32"/>
  <c r="FA74" i="32"/>
  <c r="FC74" i="32"/>
  <c r="FE74" i="32"/>
  <c r="FG74" i="32"/>
  <c r="FI74" i="32"/>
  <c r="FK74" i="32"/>
  <c r="FM74" i="32"/>
  <c r="FO74" i="32"/>
  <c r="FQ74" i="32"/>
  <c r="FS74" i="32"/>
  <c r="FU74" i="32"/>
  <c r="FW74" i="32"/>
  <c r="FY74" i="32"/>
  <c r="GA74" i="32"/>
  <c r="GC74" i="32"/>
  <c r="GE74" i="32"/>
  <c r="GG74" i="32"/>
  <c r="GI74" i="32"/>
  <c r="GK74" i="32"/>
  <c r="GM74" i="32"/>
  <c r="GO74" i="32"/>
  <c r="GT74" i="32"/>
  <c r="D75" i="52"/>
  <c r="CW107" i="36"/>
  <c r="CW158" i="36"/>
  <c r="CW28" i="36"/>
  <c r="CW5" i="36"/>
  <c r="CW174" i="36"/>
  <c r="CW139" i="36"/>
  <c r="CW75" i="36"/>
  <c r="CX154" i="36"/>
  <c r="CW198" i="36"/>
  <c r="CW182" i="36"/>
  <c r="CW166" i="36"/>
  <c r="CW150" i="36"/>
  <c r="CW123" i="36"/>
  <c r="CW91" i="36"/>
  <c r="CW59" i="36"/>
  <c r="CX196" i="36"/>
  <c r="CX90" i="36"/>
  <c r="CW202" i="36"/>
  <c r="CW194" i="36"/>
  <c r="CW186" i="36"/>
  <c r="CW178" i="36"/>
  <c r="CW170" i="36"/>
  <c r="CW162" i="36"/>
  <c r="CW154" i="36"/>
  <c r="CW146" i="36"/>
  <c r="CW131" i="36"/>
  <c r="CW115" i="36"/>
  <c r="CW99" i="36"/>
  <c r="CW83" i="36"/>
  <c r="CW67" i="36"/>
  <c r="CW44" i="36"/>
  <c r="CW12" i="36"/>
  <c r="CX180" i="36"/>
  <c r="CX122" i="36"/>
  <c r="CX54" i="36"/>
  <c r="CW204" i="36"/>
  <c r="CW200" i="36"/>
  <c r="CW196" i="36"/>
  <c r="CW192" i="36"/>
  <c r="CW188" i="36"/>
  <c r="CW184" i="36"/>
  <c r="CW180" i="36"/>
  <c r="CW176" i="36"/>
  <c r="CW172" i="36"/>
  <c r="CW168" i="36"/>
  <c r="CW164" i="36"/>
  <c r="CW160" i="36"/>
  <c r="CW156" i="36"/>
  <c r="CW152" i="36"/>
  <c r="CW148" i="36"/>
  <c r="CW143" i="36"/>
  <c r="CW135" i="36"/>
  <c r="CW127" i="36"/>
  <c r="CW119" i="36"/>
  <c r="CW111" i="36"/>
  <c r="CW103" i="36"/>
  <c r="CW95" i="36"/>
  <c r="CW87" i="36"/>
  <c r="CW79" i="36"/>
  <c r="CW71" i="36"/>
  <c r="CW63" i="36"/>
  <c r="CW52" i="36"/>
  <c r="CW36" i="36"/>
  <c r="CW20" i="36"/>
  <c r="CX204" i="36"/>
  <c r="CX188" i="36"/>
  <c r="CX170" i="36"/>
  <c r="CX138" i="36"/>
  <c r="CX106" i="36"/>
  <c r="CX74" i="36"/>
  <c r="CX36" i="36"/>
  <c r="CW6" i="36"/>
  <c r="CW203" i="36"/>
  <c r="CW201" i="36"/>
  <c r="CW199" i="36"/>
  <c r="CW197" i="36"/>
  <c r="CW195" i="36"/>
  <c r="CW193" i="36"/>
  <c r="CW191" i="36"/>
  <c r="CW189" i="36"/>
  <c r="CW187" i="36"/>
  <c r="CW185" i="36"/>
  <c r="CW183" i="36"/>
  <c r="CW181" i="36"/>
  <c r="CW179" i="36"/>
  <c r="CW177" i="36"/>
  <c r="CW175" i="36"/>
  <c r="CW173" i="36"/>
  <c r="CW171" i="36"/>
  <c r="CW169" i="36"/>
  <c r="CW167" i="36"/>
  <c r="CW165" i="36"/>
  <c r="CW163" i="36"/>
  <c r="CW161" i="36"/>
  <c r="CW159" i="36"/>
  <c r="CW157" i="36"/>
  <c r="CW155" i="36"/>
  <c r="CW153" i="36"/>
  <c r="CW151" i="36"/>
  <c r="CW149" i="36"/>
  <c r="CW147" i="36"/>
  <c r="CW145" i="36"/>
  <c r="CW141" i="36"/>
  <c r="CW137" i="36"/>
  <c r="CW133" i="36"/>
  <c r="CW129" i="36"/>
  <c r="CW125" i="36"/>
  <c r="CW121" i="36"/>
  <c r="CW117" i="36"/>
  <c r="CW113" i="36"/>
  <c r="CW109" i="36"/>
  <c r="CW105" i="36"/>
  <c r="CW101" i="36"/>
  <c r="CW97" i="36"/>
  <c r="CW93" i="36"/>
  <c r="CW89" i="36"/>
  <c r="CW85" i="36"/>
  <c r="CW81" i="36"/>
  <c r="CW77" i="36"/>
  <c r="CW73" i="36"/>
  <c r="CW69" i="36"/>
  <c r="CW65" i="36"/>
  <c r="CW61" i="36"/>
  <c r="CW56" i="36"/>
  <c r="CW48" i="36"/>
  <c r="CW40" i="36"/>
  <c r="CW32" i="36"/>
  <c r="CW24" i="36"/>
  <c r="CW16" i="36"/>
  <c r="CW8" i="36"/>
  <c r="CX200" i="36"/>
  <c r="CX192" i="36"/>
  <c r="CX184" i="36"/>
  <c r="CX176" i="36"/>
  <c r="CX162" i="36"/>
  <c r="CX146" i="36"/>
  <c r="CX130" i="36"/>
  <c r="CX114" i="36"/>
  <c r="CX98" i="36"/>
  <c r="CX82" i="36"/>
  <c r="CX63" i="36"/>
  <c r="CX46" i="36"/>
  <c r="CX14" i="36"/>
  <c r="CX24" i="36"/>
  <c r="CX32" i="36"/>
  <c r="CX40" i="36"/>
  <c r="CX50" i="36"/>
  <c r="CX59" i="36"/>
  <c r="CX70" i="36"/>
  <c r="CX78" i="36"/>
  <c r="CX86" i="36"/>
  <c r="CX94" i="36"/>
  <c r="CX102" i="36"/>
  <c r="CX110" i="36"/>
  <c r="CX118" i="36"/>
  <c r="CX126" i="36"/>
  <c r="CX134" i="36"/>
  <c r="CX142" i="36"/>
  <c r="CX150" i="36"/>
  <c r="CX158" i="36"/>
  <c r="CX166" i="36"/>
  <c r="CX174" i="36"/>
  <c r="CX178" i="36"/>
  <c r="CX182" i="36"/>
  <c r="CX186" i="36"/>
  <c r="CX190" i="36"/>
  <c r="CX194" i="36"/>
  <c r="CX198" i="36"/>
  <c r="CX202" i="36"/>
  <c r="CX5" i="36"/>
  <c r="CW10" i="36"/>
  <c r="CW14" i="36"/>
  <c r="CW18" i="36"/>
  <c r="CW22" i="36"/>
  <c r="CW26" i="36"/>
  <c r="CW30" i="36"/>
  <c r="CW34" i="36"/>
  <c r="CW38" i="36"/>
  <c r="CW42" i="36"/>
  <c r="CW46" i="36"/>
  <c r="CW50" i="36"/>
  <c r="CW54" i="36"/>
  <c r="CW58" i="36"/>
  <c r="CW60" i="36"/>
  <c r="CW62" i="36"/>
  <c r="CW64" i="36"/>
  <c r="CW66" i="36"/>
  <c r="CW68" i="36"/>
  <c r="CW70" i="36"/>
  <c r="CW72" i="36"/>
  <c r="CW74" i="36"/>
  <c r="CW76" i="36"/>
  <c r="CW78" i="36"/>
  <c r="CW80" i="36"/>
  <c r="CW82" i="36"/>
  <c r="CW84" i="36"/>
  <c r="CW86" i="36"/>
  <c r="CW88" i="36"/>
  <c r="CW90" i="36"/>
  <c r="CW92" i="36"/>
  <c r="CW94" i="36"/>
  <c r="CW96" i="36"/>
  <c r="CW98" i="36"/>
  <c r="CW100" i="36"/>
  <c r="CW102" i="36"/>
  <c r="CW104" i="36"/>
  <c r="CW106" i="36"/>
  <c r="CW108" i="36"/>
  <c r="CW110" i="36"/>
  <c r="CW112" i="36"/>
  <c r="CW114" i="36"/>
  <c r="CW116" i="36"/>
  <c r="CW118" i="36"/>
  <c r="CW120" i="36"/>
  <c r="CW122" i="36"/>
  <c r="CW124" i="36"/>
  <c r="CW126" i="36"/>
  <c r="CW128" i="36"/>
  <c r="CW130" i="36"/>
  <c r="CW132" i="36"/>
  <c r="CW134" i="36"/>
  <c r="CW136" i="36"/>
  <c r="CW138" i="36"/>
  <c r="CW140" i="36"/>
  <c r="CW142" i="36"/>
  <c r="CW144" i="36"/>
  <c r="CX21" i="36"/>
  <c r="CX9" i="36"/>
  <c r="CX16" i="36"/>
  <c r="CX20" i="36"/>
  <c r="CX26" i="36"/>
  <c r="CX30" i="36"/>
  <c r="CX34" i="36"/>
  <c r="CX38" i="36"/>
  <c r="CX44" i="36"/>
  <c r="CX48" i="36"/>
  <c r="CX52" i="36"/>
  <c r="CX56" i="36"/>
  <c r="CX61" i="36"/>
  <c r="CX68" i="36"/>
  <c r="CX72" i="36"/>
  <c r="CX76" i="36"/>
  <c r="CX80" i="36"/>
  <c r="CX84" i="36"/>
  <c r="CX88" i="36"/>
  <c r="CX92" i="36"/>
  <c r="CX96" i="36"/>
  <c r="CX100" i="36"/>
  <c r="CX104" i="36"/>
  <c r="CX108" i="36"/>
  <c r="CX112" i="36"/>
  <c r="CX116" i="36"/>
  <c r="CX120" i="36"/>
  <c r="CX124" i="36"/>
  <c r="CX128" i="36"/>
  <c r="CX132" i="36"/>
  <c r="CX136" i="36"/>
  <c r="CX140" i="36"/>
  <c r="CX144" i="36"/>
  <c r="CX148" i="36"/>
  <c r="CX152" i="36"/>
  <c r="CX156" i="36"/>
  <c r="CX160" i="36"/>
  <c r="CX164" i="36"/>
  <c r="CX168" i="36"/>
  <c r="CX172" i="36"/>
  <c r="CX175" i="36"/>
  <c r="CX177" i="36"/>
  <c r="CX179" i="36"/>
  <c r="CX181" i="36"/>
  <c r="CX183" i="36"/>
  <c r="CX185" i="36"/>
  <c r="CX187" i="36"/>
  <c r="CX189" i="36"/>
  <c r="CX191" i="36"/>
  <c r="CX193" i="36"/>
  <c r="CX195" i="36"/>
  <c r="CX197" i="36"/>
  <c r="CX199" i="36"/>
  <c r="CX201" i="36"/>
  <c r="CX203" i="36"/>
  <c r="CX6" i="36"/>
  <c r="CW7" i="36"/>
  <c r="CW9" i="36"/>
  <c r="CW11" i="36"/>
  <c r="CW13" i="36"/>
  <c r="CW15" i="36"/>
  <c r="CW17" i="36"/>
  <c r="CW19" i="36"/>
  <c r="CW21" i="36"/>
  <c r="CW23" i="36"/>
  <c r="CW25" i="36"/>
  <c r="CW27" i="36"/>
  <c r="CW29" i="36"/>
  <c r="CW31" i="36"/>
  <c r="CW33" i="36"/>
  <c r="CW35" i="36"/>
  <c r="CW37" i="36"/>
  <c r="CW39" i="36"/>
  <c r="CW41" i="36"/>
  <c r="CW43" i="36"/>
  <c r="CW45" i="36"/>
  <c r="CW47" i="36"/>
  <c r="CW49" i="36"/>
  <c r="CW51" i="36"/>
  <c r="CW53" i="36"/>
  <c r="CW55" i="36"/>
  <c r="CW57" i="36"/>
  <c r="CY70" i="32"/>
  <c r="DA70" i="32"/>
  <c r="DC70" i="32"/>
  <c r="DE70" i="32"/>
  <c r="DG70" i="32"/>
  <c r="DI70" i="32"/>
  <c r="DK70" i="32"/>
  <c r="DM70" i="32"/>
  <c r="DO70" i="32"/>
  <c r="DQ70" i="32"/>
  <c r="DS70" i="32"/>
  <c r="DU70" i="32"/>
  <c r="DW70" i="32"/>
  <c r="DY70" i="32"/>
  <c r="EA70" i="32"/>
  <c r="EC70" i="32"/>
  <c r="EE70" i="32"/>
  <c r="EG70" i="32"/>
  <c r="EI70" i="32"/>
  <c r="EK70" i="32"/>
  <c r="EM70" i="32"/>
  <c r="EO70" i="32"/>
  <c r="EQ70" i="32"/>
  <c r="ES70" i="32"/>
  <c r="EU70" i="32"/>
  <c r="EW70" i="32"/>
  <c r="EY70" i="32"/>
  <c r="FA70" i="32"/>
  <c r="FC70" i="32"/>
  <c r="FE70" i="32"/>
  <c r="FG70" i="32"/>
  <c r="FI70" i="32"/>
  <c r="FK70" i="32"/>
  <c r="FM70" i="32"/>
  <c r="FO70" i="32"/>
  <c r="FQ70" i="32"/>
  <c r="FS70" i="32"/>
  <c r="FU70" i="32"/>
  <c r="FW70" i="32"/>
  <c r="FY70" i="32"/>
  <c r="GA70" i="32"/>
  <c r="GC70" i="32"/>
  <c r="GE70" i="32"/>
  <c r="GG70" i="32"/>
  <c r="GI70" i="32"/>
  <c r="GK70" i="32"/>
  <c r="GM70" i="32"/>
  <c r="GO70" i="32"/>
  <c r="GT70" i="32"/>
  <c r="D71" i="52"/>
  <c r="CZ56" i="32"/>
  <c r="DB56" i="32"/>
  <c r="DD56" i="32"/>
  <c r="DF56" i="32"/>
  <c r="DH56" i="32"/>
  <c r="DJ56" i="32"/>
  <c r="DL56" i="32"/>
  <c r="DN56" i="32"/>
  <c r="DP56" i="32"/>
  <c r="DR56" i="32"/>
  <c r="DT56" i="32"/>
  <c r="DV56" i="32"/>
  <c r="DX56" i="32"/>
  <c r="DZ56" i="32"/>
  <c r="EB56" i="32"/>
  <c r="ED56" i="32"/>
  <c r="EF56" i="32"/>
  <c r="EH56" i="32"/>
  <c r="EJ56" i="32"/>
  <c r="EL56" i="32"/>
  <c r="EN56" i="32"/>
  <c r="EP56" i="32"/>
  <c r="ER56" i="32"/>
  <c r="ET56" i="32"/>
  <c r="EV56" i="32"/>
  <c r="EX56" i="32"/>
  <c r="EZ56" i="32"/>
  <c r="FB56" i="32"/>
  <c r="FD56" i="32"/>
  <c r="FF56" i="32"/>
  <c r="FH56" i="32"/>
  <c r="FJ56" i="32"/>
  <c r="FL56" i="32"/>
  <c r="FN56" i="32"/>
  <c r="FP56" i="32"/>
  <c r="FR56" i="32"/>
  <c r="FT56" i="32"/>
  <c r="FV56" i="32"/>
  <c r="FX56" i="32"/>
  <c r="FZ56" i="32"/>
  <c r="GB56" i="32"/>
  <c r="GD56" i="32"/>
  <c r="GF56" i="32"/>
  <c r="GH56" i="32"/>
  <c r="GJ56" i="32"/>
  <c r="GL56" i="32"/>
  <c r="GN56" i="32"/>
  <c r="GP56" i="32"/>
  <c r="GU56" i="32"/>
  <c r="E57" i="52"/>
  <c r="CY75" i="32"/>
  <c r="DA75" i="32"/>
  <c r="DC75" i="32"/>
  <c r="DE75" i="32"/>
  <c r="DG75" i="32"/>
  <c r="DI75" i="32"/>
  <c r="DK75" i="32"/>
  <c r="DM75" i="32"/>
  <c r="DO75" i="32"/>
  <c r="DQ75" i="32"/>
  <c r="DS75" i="32"/>
  <c r="DU75" i="32"/>
  <c r="DW75" i="32"/>
  <c r="DY75" i="32"/>
  <c r="EA75" i="32"/>
  <c r="EC75" i="32"/>
  <c r="EE75" i="32"/>
  <c r="EG75" i="32"/>
  <c r="EI75" i="32"/>
  <c r="EK75" i="32"/>
  <c r="EM75" i="32"/>
  <c r="EO75" i="32"/>
  <c r="EQ75" i="32"/>
  <c r="ES75" i="32"/>
  <c r="EU75" i="32"/>
  <c r="EW75" i="32"/>
  <c r="EY75" i="32"/>
  <c r="FA75" i="32"/>
  <c r="FC75" i="32"/>
  <c r="FE75" i="32"/>
  <c r="FG75" i="32"/>
  <c r="FI75" i="32"/>
  <c r="FK75" i="32"/>
  <c r="FM75" i="32"/>
  <c r="FO75" i="32"/>
  <c r="FQ75" i="32"/>
  <c r="FS75" i="32"/>
  <c r="FU75" i="32"/>
  <c r="FW75" i="32"/>
  <c r="FY75" i="32"/>
  <c r="GA75" i="32"/>
  <c r="GC75" i="32"/>
  <c r="GE75" i="32"/>
  <c r="GG75" i="32"/>
  <c r="GI75" i="32"/>
  <c r="GK75" i="32"/>
  <c r="GM75" i="32"/>
  <c r="GO75" i="32"/>
  <c r="GT75" i="32"/>
  <c r="D76" i="52"/>
  <c r="CZ78" i="32"/>
  <c r="DB78" i="32"/>
  <c r="DD78" i="32"/>
  <c r="DF78" i="32"/>
  <c r="DH78" i="32"/>
  <c r="DJ78" i="32"/>
  <c r="DL78" i="32"/>
  <c r="DN78" i="32"/>
  <c r="DP78" i="32"/>
  <c r="DR78" i="32"/>
  <c r="DT78" i="32"/>
  <c r="DV78" i="32"/>
  <c r="DX78" i="32"/>
  <c r="DZ78" i="32"/>
  <c r="EB78" i="32"/>
  <c r="ED78" i="32"/>
  <c r="EF78" i="32"/>
  <c r="EH78" i="32"/>
  <c r="EJ78" i="32"/>
  <c r="EL78" i="32"/>
  <c r="EN78" i="32"/>
  <c r="EP78" i="32"/>
  <c r="ER78" i="32"/>
  <c r="ET78" i="32"/>
  <c r="EV78" i="32"/>
  <c r="EX78" i="32"/>
  <c r="EZ78" i="32"/>
  <c r="FB78" i="32"/>
  <c r="FD78" i="32"/>
  <c r="FF78" i="32"/>
  <c r="FH78" i="32"/>
  <c r="FJ78" i="32"/>
  <c r="FL78" i="32"/>
  <c r="FN78" i="32"/>
  <c r="FP78" i="32"/>
  <c r="FR78" i="32"/>
  <c r="FT78" i="32"/>
  <c r="FV78" i="32"/>
  <c r="FX78" i="32"/>
  <c r="FZ78" i="32"/>
  <c r="GB78" i="32"/>
  <c r="GD78" i="32"/>
  <c r="GF78" i="32"/>
  <c r="GH78" i="32"/>
  <c r="GJ78" i="32"/>
  <c r="GL78" i="32"/>
  <c r="GN78" i="32"/>
  <c r="GP78" i="32"/>
  <c r="GU78" i="32"/>
  <c r="CX173" i="36"/>
  <c r="CX171" i="36"/>
  <c r="CX169" i="36"/>
  <c r="CX167" i="36"/>
  <c r="CX165" i="36"/>
  <c r="CX163" i="36"/>
  <c r="CX161" i="36"/>
  <c r="CX159" i="36"/>
  <c r="CX157" i="36"/>
  <c r="CX155" i="36"/>
  <c r="CX153" i="36"/>
  <c r="CX151" i="36"/>
  <c r="CX149" i="36"/>
  <c r="CX147" i="36"/>
  <c r="CX145" i="36"/>
  <c r="CX143" i="36"/>
  <c r="CX141" i="36"/>
  <c r="CX139" i="36"/>
  <c r="CX137" i="36"/>
  <c r="CX135" i="36"/>
  <c r="CX133" i="36"/>
  <c r="CX131" i="36"/>
  <c r="CX129" i="36"/>
  <c r="CX127" i="36"/>
  <c r="CX125" i="36"/>
  <c r="CX123" i="36"/>
  <c r="CX121" i="36"/>
  <c r="CX119" i="36"/>
  <c r="CX117" i="36"/>
  <c r="CX115" i="36"/>
  <c r="CX113" i="36"/>
  <c r="CX111" i="36"/>
  <c r="CX109" i="36"/>
  <c r="CX107" i="36"/>
  <c r="CX105" i="36"/>
  <c r="CX103" i="36"/>
  <c r="CX101" i="36"/>
  <c r="CX99" i="36"/>
  <c r="CX97" i="36"/>
  <c r="CX95" i="36"/>
  <c r="CX93" i="36"/>
  <c r="CX91" i="36"/>
  <c r="CX89" i="36"/>
  <c r="CX87" i="36"/>
  <c r="CX85" i="36"/>
  <c r="CX83" i="36"/>
  <c r="CX81" i="36"/>
  <c r="CX79" i="36"/>
  <c r="CX77" i="36"/>
  <c r="CX75" i="36"/>
  <c r="CX73" i="36"/>
  <c r="CX71" i="36"/>
  <c r="CX69" i="36"/>
  <c r="CX65" i="36"/>
  <c r="CX62" i="36"/>
  <c r="CX60" i="36"/>
  <c r="CX57" i="36"/>
  <c r="CX55" i="36"/>
  <c r="CX53" i="36"/>
  <c r="CX51" i="36"/>
  <c r="CX49" i="36"/>
  <c r="CX47" i="36"/>
  <c r="CX45" i="36"/>
  <c r="CX41" i="36"/>
  <c r="CX39" i="36"/>
  <c r="CX37" i="36"/>
  <c r="CX35" i="36"/>
  <c r="CX33" i="36"/>
  <c r="CX31" i="36"/>
  <c r="CX29" i="36"/>
  <c r="CX27" i="36"/>
  <c r="CX25" i="36"/>
  <c r="CX23" i="36"/>
  <c r="CX19" i="36"/>
  <c r="CX17" i="36"/>
  <c r="CX15" i="36"/>
  <c r="CX13" i="36"/>
  <c r="CX7" i="36"/>
  <c r="CY54" i="32"/>
  <c r="DA54" i="32"/>
  <c r="DC54" i="32"/>
  <c r="DE54" i="32"/>
  <c r="DG54" i="32"/>
  <c r="DI54" i="32"/>
  <c r="DK54" i="32"/>
  <c r="DM54" i="32"/>
  <c r="DO54" i="32"/>
  <c r="DQ54" i="32"/>
  <c r="DS54" i="32"/>
  <c r="DU54" i="32"/>
  <c r="DW54" i="32"/>
  <c r="DY54" i="32"/>
  <c r="EA54" i="32"/>
  <c r="EC54" i="32"/>
  <c r="EE54" i="32"/>
  <c r="EG54" i="32"/>
  <c r="EI54" i="32"/>
  <c r="EK54" i="32"/>
  <c r="EM54" i="32"/>
  <c r="EO54" i="32"/>
  <c r="EQ54" i="32"/>
  <c r="ES54" i="32"/>
  <c r="EU54" i="32"/>
  <c r="EW54" i="32"/>
  <c r="EY54" i="32"/>
  <c r="FA54" i="32"/>
  <c r="FC54" i="32"/>
  <c r="FE54" i="32"/>
  <c r="FG54" i="32"/>
  <c r="FI54" i="32"/>
  <c r="FK54" i="32"/>
  <c r="FM54" i="32"/>
  <c r="FO54" i="32"/>
  <c r="FQ54" i="32"/>
  <c r="FS54" i="32"/>
  <c r="FU54" i="32"/>
  <c r="FW54" i="32"/>
  <c r="FY54" i="32"/>
  <c r="GA54" i="32"/>
  <c r="GC54" i="32"/>
  <c r="GE54" i="32"/>
  <c r="GG54" i="32"/>
  <c r="GI54" i="32"/>
  <c r="GK54" i="32"/>
  <c r="GM54" i="32"/>
  <c r="GO54" i="32"/>
  <c r="GT54" i="32"/>
  <c r="D55" i="52"/>
  <c r="CZ74" i="32"/>
  <c r="DB74" i="32"/>
  <c r="DD74" i="32"/>
  <c r="DF74" i="32"/>
  <c r="DH74" i="32"/>
  <c r="DJ74" i="32"/>
  <c r="DL74" i="32"/>
  <c r="DN74" i="32"/>
  <c r="DP74" i="32"/>
  <c r="DR74" i="32"/>
  <c r="DT74" i="32"/>
  <c r="DV74" i="32"/>
  <c r="DX74" i="32"/>
  <c r="DZ74" i="32"/>
  <c r="EB74" i="32"/>
  <c r="ED74" i="32"/>
  <c r="EF74" i="32"/>
  <c r="EH74" i="32"/>
  <c r="EJ74" i="32"/>
  <c r="EL74" i="32"/>
  <c r="EN74" i="32"/>
  <c r="EP74" i="32"/>
  <c r="ER74" i="32"/>
  <c r="ET74" i="32"/>
  <c r="EV74" i="32"/>
  <c r="EX74" i="32"/>
  <c r="EZ74" i="32"/>
  <c r="FB74" i="32"/>
  <c r="FD74" i="32"/>
  <c r="FF74" i="32"/>
  <c r="FH74" i="32"/>
  <c r="FJ74" i="32"/>
  <c r="FL74" i="32"/>
  <c r="FN74" i="32"/>
  <c r="FP74" i="32"/>
  <c r="FR74" i="32"/>
  <c r="FT74" i="32"/>
  <c r="FV74" i="32"/>
  <c r="FX74" i="32"/>
  <c r="FZ74" i="32"/>
  <c r="GB74" i="32"/>
  <c r="GD74" i="32"/>
  <c r="GF74" i="32"/>
  <c r="GH74" i="32"/>
  <c r="GJ74" i="32"/>
  <c r="GL74" i="32"/>
  <c r="GN74" i="32"/>
  <c r="GP74" i="32"/>
  <c r="GU74" i="32"/>
  <c r="E75" i="52"/>
  <c r="CZ75" i="32"/>
  <c r="DB75" i="32"/>
  <c r="DD75" i="32"/>
  <c r="DF75" i="32"/>
  <c r="DH75" i="32"/>
  <c r="DJ75" i="32"/>
  <c r="DL75" i="32"/>
  <c r="DN75" i="32"/>
  <c r="DP75" i="32"/>
  <c r="DR75" i="32"/>
  <c r="DT75" i="32"/>
  <c r="DV75" i="32"/>
  <c r="DX75" i="32"/>
  <c r="DZ75" i="32"/>
  <c r="EB75" i="32"/>
  <c r="ED75" i="32"/>
  <c r="EF75" i="32"/>
  <c r="EH75" i="32"/>
  <c r="EJ75" i="32"/>
  <c r="EL75" i="32"/>
  <c r="EN75" i="32"/>
  <c r="EP75" i="32"/>
  <c r="ER75" i="32"/>
  <c r="ET75" i="32"/>
  <c r="EV75" i="32"/>
  <c r="EX75" i="32"/>
  <c r="EZ75" i="32"/>
  <c r="FB75" i="32"/>
  <c r="FD75" i="32"/>
  <c r="FF75" i="32"/>
  <c r="FH75" i="32"/>
  <c r="FJ75" i="32"/>
  <c r="FL75" i="32"/>
  <c r="FN75" i="32"/>
  <c r="FP75" i="32"/>
  <c r="FR75" i="32"/>
  <c r="FT75" i="32"/>
  <c r="FV75" i="32"/>
  <c r="FX75" i="32"/>
  <c r="FZ75" i="32"/>
  <c r="GB75" i="32"/>
  <c r="GD75" i="32"/>
  <c r="GF75" i="32"/>
  <c r="GH75" i="32"/>
  <c r="GJ75" i="32"/>
  <c r="GL75" i="32"/>
  <c r="GN75" i="32"/>
  <c r="GP75" i="32"/>
  <c r="GU75" i="32"/>
  <c r="E76" i="52"/>
  <c r="CZ63" i="32"/>
  <c r="DB63" i="32"/>
  <c r="DD63" i="32"/>
  <c r="DF63" i="32"/>
  <c r="DH63" i="32"/>
  <c r="DJ63" i="32"/>
  <c r="DL63" i="32"/>
  <c r="DN63" i="32"/>
  <c r="DP63" i="32"/>
  <c r="DR63" i="32"/>
  <c r="DT63" i="32"/>
  <c r="DV63" i="32"/>
  <c r="DX63" i="32"/>
  <c r="DZ63" i="32"/>
  <c r="EB63" i="32"/>
  <c r="ED63" i="32"/>
  <c r="EF63" i="32"/>
  <c r="EH63" i="32"/>
  <c r="EJ63" i="32"/>
  <c r="EL63" i="32"/>
  <c r="EN63" i="32"/>
  <c r="EP63" i="32"/>
  <c r="ER63" i="32"/>
  <c r="ET63" i="32"/>
  <c r="EV63" i="32"/>
  <c r="EX63" i="32"/>
  <c r="EZ63" i="32"/>
  <c r="FB63" i="32"/>
  <c r="FD63" i="32"/>
  <c r="FF63" i="32"/>
  <c r="FH63" i="32"/>
  <c r="FJ63" i="32"/>
  <c r="FL63" i="32"/>
  <c r="FN63" i="32"/>
  <c r="FP63" i="32"/>
  <c r="FR63" i="32"/>
  <c r="FT63" i="32"/>
  <c r="FV63" i="32"/>
  <c r="FX63" i="32"/>
  <c r="FZ63" i="32"/>
  <c r="GB63" i="32"/>
  <c r="GD63" i="32"/>
  <c r="GF63" i="32"/>
  <c r="GH63" i="32"/>
  <c r="GJ63" i="32"/>
  <c r="GL63" i="32"/>
  <c r="GN63" i="32"/>
  <c r="GP63" i="32"/>
  <c r="GU63" i="32"/>
  <c r="E64" i="52"/>
  <c r="CZ68" i="32"/>
  <c r="DB68" i="32"/>
  <c r="DD68" i="32"/>
  <c r="DF68" i="32"/>
  <c r="DH68" i="32"/>
  <c r="DJ68" i="32"/>
  <c r="DL68" i="32"/>
  <c r="DN68" i="32"/>
  <c r="DP68" i="32"/>
  <c r="DR68" i="32"/>
  <c r="DT68" i="32"/>
  <c r="DV68" i="32"/>
  <c r="DX68" i="32"/>
  <c r="DZ68" i="32"/>
  <c r="EB68" i="32"/>
  <c r="ED68" i="32"/>
  <c r="EF68" i="32"/>
  <c r="EH68" i="32"/>
  <c r="EJ68" i="32"/>
  <c r="EL68" i="32"/>
  <c r="EN68" i="32"/>
  <c r="EP68" i="32"/>
  <c r="ER68" i="32"/>
  <c r="ET68" i="32"/>
  <c r="EV68" i="32"/>
  <c r="EX68" i="32"/>
  <c r="EZ68" i="32"/>
  <c r="FB68" i="32"/>
  <c r="FD68" i="32"/>
  <c r="FF68" i="32"/>
  <c r="FH68" i="32"/>
  <c r="FJ68" i="32"/>
  <c r="FL68" i="32"/>
  <c r="FN68" i="32"/>
  <c r="FP68" i="32"/>
  <c r="FR68" i="32"/>
  <c r="FT68" i="32"/>
  <c r="FV68" i="32"/>
  <c r="FX68" i="32"/>
  <c r="FZ68" i="32"/>
  <c r="GB68" i="32"/>
  <c r="GD68" i="32"/>
  <c r="GF68" i="32"/>
  <c r="GH68" i="32"/>
  <c r="GJ68" i="32"/>
  <c r="GL68" i="32"/>
  <c r="GN68" i="32"/>
  <c r="GP68" i="32"/>
  <c r="GU68" i="32"/>
  <c r="E69" i="52"/>
  <c r="CY73" i="32"/>
  <c r="DA73" i="32"/>
  <c r="DC73" i="32"/>
  <c r="DE73" i="32"/>
  <c r="DG73" i="32"/>
  <c r="DI73" i="32"/>
  <c r="DK73" i="32"/>
  <c r="DM73" i="32"/>
  <c r="DO73" i="32"/>
  <c r="DQ73" i="32"/>
  <c r="DS73" i="32"/>
  <c r="DU73" i="32"/>
  <c r="DW73" i="32"/>
  <c r="DY73" i="32"/>
  <c r="EA73" i="32"/>
  <c r="EC73" i="32"/>
  <c r="EE73" i="32"/>
  <c r="EG73" i="32"/>
  <c r="EI73" i="32"/>
  <c r="EK73" i="32"/>
  <c r="EM73" i="32"/>
  <c r="EO73" i="32"/>
  <c r="EQ73" i="32"/>
  <c r="ES73" i="32"/>
  <c r="EU73" i="32"/>
  <c r="EW73" i="32"/>
  <c r="EY73" i="32"/>
  <c r="FA73" i="32"/>
  <c r="FC73" i="32"/>
  <c r="FE73" i="32"/>
  <c r="FG73" i="32"/>
  <c r="FI73" i="32"/>
  <c r="FK73" i="32"/>
  <c r="FM73" i="32"/>
  <c r="FO73" i="32"/>
  <c r="FQ73" i="32"/>
  <c r="FS73" i="32"/>
  <c r="FU73" i="32"/>
  <c r="FW73" i="32"/>
  <c r="FY73" i="32"/>
  <c r="GA73" i="32"/>
  <c r="GC73" i="32"/>
  <c r="GE73" i="32"/>
  <c r="GG73" i="32"/>
  <c r="GI73" i="32"/>
  <c r="GK73" i="32"/>
  <c r="GM73" i="32"/>
  <c r="GO73" i="32"/>
  <c r="GT73" i="32"/>
  <c r="D74" i="52"/>
  <c r="CY76" i="32"/>
  <c r="DA76" i="32"/>
  <c r="DC76" i="32"/>
  <c r="DE76" i="32"/>
  <c r="DG76" i="32"/>
  <c r="DI76" i="32"/>
  <c r="DK76" i="32"/>
  <c r="DM76" i="32"/>
  <c r="DO76" i="32"/>
  <c r="DQ76" i="32"/>
  <c r="DS76" i="32"/>
  <c r="DU76" i="32"/>
  <c r="DW76" i="32"/>
  <c r="DY76" i="32"/>
  <c r="EA76" i="32"/>
  <c r="EC76" i="32"/>
  <c r="EE76" i="32"/>
  <c r="EG76" i="32"/>
  <c r="EI76" i="32"/>
  <c r="EK76" i="32"/>
  <c r="EM76" i="32"/>
  <c r="EO76" i="32"/>
  <c r="EQ76" i="32"/>
  <c r="ES76" i="32"/>
  <c r="EU76" i="32"/>
  <c r="EW76" i="32"/>
  <c r="EY76" i="32"/>
  <c r="FA76" i="32"/>
  <c r="FC76" i="32"/>
  <c r="FE76" i="32"/>
  <c r="FG76" i="32"/>
  <c r="FI76" i="32"/>
  <c r="FK76" i="32"/>
  <c r="FM76" i="32"/>
  <c r="FO76" i="32"/>
  <c r="FQ76" i="32"/>
  <c r="FS76" i="32"/>
  <c r="FU76" i="32"/>
  <c r="FW76" i="32"/>
  <c r="FY76" i="32"/>
  <c r="GA76" i="32"/>
  <c r="GC76" i="32"/>
  <c r="GE76" i="32"/>
  <c r="GG76" i="32"/>
  <c r="GI76" i="32"/>
  <c r="GK76" i="32"/>
  <c r="GM76" i="32"/>
  <c r="GO76" i="32"/>
  <c r="GT76" i="32"/>
  <c r="D77" i="52"/>
  <c r="CY78" i="32"/>
  <c r="DA78" i="32"/>
  <c r="DC78" i="32"/>
  <c r="DE78" i="32"/>
  <c r="DG78" i="32"/>
  <c r="DI78" i="32"/>
  <c r="DK78" i="32"/>
  <c r="DM78" i="32"/>
  <c r="DO78" i="32"/>
  <c r="DQ78" i="32"/>
  <c r="DS78" i="32"/>
  <c r="DU78" i="32"/>
  <c r="DW78" i="32"/>
  <c r="DY78" i="32"/>
  <c r="EA78" i="32"/>
  <c r="EC78" i="32"/>
  <c r="EE78" i="32"/>
  <c r="EG78" i="32"/>
  <c r="EI78" i="32"/>
  <c r="EK78" i="32"/>
  <c r="EM78" i="32"/>
  <c r="EO78" i="32"/>
  <c r="EQ78" i="32"/>
  <c r="ES78" i="32"/>
  <c r="EU78" i="32"/>
  <c r="EW78" i="32"/>
  <c r="EY78" i="32"/>
  <c r="FA78" i="32"/>
  <c r="FC78" i="32"/>
  <c r="FE78" i="32"/>
  <c r="FG78" i="32"/>
  <c r="FI78" i="32"/>
  <c r="FK78" i="32"/>
  <c r="FM78" i="32"/>
  <c r="FO78" i="32"/>
  <c r="FQ78" i="32"/>
  <c r="FS78" i="32"/>
  <c r="FU78" i="32"/>
  <c r="FW78" i="32"/>
  <c r="FY78" i="32"/>
  <c r="GA78" i="32"/>
  <c r="GC78" i="32"/>
  <c r="GE78" i="32"/>
  <c r="GG78" i="32"/>
  <c r="GI78" i="32"/>
  <c r="GK78" i="32"/>
  <c r="GM78" i="32"/>
  <c r="GO78" i="32"/>
  <c r="GT78" i="32"/>
  <c r="D79" i="52"/>
  <c r="CZ79" i="32"/>
  <c r="DB79" i="32"/>
  <c r="DD79" i="32"/>
  <c r="DF79" i="32"/>
  <c r="DH79" i="32"/>
  <c r="DJ79" i="32"/>
  <c r="DL79" i="32"/>
  <c r="DN79" i="32"/>
  <c r="DP79" i="32"/>
  <c r="DR79" i="32"/>
  <c r="DT79" i="32"/>
  <c r="DV79" i="32"/>
  <c r="DX79" i="32"/>
  <c r="DZ79" i="32"/>
  <c r="EB79" i="32"/>
  <c r="ED79" i="32"/>
  <c r="EF79" i="32"/>
  <c r="EH79" i="32"/>
  <c r="EJ79" i="32"/>
  <c r="EL79" i="32"/>
  <c r="EN79" i="32"/>
  <c r="EP79" i="32"/>
  <c r="ER79" i="32"/>
  <c r="ET79" i="32"/>
  <c r="EV79" i="32"/>
  <c r="EX79" i="32"/>
  <c r="EZ79" i="32"/>
  <c r="FB79" i="32"/>
  <c r="FD79" i="32"/>
  <c r="FF79" i="32"/>
  <c r="FH79" i="32"/>
  <c r="FJ79" i="32"/>
  <c r="FL79" i="32"/>
  <c r="FN79" i="32"/>
  <c r="FP79" i="32"/>
  <c r="FR79" i="32"/>
  <c r="FT79" i="32"/>
  <c r="FV79" i="32"/>
  <c r="FX79" i="32"/>
  <c r="FZ79" i="32"/>
  <c r="GB79" i="32"/>
  <c r="GD79" i="32"/>
  <c r="GF79" i="32"/>
  <c r="GH79" i="32"/>
  <c r="GJ79" i="32"/>
  <c r="GL79" i="32"/>
  <c r="GN79" i="32"/>
  <c r="GP79" i="32"/>
  <c r="GU79" i="32"/>
  <c r="E80" i="52"/>
  <c r="CY79" i="32"/>
  <c r="DA79" i="32"/>
  <c r="DC79" i="32"/>
  <c r="DE79" i="32"/>
  <c r="DG79" i="32"/>
  <c r="DI79" i="32"/>
  <c r="DK79" i="32"/>
  <c r="DM79" i="32"/>
  <c r="DO79" i="32"/>
  <c r="DQ79" i="32"/>
  <c r="DS79" i="32"/>
  <c r="DU79" i="32"/>
  <c r="DW79" i="32"/>
  <c r="DY79" i="32"/>
  <c r="EA79" i="32"/>
  <c r="EC79" i="32"/>
  <c r="EE79" i="32"/>
  <c r="EG79" i="32"/>
  <c r="EI79" i="32"/>
  <c r="EK79" i="32"/>
  <c r="EM79" i="32"/>
  <c r="EO79" i="32"/>
  <c r="EQ79" i="32"/>
  <c r="ES79" i="32"/>
  <c r="EU79" i="32"/>
  <c r="EW79" i="32"/>
  <c r="EY79" i="32"/>
  <c r="FA79" i="32"/>
  <c r="FC79" i="32"/>
  <c r="FE79" i="32"/>
  <c r="FG79" i="32"/>
  <c r="FI79" i="32"/>
  <c r="FK79" i="32"/>
  <c r="FM79" i="32"/>
  <c r="FO79" i="32"/>
  <c r="FQ79" i="32"/>
  <c r="FS79" i="32"/>
  <c r="FU79" i="32"/>
  <c r="FW79" i="32"/>
  <c r="FY79" i="32"/>
  <c r="GA79" i="32"/>
  <c r="GC79" i="32"/>
  <c r="GE79" i="32"/>
  <c r="GG79" i="32"/>
  <c r="GI79" i="32"/>
  <c r="GK79" i="32"/>
  <c r="GM79" i="32"/>
  <c r="GO79" i="32"/>
  <c r="GT79" i="32"/>
  <c r="D80" i="52"/>
  <c r="DB76" i="32"/>
  <c r="DD76" i="32"/>
  <c r="DF76" i="32"/>
  <c r="DH76" i="32"/>
  <c r="DJ76" i="32"/>
  <c r="DL76" i="32"/>
  <c r="DN76" i="32"/>
  <c r="DP76" i="32"/>
  <c r="DR76" i="32"/>
  <c r="DT76" i="32"/>
  <c r="DV76" i="32"/>
  <c r="DX76" i="32"/>
  <c r="DZ76" i="32"/>
  <c r="EB76" i="32"/>
  <c r="ED76" i="32"/>
  <c r="EF76" i="32"/>
  <c r="EH76" i="32"/>
  <c r="EJ76" i="32"/>
  <c r="EL76" i="32"/>
  <c r="EN76" i="32"/>
  <c r="EP76" i="32"/>
  <c r="ER76" i="32"/>
  <c r="ET76" i="32"/>
  <c r="EV76" i="32"/>
  <c r="EX76" i="32"/>
  <c r="EZ76" i="32"/>
  <c r="FB76" i="32"/>
  <c r="FD76" i="32"/>
  <c r="FF76" i="32"/>
  <c r="FH76" i="32"/>
  <c r="FJ76" i="32"/>
  <c r="FL76" i="32"/>
  <c r="FN76" i="32"/>
  <c r="FP76" i="32"/>
  <c r="FR76" i="32"/>
  <c r="FT76" i="32"/>
  <c r="FV76" i="32"/>
  <c r="FX76" i="32"/>
  <c r="FZ76" i="32"/>
  <c r="GB76" i="32"/>
  <c r="GD76" i="32"/>
  <c r="GF76" i="32"/>
  <c r="GH76" i="32"/>
  <c r="GJ76" i="32"/>
  <c r="GL76" i="32"/>
  <c r="GN76" i="32"/>
  <c r="GP76" i="32"/>
  <c r="GU76" i="32"/>
  <c r="CY71" i="32"/>
  <c r="DA71" i="32"/>
  <c r="DC71" i="32"/>
  <c r="DE71" i="32"/>
  <c r="DG71" i="32"/>
  <c r="DI71" i="32"/>
  <c r="DK71" i="32"/>
  <c r="DM71" i="32"/>
  <c r="DO71" i="32"/>
  <c r="DQ71" i="32"/>
  <c r="DS71" i="32"/>
  <c r="DU71" i="32"/>
  <c r="DW71" i="32"/>
  <c r="DY71" i="32"/>
  <c r="EA71" i="32"/>
  <c r="EC71" i="32"/>
  <c r="EE71" i="32"/>
  <c r="EG71" i="32"/>
  <c r="EI71" i="32"/>
  <c r="EK71" i="32"/>
  <c r="EM71" i="32"/>
  <c r="EO71" i="32"/>
  <c r="EQ71" i="32"/>
  <c r="ES71" i="32"/>
  <c r="EU71" i="32"/>
  <c r="EW71" i="32"/>
  <c r="EY71" i="32"/>
  <c r="FA71" i="32"/>
  <c r="FC71" i="32"/>
  <c r="FE71" i="32"/>
  <c r="FG71" i="32"/>
  <c r="FI71" i="32"/>
  <c r="FK71" i="32"/>
  <c r="FM71" i="32"/>
  <c r="FO71" i="32"/>
  <c r="FQ71" i="32"/>
  <c r="FS71" i="32"/>
  <c r="FU71" i="32"/>
  <c r="FW71" i="32"/>
  <c r="FY71" i="32"/>
  <c r="GA71" i="32"/>
  <c r="GC71" i="32"/>
  <c r="GE71" i="32"/>
  <c r="GG71" i="32"/>
  <c r="GI71" i="32"/>
  <c r="GK71" i="32"/>
  <c r="GM71" i="32"/>
  <c r="GO71" i="32"/>
  <c r="GT71" i="32"/>
  <c r="D72" i="52"/>
  <c r="CZ67" i="32"/>
  <c r="DB67" i="32"/>
  <c r="DD67" i="32"/>
  <c r="DF67" i="32"/>
  <c r="DH67" i="32"/>
  <c r="DJ67" i="32"/>
  <c r="DL67" i="32"/>
  <c r="DN67" i="32"/>
  <c r="DP67" i="32"/>
  <c r="DR67" i="32"/>
  <c r="DT67" i="32"/>
  <c r="DV67" i="32"/>
  <c r="DX67" i="32"/>
  <c r="DZ67" i="32"/>
  <c r="EB67" i="32"/>
  <c r="ED67" i="32"/>
  <c r="EF67" i="32"/>
  <c r="EH67" i="32"/>
  <c r="EJ67" i="32"/>
  <c r="EL67" i="32"/>
  <c r="EN67" i="32"/>
  <c r="EP67" i="32"/>
  <c r="ER67" i="32"/>
  <c r="ET67" i="32"/>
  <c r="EV67" i="32"/>
  <c r="EX67" i="32"/>
  <c r="EZ67" i="32"/>
  <c r="FB67" i="32"/>
  <c r="FD67" i="32"/>
  <c r="FF67" i="32"/>
  <c r="FH67" i="32"/>
  <c r="FJ67" i="32"/>
  <c r="FL67" i="32"/>
  <c r="FN67" i="32"/>
  <c r="FP67" i="32"/>
  <c r="FR67" i="32"/>
  <c r="FT67" i="32"/>
  <c r="FV67" i="32"/>
  <c r="FX67" i="32"/>
  <c r="FZ67" i="32"/>
  <c r="GB67" i="32"/>
  <c r="GD67" i="32"/>
  <c r="GF67" i="32"/>
  <c r="GH67" i="32"/>
  <c r="GJ67" i="32"/>
  <c r="GL67" i="32"/>
  <c r="GN67" i="32"/>
  <c r="GP67" i="32"/>
  <c r="GU67" i="32"/>
  <c r="E68" i="52"/>
  <c r="CZ60" i="32"/>
  <c r="DB60" i="32"/>
  <c r="DD60" i="32"/>
  <c r="DF60" i="32"/>
  <c r="DH60" i="32"/>
  <c r="DJ60" i="32"/>
  <c r="DL60" i="32"/>
  <c r="DN60" i="32"/>
  <c r="DP60" i="32"/>
  <c r="DR60" i="32"/>
  <c r="DT60" i="32"/>
  <c r="DV60" i="32"/>
  <c r="DX60" i="32"/>
  <c r="DZ60" i="32"/>
  <c r="EB60" i="32"/>
  <c r="ED60" i="32"/>
  <c r="EF60" i="32"/>
  <c r="EH60" i="32"/>
  <c r="EJ60" i="32"/>
  <c r="EL60" i="32"/>
  <c r="EN60" i="32"/>
  <c r="EP60" i="32"/>
  <c r="ER60" i="32"/>
  <c r="ET60" i="32"/>
  <c r="EV60" i="32"/>
  <c r="EX60" i="32"/>
  <c r="EZ60" i="32"/>
  <c r="FB60" i="32"/>
  <c r="FD60" i="32"/>
  <c r="FF60" i="32"/>
  <c r="FH60" i="32"/>
  <c r="FJ60" i="32"/>
  <c r="FL60" i="32"/>
  <c r="FN60" i="32"/>
  <c r="FP60" i="32"/>
  <c r="FR60" i="32"/>
  <c r="FT60" i="32"/>
  <c r="FV60" i="32"/>
  <c r="FX60" i="32"/>
  <c r="FZ60" i="32"/>
  <c r="GB60" i="32"/>
  <c r="GD60" i="32"/>
  <c r="GF60" i="32"/>
  <c r="GH60" i="32"/>
  <c r="GJ60" i="32"/>
  <c r="GL60" i="32"/>
  <c r="GN60" i="32"/>
  <c r="GP60" i="32"/>
  <c r="GU60" i="32"/>
  <c r="E61" i="52"/>
  <c r="CY5" i="32"/>
  <c r="DA5" i="32"/>
  <c r="DC5" i="32"/>
  <c r="DE5" i="32"/>
  <c r="DG5" i="32"/>
  <c r="DI5" i="32"/>
  <c r="DK5" i="32"/>
  <c r="DM5" i="32"/>
  <c r="DO5" i="32"/>
  <c r="DQ5" i="32"/>
  <c r="DS5" i="32"/>
  <c r="DU5" i="32"/>
  <c r="DW5" i="32"/>
  <c r="DY5" i="32"/>
  <c r="EA5" i="32"/>
  <c r="EC5" i="32"/>
  <c r="EE5" i="32"/>
  <c r="EG5" i="32"/>
  <c r="EI5" i="32"/>
  <c r="EK5" i="32"/>
  <c r="EM5" i="32"/>
  <c r="EO5" i="32"/>
  <c r="EQ5" i="32"/>
  <c r="ES5" i="32"/>
  <c r="EU5" i="32"/>
  <c r="EW5" i="32"/>
  <c r="EY5" i="32"/>
  <c r="FA5" i="32"/>
  <c r="FC5" i="32"/>
  <c r="FE5" i="32"/>
  <c r="FG5" i="32"/>
  <c r="FI5" i="32"/>
  <c r="FK5" i="32"/>
  <c r="FM5" i="32"/>
  <c r="FO5" i="32"/>
  <c r="FQ5" i="32"/>
  <c r="FS5" i="32"/>
  <c r="FU5" i="32"/>
  <c r="FW5" i="32"/>
  <c r="FY5" i="32"/>
  <c r="GA5" i="32"/>
  <c r="GC5" i="32"/>
  <c r="GE5" i="32"/>
  <c r="GG5" i="32"/>
  <c r="GI5" i="32"/>
  <c r="GK5" i="32"/>
  <c r="GM5" i="32"/>
  <c r="GO5" i="32"/>
  <c r="GT5" i="32"/>
  <c r="D6" i="52"/>
  <c r="CY56" i="32"/>
  <c r="DA56" i="32"/>
  <c r="DC56" i="32"/>
  <c r="DE56" i="32"/>
  <c r="DG56" i="32"/>
  <c r="DI56" i="32"/>
  <c r="DK56" i="32"/>
  <c r="DM56" i="32"/>
  <c r="DO56" i="32"/>
  <c r="DQ56" i="32"/>
  <c r="DS56" i="32"/>
  <c r="DU56" i="32"/>
  <c r="DW56" i="32"/>
  <c r="DY56" i="32"/>
  <c r="EA56" i="32"/>
  <c r="EC56" i="32"/>
  <c r="EE56" i="32"/>
  <c r="EG56" i="32"/>
  <c r="EI56" i="32"/>
  <c r="EK56" i="32"/>
  <c r="EM56" i="32"/>
  <c r="EO56" i="32"/>
  <c r="EQ56" i="32"/>
  <c r="ES56" i="32"/>
  <c r="EU56" i="32"/>
  <c r="EW56" i="32"/>
  <c r="EY56" i="32"/>
  <c r="FA56" i="32"/>
  <c r="FC56" i="32"/>
  <c r="FE56" i="32"/>
  <c r="FG56" i="32"/>
  <c r="FI56" i="32"/>
  <c r="FK56" i="32"/>
  <c r="FM56" i="32"/>
  <c r="FO56" i="32"/>
  <c r="FQ56" i="32"/>
  <c r="FS56" i="32"/>
  <c r="FU56" i="32"/>
  <c r="FW56" i="32"/>
  <c r="FY56" i="32"/>
  <c r="GA56" i="32"/>
  <c r="GC56" i="32"/>
  <c r="GE56" i="32"/>
  <c r="GG56" i="32"/>
  <c r="GI56" i="32"/>
  <c r="GK56" i="32"/>
  <c r="GM56" i="32"/>
  <c r="GO56" i="32"/>
  <c r="GT56" i="32"/>
  <c r="D57" i="52"/>
  <c r="CY60" i="32"/>
  <c r="DA60" i="32"/>
  <c r="DC60" i="32"/>
  <c r="DE60" i="32"/>
  <c r="DG60" i="32"/>
  <c r="DI60" i="32"/>
  <c r="DK60" i="32"/>
  <c r="DM60" i="32"/>
  <c r="DO60" i="32"/>
  <c r="DQ60" i="32"/>
  <c r="DS60" i="32"/>
  <c r="DU60" i="32"/>
  <c r="DW60" i="32"/>
  <c r="DY60" i="32"/>
  <c r="EA60" i="32"/>
  <c r="EC60" i="32"/>
  <c r="EE60" i="32"/>
  <c r="EG60" i="32"/>
  <c r="EI60" i="32"/>
  <c r="EK60" i="32"/>
  <c r="EM60" i="32"/>
  <c r="EO60" i="32"/>
  <c r="EQ60" i="32"/>
  <c r="ES60" i="32"/>
  <c r="EU60" i="32"/>
  <c r="EW60" i="32"/>
  <c r="EY60" i="32"/>
  <c r="FA60" i="32"/>
  <c r="FC60" i="32"/>
  <c r="FE60" i="32"/>
  <c r="FG60" i="32"/>
  <c r="FI60" i="32"/>
  <c r="FK60" i="32"/>
  <c r="FM60" i="32"/>
  <c r="FO60" i="32"/>
  <c r="FQ60" i="32"/>
  <c r="FS60" i="32"/>
  <c r="FU60" i="32"/>
  <c r="FW60" i="32"/>
  <c r="FY60" i="32"/>
  <c r="GA60" i="32"/>
  <c r="GC60" i="32"/>
  <c r="GE60" i="32"/>
  <c r="GG60" i="32"/>
  <c r="GI60" i="32"/>
  <c r="GK60" i="32"/>
  <c r="GM60" i="32"/>
  <c r="GO60" i="32"/>
  <c r="GT60" i="32"/>
  <c r="D61" i="52"/>
  <c r="CZ64" i="32"/>
  <c r="DB64" i="32"/>
  <c r="DD64" i="32"/>
  <c r="DF64" i="32"/>
  <c r="DH64" i="32"/>
  <c r="DJ64" i="32"/>
  <c r="DL64" i="32"/>
  <c r="DN64" i="32"/>
  <c r="DP64" i="32"/>
  <c r="DR64" i="32"/>
  <c r="DT64" i="32"/>
  <c r="DV64" i="32"/>
  <c r="DX64" i="32"/>
  <c r="DZ64" i="32"/>
  <c r="EB64" i="32"/>
  <c r="ED64" i="32"/>
  <c r="EF64" i="32"/>
  <c r="EH64" i="32"/>
  <c r="EJ64" i="32"/>
  <c r="EL64" i="32"/>
  <c r="EN64" i="32"/>
  <c r="EP64" i="32"/>
  <c r="ER64" i="32"/>
  <c r="ET64" i="32"/>
  <c r="EV64" i="32"/>
  <c r="EX64" i="32"/>
  <c r="EZ64" i="32"/>
  <c r="FB64" i="32"/>
  <c r="FD64" i="32"/>
  <c r="FF64" i="32"/>
  <c r="FH64" i="32"/>
  <c r="FJ64" i="32"/>
  <c r="FL64" i="32"/>
  <c r="FN64" i="32"/>
  <c r="FP64" i="32"/>
  <c r="FR64" i="32"/>
  <c r="FT64" i="32"/>
  <c r="FV64" i="32"/>
  <c r="FX64" i="32"/>
  <c r="FZ64" i="32"/>
  <c r="GB64" i="32"/>
  <c r="GD64" i="32"/>
  <c r="GF64" i="32"/>
  <c r="GH64" i="32"/>
  <c r="GJ64" i="32"/>
  <c r="GL64" i="32"/>
  <c r="GN64" i="32"/>
  <c r="GP64" i="32"/>
  <c r="GU64" i="32"/>
  <c r="E65" i="52"/>
  <c r="CY67" i="32"/>
  <c r="DA67" i="32"/>
  <c r="DC67" i="32"/>
  <c r="DE67" i="32"/>
  <c r="DG67" i="32"/>
  <c r="DI67" i="32"/>
  <c r="DK67" i="32"/>
  <c r="DM67" i="32"/>
  <c r="DO67" i="32"/>
  <c r="DQ67" i="32"/>
  <c r="DS67" i="32"/>
  <c r="DU67" i="32"/>
  <c r="DW67" i="32"/>
  <c r="DY67" i="32"/>
  <c r="EA67" i="32"/>
  <c r="EC67" i="32"/>
  <c r="EE67" i="32"/>
  <c r="EG67" i="32"/>
  <c r="EI67" i="32"/>
  <c r="EK67" i="32"/>
  <c r="EM67" i="32"/>
  <c r="EO67" i="32"/>
  <c r="EQ67" i="32"/>
  <c r="ES67" i="32"/>
  <c r="EU67" i="32"/>
  <c r="EW67" i="32"/>
  <c r="EY67" i="32"/>
  <c r="FA67" i="32"/>
  <c r="FC67" i="32"/>
  <c r="FE67" i="32"/>
  <c r="FG67" i="32"/>
  <c r="FI67" i="32"/>
  <c r="FK67" i="32"/>
  <c r="FM67" i="32"/>
  <c r="FO67" i="32"/>
  <c r="FQ67" i="32"/>
  <c r="FS67" i="32"/>
  <c r="FU67" i="32"/>
  <c r="FW67" i="32"/>
  <c r="FY67" i="32"/>
  <c r="GA67" i="32"/>
  <c r="GC67" i="32"/>
  <c r="GE67" i="32"/>
  <c r="GG67" i="32"/>
  <c r="GI67" i="32"/>
  <c r="GK67" i="32"/>
  <c r="GM67" i="32"/>
  <c r="GO67" i="32"/>
  <c r="GT67" i="32"/>
  <c r="D68" i="52"/>
  <c r="CY68" i="32"/>
  <c r="DA68" i="32"/>
  <c r="DC68" i="32"/>
  <c r="DE68" i="32"/>
  <c r="DG68" i="32"/>
  <c r="DI68" i="32"/>
  <c r="DK68" i="32"/>
  <c r="DM68" i="32"/>
  <c r="DO68" i="32"/>
  <c r="DQ68" i="32"/>
  <c r="DS68" i="32"/>
  <c r="DU68" i="32"/>
  <c r="DW68" i="32"/>
  <c r="DY68" i="32"/>
  <c r="EA68" i="32"/>
  <c r="EC68" i="32"/>
  <c r="EE68" i="32"/>
  <c r="EG68" i="32"/>
  <c r="EI68" i="32"/>
  <c r="EK68" i="32"/>
  <c r="EM68" i="32"/>
  <c r="EO68" i="32"/>
  <c r="EQ68" i="32"/>
  <c r="ES68" i="32"/>
  <c r="EU68" i="32"/>
  <c r="EW68" i="32"/>
  <c r="EY68" i="32"/>
  <c r="FA68" i="32"/>
  <c r="FC68" i="32"/>
  <c r="FE68" i="32"/>
  <c r="FG68" i="32"/>
  <c r="FI68" i="32"/>
  <c r="FK68" i="32"/>
  <c r="FM68" i="32"/>
  <c r="FO68" i="32"/>
  <c r="FQ68" i="32"/>
  <c r="FS68" i="32"/>
  <c r="FU68" i="32"/>
  <c r="FW68" i="32"/>
  <c r="FY68" i="32"/>
  <c r="GA68" i="32"/>
  <c r="GC68" i="32"/>
  <c r="GE68" i="32"/>
  <c r="GG68" i="32"/>
  <c r="GI68" i="32"/>
  <c r="GK68" i="32"/>
  <c r="GM68" i="32"/>
  <c r="GO68" i="32"/>
  <c r="GT68" i="32"/>
  <c r="D69" i="52"/>
  <c r="CZ50" i="32"/>
  <c r="DB50" i="32"/>
  <c r="DD50" i="32"/>
  <c r="DF50" i="32"/>
  <c r="DH50" i="32"/>
  <c r="DJ50" i="32"/>
  <c r="DL50" i="32"/>
  <c r="DN50" i="32"/>
  <c r="DP50" i="32"/>
  <c r="DR50" i="32"/>
  <c r="DT50" i="32"/>
  <c r="DV50" i="32"/>
  <c r="DX50" i="32"/>
  <c r="DZ50" i="32"/>
  <c r="EB50" i="32"/>
  <c r="ED50" i="32"/>
  <c r="EF50" i="32"/>
  <c r="EH50" i="32"/>
  <c r="EJ50" i="32"/>
  <c r="EL50" i="32"/>
  <c r="EN50" i="32"/>
  <c r="EP50" i="32"/>
  <c r="ER50" i="32"/>
  <c r="ET50" i="32"/>
  <c r="EV50" i="32"/>
  <c r="EX50" i="32"/>
  <c r="EZ50" i="32"/>
  <c r="FB50" i="32"/>
  <c r="FD50" i="32"/>
  <c r="FF50" i="32"/>
  <c r="FH50" i="32"/>
  <c r="FJ50" i="32"/>
  <c r="FL50" i="32"/>
  <c r="FN50" i="32"/>
  <c r="FP50" i="32"/>
  <c r="FR50" i="32"/>
  <c r="FT50" i="32"/>
  <c r="FV50" i="32"/>
  <c r="FX50" i="32"/>
  <c r="FZ50" i="32"/>
  <c r="GB50" i="32"/>
  <c r="GD50" i="32"/>
  <c r="GF50" i="32"/>
  <c r="GH50" i="32"/>
  <c r="GJ50" i="32"/>
  <c r="GL50" i="32"/>
  <c r="GN50" i="32"/>
  <c r="GP50" i="32"/>
  <c r="GU50" i="32"/>
  <c r="E51" i="52"/>
  <c r="CY58" i="32"/>
  <c r="DA58" i="32"/>
  <c r="DC58" i="32"/>
  <c r="DE58" i="32"/>
  <c r="DG58" i="32"/>
  <c r="DI58" i="32"/>
  <c r="DK58" i="32"/>
  <c r="DM58" i="32"/>
  <c r="DO58" i="32"/>
  <c r="DQ58" i="32"/>
  <c r="DS58" i="32"/>
  <c r="DU58" i="32"/>
  <c r="DW58" i="32"/>
  <c r="DY58" i="32"/>
  <c r="EA58" i="32"/>
  <c r="EC58" i="32"/>
  <c r="EE58" i="32"/>
  <c r="EG58" i="32"/>
  <c r="EI58" i="32"/>
  <c r="EK58" i="32"/>
  <c r="EM58" i="32"/>
  <c r="EO58" i="32"/>
  <c r="EQ58" i="32"/>
  <c r="ES58" i="32"/>
  <c r="EU58" i="32"/>
  <c r="EW58" i="32"/>
  <c r="EY58" i="32"/>
  <c r="FA58" i="32"/>
  <c r="FC58" i="32"/>
  <c r="FE58" i="32"/>
  <c r="FG58" i="32"/>
  <c r="FI58" i="32"/>
  <c r="FK58" i="32"/>
  <c r="FM58" i="32"/>
  <c r="FO58" i="32"/>
  <c r="FQ58" i="32"/>
  <c r="FS58" i="32"/>
  <c r="FU58" i="32"/>
  <c r="FW58" i="32"/>
  <c r="FY58" i="32"/>
  <c r="GA58" i="32"/>
  <c r="GC58" i="32"/>
  <c r="GE58" i="32"/>
  <c r="GG58" i="32"/>
  <c r="GI58" i="32"/>
  <c r="GK58" i="32"/>
  <c r="GM58" i="32"/>
  <c r="GO58" i="32"/>
  <c r="GT58" i="32"/>
  <c r="D59" i="52"/>
  <c r="CZ65" i="32"/>
  <c r="DB65" i="32"/>
  <c r="DD65" i="32"/>
  <c r="DF65" i="32"/>
  <c r="DH65" i="32"/>
  <c r="DJ65" i="32"/>
  <c r="DL65" i="32"/>
  <c r="DN65" i="32"/>
  <c r="DP65" i="32"/>
  <c r="DR65" i="32"/>
  <c r="DT65" i="32"/>
  <c r="DV65" i="32"/>
  <c r="DX65" i="32"/>
  <c r="DZ65" i="32"/>
  <c r="EB65" i="32"/>
  <c r="ED65" i="32"/>
  <c r="EF65" i="32"/>
  <c r="EH65" i="32"/>
  <c r="EJ65" i="32"/>
  <c r="EL65" i="32"/>
  <c r="EN65" i="32"/>
  <c r="EP65" i="32"/>
  <c r="ER65" i="32"/>
  <c r="ET65" i="32"/>
  <c r="EV65" i="32"/>
  <c r="EX65" i="32"/>
  <c r="EZ65" i="32"/>
  <c r="FB65" i="32"/>
  <c r="FD65" i="32"/>
  <c r="FF65" i="32"/>
  <c r="FH65" i="32"/>
  <c r="FJ65" i="32"/>
  <c r="FL65" i="32"/>
  <c r="FN65" i="32"/>
  <c r="FP65" i="32"/>
  <c r="FR65" i="32"/>
  <c r="FT65" i="32"/>
  <c r="FV65" i="32"/>
  <c r="FX65" i="32"/>
  <c r="FZ65" i="32"/>
  <c r="GB65" i="32"/>
  <c r="GD65" i="32"/>
  <c r="GF65" i="32"/>
  <c r="GH65" i="32"/>
  <c r="GJ65" i="32"/>
  <c r="GL65" i="32"/>
  <c r="GN65" i="32"/>
  <c r="GP65" i="32"/>
  <c r="GU65" i="32"/>
  <c r="E66" i="52"/>
  <c r="CZ69" i="32"/>
  <c r="DB69" i="32"/>
  <c r="DD69" i="32"/>
  <c r="DF69" i="32"/>
  <c r="DH69" i="32"/>
  <c r="DJ69" i="32"/>
  <c r="DL69" i="32"/>
  <c r="DN69" i="32"/>
  <c r="DP69" i="32"/>
  <c r="DR69" i="32"/>
  <c r="DT69" i="32"/>
  <c r="DV69" i="32"/>
  <c r="DX69" i="32"/>
  <c r="DZ69" i="32"/>
  <c r="EB69" i="32"/>
  <c r="ED69" i="32"/>
  <c r="EF69" i="32"/>
  <c r="EH69" i="32"/>
  <c r="EJ69" i="32"/>
  <c r="EL69" i="32"/>
  <c r="EN69" i="32"/>
  <c r="EP69" i="32"/>
  <c r="ER69" i="32"/>
  <c r="ET69" i="32"/>
  <c r="EV69" i="32"/>
  <c r="EX69" i="32"/>
  <c r="EZ69" i="32"/>
  <c r="FB69" i="32"/>
  <c r="FD69" i="32"/>
  <c r="FF69" i="32"/>
  <c r="FH69" i="32"/>
  <c r="FJ69" i="32"/>
  <c r="FL69" i="32"/>
  <c r="FN69" i="32"/>
  <c r="FP69" i="32"/>
  <c r="FR69" i="32"/>
  <c r="FT69" i="32"/>
  <c r="FV69" i="32"/>
  <c r="FX69" i="32"/>
  <c r="FZ69" i="32"/>
  <c r="GB69" i="32"/>
  <c r="GD69" i="32"/>
  <c r="GF69" i="32"/>
  <c r="GH69" i="32"/>
  <c r="GJ69" i="32"/>
  <c r="GL69" i="32"/>
  <c r="GN69" i="32"/>
  <c r="GP69" i="32"/>
  <c r="GU69" i="32"/>
  <c r="CZ51" i="32"/>
  <c r="DB51" i="32"/>
  <c r="DD51" i="32"/>
  <c r="DF51" i="32"/>
  <c r="DH51" i="32"/>
  <c r="DJ51" i="32"/>
  <c r="DL51" i="32"/>
  <c r="DN51" i="32"/>
  <c r="DP51" i="32"/>
  <c r="DR51" i="32"/>
  <c r="DT51" i="32"/>
  <c r="DV51" i="32"/>
  <c r="DX51" i="32"/>
  <c r="DZ51" i="32"/>
  <c r="EB51" i="32"/>
  <c r="ED51" i="32"/>
  <c r="EF51" i="32"/>
  <c r="EH51" i="32"/>
  <c r="EJ51" i="32"/>
  <c r="EL51" i="32"/>
  <c r="EN51" i="32"/>
  <c r="EP51" i="32"/>
  <c r="ER51" i="32"/>
  <c r="ET51" i="32"/>
  <c r="EV51" i="32"/>
  <c r="EX51" i="32"/>
  <c r="EZ51" i="32"/>
  <c r="FB51" i="32"/>
  <c r="FD51" i="32"/>
  <c r="FF51" i="32"/>
  <c r="FH51" i="32"/>
  <c r="FJ51" i="32"/>
  <c r="FL51" i="32"/>
  <c r="FN51" i="32"/>
  <c r="FP51" i="32"/>
  <c r="FR51" i="32"/>
  <c r="FT51" i="32"/>
  <c r="FV51" i="32"/>
  <c r="FX51" i="32"/>
  <c r="FZ51" i="32"/>
  <c r="GB51" i="32"/>
  <c r="GD51" i="32"/>
  <c r="GF51" i="32"/>
  <c r="GH51" i="32"/>
  <c r="GJ51" i="32"/>
  <c r="GL51" i="32"/>
  <c r="GN51" i="32"/>
  <c r="GP51" i="32"/>
  <c r="GU51" i="32"/>
  <c r="E52" i="52"/>
  <c r="CZ62" i="32"/>
  <c r="DB62" i="32"/>
  <c r="DD62" i="32"/>
  <c r="DF62" i="32"/>
  <c r="DH62" i="32"/>
  <c r="DJ62" i="32"/>
  <c r="DL62" i="32"/>
  <c r="DN62" i="32"/>
  <c r="DP62" i="32"/>
  <c r="DR62" i="32"/>
  <c r="DT62" i="32"/>
  <c r="DV62" i="32"/>
  <c r="DX62" i="32"/>
  <c r="DZ62" i="32"/>
  <c r="EB62" i="32"/>
  <c r="ED62" i="32"/>
  <c r="EF62" i="32"/>
  <c r="EH62" i="32"/>
  <c r="EJ62" i="32"/>
  <c r="EL62" i="32"/>
  <c r="EN62" i="32"/>
  <c r="EP62" i="32"/>
  <c r="ER62" i="32"/>
  <c r="ET62" i="32"/>
  <c r="EV62" i="32"/>
  <c r="EX62" i="32"/>
  <c r="EZ62" i="32"/>
  <c r="FB62" i="32"/>
  <c r="FD62" i="32"/>
  <c r="FF62" i="32"/>
  <c r="FH62" i="32"/>
  <c r="FJ62" i="32"/>
  <c r="FL62" i="32"/>
  <c r="FN62" i="32"/>
  <c r="FP62" i="32"/>
  <c r="FR62" i="32"/>
  <c r="FT62" i="32"/>
  <c r="FV62" i="32"/>
  <c r="FX62" i="32"/>
  <c r="FZ62" i="32"/>
  <c r="GB62" i="32"/>
  <c r="GD62" i="32"/>
  <c r="GF62" i="32"/>
  <c r="GH62" i="32"/>
  <c r="GJ62" i="32"/>
  <c r="GL62" i="32"/>
  <c r="GN62" i="32"/>
  <c r="GP62" i="32"/>
  <c r="GU62" i="32"/>
  <c r="E63" i="52"/>
  <c r="CY69" i="32"/>
  <c r="DA69" i="32"/>
  <c r="DC69" i="32"/>
  <c r="DE69" i="32"/>
  <c r="DG69" i="32"/>
  <c r="DI69" i="32"/>
  <c r="DK69" i="32"/>
  <c r="DM69" i="32"/>
  <c r="DO69" i="32"/>
  <c r="DQ69" i="32"/>
  <c r="DS69" i="32"/>
  <c r="DU69" i="32"/>
  <c r="DW69" i="32"/>
  <c r="DY69" i="32"/>
  <c r="EA69" i="32"/>
  <c r="EC69" i="32"/>
  <c r="EE69" i="32"/>
  <c r="EG69" i="32"/>
  <c r="EI69" i="32"/>
  <c r="EK69" i="32"/>
  <c r="EM69" i="32"/>
  <c r="EO69" i="32"/>
  <c r="EQ69" i="32"/>
  <c r="ES69" i="32"/>
  <c r="EU69" i="32"/>
  <c r="EW69" i="32"/>
  <c r="EY69" i="32"/>
  <c r="FA69" i="32"/>
  <c r="FC69" i="32"/>
  <c r="FE69" i="32"/>
  <c r="FG69" i="32"/>
  <c r="FI69" i="32"/>
  <c r="FK69" i="32"/>
  <c r="FM69" i="32"/>
  <c r="FO69" i="32"/>
  <c r="FQ69" i="32"/>
  <c r="FS69" i="32"/>
  <c r="FU69" i="32"/>
  <c r="FW69" i="32"/>
  <c r="FY69" i="32"/>
  <c r="GA69" i="32"/>
  <c r="GC69" i="32"/>
  <c r="GE69" i="32"/>
  <c r="GG69" i="32"/>
  <c r="GI69" i="32"/>
  <c r="GK69" i="32"/>
  <c r="GM69" i="32"/>
  <c r="GO69" i="32"/>
  <c r="GT69" i="32"/>
  <c r="D70" i="52"/>
  <c r="CZ70" i="32"/>
  <c r="DB70" i="32"/>
  <c r="DD70" i="32"/>
  <c r="DF70" i="32"/>
  <c r="DH70" i="32"/>
  <c r="DJ70" i="32"/>
  <c r="DL70" i="32"/>
  <c r="DN70" i="32"/>
  <c r="DP70" i="32"/>
  <c r="DR70" i="32"/>
  <c r="DT70" i="32"/>
  <c r="DV70" i="32"/>
  <c r="DX70" i="32"/>
  <c r="DZ70" i="32"/>
  <c r="EB70" i="32"/>
  <c r="ED70" i="32"/>
  <c r="EF70" i="32"/>
  <c r="EH70" i="32"/>
  <c r="EJ70" i="32"/>
  <c r="EL70" i="32"/>
  <c r="EN70" i="32"/>
  <c r="EP70" i="32"/>
  <c r="ER70" i="32"/>
  <c r="ET70" i="32"/>
  <c r="EV70" i="32"/>
  <c r="EX70" i="32"/>
  <c r="EZ70" i="32"/>
  <c r="FB70" i="32"/>
  <c r="FD70" i="32"/>
  <c r="FF70" i="32"/>
  <c r="FH70" i="32"/>
  <c r="FJ70" i="32"/>
  <c r="FL70" i="32"/>
  <c r="FN70" i="32"/>
  <c r="FP70" i="32"/>
  <c r="FR70" i="32"/>
  <c r="FT70" i="32"/>
  <c r="FV70" i="32"/>
  <c r="FX70" i="32"/>
  <c r="FZ70" i="32"/>
  <c r="GB70" i="32"/>
  <c r="GD70" i="32"/>
  <c r="GF70" i="32"/>
  <c r="GH70" i="32"/>
  <c r="GJ70" i="32"/>
  <c r="GL70" i="32"/>
  <c r="GN70" i="32"/>
  <c r="GP70" i="32"/>
  <c r="GU70" i="32"/>
  <c r="E71" i="52"/>
  <c r="CZ71" i="32"/>
  <c r="DB71" i="32"/>
  <c r="DD71" i="32"/>
  <c r="DF71" i="32"/>
  <c r="DH71" i="32"/>
  <c r="DJ71" i="32"/>
  <c r="DL71" i="32"/>
  <c r="DN71" i="32"/>
  <c r="DP71" i="32"/>
  <c r="DR71" i="32"/>
  <c r="DT71" i="32"/>
  <c r="DV71" i="32"/>
  <c r="DX71" i="32"/>
  <c r="DZ71" i="32"/>
  <c r="EB71" i="32"/>
  <c r="ED71" i="32"/>
  <c r="EF71" i="32"/>
  <c r="EH71" i="32"/>
  <c r="EJ71" i="32"/>
  <c r="EL71" i="32"/>
  <c r="EN71" i="32"/>
  <c r="EP71" i="32"/>
  <c r="ER71" i="32"/>
  <c r="ET71" i="32"/>
  <c r="EV71" i="32"/>
  <c r="EX71" i="32"/>
  <c r="EZ71" i="32"/>
  <c r="FB71" i="32"/>
  <c r="FD71" i="32"/>
  <c r="FF71" i="32"/>
  <c r="FH71" i="32"/>
  <c r="FJ71" i="32"/>
  <c r="FL71" i="32"/>
  <c r="FN71" i="32"/>
  <c r="FP71" i="32"/>
  <c r="FR71" i="32"/>
  <c r="FT71" i="32"/>
  <c r="FV71" i="32"/>
  <c r="FX71" i="32"/>
  <c r="FZ71" i="32"/>
  <c r="GB71" i="32"/>
  <c r="GD71" i="32"/>
  <c r="GF71" i="32"/>
  <c r="GH71" i="32"/>
  <c r="GJ71" i="32"/>
  <c r="GL71" i="32"/>
  <c r="GN71" i="32"/>
  <c r="GP71" i="32"/>
  <c r="GU71" i="32"/>
  <c r="CZ73" i="32"/>
  <c r="DB73" i="32"/>
  <c r="DD73" i="32"/>
  <c r="DF73" i="32"/>
  <c r="DH73" i="32"/>
  <c r="DJ73" i="32"/>
  <c r="DL73" i="32"/>
  <c r="DN73" i="32"/>
  <c r="DP73" i="32"/>
  <c r="DR73" i="32"/>
  <c r="DT73" i="32"/>
  <c r="DV73" i="32"/>
  <c r="DX73" i="32"/>
  <c r="DZ73" i="32"/>
  <c r="EB73" i="32"/>
  <c r="ED73" i="32"/>
  <c r="EF73" i="32"/>
  <c r="EH73" i="32"/>
  <c r="EJ73" i="32"/>
  <c r="EL73" i="32"/>
  <c r="EN73" i="32"/>
  <c r="EP73" i="32"/>
  <c r="ER73" i="32"/>
  <c r="ET73" i="32"/>
  <c r="EV73" i="32"/>
  <c r="EX73" i="32"/>
  <c r="EZ73" i="32"/>
  <c r="FB73" i="32"/>
  <c r="FD73" i="32"/>
  <c r="FF73" i="32"/>
  <c r="FH73" i="32"/>
  <c r="FJ73" i="32"/>
  <c r="FL73" i="32"/>
  <c r="FN73" i="32"/>
  <c r="FP73" i="32"/>
  <c r="FR73" i="32"/>
  <c r="FT73" i="32"/>
  <c r="FV73" i="32"/>
  <c r="FX73" i="32"/>
  <c r="FZ73" i="32"/>
  <c r="GB73" i="32"/>
  <c r="GD73" i="32"/>
  <c r="GF73" i="32"/>
  <c r="GH73" i="32"/>
  <c r="GJ73" i="32"/>
  <c r="GL73" i="32"/>
  <c r="GN73" i="32"/>
  <c r="GP73" i="32"/>
  <c r="GU73" i="32"/>
  <c r="J23" i="49"/>
  <c r="J12" i="49"/>
  <c r="O12" i="49"/>
  <c r="O91" i="49"/>
  <c r="O92" i="49"/>
  <c r="D93" i="49"/>
  <c r="O93" i="49"/>
  <c r="O95" i="49"/>
  <c r="J97" i="49"/>
  <c r="O97" i="49"/>
  <c r="O78" i="49"/>
  <c r="O79" i="49"/>
  <c r="D80" i="49"/>
  <c r="O80" i="49"/>
  <c r="O82" i="49"/>
  <c r="J84" i="49"/>
  <c r="O84" i="49"/>
  <c r="O62" i="49"/>
  <c r="O63" i="49"/>
  <c r="D64" i="49"/>
  <c r="O64" i="49"/>
  <c r="O66" i="49"/>
  <c r="O70" i="49"/>
  <c r="O71" i="49"/>
  <c r="D72" i="49"/>
  <c r="O72" i="49"/>
  <c r="O74" i="49"/>
  <c r="O51" i="49"/>
  <c r="O52" i="49"/>
  <c r="D53" i="49"/>
  <c r="O53" i="49"/>
  <c r="O55" i="49"/>
  <c r="G272" i="49"/>
  <c r="O102" i="49"/>
  <c r="O103" i="49"/>
  <c r="D104" i="49"/>
  <c r="O104" i="49"/>
  <c r="O107" i="49"/>
  <c r="O157" i="49"/>
  <c r="O158" i="49"/>
  <c r="D159" i="49"/>
  <c r="O159" i="49"/>
  <c r="O161" i="49"/>
  <c r="O129" i="49"/>
  <c r="O130" i="49"/>
  <c r="D131" i="49"/>
  <c r="O131" i="49"/>
  <c r="O133" i="49"/>
  <c r="O149" i="49"/>
  <c r="D150" i="49"/>
  <c r="O150" i="49"/>
  <c r="O152" i="49"/>
  <c r="O138" i="49"/>
  <c r="O139" i="49"/>
  <c r="D140" i="49"/>
  <c r="O140" i="49"/>
  <c r="O142" i="49"/>
  <c r="CZ17" i="32"/>
  <c r="DB17" i="32"/>
  <c r="DD17" i="32"/>
  <c r="DF17" i="32"/>
  <c r="DH17" i="32"/>
  <c r="DJ17" i="32"/>
  <c r="DL17" i="32"/>
  <c r="DN17" i="32"/>
  <c r="DP17" i="32"/>
  <c r="DR17" i="32"/>
  <c r="DT17" i="32"/>
  <c r="DV17" i="32"/>
  <c r="DX17" i="32"/>
  <c r="DZ17" i="32"/>
  <c r="EB17" i="32"/>
  <c r="ED17" i="32"/>
  <c r="EF17" i="32"/>
  <c r="EH17" i="32"/>
  <c r="EJ17" i="32"/>
  <c r="EL17" i="32"/>
  <c r="EN17" i="32"/>
  <c r="EP17" i="32"/>
  <c r="ER17" i="32"/>
  <c r="ET17" i="32"/>
  <c r="EV17" i="32"/>
  <c r="EX17" i="32"/>
  <c r="EZ17" i="32"/>
  <c r="FB17" i="32"/>
  <c r="FD17" i="32"/>
  <c r="FF17" i="32"/>
  <c r="FH17" i="32"/>
  <c r="FJ17" i="32"/>
  <c r="FL17" i="32"/>
  <c r="FN17" i="32"/>
  <c r="FP17" i="32"/>
  <c r="FR17" i="32"/>
  <c r="FT17" i="32"/>
  <c r="FV17" i="32"/>
  <c r="FX17" i="32"/>
  <c r="FZ17" i="32"/>
  <c r="GB17" i="32"/>
  <c r="GD17" i="32"/>
  <c r="GF17" i="32"/>
  <c r="GH17" i="32"/>
  <c r="GJ17" i="32"/>
  <c r="GL17" i="32"/>
  <c r="GN17" i="32"/>
  <c r="GP17" i="32"/>
  <c r="GU17" i="32"/>
  <c r="E18" i="52"/>
  <c r="CY37" i="32"/>
  <c r="DA37" i="32"/>
  <c r="DC37" i="32"/>
  <c r="DE37" i="32"/>
  <c r="DG37" i="32"/>
  <c r="DI37" i="32"/>
  <c r="DK37" i="32"/>
  <c r="DM37" i="32"/>
  <c r="DO37" i="32"/>
  <c r="DQ37" i="32"/>
  <c r="DS37" i="32"/>
  <c r="DU37" i="32"/>
  <c r="DW37" i="32"/>
  <c r="DY37" i="32"/>
  <c r="EA37" i="32"/>
  <c r="EC37" i="32"/>
  <c r="EE37" i="32"/>
  <c r="EG37" i="32"/>
  <c r="EI37" i="32"/>
  <c r="EK37" i="32"/>
  <c r="EM37" i="32"/>
  <c r="EO37" i="32"/>
  <c r="EQ37" i="32"/>
  <c r="ES37" i="32"/>
  <c r="EU37" i="32"/>
  <c r="EW37" i="32"/>
  <c r="EY37" i="32"/>
  <c r="FA37" i="32"/>
  <c r="FC37" i="32"/>
  <c r="FE37" i="32"/>
  <c r="FG37" i="32"/>
  <c r="FI37" i="32"/>
  <c r="FK37" i="32"/>
  <c r="FM37" i="32"/>
  <c r="FO37" i="32"/>
  <c r="FQ37" i="32"/>
  <c r="FS37" i="32"/>
  <c r="FU37" i="32"/>
  <c r="FW37" i="32"/>
  <c r="FY37" i="32"/>
  <c r="GA37" i="32"/>
  <c r="GC37" i="32"/>
  <c r="GE37" i="32"/>
  <c r="GG37" i="32"/>
  <c r="GI37" i="32"/>
  <c r="GK37" i="32"/>
  <c r="GM37" i="32"/>
  <c r="GO37" i="32"/>
  <c r="GT37" i="32"/>
  <c r="D38" i="52"/>
  <c r="CY39" i="32"/>
  <c r="DA39" i="32"/>
  <c r="DC39" i="32"/>
  <c r="DE39" i="32"/>
  <c r="DG39" i="32"/>
  <c r="DI39" i="32"/>
  <c r="DK39" i="32"/>
  <c r="DM39" i="32"/>
  <c r="DO39" i="32"/>
  <c r="DQ39" i="32"/>
  <c r="DS39" i="32"/>
  <c r="DU39" i="32"/>
  <c r="DW39" i="32"/>
  <c r="DY39" i="32"/>
  <c r="EA39" i="32"/>
  <c r="EC39" i="32"/>
  <c r="EE39" i="32"/>
  <c r="EG39" i="32"/>
  <c r="EI39" i="32"/>
  <c r="EK39" i="32"/>
  <c r="EM39" i="32"/>
  <c r="EO39" i="32"/>
  <c r="EQ39" i="32"/>
  <c r="ES39" i="32"/>
  <c r="EU39" i="32"/>
  <c r="EW39" i="32"/>
  <c r="EY39" i="32"/>
  <c r="FA39" i="32"/>
  <c r="FC39" i="32"/>
  <c r="FE39" i="32"/>
  <c r="FG39" i="32"/>
  <c r="FI39" i="32"/>
  <c r="FK39" i="32"/>
  <c r="FM39" i="32"/>
  <c r="FO39" i="32"/>
  <c r="FQ39" i="32"/>
  <c r="FS39" i="32"/>
  <c r="FU39" i="32"/>
  <c r="FW39" i="32"/>
  <c r="FY39" i="32"/>
  <c r="GA39" i="32"/>
  <c r="GC39" i="32"/>
  <c r="GE39" i="32"/>
  <c r="GG39" i="32"/>
  <c r="GI39" i="32"/>
  <c r="GK39" i="32"/>
  <c r="GM39" i="32"/>
  <c r="GO39" i="32"/>
  <c r="GT39" i="32"/>
  <c r="CY42" i="32"/>
  <c r="DA42" i="32"/>
  <c r="DC42" i="32"/>
  <c r="DE42" i="32"/>
  <c r="DG42" i="32"/>
  <c r="DI42" i="32"/>
  <c r="DK42" i="32"/>
  <c r="DM42" i="32"/>
  <c r="DO42" i="32"/>
  <c r="DQ42" i="32"/>
  <c r="DS42" i="32"/>
  <c r="DU42" i="32"/>
  <c r="DW42" i="32"/>
  <c r="DY42" i="32"/>
  <c r="EA42" i="32"/>
  <c r="EC42" i="32"/>
  <c r="EE42" i="32"/>
  <c r="EG42" i="32"/>
  <c r="EI42" i="32"/>
  <c r="EK42" i="32"/>
  <c r="EM42" i="32"/>
  <c r="EO42" i="32"/>
  <c r="EQ42" i="32"/>
  <c r="ES42" i="32"/>
  <c r="EU42" i="32"/>
  <c r="EW42" i="32"/>
  <c r="EY42" i="32"/>
  <c r="FA42" i="32"/>
  <c r="FC42" i="32"/>
  <c r="FE42" i="32"/>
  <c r="FG42" i="32"/>
  <c r="FI42" i="32"/>
  <c r="FK42" i="32"/>
  <c r="FM42" i="32"/>
  <c r="FO42" i="32"/>
  <c r="FQ42" i="32"/>
  <c r="FS42" i="32"/>
  <c r="FU42" i="32"/>
  <c r="FW42" i="32"/>
  <c r="FY42" i="32"/>
  <c r="GA42" i="32"/>
  <c r="GC42" i="32"/>
  <c r="GE42" i="32"/>
  <c r="GG42" i="32"/>
  <c r="GI42" i="32"/>
  <c r="GK42" i="32"/>
  <c r="GM42" i="32"/>
  <c r="GO42" i="32"/>
  <c r="GT42" i="32"/>
  <c r="D43" i="52"/>
  <c r="CZ43" i="32"/>
  <c r="DB43" i="32"/>
  <c r="DD43" i="32"/>
  <c r="DF43" i="32"/>
  <c r="DH43" i="32"/>
  <c r="DJ43" i="32"/>
  <c r="DL43" i="32"/>
  <c r="DN43" i="32"/>
  <c r="DP43" i="32"/>
  <c r="DR43" i="32"/>
  <c r="DT43" i="32"/>
  <c r="DV43" i="32"/>
  <c r="DX43" i="32"/>
  <c r="DZ43" i="32"/>
  <c r="EB43" i="32"/>
  <c r="ED43" i="32"/>
  <c r="EF43" i="32"/>
  <c r="EH43" i="32"/>
  <c r="EJ43" i="32"/>
  <c r="EL43" i="32"/>
  <c r="EN43" i="32"/>
  <c r="EP43" i="32"/>
  <c r="ER43" i="32"/>
  <c r="ET43" i="32"/>
  <c r="EV43" i="32"/>
  <c r="EX43" i="32"/>
  <c r="EZ43" i="32"/>
  <c r="FB43" i="32"/>
  <c r="FD43" i="32"/>
  <c r="FF43" i="32"/>
  <c r="FH43" i="32"/>
  <c r="FJ43" i="32"/>
  <c r="FL43" i="32"/>
  <c r="FN43" i="32"/>
  <c r="FP43" i="32"/>
  <c r="FR43" i="32"/>
  <c r="FT43" i="32"/>
  <c r="FV43" i="32"/>
  <c r="FX43" i="32"/>
  <c r="FZ43" i="32"/>
  <c r="GB43" i="32"/>
  <c r="GD43" i="32"/>
  <c r="GF43" i="32"/>
  <c r="GH43" i="32"/>
  <c r="GJ43" i="32"/>
  <c r="GL43" i="32"/>
  <c r="GN43" i="32"/>
  <c r="GP43" i="32"/>
  <c r="GU43" i="32"/>
  <c r="E44" i="52"/>
  <c r="CZ44" i="32"/>
  <c r="DB44" i="32"/>
  <c r="DD44" i="32"/>
  <c r="DF44" i="32"/>
  <c r="DH44" i="32"/>
  <c r="DJ44" i="32"/>
  <c r="DL44" i="32"/>
  <c r="DN44" i="32"/>
  <c r="DP44" i="32"/>
  <c r="DR44" i="32"/>
  <c r="DT44" i="32"/>
  <c r="DV44" i="32"/>
  <c r="DX44" i="32"/>
  <c r="DZ44" i="32"/>
  <c r="EB44" i="32"/>
  <c r="ED44" i="32"/>
  <c r="EF44" i="32"/>
  <c r="EH44" i="32"/>
  <c r="EJ44" i="32"/>
  <c r="EL44" i="32"/>
  <c r="EN44" i="32"/>
  <c r="EP44" i="32"/>
  <c r="ER44" i="32"/>
  <c r="ET44" i="32"/>
  <c r="EV44" i="32"/>
  <c r="EX44" i="32"/>
  <c r="EZ44" i="32"/>
  <c r="FB44" i="32"/>
  <c r="FD44" i="32"/>
  <c r="FF44" i="32"/>
  <c r="FH44" i="32"/>
  <c r="FJ44" i="32"/>
  <c r="FL44" i="32"/>
  <c r="FN44" i="32"/>
  <c r="FP44" i="32"/>
  <c r="FR44" i="32"/>
  <c r="FT44" i="32"/>
  <c r="FV44" i="32"/>
  <c r="FX44" i="32"/>
  <c r="FZ44" i="32"/>
  <c r="GB44" i="32"/>
  <c r="GD44" i="32"/>
  <c r="GF44" i="32"/>
  <c r="GH44" i="32"/>
  <c r="GJ44" i="32"/>
  <c r="GL44" i="32"/>
  <c r="GN44" i="32"/>
  <c r="GP44" i="32"/>
  <c r="GU44" i="32"/>
  <c r="E45" i="52"/>
  <c r="CY36" i="32"/>
  <c r="DA36" i="32"/>
  <c r="DC36" i="32"/>
  <c r="DE36" i="32"/>
  <c r="DG36" i="32"/>
  <c r="DI36" i="32"/>
  <c r="DK36" i="32"/>
  <c r="DM36" i="32"/>
  <c r="DO36" i="32"/>
  <c r="DQ36" i="32"/>
  <c r="DS36" i="32"/>
  <c r="DU36" i="32"/>
  <c r="DW36" i="32"/>
  <c r="DY36" i="32"/>
  <c r="EA36" i="32"/>
  <c r="EC36" i="32"/>
  <c r="EE36" i="32"/>
  <c r="EG36" i="32"/>
  <c r="EI36" i="32"/>
  <c r="EK36" i="32"/>
  <c r="EM36" i="32"/>
  <c r="EO36" i="32"/>
  <c r="EQ36" i="32"/>
  <c r="ES36" i="32"/>
  <c r="EU36" i="32"/>
  <c r="EW36" i="32"/>
  <c r="EY36" i="32"/>
  <c r="FA36" i="32"/>
  <c r="FC36" i="32"/>
  <c r="FE36" i="32"/>
  <c r="FG36" i="32"/>
  <c r="FI36" i="32"/>
  <c r="FK36" i="32"/>
  <c r="FM36" i="32"/>
  <c r="FO36" i="32"/>
  <c r="FQ36" i="32"/>
  <c r="FS36" i="32"/>
  <c r="FU36" i="32"/>
  <c r="FW36" i="32"/>
  <c r="FY36" i="32"/>
  <c r="GA36" i="32"/>
  <c r="GC36" i="32"/>
  <c r="GE36" i="32"/>
  <c r="GG36" i="32"/>
  <c r="GI36" i="32"/>
  <c r="GK36" i="32"/>
  <c r="GM36" i="32"/>
  <c r="GO36" i="32"/>
  <c r="GT36" i="32"/>
  <c r="D37" i="52"/>
  <c r="CY41" i="32"/>
  <c r="DA41" i="32"/>
  <c r="DC41" i="32"/>
  <c r="DE41" i="32"/>
  <c r="DG41" i="32"/>
  <c r="DI41" i="32"/>
  <c r="DK41" i="32"/>
  <c r="DM41" i="32"/>
  <c r="DO41" i="32"/>
  <c r="DQ41" i="32"/>
  <c r="DS41" i="32"/>
  <c r="DU41" i="32"/>
  <c r="DW41" i="32"/>
  <c r="DY41" i="32"/>
  <c r="EA41" i="32"/>
  <c r="EC41" i="32"/>
  <c r="EE41" i="32"/>
  <c r="EG41" i="32"/>
  <c r="EI41" i="32"/>
  <c r="EK41" i="32"/>
  <c r="EM41" i="32"/>
  <c r="EO41" i="32"/>
  <c r="EQ41" i="32"/>
  <c r="ES41" i="32"/>
  <c r="EU41" i="32"/>
  <c r="EW41" i="32"/>
  <c r="EY41" i="32"/>
  <c r="FA41" i="32"/>
  <c r="FC41" i="32"/>
  <c r="FE41" i="32"/>
  <c r="FG41" i="32"/>
  <c r="FI41" i="32"/>
  <c r="FK41" i="32"/>
  <c r="FM41" i="32"/>
  <c r="FO41" i="32"/>
  <c r="FQ41" i="32"/>
  <c r="FS41" i="32"/>
  <c r="FU41" i="32"/>
  <c r="FW41" i="32"/>
  <c r="FY41" i="32"/>
  <c r="GA41" i="32"/>
  <c r="GC41" i="32"/>
  <c r="GE41" i="32"/>
  <c r="GG41" i="32"/>
  <c r="GI41" i="32"/>
  <c r="GK41" i="32"/>
  <c r="GM41" i="32"/>
  <c r="GO41" i="32"/>
  <c r="GT41" i="32"/>
  <c r="D42" i="52"/>
  <c r="CY46" i="32"/>
  <c r="DA46" i="32"/>
  <c r="DC46" i="32"/>
  <c r="DE46" i="32"/>
  <c r="DG46" i="32"/>
  <c r="DI46" i="32"/>
  <c r="DK46" i="32"/>
  <c r="DM46" i="32"/>
  <c r="DO46" i="32"/>
  <c r="DQ46" i="32"/>
  <c r="DS46" i="32"/>
  <c r="DU46" i="32"/>
  <c r="DW46" i="32"/>
  <c r="DY46" i="32"/>
  <c r="EA46" i="32"/>
  <c r="EC46" i="32"/>
  <c r="EE46" i="32"/>
  <c r="EG46" i="32"/>
  <c r="EI46" i="32"/>
  <c r="EK46" i="32"/>
  <c r="EM46" i="32"/>
  <c r="EO46" i="32"/>
  <c r="EQ46" i="32"/>
  <c r="ES46" i="32"/>
  <c r="EU46" i="32"/>
  <c r="EW46" i="32"/>
  <c r="EY46" i="32"/>
  <c r="FA46" i="32"/>
  <c r="FC46" i="32"/>
  <c r="FE46" i="32"/>
  <c r="FG46" i="32"/>
  <c r="FI46" i="32"/>
  <c r="FK46" i="32"/>
  <c r="FM46" i="32"/>
  <c r="FO46" i="32"/>
  <c r="FQ46" i="32"/>
  <c r="FS46" i="32"/>
  <c r="FU46" i="32"/>
  <c r="FW46" i="32"/>
  <c r="FY46" i="32"/>
  <c r="GA46" i="32"/>
  <c r="GC46" i="32"/>
  <c r="GE46" i="32"/>
  <c r="GG46" i="32"/>
  <c r="GI46" i="32"/>
  <c r="GK46" i="32"/>
  <c r="GM46" i="32"/>
  <c r="GO46" i="32"/>
  <c r="GT46" i="32"/>
  <c r="D47" i="52"/>
  <c r="CY48" i="32"/>
  <c r="DA48" i="32"/>
  <c r="DC48" i="32"/>
  <c r="DE48" i="32"/>
  <c r="DG48" i="32"/>
  <c r="DI48" i="32"/>
  <c r="DK48" i="32"/>
  <c r="DM48" i="32"/>
  <c r="DO48" i="32"/>
  <c r="DQ48" i="32"/>
  <c r="DS48" i="32"/>
  <c r="DU48" i="32"/>
  <c r="DW48" i="32"/>
  <c r="DY48" i="32"/>
  <c r="EA48" i="32"/>
  <c r="EC48" i="32"/>
  <c r="EE48" i="32"/>
  <c r="EG48" i="32"/>
  <c r="EI48" i="32"/>
  <c r="EK48" i="32"/>
  <c r="EM48" i="32"/>
  <c r="EO48" i="32"/>
  <c r="EQ48" i="32"/>
  <c r="ES48" i="32"/>
  <c r="EU48" i="32"/>
  <c r="EW48" i="32"/>
  <c r="EY48" i="32"/>
  <c r="FA48" i="32"/>
  <c r="FC48" i="32"/>
  <c r="FE48" i="32"/>
  <c r="FG48" i="32"/>
  <c r="FI48" i="32"/>
  <c r="FK48" i="32"/>
  <c r="FM48" i="32"/>
  <c r="FO48" i="32"/>
  <c r="FQ48" i="32"/>
  <c r="FS48" i="32"/>
  <c r="FU48" i="32"/>
  <c r="FW48" i="32"/>
  <c r="FY48" i="32"/>
  <c r="GA48" i="32"/>
  <c r="GC48" i="32"/>
  <c r="GE48" i="32"/>
  <c r="GG48" i="32"/>
  <c r="GI48" i="32"/>
  <c r="GK48" i="32"/>
  <c r="GM48" i="32"/>
  <c r="GO48" i="32"/>
  <c r="GT48" i="32"/>
  <c r="D49" i="52"/>
  <c r="CY50" i="32"/>
  <c r="DA50" i="32"/>
  <c r="DC50" i="32"/>
  <c r="DE50" i="32"/>
  <c r="DG50" i="32"/>
  <c r="DI50" i="32"/>
  <c r="DK50" i="32"/>
  <c r="DM50" i="32"/>
  <c r="DO50" i="32"/>
  <c r="DQ50" i="32"/>
  <c r="DS50" i="32"/>
  <c r="DU50" i="32"/>
  <c r="DW50" i="32"/>
  <c r="DY50" i="32"/>
  <c r="EA50" i="32"/>
  <c r="EC50" i="32"/>
  <c r="EE50" i="32"/>
  <c r="EG50" i="32"/>
  <c r="EI50" i="32"/>
  <c r="EK50" i="32"/>
  <c r="EM50" i="32"/>
  <c r="EO50" i="32"/>
  <c r="EQ50" i="32"/>
  <c r="ES50" i="32"/>
  <c r="EU50" i="32"/>
  <c r="EW50" i="32"/>
  <c r="EY50" i="32"/>
  <c r="FA50" i="32"/>
  <c r="FC50" i="32"/>
  <c r="FE50" i="32"/>
  <c r="FG50" i="32"/>
  <c r="FI50" i="32"/>
  <c r="FK50" i="32"/>
  <c r="FM50" i="32"/>
  <c r="FO50" i="32"/>
  <c r="FQ50" i="32"/>
  <c r="FS50" i="32"/>
  <c r="FU50" i="32"/>
  <c r="FW50" i="32"/>
  <c r="FY50" i="32"/>
  <c r="GA50" i="32"/>
  <c r="GC50" i="32"/>
  <c r="GE50" i="32"/>
  <c r="GG50" i="32"/>
  <c r="GI50" i="32"/>
  <c r="GK50" i="32"/>
  <c r="GM50" i="32"/>
  <c r="GO50" i="32"/>
  <c r="GT50" i="32"/>
  <c r="D51" i="52"/>
  <c r="CY38" i="32"/>
  <c r="DA38" i="32"/>
  <c r="DC38" i="32"/>
  <c r="DE38" i="32"/>
  <c r="DG38" i="32"/>
  <c r="DI38" i="32"/>
  <c r="DK38" i="32"/>
  <c r="DM38" i="32"/>
  <c r="DO38" i="32"/>
  <c r="DQ38" i="32"/>
  <c r="DS38" i="32"/>
  <c r="DU38" i="32"/>
  <c r="DW38" i="32"/>
  <c r="DY38" i="32"/>
  <c r="EA38" i="32"/>
  <c r="EC38" i="32"/>
  <c r="EE38" i="32"/>
  <c r="EG38" i="32"/>
  <c r="EI38" i="32"/>
  <c r="EK38" i="32"/>
  <c r="EM38" i="32"/>
  <c r="EO38" i="32"/>
  <c r="EQ38" i="32"/>
  <c r="ES38" i="32"/>
  <c r="EU38" i="32"/>
  <c r="EW38" i="32"/>
  <c r="EY38" i="32"/>
  <c r="FA38" i="32"/>
  <c r="FC38" i="32"/>
  <c r="FE38" i="32"/>
  <c r="FG38" i="32"/>
  <c r="FI38" i="32"/>
  <c r="FK38" i="32"/>
  <c r="FM38" i="32"/>
  <c r="FO38" i="32"/>
  <c r="FQ38" i="32"/>
  <c r="FS38" i="32"/>
  <c r="FU38" i="32"/>
  <c r="FW38" i="32"/>
  <c r="FY38" i="32"/>
  <c r="GA38" i="32"/>
  <c r="GC38" i="32"/>
  <c r="GE38" i="32"/>
  <c r="GG38" i="32"/>
  <c r="GI38" i="32"/>
  <c r="GK38" i="32"/>
  <c r="GM38" i="32"/>
  <c r="GO38" i="32"/>
  <c r="GT38" i="32"/>
  <c r="D39" i="52"/>
  <c r="CY51" i="32"/>
  <c r="DA51" i="32"/>
  <c r="DC51" i="32"/>
  <c r="DE51" i="32"/>
  <c r="DG51" i="32"/>
  <c r="DI51" i="32"/>
  <c r="DK51" i="32"/>
  <c r="DM51" i="32"/>
  <c r="DO51" i="32"/>
  <c r="DQ51" i="32"/>
  <c r="DS51" i="32"/>
  <c r="DU51" i="32"/>
  <c r="DW51" i="32"/>
  <c r="DY51" i="32"/>
  <c r="EA51" i="32"/>
  <c r="EC51" i="32"/>
  <c r="EE51" i="32"/>
  <c r="EG51" i="32"/>
  <c r="EI51" i="32"/>
  <c r="EK51" i="32"/>
  <c r="EM51" i="32"/>
  <c r="EO51" i="32"/>
  <c r="EQ51" i="32"/>
  <c r="ES51" i="32"/>
  <c r="EU51" i="32"/>
  <c r="EW51" i="32"/>
  <c r="EY51" i="32"/>
  <c r="FA51" i="32"/>
  <c r="FC51" i="32"/>
  <c r="FE51" i="32"/>
  <c r="FG51" i="32"/>
  <c r="FI51" i="32"/>
  <c r="FK51" i="32"/>
  <c r="FM51" i="32"/>
  <c r="FO51" i="32"/>
  <c r="FQ51" i="32"/>
  <c r="FS51" i="32"/>
  <c r="FU51" i="32"/>
  <c r="FW51" i="32"/>
  <c r="FY51" i="32"/>
  <c r="GA51" i="32"/>
  <c r="GC51" i="32"/>
  <c r="GE51" i="32"/>
  <c r="GG51" i="32"/>
  <c r="GI51" i="32"/>
  <c r="GK51" i="32"/>
  <c r="GM51" i="32"/>
  <c r="GO51" i="32"/>
  <c r="GT51" i="32"/>
  <c r="D52" i="52"/>
  <c r="CY53" i="32"/>
  <c r="DA53" i="32"/>
  <c r="DC53" i="32"/>
  <c r="DE53" i="32"/>
  <c r="DG53" i="32"/>
  <c r="DI53" i="32"/>
  <c r="DK53" i="32"/>
  <c r="DM53" i="32"/>
  <c r="DO53" i="32"/>
  <c r="DQ53" i="32"/>
  <c r="DS53" i="32"/>
  <c r="DU53" i="32"/>
  <c r="DW53" i="32"/>
  <c r="DY53" i="32"/>
  <c r="EA53" i="32"/>
  <c r="EC53" i="32"/>
  <c r="EE53" i="32"/>
  <c r="EG53" i="32"/>
  <c r="EI53" i="32"/>
  <c r="EK53" i="32"/>
  <c r="EM53" i="32"/>
  <c r="EO53" i="32"/>
  <c r="EQ53" i="32"/>
  <c r="ES53" i="32"/>
  <c r="EU53" i="32"/>
  <c r="EW53" i="32"/>
  <c r="EY53" i="32"/>
  <c r="FA53" i="32"/>
  <c r="FC53" i="32"/>
  <c r="FE53" i="32"/>
  <c r="FG53" i="32"/>
  <c r="FI53" i="32"/>
  <c r="FK53" i="32"/>
  <c r="FM53" i="32"/>
  <c r="FO53" i="32"/>
  <c r="FQ53" i="32"/>
  <c r="FS53" i="32"/>
  <c r="FU53" i="32"/>
  <c r="FW53" i="32"/>
  <c r="FY53" i="32"/>
  <c r="GA53" i="32"/>
  <c r="GC53" i="32"/>
  <c r="GE53" i="32"/>
  <c r="GG53" i="32"/>
  <c r="GI53" i="32"/>
  <c r="GK53" i="32"/>
  <c r="GM53" i="32"/>
  <c r="GO53" i="32"/>
  <c r="GT53" i="32"/>
  <c r="D54" i="52"/>
  <c r="CY55" i="32"/>
  <c r="DA55" i="32"/>
  <c r="DC55" i="32"/>
  <c r="DE55" i="32"/>
  <c r="DG55" i="32"/>
  <c r="DI55" i="32"/>
  <c r="DK55" i="32"/>
  <c r="DM55" i="32"/>
  <c r="DO55" i="32"/>
  <c r="DQ55" i="32"/>
  <c r="DS55" i="32"/>
  <c r="DU55" i="32"/>
  <c r="DW55" i="32"/>
  <c r="DY55" i="32"/>
  <c r="EA55" i="32"/>
  <c r="EC55" i="32"/>
  <c r="EE55" i="32"/>
  <c r="EG55" i="32"/>
  <c r="EI55" i="32"/>
  <c r="EK55" i="32"/>
  <c r="EM55" i="32"/>
  <c r="EO55" i="32"/>
  <c r="EQ55" i="32"/>
  <c r="ES55" i="32"/>
  <c r="EU55" i="32"/>
  <c r="EW55" i="32"/>
  <c r="EY55" i="32"/>
  <c r="FA55" i="32"/>
  <c r="FC55" i="32"/>
  <c r="FE55" i="32"/>
  <c r="FG55" i="32"/>
  <c r="FI55" i="32"/>
  <c r="FK55" i="32"/>
  <c r="FM55" i="32"/>
  <c r="FO55" i="32"/>
  <c r="FQ55" i="32"/>
  <c r="FS55" i="32"/>
  <c r="FU55" i="32"/>
  <c r="FW55" i="32"/>
  <c r="FY55" i="32"/>
  <c r="GA55" i="32"/>
  <c r="GC55" i="32"/>
  <c r="GE55" i="32"/>
  <c r="GG55" i="32"/>
  <c r="GI55" i="32"/>
  <c r="GK55" i="32"/>
  <c r="GM55" i="32"/>
  <c r="GO55" i="32"/>
  <c r="GT55" i="32"/>
  <c r="D56" i="52"/>
  <c r="CY57" i="32"/>
  <c r="DA57" i="32"/>
  <c r="DC57" i="32"/>
  <c r="DE57" i="32"/>
  <c r="DG57" i="32"/>
  <c r="DI57" i="32"/>
  <c r="DK57" i="32"/>
  <c r="DM57" i="32"/>
  <c r="DO57" i="32"/>
  <c r="DQ57" i="32"/>
  <c r="DS57" i="32"/>
  <c r="DU57" i="32"/>
  <c r="DW57" i="32"/>
  <c r="DY57" i="32"/>
  <c r="EA57" i="32"/>
  <c r="EC57" i="32"/>
  <c r="EE57" i="32"/>
  <c r="EG57" i="32"/>
  <c r="EI57" i="32"/>
  <c r="EK57" i="32"/>
  <c r="EM57" i="32"/>
  <c r="EO57" i="32"/>
  <c r="EQ57" i="32"/>
  <c r="ES57" i="32"/>
  <c r="EU57" i="32"/>
  <c r="EW57" i="32"/>
  <c r="EY57" i="32"/>
  <c r="FA57" i="32"/>
  <c r="FC57" i="32"/>
  <c r="FE57" i="32"/>
  <c r="FG57" i="32"/>
  <c r="FI57" i="32"/>
  <c r="FK57" i="32"/>
  <c r="FM57" i="32"/>
  <c r="FO57" i="32"/>
  <c r="FQ57" i="32"/>
  <c r="FS57" i="32"/>
  <c r="FU57" i="32"/>
  <c r="FW57" i="32"/>
  <c r="FY57" i="32"/>
  <c r="GA57" i="32"/>
  <c r="GC57" i="32"/>
  <c r="GE57" i="32"/>
  <c r="GG57" i="32"/>
  <c r="GI57" i="32"/>
  <c r="GK57" i="32"/>
  <c r="GM57" i="32"/>
  <c r="GO57" i="32"/>
  <c r="GT57" i="32"/>
  <c r="D58" i="52"/>
  <c r="CY59" i="32"/>
  <c r="DA59" i="32"/>
  <c r="DC59" i="32"/>
  <c r="DE59" i="32"/>
  <c r="DG59" i="32"/>
  <c r="DI59" i="32"/>
  <c r="DK59" i="32"/>
  <c r="DM59" i="32"/>
  <c r="DO59" i="32"/>
  <c r="DQ59" i="32"/>
  <c r="DS59" i="32"/>
  <c r="DU59" i="32"/>
  <c r="DW59" i="32"/>
  <c r="DY59" i="32"/>
  <c r="EA59" i="32"/>
  <c r="EC59" i="32"/>
  <c r="EE59" i="32"/>
  <c r="EG59" i="32"/>
  <c r="EI59" i="32"/>
  <c r="EK59" i="32"/>
  <c r="EM59" i="32"/>
  <c r="EO59" i="32"/>
  <c r="EQ59" i="32"/>
  <c r="ES59" i="32"/>
  <c r="EU59" i="32"/>
  <c r="EW59" i="32"/>
  <c r="EY59" i="32"/>
  <c r="FA59" i="32"/>
  <c r="FC59" i="32"/>
  <c r="FE59" i="32"/>
  <c r="FG59" i="32"/>
  <c r="FI59" i="32"/>
  <c r="FK59" i="32"/>
  <c r="FM59" i="32"/>
  <c r="FO59" i="32"/>
  <c r="FQ59" i="32"/>
  <c r="FS59" i="32"/>
  <c r="FU59" i="32"/>
  <c r="FW59" i="32"/>
  <c r="FY59" i="32"/>
  <c r="GA59" i="32"/>
  <c r="GC59" i="32"/>
  <c r="GE59" i="32"/>
  <c r="GG59" i="32"/>
  <c r="GI59" i="32"/>
  <c r="GK59" i="32"/>
  <c r="GM59" i="32"/>
  <c r="GO59" i="32"/>
  <c r="GT59" i="32"/>
  <c r="D60" i="52"/>
  <c r="CY62" i="32"/>
  <c r="DA62" i="32"/>
  <c r="DC62" i="32"/>
  <c r="DE62" i="32"/>
  <c r="DG62" i="32"/>
  <c r="DI62" i="32"/>
  <c r="DK62" i="32"/>
  <c r="DM62" i="32"/>
  <c r="DO62" i="32"/>
  <c r="DQ62" i="32"/>
  <c r="DS62" i="32"/>
  <c r="DU62" i="32"/>
  <c r="DW62" i="32"/>
  <c r="DY62" i="32"/>
  <c r="EA62" i="32"/>
  <c r="EC62" i="32"/>
  <c r="EE62" i="32"/>
  <c r="EG62" i="32"/>
  <c r="EI62" i="32"/>
  <c r="EK62" i="32"/>
  <c r="EM62" i="32"/>
  <c r="EO62" i="32"/>
  <c r="EQ62" i="32"/>
  <c r="ES62" i="32"/>
  <c r="EU62" i="32"/>
  <c r="EW62" i="32"/>
  <c r="EY62" i="32"/>
  <c r="FA62" i="32"/>
  <c r="FC62" i="32"/>
  <c r="FE62" i="32"/>
  <c r="FG62" i="32"/>
  <c r="FI62" i="32"/>
  <c r="FK62" i="32"/>
  <c r="FM62" i="32"/>
  <c r="FO62" i="32"/>
  <c r="FQ62" i="32"/>
  <c r="FS62" i="32"/>
  <c r="FU62" i="32"/>
  <c r="FW62" i="32"/>
  <c r="FY62" i="32"/>
  <c r="GA62" i="32"/>
  <c r="GC62" i="32"/>
  <c r="GE62" i="32"/>
  <c r="GG62" i="32"/>
  <c r="GI62" i="32"/>
  <c r="GK62" i="32"/>
  <c r="GM62" i="32"/>
  <c r="GO62" i="32"/>
  <c r="GT62" i="32"/>
  <c r="D63" i="52"/>
  <c r="CY63" i="32"/>
  <c r="DA63" i="32"/>
  <c r="DC63" i="32"/>
  <c r="DE63" i="32"/>
  <c r="DG63" i="32"/>
  <c r="DI63" i="32"/>
  <c r="DK63" i="32"/>
  <c r="DM63" i="32"/>
  <c r="DO63" i="32"/>
  <c r="DQ63" i="32"/>
  <c r="DS63" i="32"/>
  <c r="DU63" i="32"/>
  <c r="DW63" i="32"/>
  <c r="DY63" i="32"/>
  <c r="EA63" i="32"/>
  <c r="EC63" i="32"/>
  <c r="EE63" i="32"/>
  <c r="EG63" i="32"/>
  <c r="EI63" i="32"/>
  <c r="EK63" i="32"/>
  <c r="EM63" i="32"/>
  <c r="EO63" i="32"/>
  <c r="EQ63" i="32"/>
  <c r="ES63" i="32"/>
  <c r="EU63" i="32"/>
  <c r="EW63" i="32"/>
  <c r="EY63" i="32"/>
  <c r="FA63" i="32"/>
  <c r="FC63" i="32"/>
  <c r="FE63" i="32"/>
  <c r="FG63" i="32"/>
  <c r="FI63" i="32"/>
  <c r="FK63" i="32"/>
  <c r="FM63" i="32"/>
  <c r="FO63" i="32"/>
  <c r="FQ63" i="32"/>
  <c r="FS63" i="32"/>
  <c r="FU63" i="32"/>
  <c r="FW63" i="32"/>
  <c r="FY63" i="32"/>
  <c r="GA63" i="32"/>
  <c r="GC63" i="32"/>
  <c r="GE63" i="32"/>
  <c r="GG63" i="32"/>
  <c r="GI63" i="32"/>
  <c r="GK63" i="32"/>
  <c r="GM63" i="32"/>
  <c r="GO63" i="32"/>
  <c r="GT63" i="32"/>
  <c r="CY64" i="32"/>
  <c r="DA64" i="32"/>
  <c r="DC64" i="32"/>
  <c r="DE64" i="32"/>
  <c r="DG64" i="32"/>
  <c r="DI64" i="32"/>
  <c r="DK64" i="32"/>
  <c r="DM64" i="32"/>
  <c r="DO64" i="32"/>
  <c r="DQ64" i="32"/>
  <c r="DS64" i="32"/>
  <c r="DU64" i="32"/>
  <c r="DW64" i="32"/>
  <c r="DY64" i="32"/>
  <c r="EA64" i="32"/>
  <c r="EC64" i="32"/>
  <c r="EE64" i="32"/>
  <c r="EG64" i="32"/>
  <c r="EI64" i="32"/>
  <c r="EK64" i="32"/>
  <c r="EM64" i="32"/>
  <c r="EO64" i="32"/>
  <c r="EQ64" i="32"/>
  <c r="ES64" i="32"/>
  <c r="EU64" i="32"/>
  <c r="EW64" i="32"/>
  <c r="EY64" i="32"/>
  <c r="FA64" i="32"/>
  <c r="FC64" i="32"/>
  <c r="FE64" i="32"/>
  <c r="FG64" i="32"/>
  <c r="FI64" i="32"/>
  <c r="FK64" i="32"/>
  <c r="FM64" i="32"/>
  <c r="FO64" i="32"/>
  <c r="FQ64" i="32"/>
  <c r="FS64" i="32"/>
  <c r="FU64" i="32"/>
  <c r="FW64" i="32"/>
  <c r="FY64" i="32"/>
  <c r="GA64" i="32"/>
  <c r="GC64" i="32"/>
  <c r="GE64" i="32"/>
  <c r="GG64" i="32"/>
  <c r="GI64" i="32"/>
  <c r="GK64" i="32"/>
  <c r="GM64" i="32"/>
  <c r="GO64" i="32"/>
  <c r="GT64" i="32"/>
  <c r="D65" i="52"/>
  <c r="CY65" i="32"/>
  <c r="DA65" i="32"/>
  <c r="DC65" i="32"/>
  <c r="DE65" i="32"/>
  <c r="DG65" i="32"/>
  <c r="DI65" i="32"/>
  <c r="DK65" i="32"/>
  <c r="DM65" i="32"/>
  <c r="DO65" i="32"/>
  <c r="DQ65" i="32"/>
  <c r="DS65" i="32"/>
  <c r="DU65" i="32"/>
  <c r="DW65" i="32"/>
  <c r="DY65" i="32"/>
  <c r="EA65" i="32"/>
  <c r="EC65" i="32"/>
  <c r="EE65" i="32"/>
  <c r="EG65" i="32"/>
  <c r="EI65" i="32"/>
  <c r="EK65" i="32"/>
  <c r="EM65" i="32"/>
  <c r="EO65" i="32"/>
  <c r="EQ65" i="32"/>
  <c r="ES65" i="32"/>
  <c r="EU65" i="32"/>
  <c r="EW65" i="32"/>
  <c r="EY65" i="32"/>
  <c r="FA65" i="32"/>
  <c r="FC65" i="32"/>
  <c r="FE65" i="32"/>
  <c r="FG65" i="32"/>
  <c r="FI65" i="32"/>
  <c r="FK65" i="32"/>
  <c r="FM65" i="32"/>
  <c r="FO65" i="32"/>
  <c r="FQ65" i="32"/>
  <c r="FS65" i="32"/>
  <c r="FU65" i="32"/>
  <c r="FW65" i="32"/>
  <c r="FY65" i="32"/>
  <c r="GA65" i="32"/>
  <c r="GC65" i="32"/>
  <c r="GE65" i="32"/>
  <c r="GG65" i="32"/>
  <c r="GI65" i="32"/>
  <c r="GK65" i="32"/>
  <c r="GM65" i="32"/>
  <c r="GO65" i="32"/>
  <c r="GT65" i="32"/>
  <c r="CZ48" i="32"/>
  <c r="DB48" i="32"/>
  <c r="DD48" i="32"/>
  <c r="DF48" i="32"/>
  <c r="DH48" i="32"/>
  <c r="DJ48" i="32"/>
  <c r="DL48" i="32"/>
  <c r="DN48" i="32"/>
  <c r="DP48" i="32"/>
  <c r="DR48" i="32"/>
  <c r="DT48" i="32"/>
  <c r="DV48" i="32"/>
  <c r="DX48" i="32"/>
  <c r="DZ48" i="32"/>
  <c r="EB48" i="32"/>
  <c r="ED48" i="32"/>
  <c r="EF48" i="32"/>
  <c r="EH48" i="32"/>
  <c r="EJ48" i="32"/>
  <c r="EL48" i="32"/>
  <c r="EN48" i="32"/>
  <c r="EP48" i="32"/>
  <c r="ER48" i="32"/>
  <c r="ET48" i="32"/>
  <c r="EV48" i="32"/>
  <c r="EX48" i="32"/>
  <c r="EZ48" i="32"/>
  <c r="FB48" i="32"/>
  <c r="FD48" i="32"/>
  <c r="FF48" i="32"/>
  <c r="FH48" i="32"/>
  <c r="FJ48" i="32"/>
  <c r="FL48" i="32"/>
  <c r="FN48" i="32"/>
  <c r="FP48" i="32"/>
  <c r="FR48" i="32"/>
  <c r="FT48" i="32"/>
  <c r="FV48" i="32"/>
  <c r="FX48" i="32"/>
  <c r="FZ48" i="32"/>
  <c r="GB48" i="32"/>
  <c r="GD48" i="32"/>
  <c r="GF48" i="32"/>
  <c r="GH48" i="32"/>
  <c r="GJ48" i="32"/>
  <c r="GL48" i="32"/>
  <c r="GN48" i="32"/>
  <c r="GP48" i="32"/>
  <c r="GU48" i="32"/>
  <c r="E49" i="52"/>
  <c r="F49" i="52"/>
  <c r="CZ46" i="32"/>
  <c r="DB46" i="32"/>
  <c r="DD46" i="32"/>
  <c r="DF46" i="32"/>
  <c r="DH46" i="32"/>
  <c r="DJ46" i="32"/>
  <c r="DL46" i="32"/>
  <c r="DN46" i="32"/>
  <c r="DP46" i="32"/>
  <c r="DR46" i="32"/>
  <c r="DT46" i="32"/>
  <c r="DV46" i="32"/>
  <c r="DX46" i="32"/>
  <c r="DZ46" i="32"/>
  <c r="EB46" i="32"/>
  <c r="ED46" i="32"/>
  <c r="EF46" i="32"/>
  <c r="EH46" i="32"/>
  <c r="EJ46" i="32"/>
  <c r="EL46" i="32"/>
  <c r="EN46" i="32"/>
  <c r="EP46" i="32"/>
  <c r="ER46" i="32"/>
  <c r="ET46" i="32"/>
  <c r="EV46" i="32"/>
  <c r="EX46" i="32"/>
  <c r="EZ46" i="32"/>
  <c r="FB46" i="32"/>
  <c r="FD46" i="32"/>
  <c r="FF46" i="32"/>
  <c r="FH46" i="32"/>
  <c r="FJ46" i="32"/>
  <c r="FL46" i="32"/>
  <c r="FN46" i="32"/>
  <c r="FP46" i="32"/>
  <c r="FR46" i="32"/>
  <c r="FT46" i="32"/>
  <c r="FV46" i="32"/>
  <c r="FX46" i="32"/>
  <c r="FZ46" i="32"/>
  <c r="GB46" i="32"/>
  <c r="GD46" i="32"/>
  <c r="GF46" i="32"/>
  <c r="GH46" i="32"/>
  <c r="GJ46" i="32"/>
  <c r="GL46" i="32"/>
  <c r="GN46" i="32"/>
  <c r="GP46" i="32"/>
  <c r="GU46" i="32"/>
  <c r="E47" i="52"/>
  <c r="CY44" i="32"/>
  <c r="DA44" i="32"/>
  <c r="DC44" i="32"/>
  <c r="DE44" i="32"/>
  <c r="DG44" i="32"/>
  <c r="DI44" i="32"/>
  <c r="DK44" i="32"/>
  <c r="DM44" i="32"/>
  <c r="DO44" i="32"/>
  <c r="DQ44" i="32"/>
  <c r="DS44" i="32"/>
  <c r="DU44" i="32"/>
  <c r="DW44" i="32"/>
  <c r="DY44" i="32"/>
  <c r="EA44" i="32"/>
  <c r="EC44" i="32"/>
  <c r="EE44" i="32"/>
  <c r="EG44" i="32"/>
  <c r="EI44" i="32"/>
  <c r="EK44" i="32"/>
  <c r="EM44" i="32"/>
  <c r="EO44" i="32"/>
  <c r="EQ44" i="32"/>
  <c r="ES44" i="32"/>
  <c r="EU44" i="32"/>
  <c r="EW44" i="32"/>
  <c r="EY44" i="32"/>
  <c r="FA44" i="32"/>
  <c r="FC44" i="32"/>
  <c r="FE44" i="32"/>
  <c r="FG44" i="32"/>
  <c r="FI44" i="32"/>
  <c r="FK44" i="32"/>
  <c r="FM44" i="32"/>
  <c r="FO44" i="32"/>
  <c r="FQ44" i="32"/>
  <c r="FS44" i="32"/>
  <c r="FU44" i="32"/>
  <c r="FW44" i="32"/>
  <c r="FY44" i="32"/>
  <c r="GA44" i="32"/>
  <c r="GC44" i="32"/>
  <c r="GE44" i="32"/>
  <c r="GG44" i="32"/>
  <c r="GI44" i="32"/>
  <c r="GK44" i="32"/>
  <c r="GM44" i="32"/>
  <c r="GO44" i="32"/>
  <c r="GT44" i="32"/>
  <c r="D45" i="52"/>
  <c r="CY43" i="32"/>
  <c r="DA43" i="32"/>
  <c r="DC43" i="32"/>
  <c r="DE43" i="32"/>
  <c r="DG43" i="32"/>
  <c r="DI43" i="32"/>
  <c r="DK43" i="32"/>
  <c r="DM43" i="32"/>
  <c r="DO43" i="32"/>
  <c r="DQ43" i="32"/>
  <c r="DS43" i="32"/>
  <c r="DU43" i="32"/>
  <c r="DW43" i="32"/>
  <c r="DY43" i="32"/>
  <c r="EA43" i="32"/>
  <c r="EC43" i="32"/>
  <c r="EE43" i="32"/>
  <c r="EG43" i="32"/>
  <c r="EI43" i="32"/>
  <c r="EK43" i="32"/>
  <c r="EM43" i="32"/>
  <c r="EO43" i="32"/>
  <c r="EQ43" i="32"/>
  <c r="ES43" i="32"/>
  <c r="EU43" i="32"/>
  <c r="EW43" i="32"/>
  <c r="EY43" i="32"/>
  <c r="FA43" i="32"/>
  <c r="FC43" i="32"/>
  <c r="FE43" i="32"/>
  <c r="FG43" i="32"/>
  <c r="FI43" i="32"/>
  <c r="FK43" i="32"/>
  <c r="FM43" i="32"/>
  <c r="FO43" i="32"/>
  <c r="FQ43" i="32"/>
  <c r="FS43" i="32"/>
  <c r="FU43" i="32"/>
  <c r="FW43" i="32"/>
  <c r="FY43" i="32"/>
  <c r="GA43" i="32"/>
  <c r="GC43" i="32"/>
  <c r="GE43" i="32"/>
  <c r="GG43" i="32"/>
  <c r="GI43" i="32"/>
  <c r="GK43" i="32"/>
  <c r="GM43" i="32"/>
  <c r="GO43" i="32"/>
  <c r="GT43" i="32"/>
  <c r="D44" i="52"/>
  <c r="CY9" i="32"/>
  <c r="DA9" i="32"/>
  <c r="DC9" i="32"/>
  <c r="DE9" i="32"/>
  <c r="DG9" i="32"/>
  <c r="DI9" i="32"/>
  <c r="DK9" i="32"/>
  <c r="DM9" i="32"/>
  <c r="DO9" i="32"/>
  <c r="DQ9" i="32"/>
  <c r="DS9" i="32"/>
  <c r="DU9" i="32"/>
  <c r="DW9" i="32"/>
  <c r="DY9" i="32"/>
  <c r="EA9" i="32"/>
  <c r="EC9" i="32"/>
  <c r="EE9" i="32"/>
  <c r="EG9" i="32"/>
  <c r="EI9" i="32"/>
  <c r="EK9" i="32"/>
  <c r="EM9" i="32"/>
  <c r="EO9" i="32"/>
  <c r="EQ9" i="32"/>
  <c r="ES9" i="32"/>
  <c r="EU9" i="32"/>
  <c r="EW9" i="32"/>
  <c r="EY9" i="32"/>
  <c r="FA9" i="32"/>
  <c r="FC9" i="32"/>
  <c r="FE9" i="32"/>
  <c r="FG9" i="32"/>
  <c r="FI9" i="32"/>
  <c r="FK9" i="32"/>
  <c r="FM9" i="32"/>
  <c r="FO9" i="32"/>
  <c r="FQ9" i="32"/>
  <c r="FS9" i="32"/>
  <c r="FU9" i="32"/>
  <c r="FW9" i="32"/>
  <c r="FY9" i="32"/>
  <c r="GA9" i="32"/>
  <c r="GC9" i="32"/>
  <c r="GE9" i="32"/>
  <c r="GG9" i="32"/>
  <c r="GI9" i="32"/>
  <c r="GK9" i="32"/>
  <c r="GM9" i="32"/>
  <c r="GO9" i="32"/>
  <c r="GT9" i="32"/>
  <c r="D10" i="52"/>
  <c r="CY12" i="32"/>
  <c r="DA12" i="32"/>
  <c r="DC12" i="32"/>
  <c r="DE12" i="32"/>
  <c r="DG12" i="32"/>
  <c r="DI12" i="32"/>
  <c r="DK12" i="32"/>
  <c r="DM12" i="32"/>
  <c r="DO12" i="32"/>
  <c r="DQ12" i="32"/>
  <c r="DS12" i="32"/>
  <c r="DU12" i="32"/>
  <c r="DW12" i="32"/>
  <c r="DY12" i="32"/>
  <c r="EA12" i="32"/>
  <c r="EC12" i="32"/>
  <c r="EE12" i="32"/>
  <c r="EG12" i="32"/>
  <c r="EI12" i="32"/>
  <c r="EK12" i="32"/>
  <c r="EM12" i="32"/>
  <c r="EO12" i="32"/>
  <c r="EQ12" i="32"/>
  <c r="ES12" i="32"/>
  <c r="EU12" i="32"/>
  <c r="EW12" i="32"/>
  <c r="EY12" i="32"/>
  <c r="FA12" i="32"/>
  <c r="FC12" i="32"/>
  <c r="FE12" i="32"/>
  <c r="FG12" i="32"/>
  <c r="FI12" i="32"/>
  <c r="FK12" i="32"/>
  <c r="FM12" i="32"/>
  <c r="FO12" i="32"/>
  <c r="FQ12" i="32"/>
  <c r="FS12" i="32"/>
  <c r="FU12" i="32"/>
  <c r="FW12" i="32"/>
  <c r="FY12" i="32"/>
  <c r="GA12" i="32"/>
  <c r="GC12" i="32"/>
  <c r="GE12" i="32"/>
  <c r="GG12" i="32"/>
  <c r="GI12" i="32"/>
  <c r="GK12" i="32"/>
  <c r="GM12" i="32"/>
  <c r="GO12" i="32"/>
  <c r="GT12" i="32"/>
  <c r="D13" i="52"/>
  <c r="CZ14" i="32"/>
  <c r="DB14" i="32"/>
  <c r="DD14" i="32"/>
  <c r="DF14" i="32"/>
  <c r="DH14" i="32"/>
  <c r="DJ14" i="32"/>
  <c r="DL14" i="32"/>
  <c r="DN14" i="32"/>
  <c r="DP14" i="32"/>
  <c r="DR14" i="32"/>
  <c r="DT14" i="32"/>
  <c r="DV14" i="32"/>
  <c r="DX14" i="32"/>
  <c r="DZ14" i="32"/>
  <c r="EB14" i="32"/>
  <c r="ED14" i="32"/>
  <c r="EF14" i="32"/>
  <c r="EH14" i="32"/>
  <c r="EJ14" i="32"/>
  <c r="EL14" i="32"/>
  <c r="EN14" i="32"/>
  <c r="EP14" i="32"/>
  <c r="ER14" i="32"/>
  <c r="ET14" i="32"/>
  <c r="EV14" i="32"/>
  <c r="EX14" i="32"/>
  <c r="EZ14" i="32"/>
  <c r="FB14" i="32"/>
  <c r="FD14" i="32"/>
  <c r="FF14" i="32"/>
  <c r="FH14" i="32"/>
  <c r="FJ14" i="32"/>
  <c r="FL14" i="32"/>
  <c r="FN14" i="32"/>
  <c r="FP14" i="32"/>
  <c r="FR14" i="32"/>
  <c r="FT14" i="32"/>
  <c r="FV14" i="32"/>
  <c r="FX14" i="32"/>
  <c r="FZ14" i="32"/>
  <c r="GB14" i="32"/>
  <c r="GD14" i="32"/>
  <c r="GF14" i="32"/>
  <c r="GH14" i="32"/>
  <c r="GJ14" i="32"/>
  <c r="GL14" i="32"/>
  <c r="GN14" i="32"/>
  <c r="GP14" i="32"/>
  <c r="GU14" i="32"/>
  <c r="E15" i="52"/>
  <c r="CZ16" i="32"/>
  <c r="DB16" i="32"/>
  <c r="DD16" i="32"/>
  <c r="DF16" i="32"/>
  <c r="DH16" i="32"/>
  <c r="DJ16" i="32"/>
  <c r="DL16" i="32"/>
  <c r="DN16" i="32"/>
  <c r="DP16" i="32"/>
  <c r="DR16" i="32"/>
  <c r="DT16" i="32"/>
  <c r="DV16" i="32"/>
  <c r="DX16" i="32"/>
  <c r="DZ16" i="32"/>
  <c r="EB16" i="32"/>
  <c r="ED16" i="32"/>
  <c r="EF16" i="32"/>
  <c r="EH16" i="32"/>
  <c r="EJ16" i="32"/>
  <c r="EL16" i="32"/>
  <c r="EN16" i="32"/>
  <c r="EP16" i="32"/>
  <c r="ER16" i="32"/>
  <c r="ET16" i="32"/>
  <c r="EV16" i="32"/>
  <c r="EX16" i="32"/>
  <c r="EZ16" i="32"/>
  <c r="FB16" i="32"/>
  <c r="FD16" i="32"/>
  <c r="FF16" i="32"/>
  <c r="FH16" i="32"/>
  <c r="FJ16" i="32"/>
  <c r="FL16" i="32"/>
  <c r="FN16" i="32"/>
  <c r="FP16" i="32"/>
  <c r="FR16" i="32"/>
  <c r="FT16" i="32"/>
  <c r="FV16" i="32"/>
  <c r="FX16" i="32"/>
  <c r="FZ16" i="32"/>
  <c r="GB16" i="32"/>
  <c r="GD16" i="32"/>
  <c r="GF16" i="32"/>
  <c r="GH16" i="32"/>
  <c r="GJ16" i="32"/>
  <c r="GL16" i="32"/>
  <c r="GN16" i="32"/>
  <c r="GP16" i="32"/>
  <c r="GU16" i="32"/>
  <c r="E17" i="52"/>
  <c r="CZ19" i="32"/>
  <c r="DB19" i="32"/>
  <c r="DD19" i="32"/>
  <c r="DF19" i="32"/>
  <c r="DH19" i="32"/>
  <c r="DJ19" i="32"/>
  <c r="DL19" i="32"/>
  <c r="DN19" i="32"/>
  <c r="DP19" i="32"/>
  <c r="DR19" i="32"/>
  <c r="DT19" i="32"/>
  <c r="DV19" i="32"/>
  <c r="DX19" i="32"/>
  <c r="DZ19" i="32"/>
  <c r="EB19" i="32"/>
  <c r="ED19" i="32"/>
  <c r="EF19" i="32"/>
  <c r="EH19" i="32"/>
  <c r="EJ19" i="32"/>
  <c r="EL19" i="32"/>
  <c r="EN19" i="32"/>
  <c r="EP19" i="32"/>
  <c r="ER19" i="32"/>
  <c r="ET19" i="32"/>
  <c r="EV19" i="32"/>
  <c r="EX19" i="32"/>
  <c r="EZ19" i="32"/>
  <c r="FB19" i="32"/>
  <c r="FD19" i="32"/>
  <c r="FF19" i="32"/>
  <c r="FH19" i="32"/>
  <c r="FJ19" i="32"/>
  <c r="FL19" i="32"/>
  <c r="FN19" i="32"/>
  <c r="FP19" i="32"/>
  <c r="FR19" i="32"/>
  <c r="FT19" i="32"/>
  <c r="FV19" i="32"/>
  <c r="FX19" i="32"/>
  <c r="FZ19" i="32"/>
  <c r="GB19" i="32"/>
  <c r="GD19" i="32"/>
  <c r="GF19" i="32"/>
  <c r="GH19" i="32"/>
  <c r="GJ19" i="32"/>
  <c r="GL19" i="32"/>
  <c r="GN19" i="32"/>
  <c r="GP19" i="32"/>
  <c r="GU19" i="32"/>
  <c r="E20" i="52"/>
  <c r="CZ21" i="32"/>
  <c r="DB21" i="32"/>
  <c r="DD21" i="32"/>
  <c r="DF21" i="32"/>
  <c r="DH21" i="32"/>
  <c r="DJ21" i="32"/>
  <c r="DL21" i="32"/>
  <c r="DN21" i="32"/>
  <c r="DP21" i="32"/>
  <c r="DR21" i="32"/>
  <c r="DT21" i="32"/>
  <c r="DV21" i="32"/>
  <c r="DX21" i="32"/>
  <c r="DZ21" i="32"/>
  <c r="EB21" i="32"/>
  <c r="ED21" i="32"/>
  <c r="EF21" i="32"/>
  <c r="EH21" i="32"/>
  <c r="EJ21" i="32"/>
  <c r="EL21" i="32"/>
  <c r="EN21" i="32"/>
  <c r="EP21" i="32"/>
  <c r="ER21" i="32"/>
  <c r="ET21" i="32"/>
  <c r="EV21" i="32"/>
  <c r="EX21" i="32"/>
  <c r="EZ21" i="32"/>
  <c r="FB21" i="32"/>
  <c r="FD21" i="32"/>
  <c r="FF21" i="32"/>
  <c r="FH21" i="32"/>
  <c r="FJ21" i="32"/>
  <c r="FL21" i="32"/>
  <c r="FN21" i="32"/>
  <c r="FP21" i="32"/>
  <c r="FR21" i="32"/>
  <c r="FT21" i="32"/>
  <c r="FV21" i="32"/>
  <c r="FX21" i="32"/>
  <c r="FZ21" i="32"/>
  <c r="GB21" i="32"/>
  <c r="GD21" i="32"/>
  <c r="GF21" i="32"/>
  <c r="GH21" i="32"/>
  <c r="GJ21" i="32"/>
  <c r="GL21" i="32"/>
  <c r="GN21" i="32"/>
  <c r="GP21" i="32"/>
  <c r="GU21" i="32"/>
  <c r="E22" i="52"/>
  <c r="CZ24" i="32"/>
  <c r="DB24" i="32"/>
  <c r="DD24" i="32"/>
  <c r="DF24" i="32"/>
  <c r="DH24" i="32"/>
  <c r="DJ24" i="32"/>
  <c r="DL24" i="32"/>
  <c r="DN24" i="32"/>
  <c r="DP24" i="32"/>
  <c r="DR24" i="32"/>
  <c r="DT24" i="32"/>
  <c r="DV24" i="32"/>
  <c r="DX24" i="32"/>
  <c r="DZ24" i="32"/>
  <c r="EB24" i="32"/>
  <c r="ED24" i="32"/>
  <c r="EF24" i="32"/>
  <c r="EH24" i="32"/>
  <c r="EJ24" i="32"/>
  <c r="EL24" i="32"/>
  <c r="EN24" i="32"/>
  <c r="EP24" i="32"/>
  <c r="ER24" i="32"/>
  <c r="ET24" i="32"/>
  <c r="EV24" i="32"/>
  <c r="EX24" i="32"/>
  <c r="EZ24" i="32"/>
  <c r="FB24" i="32"/>
  <c r="FD24" i="32"/>
  <c r="FF24" i="32"/>
  <c r="FH24" i="32"/>
  <c r="FJ24" i="32"/>
  <c r="FL24" i="32"/>
  <c r="FN24" i="32"/>
  <c r="FP24" i="32"/>
  <c r="FR24" i="32"/>
  <c r="FT24" i="32"/>
  <c r="FV24" i="32"/>
  <c r="FX24" i="32"/>
  <c r="FZ24" i="32"/>
  <c r="GB24" i="32"/>
  <c r="GD24" i="32"/>
  <c r="GF24" i="32"/>
  <c r="GH24" i="32"/>
  <c r="GJ24" i="32"/>
  <c r="GL24" i="32"/>
  <c r="GN24" i="32"/>
  <c r="GP24" i="32"/>
  <c r="GU24" i="32"/>
  <c r="E25" i="52"/>
  <c r="CZ27" i="32"/>
  <c r="DB27" i="32"/>
  <c r="DD27" i="32"/>
  <c r="DF27" i="32"/>
  <c r="DH27" i="32"/>
  <c r="DJ27" i="32"/>
  <c r="DL27" i="32"/>
  <c r="DN27" i="32"/>
  <c r="DP27" i="32"/>
  <c r="DR27" i="32"/>
  <c r="DT27" i="32"/>
  <c r="DV27" i="32"/>
  <c r="DX27" i="32"/>
  <c r="DZ27" i="32"/>
  <c r="EB27" i="32"/>
  <c r="ED27" i="32"/>
  <c r="EF27" i="32"/>
  <c r="EH27" i="32"/>
  <c r="EJ27" i="32"/>
  <c r="EL27" i="32"/>
  <c r="EN27" i="32"/>
  <c r="EP27" i="32"/>
  <c r="ER27" i="32"/>
  <c r="ET27" i="32"/>
  <c r="EV27" i="32"/>
  <c r="EX27" i="32"/>
  <c r="EZ27" i="32"/>
  <c r="FB27" i="32"/>
  <c r="FD27" i="32"/>
  <c r="FF27" i="32"/>
  <c r="FH27" i="32"/>
  <c r="FJ27" i="32"/>
  <c r="FL27" i="32"/>
  <c r="FN27" i="32"/>
  <c r="FP27" i="32"/>
  <c r="FR27" i="32"/>
  <c r="FT27" i="32"/>
  <c r="FV27" i="32"/>
  <c r="FX27" i="32"/>
  <c r="FZ27" i="32"/>
  <c r="GB27" i="32"/>
  <c r="GD27" i="32"/>
  <c r="GF27" i="32"/>
  <c r="GH27" i="32"/>
  <c r="GJ27" i="32"/>
  <c r="GL27" i="32"/>
  <c r="GN27" i="32"/>
  <c r="GP27" i="32"/>
  <c r="GU27" i="32"/>
  <c r="E28" i="52"/>
  <c r="CY31" i="32"/>
  <c r="DA31" i="32"/>
  <c r="DC31" i="32"/>
  <c r="DE31" i="32"/>
  <c r="DG31" i="32"/>
  <c r="DI31" i="32"/>
  <c r="DK31" i="32"/>
  <c r="DM31" i="32"/>
  <c r="DO31" i="32"/>
  <c r="DQ31" i="32"/>
  <c r="DS31" i="32"/>
  <c r="DU31" i="32"/>
  <c r="DW31" i="32"/>
  <c r="DY31" i="32"/>
  <c r="EA31" i="32"/>
  <c r="EC31" i="32"/>
  <c r="EE31" i="32"/>
  <c r="EG31" i="32"/>
  <c r="EI31" i="32"/>
  <c r="EK31" i="32"/>
  <c r="EM31" i="32"/>
  <c r="EO31" i="32"/>
  <c r="EQ31" i="32"/>
  <c r="ES31" i="32"/>
  <c r="EU31" i="32"/>
  <c r="EW31" i="32"/>
  <c r="EY31" i="32"/>
  <c r="FA31" i="32"/>
  <c r="FC31" i="32"/>
  <c r="FE31" i="32"/>
  <c r="FG31" i="32"/>
  <c r="FI31" i="32"/>
  <c r="FK31" i="32"/>
  <c r="FM31" i="32"/>
  <c r="FO31" i="32"/>
  <c r="FQ31" i="32"/>
  <c r="FS31" i="32"/>
  <c r="FU31" i="32"/>
  <c r="FW31" i="32"/>
  <c r="FY31" i="32"/>
  <c r="GA31" i="32"/>
  <c r="GC31" i="32"/>
  <c r="GE31" i="32"/>
  <c r="GG31" i="32"/>
  <c r="GI31" i="32"/>
  <c r="GK31" i="32"/>
  <c r="GM31" i="32"/>
  <c r="GO31" i="32"/>
  <c r="GT31" i="32"/>
  <c r="CY32" i="32"/>
  <c r="DA32" i="32"/>
  <c r="DC32" i="32"/>
  <c r="DE32" i="32"/>
  <c r="DG32" i="32"/>
  <c r="DI32" i="32"/>
  <c r="DK32" i="32"/>
  <c r="DM32" i="32"/>
  <c r="DO32" i="32"/>
  <c r="DQ32" i="32"/>
  <c r="DS32" i="32"/>
  <c r="DU32" i="32"/>
  <c r="DW32" i="32"/>
  <c r="DY32" i="32"/>
  <c r="EA32" i="32"/>
  <c r="EC32" i="32"/>
  <c r="EE32" i="32"/>
  <c r="EG32" i="32"/>
  <c r="EI32" i="32"/>
  <c r="EK32" i="32"/>
  <c r="EM32" i="32"/>
  <c r="EO32" i="32"/>
  <c r="EQ32" i="32"/>
  <c r="ES32" i="32"/>
  <c r="EU32" i="32"/>
  <c r="EW32" i="32"/>
  <c r="EY32" i="32"/>
  <c r="FA32" i="32"/>
  <c r="FC32" i="32"/>
  <c r="FE32" i="32"/>
  <c r="FG32" i="32"/>
  <c r="FI32" i="32"/>
  <c r="FK32" i="32"/>
  <c r="FM32" i="32"/>
  <c r="FO32" i="32"/>
  <c r="FQ32" i="32"/>
  <c r="FS32" i="32"/>
  <c r="FU32" i="32"/>
  <c r="FW32" i="32"/>
  <c r="FY32" i="32"/>
  <c r="GA32" i="32"/>
  <c r="GC32" i="32"/>
  <c r="GE32" i="32"/>
  <c r="GG32" i="32"/>
  <c r="GI32" i="32"/>
  <c r="GK32" i="32"/>
  <c r="GM32" i="32"/>
  <c r="GO32" i="32"/>
  <c r="GT32" i="32"/>
  <c r="D33" i="52"/>
  <c r="CZ15" i="32"/>
  <c r="DB15" i="32"/>
  <c r="DD15" i="32"/>
  <c r="DF15" i="32"/>
  <c r="DH15" i="32"/>
  <c r="DJ15" i="32"/>
  <c r="DL15" i="32"/>
  <c r="DN15" i="32"/>
  <c r="DP15" i="32"/>
  <c r="DR15" i="32"/>
  <c r="DT15" i="32"/>
  <c r="DV15" i="32"/>
  <c r="DX15" i="32"/>
  <c r="DZ15" i="32"/>
  <c r="EB15" i="32"/>
  <c r="ED15" i="32"/>
  <c r="EF15" i="32"/>
  <c r="EH15" i="32"/>
  <c r="EJ15" i="32"/>
  <c r="EL15" i="32"/>
  <c r="EN15" i="32"/>
  <c r="EP15" i="32"/>
  <c r="ER15" i="32"/>
  <c r="ET15" i="32"/>
  <c r="EV15" i="32"/>
  <c r="EX15" i="32"/>
  <c r="EZ15" i="32"/>
  <c r="FB15" i="32"/>
  <c r="FD15" i="32"/>
  <c r="FF15" i="32"/>
  <c r="FH15" i="32"/>
  <c r="FJ15" i="32"/>
  <c r="FL15" i="32"/>
  <c r="FN15" i="32"/>
  <c r="FP15" i="32"/>
  <c r="FR15" i="32"/>
  <c r="FT15" i="32"/>
  <c r="FV15" i="32"/>
  <c r="FX15" i="32"/>
  <c r="FZ15" i="32"/>
  <c r="GB15" i="32"/>
  <c r="GD15" i="32"/>
  <c r="GF15" i="32"/>
  <c r="GH15" i="32"/>
  <c r="GJ15" i="32"/>
  <c r="GL15" i="32"/>
  <c r="GN15" i="32"/>
  <c r="GP15" i="32"/>
  <c r="GU15" i="32"/>
  <c r="E16" i="52"/>
  <c r="CZ20" i="32"/>
  <c r="DB20" i="32"/>
  <c r="DD20" i="32"/>
  <c r="DF20" i="32"/>
  <c r="DH20" i="32"/>
  <c r="DJ20" i="32"/>
  <c r="DL20" i="32"/>
  <c r="DN20" i="32"/>
  <c r="DP20" i="32"/>
  <c r="DR20" i="32"/>
  <c r="DT20" i="32"/>
  <c r="DV20" i="32"/>
  <c r="DX20" i="32"/>
  <c r="DZ20" i="32"/>
  <c r="EB20" i="32"/>
  <c r="ED20" i="32"/>
  <c r="EF20" i="32"/>
  <c r="EH20" i="32"/>
  <c r="EJ20" i="32"/>
  <c r="EL20" i="32"/>
  <c r="EN20" i="32"/>
  <c r="EP20" i="32"/>
  <c r="ER20" i="32"/>
  <c r="ET20" i="32"/>
  <c r="EV20" i="32"/>
  <c r="EX20" i="32"/>
  <c r="EZ20" i="32"/>
  <c r="FB20" i="32"/>
  <c r="FD20" i="32"/>
  <c r="FF20" i="32"/>
  <c r="FH20" i="32"/>
  <c r="FJ20" i="32"/>
  <c r="FL20" i="32"/>
  <c r="FN20" i="32"/>
  <c r="FP20" i="32"/>
  <c r="FR20" i="32"/>
  <c r="FT20" i="32"/>
  <c r="FV20" i="32"/>
  <c r="FX20" i="32"/>
  <c r="FZ20" i="32"/>
  <c r="GB20" i="32"/>
  <c r="GD20" i="32"/>
  <c r="GF20" i="32"/>
  <c r="GH20" i="32"/>
  <c r="GJ20" i="32"/>
  <c r="GL20" i="32"/>
  <c r="GN20" i="32"/>
  <c r="GP20" i="32"/>
  <c r="GU20" i="32"/>
  <c r="E21" i="52"/>
  <c r="CZ26" i="32"/>
  <c r="DB26" i="32"/>
  <c r="DD26" i="32"/>
  <c r="DF26" i="32"/>
  <c r="DH26" i="32"/>
  <c r="DJ26" i="32"/>
  <c r="DL26" i="32"/>
  <c r="DN26" i="32"/>
  <c r="DP26" i="32"/>
  <c r="DR26" i="32"/>
  <c r="DT26" i="32"/>
  <c r="DV26" i="32"/>
  <c r="DX26" i="32"/>
  <c r="DZ26" i="32"/>
  <c r="EB26" i="32"/>
  <c r="ED26" i="32"/>
  <c r="EF26" i="32"/>
  <c r="EH26" i="32"/>
  <c r="EJ26" i="32"/>
  <c r="EL26" i="32"/>
  <c r="EN26" i="32"/>
  <c r="EP26" i="32"/>
  <c r="ER26" i="32"/>
  <c r="ET26" i="32"/>
  <c r="EV26" i="32"/>
  <c r="EX26" i="32"/>
  <c r="EZ26" i="32"/>
  <c r="FB26" i="32"/>
  <c r="FD26" i="32"/>
  <c r="FF26" i="32"/>
  <c r="FH26" i="32"/>
  <c r="FJ26" i="32"/>
  <c r="FL26" i="32"/>
  <c r="FN26" i="32"/>
  <c r="FP26" i="32"/>
  <c r="FR26" i="32"/>
  <c r="FT26" i="32"/>
  <c r="FV26" i="32"/>
  <c r="FX26" i="32"/>
  <c r="FZ26" i="32"/>
  <c r="GB26" i="32"/>
  <c r="GD26" i="32"/>
  <c r="GF26" i="32"/>
  <c r="GH26" i="32"/>
  <c r="GJ26" i="32"/>
  <c r="GL26" i="32"/>
  <c r="GN26" i="32"/>
  <c r="GP26" i="32"/>
  <c r="GU26" i="32"/>
  <c r="E27" i="52"/>
  <c r="CZ33" i="32"/>
  <c r="DB33" i="32"/>
  <c r="DD33" i="32"/>
  <c r="DF33" i="32"/>
  <c r="DH33" i="32"/>
  <c r="DJ33" i="32"/>
  <c r="DL33" i="32"/>
  <c r="DN33" i="32"/>
  <c r="DP33" i="32"/>
  <c r="DR33" i="32"/>
  <c r="DT33" i="32"/>
  <c r="DV33" i="32"/>
  <c r="DX33" i="32"/>
  <c r="DZ33" i="32"/>
  <c r="EB33" i="32"/>
  <c r="ED33" i="32"/>
  <c r="EF33" i="32"/>
  <c r="EH33" i="32"/>
  <c r="EJ33" i="32"/>
  <c r="EL33" i="32"/>
  <c r="EN33" i="32"/>
  <c r="EP33" i="32"/>
  <c r="ER33" i="32"/>
  <c r="ET33" i="32"/>
  <c r="EV33" i="32"/>
  <c r="EX33" i="32"/>
  <c r="EZ33" i="32"/>
  <c r="FB33" i="32"/>
  <c r="FD33" i="32"/>
  <c r="FF33" i="32"/>
  <c r="FH33" i="32"/>
  <c r="FJ33" i="32"/>
  <c r="FL33" i="32"/>
  <c r="FN33" i="32"/>
  <c r="FP33" i="32"/>
  <c r="FR33" i="32"/>
  <c r="FT33" i="32"/>
  <c r="FV33" i="32"/>
  <c r="FX33" i="32"/>
  <c r="FZ33" i="32"/>
  <c r="GB33" i="32"/>
  <c r="GD33" i="32"/>
  <c r="GF33" i="32"/>
  <c r="GH33" i="32"/>
  <c r="GJ33" i="32"/>
  <c r="GL33" i="32"/>
  <c r="GN33" i="32"/>
  <c r="GP33" i="32"/>
  <c r="GU33" i="32"/>
  <c r="E34" i="52"/>
  <c r="CZ34" i="32"/>
  <c r="DB34" i="32"/>
  <c r="DD34" i="32"/>
  <c r="DF34" i="32"/>
  <c r="DH34" i="32"/>
  <c r="DJ34" i="32"/>
  <c r="DL34" i="32"/>
  <c r="DN34" i="32"/>
  <c r="DP34" i="32"/>
  <c r="DR34" i="32"/>
  <c r="DT34" i="32"/>
  <c r="DV34" i="32"/>
  <c r="DX34" i="32"/>
  <c r="DZ34" i="32"/>
  <c r="EB34" i="32"/>
  <c r="ED34" i="32"/>
  <c r="EF34" i="32"/>
  <c r="EH34" i="32"/>
  <c r="EJ34" i="32"/>
  <c r="EL34" i="32"/>
  <c r="EN34" i="32"/>
  <c r="EP34" i="32"/>
  <c r="ER34" i="32"/>
  <c r="ET34" i="32"/>
  <c r="EV34" i="32"/>
  <c r="EX34" i="32"/>
  <c r="EZ34" i="32"/>
  <c r="FB34" i="32"/>
  <c r="FD34" i="32"/>
  <c r="FF34" i="32"/>
  <c r="FH34" i="32"/>
  <c r="FJ34" i="32"/>
  <c r="FL34" i="32"/>
  <c r="FN34" i="32"/>
  <c r="FP34" i="32"/>
  <c r="FR34" i="32"/>
  <c r="FT34" i="32"/>
  <c r="FV34" i="32"/>
  <c r="FX34" i="32"/>
  <c r="FZ34" i="32"/>
  <c r="GB34" i="32"/>
  <c r="GD34" i="32"/>
  <c r="GF34" i="32"/>
  <c r="GH34" i="32"/>
  <c r="GJ34" i="32"/>
  <c r="GL34" i="32"/>
  <c r="GN34" i="32"/>
  <c r="GP34" i="32"/>
  <c r="GU34" i="32"/>
  <c r="E35" i="52"/>
  <c r="CZ13" i="32"/>
  <c r="DB13" i="32"/>
  <c r="DD13" i="32"/>
  <c r="DF13" i="32"/>
  <c r="DH13" i="32"/>
  <c r="DJ13" i="32"/>
  <c r="DL13" i="32"/>
  <c r="DN13" i="32"/>
  <c r="DP13" i="32"/>
  <c r="DR13" i="32"/>
  <c r="DT13" i="32"/>
  <c r="DV13" i="32"/>
  <c r="DX13" i="32"/>
  <c r="DZ13" i="32"/>
  <c r="EB13" i="32"/>
  <c r="ED13" i="32"/>
  <c r="EF13" i="32"/>
  <c r="EH13" i="32"/>
  <c r="EJ13" i="32"/>
  <c r="EL13" i="32"/>
  <c r="EN13" i="32"/>
  <c r="EP13" i="32"/>
  <c r="ER13" i="32"/>
  <c r="ET13" i="32"/>
  <c r="EV13" i="32"/>
  <c r="EX13" i="32"/>
  <c r="EZ13" i="32"/>
  <c r="FB13" i="32"/>
  <c r="FD13" i="32"/>
  <c r="FF13" i="32"/>
  <c r="FH13" i="32"/>
  <c r="FJ13" i="32"/>
  <c r="FL13" i="32"/>
  <c r="FN13" i="32"/>
  <c r="FP13" i="32"/>
  <c r="FR13" i="32"/>
  <c r="FT13" i="32"/>
  <c r="FV13" i="32"/>
  <c r="FX13" i="32"/>
  <c r="FZ13" i="32"/>
  <c r="GB13" i="32"/>
  <c r="GD13" i="32"/>
  <c r="GF13" i="32"/>
  <c r="GH13" i="32"/>
  <c r="GJ13" i="32"/>
  <c r="GL13" i="32"/>
  <c r="GN13" i="32"/>
  <c r="GP13" i="32"/>
  <c r="GU13" i="32"/>
  <c r="E14" i="52"/>
  <c r="CZ23" i="32"/>
  <c r="DB23" i="32"/>
  <c r="DD23" i="32"/>
  <c r="DF23" i="32"/>
  <c r="DH23" i="32"/>
  <c r="DJ23" i="32"/>
  <c r="DL23" i="32"/>
  <c r="DN23" i="32"/>
  <c r="DP23" i="32"/>
  <c r="DR23" i="32"/>
  <c r="DT23" i="32"/>
  <c r="DV23" i="32"/>
  <c r="DX23" i="32"/>
  <c r="DZ23" i="32"/>
  <c r="EB23" i="32"/>
  <c r="ED23" i="32"/>
  <c r="EF23" i="32"/>
  <c r="EH23" i="32"/>
  <c r="EJ23" i="32"/>
  <c r="EL23" i="32"/>
  <c r="EN23" i="32"/>
  <c r="EP23" i="32"/>
  <c r="ER23" i="32"/>
  <c r="ET23" i="32"/>
  <c r="EV23" i="32"/>
  <c r="EX23" i="32"/>
  <c r="EZ23" i="32"/>
  <c r="FB23" i="32"/>
  <c r="FD23" i="32"/>
  <c r="FF23" i="32"/>
  <c r="FH23" i="32"/>
  <c r="FJ23" i="32"/>
  <c r="FL23" i="32"/>
  <c r="FN23" i="32"/>
  <c r="FP23" i="32"/>
  <c r="FR23" i="32"/>
  <c r="FT23" i="32"/>
  <c r="FV23" i="32"/>
  <c r="FX23" i="32"/>
  <c r="FZ23" i="32"/>
  <c r="GB23" i="32"/>
  <c r="GD23" i="32"/>
  <c r="GF23" i="32"/>
  <c r="GH23" i="32"/>
  <c r="GJ23" i="32"/>
  <c r="GL23" i="32"/>
  <c r="GN23" i="32"/>
  <c r="GP23" i="32"/>
  <c r="GU23" i="32"/>
  <c r="E24" i="52"/>
  <c r="CZ31" i="32"/>
  <c r="DB31" i="32"/>
  <c r="DD31" i="32"/>
  <c r="DF31" i="32"/>
  <c r="DH31" i="32"/>
  <c r="DJ31" i="32"/>
  <c r="DL31" i="32"/>
  <c r="DN31" i="32"/>
  <c r="DP31" i="32"/>
  <c r="DR31" i="32"/>
  <c r="DT31" i="32"/>
  <c r="DV31" i="32"/>
  <c r="DX31" i="32"/>
  <c r="DZ31" i="32"/>
  <c r="EB31" i="32"/>
  <c r="ED31" i="32"/>
  <c r="EF31" i="32"/>
  <c r="EH31" i="32"/>
  <c r="EJ31" i="32"/>
  <c r="EL31" i="32"/>
  <c r="EN31" i="32"/>
  <c r="EP31" i="32"/>
  <c r="ER31" i="32"/>
  <c r="ET31" i="32"/>
  <c r="EV31" i="32"/>
  <c r="EX31" i="32"/>
  <c r="EZ31" i="32"/>
  <c r="FB31" i="32"/>
  <c r="FD31" i="32"/>
  <c r="FF31" i="32"/>
  <c r="FH31" i="32"/>
  <c r="FJ31" i="32"/>
  <c r="FL31" i="32"/>
  <c r="FN31" i="32"/>
  <c r="FP31" i="32"/>
  <c r="FR31" i="32"/>
  <c r="FT31" i="32"/>
  <c r="FV31" i="32"/>
  <c r="FX31" i="32"/>
  <c r="FZ31" i="32"/>
  <c r="GB31" i="32"/>
  <c r="GD31" i="32"/>
  <c r="GF31" i="32"/>
  <c r="GH31" i="32"/>
  <c r="GJ31" i="32"/>
  <c r="GL31" i="32"/>
  <c r="GN31" i="32"/>
  <c r="GP31" i="32"/>
  <c r="GU31" i="32"/>
  <c r="E32" i="52"/>
  <c r="CZ32" i="32"/>
  <c r="DB32" i="32"/>
  <c r="DD32" i="32"/>
  <c r="DF32" i="32"/>
  <c r="DH32" i="32"/>
  <c r="DJ32" i="32"/>
  <c r="DL32" i="32"/>
  <c r="DN32" i="32"/>
  <c r="DP32" i="32"/>
  <c r="DR32" i="32"/>
  <c r="DT32" i="32"/>
  <c r="DV32" i="32"/>
  <c r="DX32" i="32"/>
  <c r="DZ32" i="32"/>
  <c r="EB32" i="32"/>
  <c r="ED32" i="32"/>
  <c r="EF32" i="32"/>
  <c r="EH32" i="32"/>
  <c r="EJ32" i="32"/>
  <c r="EL32" i="32"/>
  <c r="EN32" i="32"/>
  <c r="EP32" i="32"/>
  <c r="ER32" i="32"/>
  <c r="ET32" i="32"/>
  <c r="EV32" i="32"/>
  <c r="EX32" i="32"/>
  <c r="EZ32" i="32"/>
  <c r="FB32" i="32"/>
  <c r="FD32" i="32"/>
  <c r="FF32" i="32"/>
  <c r="FH32" i="32"/>
  <c r="FJ32" i="32"/>
  <c r="FL32" i="32"/>
  <c r="FN32" i="32"/>
  <c r="FP32" i="32"/>
  <c r="FR32" i="32"/>
  <c r="FT32" i="32"/>
  <c r="FV32" i="32"/>
  <c r="FX32" i="32"/>
  <c r="FZ32" i="32"/>
  <c r="GB32" i="32"/>
  <c r="GD32" i="32"/>
  <c r="GF32" i="32"/>
  <c r="GH32" i="32"/>
  <c r="GJ32" i="32"/>
  <c r="GL32" i="32"/>
  <c r="GN32" i="32"/>
  <c r="GP32" i="32"/>
  <c r="GU32" i="32"/>
  <c r="E33" i="52"/>
  <c r="CY33" i="32"/>
  <c r="DA33" i="32"/>
  <c r="DC33" i="32"/>
  <c r="DE33" i="32"/>
  <c r="DG33" i="32"/>
  <c r="DI33" i="32"/>
  <c r="DK33" i="32"/>
  <c r="DM33" i="32"/>
  <c r="DO33" i="32"/>
  <c r="DQ33" i="32"/>
  <c r="DS33" i="32"/>
  <c r="DU33" i="32"/>
  <c r="DW33" i="32"/>
  <c r="DY33" i="32"/>
  <c r="EA33" i="32"/>
  <c r="EC33" i="32"/>
  <c r="EE33" i="32"/>
  <c r="EG33" i="32"/>
  <c r="EI33" i="32"/>
  <c r="EK33" i="32"/>
  <c r="EM33" i="32"/>
  <c r="EO33" i="32"/>
  <c r="EQ33" i="32"/>
  <c r="ES33" i="32"/>
  <c r="EU33" i="32"/>
  <c r="EW33" i="32"/>
  <c r="EY33" i="32"/>
  <c r="FA33" i="32"/>
  <c r="FC33" i="32"/>
  <c r="FE33" i="32"/>
  <c r="FG33" i="32"/>
  <c r="FI33" i="32"/>
  <c r="FK33" i="32"/>
  <c r="FM33" i="32"/>
  <c r="FO33" i="32"/>
  <c r="FQ33" i="32"/>
  <c r="FS33" i="32"/>
  <c r="FU33" i="32"/>
  <c r="FW33" i="32"/>
  <c r="FY33" i="32"/>
  <c r="GA33" i="32"/>
  <c r="GC33" i="32"/>
  <c r="GE33" i="32"/>
  <c r="GG33" i="32"/>
  <c r="GI33" i="32"/>
  <c r="GK33" i="32"/>
  <c r="GM33" i="32"/>
  <c r="GO33" i="32"/>
  <c r="GT33" i="32"/>
  <c r="CY34" i="32"/>
  <c r="DA34" i="32"/>
  <c r="DC34" i="32"/>
  <c r="DE34" i="32"/>
  <c r="DG34" i="32"/>
  <c r="DI34" i="32"/>
  <c r="DK34" i="32"/>
  <c r="DM34" i="32"/>
  <c r="DO34" i="32"/>
  <c r="DQ34" i="32"/>
  <c r="DS34" i="32"/>
  <c r="DU34" i="32"/>
  <c r="DW34" i="32"/>
  <c r="DY34" i="32"/>
  <c r="EA34" i="32"/>
  <c r="EC34" i="32"/>
  <c r="EE34" i="32"/>
  <c r="EG34" i="32"/>
  <c r="EI34" i="32"/>
  <c r="EK34" i="32"/>
  <c r="EM34" i="32"/>
  <c r="EO34" i="32"/>
  <c r="EQ34" i="32"/>
  <c r="ES34" i="32"/>
  <c r="EU34" i="32"/>
  <c r="EW34" i="32"/>
  <c r="EY34" i="32"/>
  <c r="FA34" i="32"/>
  <c r="FC34" i="32"/>
  <c r="FE34" i="32"/>
  <c r="FG34" i="32"/>
  <c r="FI34" i="32"/>
  <c r="FK34" i="32"/>
  <c r="FM34" i="32"/>
  <c r="FO34" i="32"/>
  <c r="FQ34" i="32"/>
  <c r="FS34" i="32"/>
  <c r="FU34" i="32"/>
  <c r="FW34" i="32"/>
  <c r="FY34" i="32"/>
  <c r="GA34" i="32"/>
  <c r="GC34" i="32"/>
  <c r="GE34" i="32"/>
  <c r="GG34" i="32"/>
  <c r="GI34" i="32"/>
  <c r="GK34" i="32"/>
  <c r="GM34" i="32"/>
  <c r="GO34" i="32"/>
  <c r="GT34" i="32"/>
  <c r="D35" i="52"/>
  <c r="CZ36" i="32"/>
  <c r="DB36" i="32"/>
  <c r="DD36" i="32"/>
  <c r="DF36" i="32"/>
  <c r="DH36" i="32"/>
  <c r="DJ36" i="32"/>
  <c r="DL36" i="32"/>
  <c r="DN36" i="32"/>
  <c r="DP36" i="32"/>
  <c r="DR36" i="32"/>
  <c r="DT36" i="32"/>
  <c r="DV36" i="32"/>
  <c r="DX36" i="32"/>
  <c r="DZ36" i="32"/>
  <c r="EB36" i="32"/>
  <c r="ED36" i="32"/>
  <c r="EF36" i="32"/>
  <c r="EH36" i="32"/>
  <c r="EJ36" i="32"/>
  <c r="EL36" i="32"/>
  <c r="EN36" i="32"/>
  <c r="EP36" i="32"/>
  <c r="ER36" i="32"/>
  <c r="ET36" i="32"/>
  <c r="EV36" i="32"/>
  <c r="EX36" i="32"/>
  <c r="EZ36" i="32"/>
  <c r="FB36" i="32"/>
  <c r="FD36" i="32"/>
  <c r="FF36" i="32"/>
  <c r="FH36" i="32"/>
  <c r="FJ36" i="32"/>
  <c r="FL36" i="32"/>
  <c r="FN36" i="32"/>
  <c r="FP36" i="32"/>
  <c r="FR36" i="32"/>
  <c r="FT36" i="32"/>
  <c r="FV36" i="32"/>
  <c r="FX36" i="32"/>
  <c r="FZ36" i="32"/>
  <c r="GB36" i="32"/>
  <c r="GD36" i="32"/>
  <c r="GF36" i="32"/>
  <c r="GH36" i="32"/>
  <c r="GJ36" i="32"/>
  <c r="GL36" i="32"/>
  <c r="GN36" i="32"/>
  <c r="GP36" i="32"/>
  <c r="GU36" i="32"/>
  <c r="E37" i="52"/>
  <c r="CZ37" i="32"/>
  <c r="DB37" i="32"/>
  <c r="DD37" i="32"/>
  <c r="DF37" i="32"/>
  <c r="DH37" i="32"/>
  <c r="DJ37" i="32"/>
  <c r="DL37" i="32"/>
  <c r="DN37" i="32"/>
  <c r="DP37" i="32"/>
  <c r="DR37" i="32"/>
  <c r="DT37" i="32"/>
  <c r="DV37" i="32"/>
  <c r="DX37" i="32"/>
  <c r="DZ37" i="32"/>
  <c r="EB37" i="32"/>
  <c r="ED37" i="32"/>
  <c r="EF37" i="32"/>
  <c r="EH37" i="32"/>
  <c r="EJ37" i="32"/>
  <c r="EL37" i="32"/>
  <c r="EN37" i="32"/>
  <c r="EP37" i="32"/>
  <c r="ER37" i="32"/>
  <c r="ET37" i="32"/>
  <c r="EV37" i="32"/>
  <c r="EX37" i="32"/>
  <c r="EZ37" i="32"/>
  <c r="FB37" i="32"/>
  <c r="FD37" i="32"/>
  <c r="FF37" i="32"/>
  <c r="FH37" i="32"/>
  <c r="FJ37" i="32"/>
  <c r="FL37" i="32"/>
  <c r="FN37" i="32"/>
  <c r="FP37" i="32"/>
  <c r="FR37" i="32"/>
  <c r="FT37" i="32"/>
  <c r="FV37" i="32"/>
  <c r="FX37" i="32"/>
  <c r="FZ37" i="32"/>
  <c r="GB37" i="32"/>
  <c r="GD37" i="32"/>
  <c r="GF37" i="32"/>
  <c r="GH37" i="32"/>
  <c r="GJ37" i="32"/>
  <c r="GL37" i="32"/>
  <c r="GN37" i="32"/>
  <c r="GP37" i="32"/>
  <c r="GU37" i="32"/>
  <c r="E38" i="52"/>
  <c r="CZ38" i="32"/>
  <c r="DB38" i="32"/>
  <c r="DD38" i="32"/>
  <c r="DF38" i="32"/>
  <c r="DH38" i="32"/>
  <c r="DJ38" i="32"/>
  <c r="DL38" i="32"/>
  <c r="DN38" i="32"/>
  <c r="DP38" i="32"/>
  <c r="DR38" i="32"/>
  <c r="DT38" i="32"/>
  <c r="DV38" i="32"/>
  <c r="DX38" i="32"/>
  <c r="DZ38" i="32"/>
  <c r="EB38" i="32"/>
  <c r="ED38" i="32"/>
  <c r="EF38" i="32"/>
  <c r="EH38" i="32"/>
  <c r="EJ38" i="32"/>
  <c r="EL38" i="32"/>
  <c r="EN38" i="32"/>
  <c r="EP38" i="32"/>
  <c r="ER38" i="32"/>
  <c r="ET38" i="32"/>
  <c r="EV38" i="32"/>
  <c r="EX38" i="32"/>
  <c r="EZ38" i="32"/>
  <c r="FB38" i="32"/>
  <c r="FD38" i="32"/>
  <c r="FF38" i="32"/>
  <c r="FH38" i="32"/>
  <c r="FJ38" i="32"/>
  <c r="FL38" i="32"/>
  <c r="FN38" i="32"/>
  <c r="FP38" i="32"/>
  <c r="FR38" i="32"/>
  <c r="FT38" i="32"/>
  <c r="FV38" i="32"/>
  <c r="FX38" i="32"/>
  <c r="FZ38" i="32"/>
  <c r="GB38" i="32"/>
  <c r="GD38" i="32"/>
  <c r="GF38" i="32"/>
  <c r="GH38" i="32"/>
  <c r="GJ38" i="32"/>
  <c r="GL38" i="32"/>
  <c r="GN38" i="32"/>
  <c r="GP38" i="32"/>
  <c r="GU38" i="32"/>
  <c r="E39" i="52"/>
  <c r="CZ39" i="32"/>
  <c r="DB39" i="32"/>
  <c r="DD39" i="32"/>
  <c r="DF39" i="32"/>
  <c r="DH39" i="32"/>
  <c r="DJ39" i="32"/>
  <c r="DL39" i="32"/>
  <c r="DN39" i="32"/>
  <c r="DP39" i="32"/>
  <c r="DR39" i="32"/>
  <c r="DT39" i="32"/>
  <c r="DV39" i="32"/>
  <c r="DX39" i="32"/>
  <c r="DZ39" i="32"/>
  <c r="EB39" i="32"/>
  <c r="ED39" i="32"/>
  <c r="EF39" i="32"/>
  <c r="EH39" i="32"/>
  <c r="EJ39" i="32"/>
  <c r="EL39" i="32"/>
  <c r="EN39" i="32"/>
  <c r="EP39" i="32"/>
  <c r="ER39" i="32"/>
  <c r="ET39" i="32"/>
  <c r="EV39" i="32"/>
  <c r="EX39" i="32"/>
  <c r="EZ39" i="32"/>
  <c r="FB39" i="32"/>
  <c r="FD39" i="32"/>
  <c r="FF39" i="32"/>
  <c r="FH39" i="32"/>
  <c r="FJ39" i="32"/>
  <c r="FL39" i="32"/>
  <c r="FN39" i="32"/>
  <c r="FP39" i="32"/>
  <c r="FR39" i="32"/>
  <c r="FT39" i="32"/>
  <c r="FV39" i="32"/>
  <c r="FX39" i="32"/>
  <c r="FZ39" i="32"/>
  <c r="GB39" i="32"/>
  <c r="GD39" i="32"/>
  <c r="GF39" i="32"/>
  <c r="GH39" i="32"/>
  <c r="GJ39" i="32"/>
  <c r="GL39" i="32"/>
  <c r="GN39" i="32"/>
  <c r="GP39" i="32"/>
  <c r="GU39" i="32"/>
  <c r="E40" i="52"/>
  <c r="CZ41" i="32"/>
  <c r="DB41" i="32"/>
  <c r="DD41" i="32"/>
  <c r="DF41" i="32"/>
  <c r="DH41" i="32"/>
  <c r="DJ41" i="32"/>
  <c r="DL41" i="32"/>
  <c r="DN41" i="32"/>
  <c r="DP41" i="32"/>
  <c r="DR41" i="32"/>
  <c r="DT41" i="32"/>
  <c r="DV41" i="32"/>
  <c r="DX41" i="32"/>
  <c r="DZ41" i="32"/>
  <c r="EB41" i="32"/>
  <c r="ED41" i="32"/>
  <c r="EF41" i="32"/>
  <c r="EH41" i="32"/>
  <c r="EJ41" i="32"/>
  <c r="EL41" i="32"/>
  <c r="EN41" i="32"/>
  <c r="EP41" i="32"/>
  <c r="ER41" i="32"/>
  <c r="ET41" i="32"/>
  <c r="EV41" i="32"/>
  <c r="EX41" i="32"/>
  <c r="EZ41" i="32"/>
  <c r="FB41" i="32"/>
  <c r="FD41" i="32"/>
  <c r="FF41" i="32"/>
  <c r="FH41" i="32"/>
  <c r="FJ41" i="32"/>
  <c r="FL41" i="32"/>
  <c r="FN41" i="32"/>
  <c r="FP41" i="32"/>
  <c r="FR41" i="32"/>
  <c r="FT41" i="32"/>
  <c r="FV41" i="32"/>
  <c r="FX41" i="32"/>
  <c r="FZ41" i="32"/>
  <c r="GB41" i="32"/>
  <c r="GD41" i="32"/>
  <c r="GF41" i="32"/>
  <c r="GH41" i="32"/>
  <c r="GJ41" i="32"/>
  <c r="GL41" i="32"/>
  <c r="GN41" i="32"/>
  <c r="GP41" i="32"/>
  <c r="GU41" i="32"/>
  <c r="E42" i="52"/>
  <c r="CZ42" i="32"/>
  <c r="DB42" i="32"/>
  <c r="DD42" i="32"/>
  <c r="DF42" i="32"/>
  <c r="DH42" i="32"/>
  <c r="DJ42" i="32"/>
  <c r="DL42" i="32"/>
  <c r="DN42" i="32"/>
  <c r="DP42" i="32"/>
  <c r="DR42" i="32"/>
  <c r="DT42" i="32"/>
  <c r="DV42" i="32"/>
  <c r="DX42" i="32"/>
  <c r="DZ42" i="32"/>
  <c r="EB42" i="32"/>
  <c r="ED42" i="32"/>
  <c r="EF42" i="32"/>
  <c r="EH42" i="32"/>
  <c r="EJ42" i="32"/>
  <c r="EL42" i="32"/>
  <c r="EN42" i="32"/>
  <c r="EP42" i="32"/>
  <c r="ER42" i="32"/>
  <c r="ET42" i="32"/>
  <c r="EV42" i="32"/>
  <c r="EX42" i="32"/>
  <c r="EZ42" i="32"/>
  <c r="FB42" i="32"/>
  <c r="FD42" i="32"/>
  <c r="FF42" i="32"/>
  <c r="FH42" i="32"/>
  <c r="FJ42" i="32"/>
  <c r="FL42" i="32"/>
  <c r="FN42" i="32"/>
  <c r="FP42" i="32"/>
  <c r="FR42" i="32"/>
  <c r="FT42" i="32"/>
  <c r="FV42" i="32"/>
  <c r="FX42" i="32"/>
  <c r="FZ42" i="32"/>
  <c r="GB42" i="32"/>
  <c r="GD42" i="32"/>
  <c r="GF42" i="32"/>
  <c r="GH42" i="32"/>
  <c r="GJ42" i="32"/>
  <c r="GL42" i="32"/>
  <c r="GN42" i="32"/>
  <c r="GP42" i="32"/>
  <c r="GU42" i="32"/>
  <c r="E43" i="52"/>
  <c r="F43" i="52"/>
  <c r="CZ28" i="32"/>
  <c r="DB28" i="32"/>
  <c r="DD28" i="32"/>
  <c r="DF28" i="32"/>
  <c r="DH28" i="32"/>
  <c r="DJ28" i="32"/>
  <c r="DL28" i="32"/>
  <c r="DN28" i="32"/>
  <c r="DP28" i="32"/>
  <c r="DR28" i="32"/>
  <c r="DT28" i="32"/>
  <c r="DV28" i="32"/>
  <c r="DX28" i="32"/>
  <c r="DZ28" i="32"/>
  <c r="EB28" i="32"/>
  <c r="ED28" i="32"/>
  <c r="EF28" i="32"/>
  <c r="EH28" i="32"/>
  <c r="EJ28" i="32"/>
  <c r="EL28" i="32"/>
  <c r="EN28" i="32"/>
  <c r="EP28" i="32"/>
  <c r="ER28" i="32"/>
  <c r="ET28" i="32"/>
  <c r="EV28" i="32"/>
  <c r="EX28" i="32"/>
  <c r="EZ28" i="32"/>
  <c r="FB28" i="32"/>
  <c r="FD28" i="32"/>
  <c r="FF28" i="32"/>
  <c r="FH28" i="32"/>
  <c r="FJ28" i="32"/>
  <c r="FL28" i="32"/>
  <c r="FN28" i="32"/>
  <c r="FP28" i="32"/>
  <c r="FR28" i="32"/>
  <c r="FT28" i="32"/>
  <c r="FV28" i="32"/>
  <c r="FX28" i="32"/>
  <c r="FZ28" i="32"/>
  <c r="GB28" i="32"/>
  <c r="GD28" i="32"/>
  <c r="GF28" i="32"/>
  <c r="GH28" i="32"/>
  <c r="GJ28" i="32"/>
  <c r="GL28" i="32"/>
  <c r="GN28" i="32"/>
  <c r="GP28" i="32"/>
  <c r="GU28" i="32"/>
  <c r="E29" i="52"/>
  <c r="CZ30" i="32"/>
  <c r="DB30" i="32"/>
  <c r="DD30" i="32"/>
  <c r="DF30" i="32"/>
  <c r="DH30" i="32"/>
  <c r="DJ30" i="32"/>
  <c r="DL30" i="32"/>
  <c r="DN30" i="32"/>
  <c r="DP30" i="32"/>
  <c r="DR30" i="32"/>
  <c r="DT30" i="32"/>
  <c r="DV30" i="32"/>
  <c r="DX30" i="32"/>
  <c r="DZ30" i="32"/>
  <c r="EB30" i="32"/>
  <c r="ED30" i="32"/>
  <c r="EF30" i="32"/>
  <c r="EH30" i="32"/>
  <c r="EJ30" i="32"/>
  <c r="EL30" i="32"/>
  <c r="EN30" i="32"/>
  <c r="EP30" i="32"/>
  <c r="ER30" i="32"/>
  <c r="ET30" i="32"/>
  <c r="EV30" i="32"/>
  <c r="EX30" i="32"/>
  <c r="EZ30" i="32"/>
  <c r="FB30" i="32"/>
  <c r="FD30" i="32"/>
  <c r="FF30" i="32"/>
  <c r="FH30" i="32"/>
  <c r="FJ30" i="32"/>
  <c r="FL30" i="32"/>
  <c r="FN30" i="32"/>
  <c r="FP30" i="32"/>
  <c r="FR30" i="32"/>
  <c r="FT30" i="32"/>
  <c r="FV30" i="32"/>
  <c r="FX30" i="32"/>
  <c r="FZ30" i="32"/>
  <c r="GB30" i="32"/>
  <c r="GD30" i="32"/>
  <c r="GF30" i="32"/>
  <c r="GH30" i="32"/>
  <c r="GJ30" i="32"/>
  <c r="GL30" i="32"/>
  <c r="GN30" i="32"/>
  <c r="GP30" i="32"/>
  <c r="GU30" i="32"/>
  <c r="E31" i="52"/>
  <c r="CZ54" i="32"/>
  <c r="DB54" i="32"/>
  <c r="DD54" i="32"/>
  <c r="DF54" i="32"/>
  <c r="DH54" i="32"/>
  <c r="DJ54" i="32"/>
  <c r="DL54" i="32"/>
  <c r="DN54" i="32"/>
  <c r="DP54" i="32"/>
  <c r="DR54" i="32"/>
  <c r="DT54" i="32"/>
  <c r="DV54" i="32"/>
  <c r="DX54" i="32"/>
  <c r="DZ54" i="32"/>
  <c r="EB54" i="32"/>
  <c r="ED54" i="32"/>
  <c r="EF54" i="32"/>
  <c r="EH54" i="32"/>
  <c r="EJ54" i="32"/>
  <c r="EL54" i="32"/>
  <c r="EN54" i="32"/>
  <c r="EP54" i="32"/>
  <c r="ER54" i="32"/>
  <c r="ET54" i="32"/>
  <c r="EV54" i="32"/>
  <c r="EX54" i="32"/>
  <c r="EZ54" i="32"/>
  <c r="FB54" i="32"/>
  <c r="FD54" i="32"/>
  <c r="FF54" i="32"/>
  <c r="FH54" i="32"/>
  <c r="FJ54" i="32"/>
  <c r="FL54" i="32"/>
  <c r="FN54" i="32"/>
  <c r="FP54" i="32"/>
  <c r="FR54" i="32"/>
  <c r="FT54" i="32"/>
  <c r="FV54" i="32"/>
  <c r="FX54" i="32"/>
  <c r="FZ54" i="32"/>
  <c r="GB54" i="32"/>
  <c r="GD54" i="32"/>
  <c r="GF54" i="32"/>
  <c r="GH54" i="32"/>
  <c r="GJ54" i="32"/>
  <c r="GL54" i="32"/>
  <c r="GN54" i="32"/>
  <c r="GP54" i="32"/>
  <c r="GU54" i="32"/>
  <c r="E55" i="52"/>
  <c r="CZ59" i="32"/>
  <c r="DB59" i="32"/>
  <c r="DD59" i="32"/>
  <c r="DF59" i="32"/>
  <c r="DH59" i="32"/>
  <c r="DJ59" i="32"/>
  <c r="DL59" i="32"/>
  <c r="DN59" i="32"/>
  <c r="DP59" i="32"/>
  <c r="DR59" i="32"/>
  <c r="DT59" i="32"/>
  <c r="DV59" i="32"/>
  <c r="DX59" i="32"/>
  <c r="DZ59" i="32"/>
  <c r="EB59" i="32"/>
  <c r="ED59" i="32"/>
  <c r="EF59" i="32"/>
  <c r="EH59" i="32"/>
  <c r="EJ59" i="32"/>
  <c r="EL59" i="32"/>
  <c r="EN59" i="32"/>
  <c r="EP59" i="32"/>
  <c r="ER59" i="32"/>
  <c r="ET59" i="32"/>
  <c r="EV59" i="32"/>
  <c r="EX59" i="32"/>
  <c r="EZ59" i="32"/>
  <c r="FB59" i="32"/>
  <c r="FD59" i="32"/>
  <c r="FF59" i="32"/>
  <c r="FH59" i="32"/>
  <c r="FJ59" i="32"/>
  <c r="FL59" i="32"/>
  <c r="FN59" i="32"/>
  <c r="FP59" i="32"/>
  <c r="FR59" i="32"/>
  <c r="FT59" i="32"/>
  <c r="FV59" i="32"/>
  <c r="FX59" i="32"/>
  <c r="FZ59" i="32"/>
  <c r="GB59" i="32"/>
  <c r="GD59" i="32"/>
  <c r="GF59" i="32"/>
  <c r="GH59" i="32"/>
  <c r="GJ59" i="32"/>
  <c r="GL59" i="32"/>
  <c r="GN59" i="32"/>
  <c r="GP59" i="32"/>
  <c r="GU59" i="32"/>
  <c r="CZ58" i="32"/>
  <c r="DB58" i="32"/>
  <c r="DD58" i="32"/>
  <c r="DF58" i="32"/>
  <c r="DH58" i="32"/>
  <c r="DJ58" i="32"/>
  <c r="DL58" i="32"/>
  <c r="DN58" i="32"/>
  <c r="DP58" i="32"/>
  <c r="DR58" i="32"/>
  <c r="DT58" i="32"/>
  <c r="DV58" i="32"/>
  <c r="DX58" i="32"/>
  <c r="DZ58" i="32"/>
  <c r="EB58" i="32"/>
  <c r="ED58" i="32"/>
  <c r="EF58" i="32"/>
  <c r="EH58" i="32"/>
  <c r="EJ58" i="32"/>
  <c r="EL58" i="32"/>
  <c r="EN58" i="32"/>
  <c r="EP58" i="32"/>
  <c r="ER58" i="32"/>
  <c r="ET58" i="32"/>
  <c r="EV58" i="32"/>
  <c r="EX58" i="32"/>
  <c r="EZ58" i="32"/>
  <c r="FB58" i="32"/>
  <c r="FD58" i="32"/>
  <c r="FF58" i="32"/>
  <c r="FH58" i="32"/>
  <c r="FJ58" i="32"/>
  <c r="FL58" i="32"/>
  <c r="FN58" i="32"/>
  <c r="FP58" i="32"/>
  <c r="FR58" i="32"/>
  <c r="FT58" i="32"/>
  <c r="FV58" i="32"/>
  <c r="FX58" i="32"/>
  <c r="FZ58" i="32"/>
  <c r="GB58" i="32"/>
  <c r="GD58" i="32"/>
  <c r="GF58" i="32"/>
  <c r="GH58" i="32"/>
  <c r="GJ58" i="32"/>
  <c r="GL58" i="32"/>
  <c r="GN58" i="32"/>
  <c r="GP58" i="32"/>
  <c r="GU58" i="32"/>
  <c r="CZ12" i="32"/>
  <c r="DB12" i="32"/>
  <c r="DD12" i="32"/>
  <c r="DF12" i="32"/>
  <c r="DH12" i="32"/>
  <c r="DJ12" i="32"/>
  <c r="DL12" i="32"/>
  <c r="DN12" i="32"/>
  <c r="DP12" i="32"/>
  <c r="DR12" i="32"/>
  <c r="DT12" i="32"/>
  <c r="DV12" i="32"/>
  <c r="DX12" i="32"/>
  <c r="DZ12" i="32"/>
  <c r="EB12" i="32"/>
  <c r="ED12" i="32"/>
  <c r="EF12" i="32"/>
  <c r="EH12" i="32"/>
  <c r="EJ12" i="32"/>
  <c r="EL12" i="32"/>
  <c r="EN12" i="32"/>
  <c r="EP12" i="32"/>
  <c r="ER12" i="32"/>
  <c r="ET12" i="32"/>
  <c r="EV12" i="32"/>
  <c r="EX12" i="32"/>
  <c r="EZ12" i="32"/>
  <c r="FB12" i="32"/>
  <c r="FD12" i="32"/>
  <c r="FF12" i="32"/>
  <c r="FH12" i="32"/>
  <c r="FJ12" i="32"/>
  <c r="FL12" i="32"/>
  <c r="FN12" i="32"/>
  <c r="FP12" i="32"/>
  <c r="FR12" i="32"/>
  <c r="FT12" i="32"/>
  <c r="FV12" i="32"/>
  <c r="FX12" i="32"/>
  <c r="FZ12" i="32"/>
  <c r="GB12" i="32"/>
  <c r="GD12" i="32"/>
  <c r="GF12" i="32"/>
  <c r="GH12" i="32"/>
  <c r="GJ12" i="32"/>
  <c r="GL12" i="32"/>
  <c r="GN12" i="32"/>
  <c r="GP12" i="32"/>
  <c r="GU12" i="32"/>
  <c r="E13" i="52"/>
  <c r="CZ5" i="32"/>
  <c r="DB5" i="32"/>
  <c r="DD5" i="32"/>
  <c r="DF5" i="32"/>
  <c r="DH5" i="32"/>
  <c r="DJ5" i="32"/>
  <c r="DL5" i="32"/>
  <c r="DN5" i="32"/>
  <c r="DP5" i="32"/>
  <c r="DR5" i="32"/>
  <c r="DT5" i="32"/>
  <c r="DV5" i="32"/>
  <c r="DX5" i="32"/>
  <c r="DZ5" i="32"/>
  <c r="EB5" i="32"/>
  <c r="ED5" i="32"/>
  <c r="EF5" i="32"/>
  <c r="EH5" i="32"/>
  <c r="EJ5" i="32"/>
  <c r="EL5" i="32"/>
  <c r="EN5" i="32"/>
  <c r="EP5" i="32"/>
  <c r="ER5" i="32"/>
  <c r="ET5" i="32"/>
  <c r="EV5" i="32"/>
  <c r="EX5" i="32"/>
  <c r="EZ5" i="32"/>
  <c r="FB5" i="32"/>
  <c r="FD5" i="32"/>
  <c r="FF5" i="32"/>
  <c r="FH5" i="32"/>
  <c r="FJ5" i="32"/>
  <c r="FL5" i="32"/>
  <c r="FN5" i="32"/>
  <c r="FP5" i="32"/>
  <c r="FR5" i="32"/>
  <c r="FT5" i="32"/>
  <c r="FV5" i="32"/>
  <c r="FX5" i="32"/>
  <c r="FZ5" i="32"/>
  <c r="GB5" i="32"/>
  <c r="GD5" i="32"/>
  <c r="GF5" i="32"/>
  <c r="GH5" i="32"/>
  <c r="GJ5" i="32"/>
  <c r="GL5" i="32"/>
  <c r="GN5" i="32"/>
  <c r="GP5" i="32"/>
  <c r="GU5" i="32"/>
  <c r="E6" i="52"/>
  <c r="GV5" i="32"/>
  <c r="CZ10" i="32"/>
  <c r="DB10" i="32"/>
  <c r="DD10" i="32"/>
  <c r="DF10" i="32"/>
  <c r="DH10" i="32"/>
  <c r="DJ10" i="32"/>
  <c r="DL10" i="32"/>
  <c r="DN10" i="32"/>
  <c r="DP10" i="32"/>
  <c r="DR10" i="32"/>
  <c r="DT10" i="32"/>
  <c r="DV10" i="32"/>
  <c r="DX10" i="32"/>
  <c r="DZ10" i="32"/>
  <c r="EB10" i="32"/>
  <c r="ED10" i="32"/>
  <c r="EF10" i="32"/>
  <c r="EH10" i="32"/>
  <c r="EJ10" i="32"/>
  <c r="EL10" i="32"/>
  <c r="EN10" i="32"/>
  <c r="EP10" i="32"/>
  <c r="ER10" i="32"/>
  <c r="ET10" i="32"/>
  <c r="EV10" i="32"/>
  <c r="EX10" i="32"/>
  <c r="EZ10" i="32"/>
  <c r="FB10" i="32"/>
  <c r="FD10" i="32"/>
  <c r="FF10" i="32"/>
  <c r="FH10" i="32"/>
  <c r="FJ10" i="32"/>
  <c r="FL10" i="32"/>
  <c r="FN10" i="32"/>
  <c r="FP10" i="32"/>
  <c r="FR10" i="32"/>
  <c r="FT10" i="32"/>
  <c r="FV10" i="32"/>
  <c r="FX10" i="32"/>
  <c r="FZ10" i="32"/>
  <c r="GB10" i="32"/>
  <c r="GD10" i="32"/>
  <c r="GF10" i="32"/>
  <c r="GH10" i="32"/>
  <c r="GJ10" i="32"/>
  <c r="GL10" i="32"/>
  <c r="GN10" i="32"/>
  <c r="GP10" i="32"/>
  <c r="GU10" i="32"/>
  <c r="E11" i="52"/>
  <c r="CY13" i="32"/>
  <c r="DA13" i="32"/>
  <c r="DC13" i="32"/>
  <c r="DE13" i="32"/>
  <c r="DG13" i="32"/>
  <c r="DI13" i="32"/>
  <c r="DK13" i="32"/>
  <c r="DM13" i="32"/>
  <c r="DO13" i="32"/>
  <c r="DQ13" i="32"/>
  <c r="DS13" i="32"/>
  <c r="DU13" i="32"/>
  <c r="DW13" i="32"/>
  <c r="DY13" i="32"/>
  <c r="EA13" i="32"/>
  <c r="EC13" i="32"/>
  <c r="EE13" i="32"/>
  <c r="EG13" i="32"/>
  <c r="EI13" i="32"/>
  <c r="EK13" i="32"/>
  <c r="EM13" i="32"/>
  <c r="EO13" i="32"/>
  <c r="EQ13" i="32"/>
  <c r="ES13" i="32"/>
  <c r="EU13" i="32"/>
  <c r="EW13" i="32"/>
  <c r="EY13" i="32"/>
  <c r="FA13" i="32"/>
  <c r="FC13" i="32"/>
  <c r="FE13" i="32"/>
  <c r="FG13" i="32"/>
  <c r="FI13" i="32"/>
  <c r="FK13" i="32"/>
  <c r="FM13" i="32"/>
  <c r="FO13" i="32"/>
  <c r="FQ13" i="32"/>
  <c r="FS13" i="32"/>
  <c r="FU13" i="32"/>
  <c r="FW13" i="32"/>
  <c r="FY13" i="32"/>
  <c r="GA13" i="32"/>
  <c r="GC13" i="32"/>
  <c r="GE13" i="32"/>
  <c r="GG13" i="32"/>
  <c r="GI13" i="32"/>
  <c r="GK13" i="32"/>
  <c r="GM13" i="32"/>
  <c r="GO13" i="32"/>
  <c r="GT13" i="32"/>
  <c r="CY14" i="32"/>
  <c r="DA14" i="32"/>
  <c r="DC14" i="32"/>
  <c r="DE14" i="32"/>
  <c r="DG14" i="32"/>
  <c r="DI14" i="32"/>
  <c r="DK14" i="32"/>
  <c r="DM14" i="32"/>
  <c r="DO14" i="32"/>
  <c r="DQ14" i="32"/>
  <c r="DS14" i="32"/>
  <c r="DU14" i="32"/>
  <c r="DW14" i="32"/>
  <c r="DY14" i="32"/>
  <c r="EA14" i="32"/>
  <c r="EC14" i="32"/>
  <c r="EE14" i="32"/>
  <c r="EG14" i="32"/>
  <c r="EI14" i="32"/>
  <c r="EK14" i="32"/>
  <c r="EM14" i="32"/>
  <c r="EO14" i="32"/>
  <c r="EQ14" i="32"/>
  <c r="ES14" i="32"/>
  <c r="EU14" i="32"/>
  <c r="EW14" i="32"/>
  <c r="EY14" i="32"/>
  <c r="FA14" i="32"/>
  <c r="FC14" i="32"/>
  <c r="FE14" i="32"/>
  <c r="FG14" i="32"/>
  <c r="FI14" i="32"/>
  <c r="FK14" i="32"/>
  <c r="FM14" i="32"/>
  <c r="FO14" i="32"/>
  <c r="FQ14" i="32"/>
  <c r="FS14" i="32"/>
  <c r="FU14" i="32"/>
  <c r="FW14" i="32"/>
  <c r="FY14" i="32"/>
  <c r="GA14" i="32"/>
  <c r="GC14" i="32"/>
  <c r="GE14" i="32"/>
  <c r="GG14" i="32"/>
  <c r="GI14" i="32"/>
  <c r="GK14" i="32"/>
  <c r="GM14" i="32"/>
  <c r="GO14" i="32"/>
  <c r="GT14" i="32"/>
  <c r="D15" i="52"/>
  <c r="CY15" i="32"/>
  <c r="DA15" i="32"/>
  <c r="DC15" i="32"/>
  <c r="DE15" i="32"/>
  <c r="DG15" i="32"/>
  <c r="DI15" i="32"/>
  <c r="DK15" i="32"/>
  <c r="DM15" i="32"/>
  <c r="DO15" i="32"/>
  <c r="DQ15" i="32"/>
  <c r="DS15" i="32"/>
  <c r="DU15" i="32"/>
  <c r="DW15" i="32"/>
  <c r="DY15" i="32"/>
  <c r="EA15" i="32"/>
  <c r="EC15" i="32"/>
  <c r="EE15" i="32"/>
  <c r="EG15" i="32"/>
  <c r="EI15" i="32"/>
  <c r="EK15" i="32"/>
  <c r="EM15" i="32"/>
  <c r="EO15" i="32"/>
  <c r="EQ15" i="32"/>
  <c r="ES15" i="32"/>
  <c r="EU15" i="32"/>
  <c r="EW15" i="32"/>
  <c r="EY15" i="32"/>
  <c r="FA15" i="32"/>
  <c r="FC15" i="32"/>
  <c r="FE15" i="32"/>
  <c r="FG15" i="32"/>
  <c r="FI15" i="32"/>
  <c r="FK15" i="32"/>
  <c r="FM15" i="32"/>
  <c r="FO15" i="32"/>
  <c r="FQ15" i="32"/>
  <c r="FS15" i="32"/>
  <c r="FU15" i="32"/>
  <c r="FW15" i="32"/>
  <c r="FY15" i="32"/>
  <c r="GA15" i="32"/>
  <c r="GC15" i="32"/>
  <c r="GE15" i="32"/>
  <c r="GG15" i="32"/>
  <c r="GI15" i="32"/>
  <c r="GK15" i="32"/>
  <c r="GM15" i="32"/>
  <c r="GO15" i="32"/>
  <c r="GT15" i="32"/>
  <c r="CY16" i="32"/>
  <c r="DA16" i="32"/>
  <c r="DC16" i="32"/>
  <c r="DE16" i="32"/>
  <c r="DG16" i="32"/>
  <c r="DI16" i="32"/>
  <c r="DK16" i="32"/>
  <c r="DM16" i="32"/>
  <c r="DO16" i="32"/>
  <c r="DQ16" i="32"/>
  <c r="DS16" i="32"/>
  <c r="DU16" i="32"/>
  <c r="DW16" i="32"/>
  <c r="DY16" i="32"/>
  <c r="EA16" i="32"/>
  <c r="EC16" i="32"/>
  <c r="EE16" i="32"/>
  <c r="EG16" i="32"/>
  <c r="EI16" i="32"/>
  <c r="EK16" i="32"/>
  <c r="EM16" i="32"/>
  <c r="EO16" i="32"/>
  <c r="EQ16" i="32"/>
  <c r="ES16" i="32"/>
  <c r="EU16" i="32"/>
  <c r="EW16" i="32"/>
  <c r="EY16" i="32"/>
  <c r="FA16" i="32"/>
  <c r="FC16" i="32"/>
  <c r="FE16" i="32"/>
  <c r="FG16" i="32"/>
  <c r="FI16" i="32"/>
  <c r="FK16" i="32"/>
  <c r="FM16" i="32"/>
  <c r="FO16" i="32"/>
  <c r="FQ16" i="32"/>
  <c r="FS16" i="32"/>
  <c r="FU16" i="32"/>
  <c r="FW16" i="32"/>
  <c r="FY16" i="32"/>
  <c r="GA16" i="32"/>
  <c r="GC16" i="32"/>
  <c r="GE16" i="32"/>
  <c r="GG16" i="32"/>
  <c r="GI16" i="32"/>
  <c r="GK16" i="32"/>
  <c r="GM16" i="32"/>
  <c r="GO16" i="32"/>
  <c r="GT16" i="32"/>
  <c r="D17" i="52"/>
  <c r="CY17" i="32"/>
  <c r="DA17" i="32"/>
  <c r="DC17" i="32"/>
  <c r="DE17" i="32"/>
  <c r="DG17" i="32"/>
  <c r="DI17" i="32"/>
  <c r="DK17" i="32"/>
  <c r="DM17" i="32"/>
  <c r="DO17" i="32"/>
  <c r="DQ17" i="32"/>
  <c r="DS17" i="32"/>
  <c r="DU17" i="32"/>
  <c r="DW17" i="32"/>
  <c r="DY17" i="32"/>
  <c r="EA17" i="32"/>
  <c r="EC17" i="32"/>
  <c r="EE17" i="32"/>
  <c r="EG17" i="32"/>
  <c r="EI17" i="32"/>
  <c r="EK17" i="32"/>
  <c r="EM17" i="32"/>
  <c r="EO17" i="32"/>
  <c r="EQ17" i="32"/>
  <c r="ES17" i="32"/>
  <c r="EU17" i="32"/>
  <c r="EW17" i="32"/>
  <c r="EY17" i="32"/>
  <c r="FA17" i="32"/>
  <c r="FC17" i="32"/>
  <c r="FE17" i="32"/>
  <c r="FG17" i="32"/>
  <c r="FI17" i="32"/>
  <c r="FK17" i="32"/>
  <c r="FM17" i="32"/>
  <c r="FO17" i="32"/>
  <c r="FQ17" i="32"/>
  <c r="FS17" i="32"/>
  <c r="FU17" i="32"/>
  <c r="FW17" i="32"/>
  <c r="FY17" i="32"/>
  <c r="GA17" i="32"/>
  <c r="GC17" i="32"/>
  <c r="GE17" i="32"/>
  <c r="GG17" i="32"/>
  <c r="GI17" i="32"/>
  <c r="GK17" i="32"/>
  <c r="GM17" i="32"/>
  <c r="GO17" i="32"/>
  <c r="GT17" i="32"/>
  <c r="D18" i="52"/>
  <c r="CY19" i="32"/>
  <c r="DA19" i="32"/>
  <c r="DC19" i="32"/>
  <c r="DE19" i="32"/>
  <c r="DG19" i="32"/>
  <c r="DI19" i="32"/>
  <c r="DK19" i="32"/>
  <c r="DM19" i="32"/>
  <c r="DO19" i="32"/>
  <c r="DQ19" i="32"/>
  <c r="DS19" i="32"/>
  <c r="DU19" i="32"/>
  <c r="DW19" i="32"/>
  <c r="DY19" i="32"/>
  <c r="EA19" i="32"/>
  <c r="EC19" i="32"/>
  <c r="EE19" i="32"/>
  <c r="EG19" i="32"/>
  <c r="EI19" i="32"/>
  <c r="EK19" i="32"/>
  <c r="EM19" i="32"/>
  <c r="EO19" i="32"/>
  <c r="EQ19" i="32"/>
  <c r="ES19" i="32"/>
  <c r="EU19" i="32"/>
  <c r="EW19" i="32"/>
  <c r="EY19" i="32"/>
  <c r="FA19" i="32"/>
  <c r="FC19" i="32"/>
  <c r="FE19" i="32"/>
  <c r="FG19" i="32"/>
  <c r="FI19" i="32"/>
  <c r="FK19" i="32"/>
  <c r="FM19" i="32"/>
  <c r="FO19" i="32"/>
  <c r="FQ19" i="32"/>
  <c r="FS19" i="32"/>
  <c r="FU19" i="32"/>
  <c r="FW19" i="32"/>
  <c r="FY19" i="32"/>
  <c r="GA19" i="32"/>
  <c r="GC19" i="32"/>
  <c r="GE19" i="32"/>
  <c r="GG19" i="32"/>
  <c r="GI19" i="32"/>
  <c r="GK19" i="32"/>
  <c r="GM19" i="32"/>
  <c r="GO19" i="32"/>
  <c r="GT19" i="32"/>
  <c r="D20" i="52"/>
  <c r="CY20" i="32"/>
  <c r="DA20" i="32"/>
  <c r="DC20" i="32"/>
  <c r="DE20" i="32"/>
  <c r="DG20" i="32"/>
  <c r="DI20" i="32"/>
  <c r="DK20" i="32"/>
  <c r="DM20" i="32"/>
  <c r="DO20" i="32"/>
  <c r="DQ20" i="32"/>
  <c r="DS20" i="32"/>
  <c r="DU20" i="32"/>
  <c r="DW20" i="32"/>
  <c r="DY20" i="32"/>
  <c r="EA20" i="32"/>
  <c r="EC20" i="32"/>
  <c r="EE20" i="32"/>
  <c r="EG20" i="32"/>
  <c r="EI20" i="32"/>
  <c r="EK20" i="32"/>
  <c r="EM20" i="32"/>
  <c r="EO20" i="32"/>
  <c r="EQ20" i="32"/>
  <c r="ES20" i="32"/>
  <c r="EU20" i="32"/>
  <c r="EW20" i="32"/>
  <c r="EY20" i="32"/>
  <c r="FA20" i="32"/>
  <c r="FC20" i="32"/>
  <c r="FE20" i="32"/>
  <c r="FG20" i="32"/>
  <c r="FI20" i="32"/>
  <c r="FK20" i="32"/>
  <c r="FM20" i="32"/>
  <c r="FO20" i="32"/>
  <c r="FQ20" i="32"/>
  <c r="FS20" i="32"/>
  <c r="FU20" i="32"/>
  <c r="FW20" i="32"/>
  <c r="FY20" i="32"/>
  <c r="GA20" i="32"/>
  <c r="GC20" i="32"/>
  <c r="GE20" i="32"/>
  <c r="GG20" i="32"/>
  <c r="GI20" i="32"/>
  <c r="GK20" i="32"/>
  <c r="GM20" i="32"/>
  <c r="GO20" i="32"/>
  <c r="GT20" i="32"/>
  <c r="CY21" i="32"/>
  <c r="DA21" i="32"/>
  <c r="DC21" i="32"/>
  <c r="DE21" i="32"/>
  <c r="DG21" i="32"/>
  <c r="DI21" i="32"/>
  <c r="DK21" i="32"/>
  <c r="DM21" i="32"/>
  <c r="DO21" i="32"/>
  <c r="DQ21" i="32"/>
  <c r="DS21" i="32"/>
  <c r="DU21" i="32"/>
  <c r="DW21" i="32"/>
  <c r="DY21" i="32"/>
  <c r="EA21" i="32"/>
  <c r="EC21" i="32"/>
  <c r="EE21" i="32"/>
  <c r="EG21" i="32"/>
  <c r="EI21" i="32"/>
  <c r="EK21" i="32"/>
  <c r="EM21" i="32"/>
  <c r="EO21" i="32"/>
  <c r="EQ21" i="32"/>
  <c r="ES21" i="32"/>
  <c r="EU21" i="32"/>
  <c r="EW21" i="32"/>
  <c r="EY21" i="32"/>
  <c r="FA21" i="32"/>
  <c r="FC21" i="32"/>
  <c r="FE21" i="32"/>
  <c r="FG21" i="32"/>
  <c r="FI21" i="32"/>
  <c r="FK21" i="32"/>
  <c r="FM21" i="32"/>
  <c r="FO21" i="32"/>
  <c r="FQ21" i="32"/>
  <c r="FS21" i="32"/>
  <c r="FU21" i="32"/>
  <c r="FW21" i="32"/>
  <c r="FY21" i="32"/>
  <c r="GA21" i="32"/>
  <c r="GC21" i="32"/>
  <c r="GE21" i="32"/>
  <c r="GG21" i="32"/>
  <c r="GI21" i="32"/>
  <c r="GK21" i="32"/>
  <c r="GM21" i="32"/>
  <c r="GO21" i="32"/>
  <c r="GT21" i="32"/>
  <c r="D22" i="52"/>
  <c r="CY23" i="32"/>
  <c r="DA23" i="32"/>
  <c r="DC23" i="32"/>
  <c r="DE23" i="32"/>
  <c r="DG23" i="32"/>
  <c r="DI23" i="32"/>
  <c r="DK23" i="32"/>
  <c r="DM23" i="32"/>
  <c r="DO23" i="32"/>
  <c r="DQ23" i="32"/>
  <c r="DS23" i="32"/>
  <c r="DU23" i="32"/>
  <c r="DW23" i="32"/>
  <c r="DY23" i="32"/>
  <c r="EA23" i="32"/>
  <c r="EC23" i="32"/>
  <c r="EE23" i="32"/>
  <c r="EG23" i="32"/>
  <c r="EI23" i="32"/>
  <c r="EK23" i="32"/>
  <c r="EM23" i="32"/>
  <c r="EO23" i="32"/>
  <c r="EQ23" i="32"/>
  <c r="ES23" i="32"/>
  <c r="EU23" i="32"/>
  <c r="EW23" i="32"/>
  <c r="EY23" i="32"/>
  <c r="FA23" i="32"/>
  <c r="FC23" i="32"/>
  <c r="FE23" i="32"/>
  <c r="FG23" i="32"/>
  <c r="FI23" i="32"/>
  <c r="FK23" i="32"/>
  <c r="FM23" i="32"/>
  <c r="FO23" i="32"/>
  <c r="FQ23" i="32"/>
  <c r="FS23" i="32"/>
  <c r="FU23" i="32"/>
  <c r="FW23" i="32"/>
  <c r="FY23" i="32"/>
  <c r="GA23" i="32"/>
  <c r="GC23" i="32"/>
  <c r="GE23" i="32"/>
  <c r="GG23" i="32"/>
  <c r="GI23" i="32"/>
  <c r="GK23" i="32"/>
  <c r="GM23" i="32"/>
  <c r="GO23" i="32"/>
  <c r="GT23" i="32"/>
  <c r="CY24" i="32"/>
  <c r="DA24" i="32"/>
  <c r="DC24" i="32"/>
  <c r="DE24" i="32"/>
  <c r="DG24" i="32"/>
  <c r="DI24" i="32"/>
  <c r="DK24" i="32"/>
  <c r="DM24" i="32"/>
  <c r="DO24" i="32"/>
  <c r="DQ24" i="32"/>
  <c r="DS24" i="32"/>
  <c r="DU24" i="32"/>
  <c r="DW24" i="32"/>
  <c r="DY24" i="32"/>
  <c r="EA24" i="32"/>
  <c r="EC24" i="32"/>
  <c r="EE24" i="32"/>
  <c r="EG24" i="32"/>
  <c r="EI24" i="32"/>
  <c r="EK24" i="32"/>
  <c r="EM24" i="32"/>
  <c r="EO24" i="32"/>
  <c r="EQ24" i="32"/>
  <c r="ES24" i="32"/>
  <c r="EU24" i="32"/>
  <c r="EW24" i="32"/>
  <c r="EY24" i="32"/>
  <c r="FA24" i="32"/>
  <c r="FC24" i="32"/>
  <c r="FE24" i="32"/>
  <c r="FG24" i="32"/>
  <c r="FI24" i="32"/>
  <c r="FK24" i="32"/>
  <c r="FM24" i="32"/>
  <c r="FO24" i="32"/>
  <c r="FQ24" i="32"/>
  <c r="FS24" i="32"/>
  <c r="FU24" i="32"/>
  <c r="FW24" i="32"/>
  <c r="FY24" i="32"/>
  <c r="GA24" i="32"/>
  <c r="GC24" i="32"/>
  <c r="GE24" i="32"/>
  <c r="GG24" i="32"/>
  <c r="GI24" i="32"/>
  <c r="GK24" i="32"/>
  <c r="GM24" i="32"/>
  <c r="GO24" i="32"/>
  <c r="GT24" i="32"/>
  <c r="D25" i="52"/>
  <c r="CY26" i="32"/>
  <c r="DA26" i="32"/>
  <c r="DC26" i="32"/>
  <c r="DE26" i="32"/>
  <c r="DG26" i="32"/>
  <c r="DI26" i="32"/>
  <c r="DK26" i="32"/>
  <c r="DM26" i="32"/>
  <c r="DO26" i="32"/>
  <c r="DQ26" i="32"/>
  <c r="DS26" i="32"/>
  <c r="DU26" i="32"/>
  <c r="DW26" i="32"/>
  <c r="DY26" i="32"/>
  <c r="EA26" i="32"/>
  <c r="EC26" i="32"/>
  <c r="EE26" i="32"/>
  <c r="EG26" i="32"/>
  <c r="EI26" i="32"/>
  <c r="EK26" i="32"/>
  <c r="EM26" i="32"/>
  <c r="EO26" i="32"/>
  <c r="EQ26" i="32"/>
  <c r="ES26" i="32"/>
  <c r="EU26" i="32"/>
  <c r="EW26" i="32"/>
  <c r="EY26" i="32"/>
  <c r="FA26" i="32"/>
  <c r="FC26" i="32"/>
  <c r="FE26" i="32"/>
  <c r="FG26" i="32"/>
  <c r="FI26" i="32"/>
  <c r="FK26" i="32"/>
  <c r="FM26" i="32"/>
  <c r="FO26" i="32"/>
  <c r="FQ26" i="32"/>
  <c r="FS26" i="32"/>
  <c r="FU26" i="32"/>
  <c r="FW26" i="32"/>
  <c r="FY26" i="32"/>
  <c r="GA26" i="32"/>
  <c r="GC26" i="32"/>
  <c r="GE26" i="32"/>
  <c r="GG26" i="32"/>
  <c r="GI26" i="32"/>
  <c r="GK26" i="32"/>
  <c r="GM26" i="32"/>
  <c r="GO26" i="32"/>
  <c r="GT26" i="32"/>
  <c r="CY27" i="32"/>
  <c r="DA27" i="32"/>
  <c r="DC27" i="32"/>
  <c r="DE27" i="32"/>
  <c r="DG27" i="32"/>
  <c r="DI27" i="32"/>
  <c r="DK27" i="32"/>
  <c r="DM27" i="32"/>
  <c r="DO27" i="32"/>
  <c r="DQ27" i="32"/>
  <c r="DS27" i="32"/>
  <c r="DU27" i="32"/>
  <c r="DW27" i="32"/>
  <c r="DY27" i="32"/>
  <c r="EA27" i="32"/>
  <c r="EC27" i="32"/>
  <c r="EE27" i="32"/>
  <c r="EG27" i="32"/>
  <c r="EI27" i="32"/>
  <c r="EK27" i="32"/>
  <c r="EM27" i="32"/>
  <c r="EO27" i="32"/>
  <c r="EQ27" i="32"/>
  <c r="ES27" i="32"/>
  <c r="EU27" i="32"/>
  <c r="EW27" i="32"/>
  <c r="EY27" i="32"/>
  <c r="FA27" i="32"/>
  <c r="FC27" i="32"/>
  <c r="FE27" i="32"/>
  <c r="FG27" i="32"/>
  <c r="FI27" i="32"/>
  <c r="FK27" i="32"/>
  <c r="FM27" i="32"/>
  <c r="FO27" i="32"/>
  <c r="FQ27" i="32"/>
  <c r="FS27" i="32"/>
  <c r="FU27" i="32"/>
  <c r="FW27" i="32"/>
  <c r="FY27" i="32"/>
  <c r="GA27" i="32"/>
  <c r="GC27" i="32"/>
  <c r="GE27" i="32"/>
  <c r="GG27" i="32"/>
  <c r="GI27" i="32"/>
  <c r="GK27" i="32"/>
  <c r="GM27" i="32"/>
  <c r="GO27" i="32"/>
  <c r="GT27" i="32"/>
  <c r="D28" i="52"/>
  <c r="CY28" i="32"/>
  <c r="DA28" i="32"/>
  <c r="DC28" i="32"/>
  <c r="DE28" i="32"/>
  <c r="DG28" i="32"/>
  <c r="DI28" i="32"/>
  <c r="DK28" i="32"/>
  <c r="DM28" i="32"/>
  <c r="DO28" i="32"/>
  <c r="DQ28" i="32"/>
  <c r="DS28" i="32"/>
  <c r="DU28" i="32"/>
  <c r="DW28" i="32"/>
  <c r="DY28" i="32"/>
  <c r="EA28" i="32"/>
  <c r="EC28" i="32"/>
  <c r="EE28" i="32"/>
  <c r="EG28" i="32"/>
  <c r="EI28" i="32"/>
  <c r="EK28" i="32"/>
  <c r="EM28" i="32"/>
  <c r="EO28" i="32"/>
  <c r="EQ28" i="32"/>
  <c r="ES28" i="32"/>
  <c r="EU28" i="32"/>
  <c r="EW28" i="32"/>
  <c r="EY28" i="32"/>
  <c r="FA28" i="32"/>
  <c r="FC28" i="32"/>
  <c r="FE28" i="32"/>
  <c r="FG28" i="32"/>
  <c r="FI28" i="32"/>
  <c r="FK28" i="32"/>
  <c r="FM28" i="32"/>
  <c r="FO28" i="32"/>
  <c r="FQ28" i="32"/>
  <c r="FS28" i="32"/>
  <c r="FU28" i="32"/>
  <c r="FW28" i="32"/>
  <c r="FY28" i="32"/>
  <c r="GA28" i="32"/>
  <c r="GC28" i="32"/>
  <c r="GE28" i="32"/>
  <c r="GG28" i="32"/>
  <c r="GI28" i="32"/>
  <c r="GK28" i="32"/>
  <c r="GM28" i="32"/>
  <c r="GO28" i="32"/>
  <c r="GT28" i="32"/>
  <c r="D29" i="52"/>
  <c r="CY30" i="32"/>
  <c r="DA30" i="32"/>
  <c r="DC30" i="32"/>
  <c r="DE30" i="32"/>
  <c r="DG30" i="32"/>
  <c r="DI30" i="32"/>
  <c r="DK30" i="32"/>
  <c r="DM30" i="32"/>
  <c r="DO30" i="32"/>
  <c r="DQ30" i="32"/>
  <c r="DS30" i="32"/>
  <c r="DU30" i="32"/>
  <c r="DW30" i="32"/>
  <c r="DY30" i="32"/>
  <c r="EA30" i="32"/>
  <c r="EC30" i="32"/>
  <c r="EE30" i="32"/>
  <c r="EG30" i="32"/>
  <c r="EI30" i="32"/>
  <c r="EK30" i="32"/>
  <c r="EM30" i="32"/>
  <c r="EO30" i="32"/>
  <c r="EQ30" i="32"/>
  <c r="ES30" i="32"/>
  <c r="EU30" i="32"/>
  <c r="EW30" i="32"/>
  <c r="EY30" i="32"/>
  <c r="FA30" i="32"/>
  <c r="FC30" i="32"/>
  <c r="FE30" i="32"/>
  <c r="FG30" i="32"/>
  <c r="FI30" i="32"/>
  <c r="FK30" i="32"/>
  <c r="FM30" i="32"/>
  <c r="FO30" i="32"/>
  <c r="FQ30" i="32"/>
  <c r="FS30" i="32"/>
  <c r="FU30" i="32"/>
  <c r="FW30" i="32"/>
  <c r="FY30" i="32"/>
  <c r="GA30" i="32"/>
  <c r="GC30" i="32"/>
  <c r="GE30" i="32"/>
  <c r="GG30" i="32"/>
  <c r="GI30" i="32"/>
  <c r="GK30" i="32"/>
  <c r="GM30" i="32"/>
  <c r="GO30" i="32"/>
  <c r="GT30" i="32"/>
  <c r="D31" i="52"/>
  <c r="CY10" i="32"/>
  <c r="DA10" i="32"/>
  <c r="DC10" i="32"/>
  <c r="DE10" i="32"/>
  <c r="DG10" i="32"/>
  <c r="DI10" i="32"/>
  <c r="DK10" i="32"/>
  <c r="DM10" i="32"/>
  <c r="DO10" i="32"/>
  <c r="DQ10" i="32"/>
  <c r="DS10" i="32"/>
  <c r="DU10" i="32"/>
  <c r="DW10" i="32"/>
  <c r="DY10" i="32"/>
  <c r="EA10" i="32"/>
  <c r="EC10" i="32"/>
  <c r="EE10" i="32"/>
  <c r="EG10" i="32"/>
  <c r="EI10" i="32"/>
  <c r="EK10" i="32"/>
  <c r="EM10" i="32"/>
  <c r="EO10" i="32"/>
  <c r="EQ10" i="32"/>
  <c r="ES10" i="32"/>
  <c r="EU10" i="32"/>
  <c r="EW10" i="32"/>
  <c r="EY10" i="32"/>
  <c r="FA10" i="32"/>
  <c r="FC10" i="32"/>
  <c r="FE10" i="32"/>
  <c r="FG10" i="32"/>
  <c r="FI10" i="32"/>
  <c r="FK10" i="32"/>
  <c r="FM10" i="32"/>
  <c r="FO10" i="32"/>
  <c r="FQ10" i="32"/>
  <c r="FS10" i="32"/>
  <c r="FU10" i="32"/>
  <c r="FW10" i="32"/>
  <c r="FY10" i="32"/>
  <c r="GA10" i="32"/>
  <c r="GC10" i="32"/>
  <c r="GE10" i="32"/>
  <c r="GG10" i="32"/>
  <c r="GI10" i="32"/>
  <c r="GK10" i="32"/>
  <c r="GM10" i="32"/>
  <c r="GO10" i="32"/>
  <c r="GT10" i="32"/>
  <c r="D11" i="52"/>
  <c r="CY7" i="32"/>
  <c r="DA7" i="32"/>
  <c r="DC7" i="32"/>
  <c r="DE7" i="32"/>
  <c r="DG7" i="32"/>
  <c r="DI7" i="32"/>
  <c r="DK7" i="32"/>
  <c r="DM7" i="32"/>
  <c r="DO7" i="32"/>
  <c r="DQ7" i="32"/>
  <c r="DS7" i="32"/>
  <c r="DU7" i="32"/>
  <c r="DW7" i="32"/>
  <c r="DY7" i="32"/>
  <c r="EA7" i="32"/>
  <c r="EC7" i="32"/>
  <c r="EE7" i="32"/>
  <c r="EG7" i="32"/>
  <c r="EI7" i="32"/>
  <c r="EK7" i="32"/>
  <c r="EM7" i="32"/>
  <c r="EO7" i="32"/>
  <c r="EQ7" i="32"/>
  <c r="ES7" i="32"/>
  <c r="EU7" i="32"/>
  <c r="EW7" i="32"/>
  <c r="EY7" i="32"/>
  <c r="FA7" i="32"/>
  <c r="FC7" i="32"/>
  <c r="FE7" i="32"/>
  <c r="FG7" i="32"/>
  <c r="FI7" i="32"/>
  <c r="FK7" i="32"/>
  <c r="FM7" i="32"/>
  <c r="FO7" i="32"/>
  <c r="FQ7" i="32"/>
  <c r="FS7" i="32"/>
  <c r="FU7" i="32"/>
  <c r="FW7" i="32"/>
  <c r="FY7" i="32"/>
  <c r="GA7" i="32"/>
  <c r="GC7" i="32"/>
  <c r="GE7" i="32"/>
  <c r="GG7" i="32"/>
  <c r="GI7" i="32"/>
  <c r="GK7" i="32"/>
  <c r="GM7" i="32"/>
  <c r="GO7" i="32"/>
  <c r="GT7" i="32"/>
  <c r="D8" i="52"/>
  <c r="F4" i="52"/>
  <c r="CX8" i="36"/>
  <c r="CX66" i="36"/>
  <c r="CZ53" i="32"/>
  <c r="DB53" i="32"/>
  <c r="DD53" i="32"/>
  <c r="DF53" i="32"/>
  <c r="DH53" i="32"/>
  <c r="DJ53" i="32"/>
  <c r="DL53" i="32"/>
  <c r="DN53" i="32"/>
  <c r="DP53" i="32"/>
  <c r="DR53" i="32"/>
  <c r="DT53" i="32"/>
  <c r="DV53" i="32"/>
  <c r="DX53" i="32"/>
  <c r="DZ53" i="32"/>
  <c r="EB53" i="32"/>
  <c r="ED53" i="32"/>
  <c r="EF53" i="32"/>
  <c r="EH53" i="32"/>
  <c r="EJ53" i="32"/>
  <c r="EL53" i="32"/>
  <c r="EN53" i="32"/>
  <c r="EP53" i="32"/>
  <c r="ER53" i="32"/>
  <c r="ET53" i="32"/>
  <c r="EV53" i="32"/>
  <c r="EX53" i="32"/>
  <c r="EZ53" i="32"/>
  <c r="FB53" i="32"/>
  <c r="FD53" i="32"/>
  <c r="FF53" i="32"/>
  <c r="FH53" i="32"/>
  <c r="FJ53" i="32"/>
  <c r="FL53" i="32"/>
  <c r="FN53" i="32"/>
  <c r="FP53" i="32"/>
  <c r="FR53" i="32"/>
  <c r="FT53" i="32"/>
  <c r="FV53" i="32"/>
  <c r="FX53" i="32"/>
  <c r="FZ53" i="32"/>
  <c r="GB53" i="32"/>
  <c r="GD53" i="32"/>
  <c r="GF53" i="32"/>
  <c r="GH53" i="32"/>
  <c r="GJ53" i="32"/>
  <c r="GL53" i="32"/>
  <c r="GN53" i="32"/>
  <c r="GP53" i="32"/>
  <c r="GU53" i="32"/>
  <c r="E54" i="52"/>
  <c r="CZ55" i="32"/>
  <c r="DB55" i="32"/>
  <c r="DD55" i="32"/>
  <c r="DF55" i="32"/>
  <c r="DH55" i="32"/>
  <c r="DJ55" i="32"/>
  <c r="DL55" i="32"/>
  <c r="DN55" i="32"/>
  <c r="DP55" i="32"/>
  <c r="DR55" i="32"/>
  <c r="DT55" i="32"/>
  <c r="DV55" i="32"/>
  <c r="DX55" i="32"/>
  <c r="DZ55" i="32"/>
  <c r="EB55" i="32"/>
  <c r="ED55" i="32"/>
  <c r="EF55" i="32"/>
  <c r="EH55" i="32"/>
  <c r="EJ55" i="32"/>
  <c r="EL55" i="32"/>
  <c r="EN55" i="32"/>
  <c r="EP55" i="32"/>
  <c r="ER55" i="32"/>
  <c r="ET55" i="32"/>
  <c r="EV55" i="32"/>
  <c r="EX55" i="32"/>
  <c r="EZ55" i="32"/>
  <c r="FB55" i="32"/>
  <c r="FD55" i="32"/>
  <c r="FF55" i="32"/>
  <c r="FH55" i="32"/>
  <c r="FJ55" i="32"/>
  <c r="FL55" i="32"/>
  <c r="FN55" i="32"/>
  <c r="FP55" i="32"/>
  <c r="FR55" i="32"/>
  <c r="FT55" i="32"/>
  <c r="FV55" i="32"/>
  <c r="FX55" i="32"/>
  <c r="FZ55" i="32"/>
  <c r="GB55" i="32"/>
  <c r="GD55" i="32"/>
  <c r="GF55" i="32"/>
  <c r="GH55" i="32"/>
  <c r="GJ55" i="32"/>
  <c r="GL55" i="32"/>
  <c r="GN55" i="32"/>
  <c r="GP55" i="32"/>
  <c r="GU55" i="32"/>
  <c r="E56" i="52"/>
  <c r="CZ57" i="32"/>
  <c r="DB57" i="32"/>
  <c r="DD57" i="32"/>
  <c r="DF57" i="32"/>
  <c r="DH57" i="32"/>
  <c r="DJ57" i="32"/>
  <c r="DL57" i="32"/>
  <c r="DN57" i="32"/>
  <c r="DP57" i="32"/>
  <c r="DR57" i="32"/>
  <c r="DT57" i="32"/>
  <c r="DV57" i="32"/>
  <c r="DX57" i="32"/>
  <c r="DZ57" i="32"/>
  <c r="EB57" i="32"/>
  <c r="ED57" i="32"/>
  <c r="EF57" i="32"/>
  <c r="EH57" i="32"/>
  <c r="EJ57" i="32"/>
  <c r="EL57" i="32"/>
  <c r="EN57" i="32"/>
  <c r="EP57" i="32"/>
  <c r="ER57" i="32"/>
  <c r="ET57" i="32"/>
  <c r="EV57" i="32"/>
  <c r="EX57" i="32"/>
  <c r="EZ57" i="32"/>
  <c r="FB57" i="32"/>
  <c r="FD57" i="32"/>
  <c r="FF57" i="32"/>
  <c r="FH57" i="32"/>
  <c r="FJ57" i="32"/>
  <c r="FL57" i="32"/>
  <c r="FN57" i="32"/>
  <c r="FP57" i="32"/>
  <c r="FR57" i="32"/>
  <c r="FT57" i="32"/>
  <c r="FV57" i="32"/>
  <c r="FX57" i="32"/>
  <c r="FZ57" i="32"/>
  <c r="GB57" i="32"/>
  <c r="GD57" i="32"/>
  <c r="GF57" i="32"/>
  <c r="GH57" i="32"/>
  <c r="GJ57" i="32"/>
  <c r="GL57" i="32"/>
  <c r="GN57" i="32"/>
  <c r="GP57" i="32"/>
  <c r="GU57" i="32"/>
  <c r="E58" i="52"/>
  <c r="CY6" i="32"/>
  <c r="DA6" i="32"/>
  <c r="DC6" i="32"/>
  <c r="DE6" i="32"/>
  <c r="DG6" i="32"/>
  <c r="DI6" i="32"/>
  <c r="DK6" i="32"/>
  <c r="DM6" i="32"/>
  <c r="DO6" i="32"/>
  <c r="DQ6" i="32"/>
  <c r="DS6" i="32"/>
  <c r="DU6" i="32"/>
  <c r="DW6" i="32"/>
  <c r="DY6" i="32"/>
  <c r="EA6" i="32"/>
  <c r="EC6" i="32"/>
  <c r="EE6" i="32"/>
  <c r="EG6" i="32"/>
  <c r="EI6" i="32"/>
  <c r="EK6" i="32"/>
  <c r="EM6" i="32"/>
  <c r="EO6" i="32"/>
  <c r="EQ6" i="32"/>
  <c r="ES6" i="32"/>
  <c r="EU6" i="32"/>
  <c r="EW6" i="32"/>
  <c r="EY6" i="32"/>
  <c r="FA6" i="32"/>
  <c r="FC6" i="32"/>
  <c r="FE6" i="32"/>
  <c r="FG6" i="32"/>
  <c r="FI6" i="32"/>
  <c r="FK6" i="32"/>
  <c r="FM6" i="32"/>
  <c r="FO6" i="32"/>
  <c r="FQ6" i="32"/>
  <c r="FS6" i="32"/>
  <c r="FU6" i="32"/>
  <c r="FW6" i="32"/>
  <c r="FY6" i="32"/>
  <c r="GA6" i="32"/>
  <c r="GC6" i="32"/>
  <c r="GE6" i="32"/>
  <c r="GG6" i="32"/>
  <c r="GI6" i="32"/>
  <c r="GK6" i="32"/>
  <c r="GM6" i="32"/>
  <c r="GO6" i="32"/>
  <c r="GT6" i="32"/>
  <c r="D7" i="52"/>
  <c r="CZ6" i="32"/>
  <c r="DB6" i="32"/>
  <c r="DD6" i="32"/>
  <c r="DF6" i="32"/>
  <c r="DH6" i="32"/>
  <c r="DJ6" i="32"/>
  <c r="DL6" i="32"/>
  <c r="DN6" i="32"/>
  <c r="DP6" i="32"/>
  <c r="DR6" i="32"/>
  <c r="DT6" i="32"/>
  <c r="DV6" i="32"/>
  <c r="DX6" i="32"/>
  <c r="DZ6" i="32"/>
  <c r="EB6" i="32"/>
  <c r="ED6" i="32"/>
  <c r="EF6" i="32"/>
  <c r="EH6" i="32"/>
  <c r="EJ6" i="32"/>
  <c r="EL6" i="32"/>
  <c r="EN6" i="32"/>
  <c r="EP6" i="32"/>
  <c r="ER6" i="32"/>
  <c r="ET6" i="32"/>
  <c r="EV6" i="32"/>
  <c r="EX6" i="32"/>
  <c r="EZ6" i="32"/>
  <c r="FB6" i="32"/>
  <c r="FD6" i="32"/>
  <c r="FF6" i="32"/>
  <c r="FH6" i="32"/>
  <c r="FJ6" i="32"/>
  <c r="FL6" i="32"/>
  <c r="FN6" i="32"/>
  <c r="FP6" i="32"/>
  <c r="FR6" i="32"/>
  <c r="FT6" i="32"/>
  <c r="FV6" i="32"/>
  <c r="FX6" i="32"/>
  <c r="FZ6" i="32"/>
  <c r="GB6" i="32"/>
  <c r="GD6" i="32"/>
  <c r="GF6" i="32"/>
  <c r="GH6" i="32"/>
  <c r="GJ6" i="32"/>
  <c r="GL6" i="32"/>
  <c r="GN6" i="32"/>
  <c r="GP6" i="32"/>
  <c r="GU6" i="32"/>
  <c r="E7" i="52"/>
  <c r="CZ7" i="32"/>
  <c r="DB7" i="32"/>
  <c r="DD7" i="32"/>
  <c r="DF7" i="32"/>
  <c r="DH7" i="32"/>
  <c r="DJ7" i="32"/>
  <c r="DL7" i="32"/>
  <c r="DN7" i="32"/>
  <c r="DP7" i="32"/>
  <c r="DR7" i="32"/>
  <c r="DT7" i="32"/>
  <c r="DV7" i="32"/>
  <c r="DX7" i="32"/>
  <c r="DZ7" i="32"/>
  <c r="EB7" i="32"/>
  <c r="ED7" i="32"/>
  <c r="EF7" i="32"/>
  <c r="EH7" i="32"/>
  <c r="EJ7" i="32"/>
  <c r="EL7" i="32"/>
  <c r="EN7" i="32"/>
  <c r="EP7" i="32"/>
  <c r="ER7" i="32"/>
  <c r="ET7" i="32"/>
  <c r="EV7" i="32"/>
  <c r="EX7" i="32"/>
  <c r="EZ7" i="32"/>
  <c r="FB7" i="32"/>
  <c r="FD7" i="32"/>
  <c r="FF7" i="32"/>
  <c r="FH7" i="32"/>
  <c r="FJ7" i="32"/>
  <c r="FL7" i="32"/>
  <c r="FN7" i="32"/>
  <c r="FP7" i="32"/>
  <c r="FR7" i="32"/>
  <c r="FT7" i="32"/>
  <c r="FV7" i="32"/>
  <c r="FX7" i="32"/>
  <c r="FZ7" i="32"/>
  <c r="GB7" i="32"/>
  <c r="GD7" i="32"/>
  <c r="GF7" i="32"/>
  <c r="GH7" i="32"/>
  <c r="GJ7" i="32"/>
  <c r="GL7" i="32"/>
  <c r="GN7" i="32"/>
  <c r="GP7" i="32"/>
  <c r="GU7" i="32"/>
  <c r="CZ9" i="32"/>
  <c r="DB9" i="32"/>
  <c r="DD9" i="32"/>
  <c r="DF9" i="32"/>
  <c r="DH9" i="32"/>
  <c r="DJ9" i="32"/>
  <c r="DL9" i="32"/>
  <c r="DN9" i="32"/>
  <c r="DP9" i="32"/>
  <c r="DR9" i="32"/>
  <c r="DT9" i="32"/>
  <c r="DV9" i="32"/>
  <c r="DX9" i="32"/>
  <c r="DZ9" i="32"/>
  <c r="EB9" i="32"/>
  <c r="ED9" i="32"/>
  <c r="EF9" i="32"/>
  <c r="EH9" i="32"/>
  <c r="EJ9" i="32"/>
  <c r="EL9" i="32"/>
  <c r="EN9" i="32"/>
  <c r="EP9" i="32"/>
  <c r="ER9" i="32"/>
  <c r="ET9" i="32"/>
  <c r="EV9" i="32"/>
  <c r="EX9" i="32"/>
  <c r="EZ9" i="32"/>
  <c r="FB9" i="32"/>
  <c r="FD9" i="32"/>
  <c r="FF9" i="32"/>
  <c r="FH9" i="32"/>
  <c r="FJ9" i="32"/>
  <c r="FL9" i="32"/>
  <c r="FN9" i="32"/>
  <c r="FP9" i="32"/>
  <c r="FR9" i="32"/>
  <c r="FT9" i="32"/>
  <c r="FV9" i="32"/>
  <c r="FX9" i="32"/>
  <c r="FZ9" i="32"/>
  <c r="GB9" i="32"/>
  <c r="GD9" i="32"/>
  <c r="GF9" i="32"/>
  <c r="GH9" i="32"/>
  <c r="GJ9" i="32"/>
  <c r="GL9" i="32"/>
  <c r="GN9" i="32"/>
  <c r="GP9" i="32"/>
  <c r="GU9" i="32"/>
  <c r="E10" i="52"/>
  <c r="A2" i="52"/>
  <c r="GR1" i="32"/>
  <c r="O11" i="49"/>
  <c r="J22" i="49"/>
  <c r="O22" i="49"/>
  <c r="O24" i="49"/>
  <c r="O25" i="49"/>
  <c r="D173" i="49"/>
  <c r="Q173" i="49"/>
  <c r="J186" i="49"/>
  <c r="Q186" i="49"/>
  <c r="Q175" i="49"/>
  <c r="I171" i="49"/>
  <c r="J194" i="49"/>
  <c r="Q194" i="49"/>
  <c r="Q199" i="49"/>
  <c r="Q200" i="49"/>
  <c r="J182" i="49"/>
  <c r="Q182" i="49"/>
  <c r="O119" i="49"/>
  <c r="O105" i="49"/>
  <c r="J205" i="49"/>
  <c r="Q205" i="49"/>
  <c r="J195" i="49"/>
  <c r="Q195" i="49"/>
  <c r="Q176" i="49"/>
  <c r="J204" i="49"/>
  <c r="Q204" i="49"/>
  <c r="Q208" i="49"/>
  <c r="Q209" i="49"/>
  <c r="R19" i="23"/>
  <c r="R16" i="23"/>
  <c r="I12" i="25"/>
  <c r="J10" i="25"/>
  <c r="A2" i="25"/>
  <c r="R8" i="23"/>
  <c r="R12" i="23"/>
  <c r="R15" i="23"/>
  <c r="R17" i="23"/>
  <c r="R18" i="23"/>
  <c r="F5" i="25"/>
  <c r="E46" i="23"/>
  <c r="E87" i="23"/>
  <c r="E128" i="23"/>
  <c r="E169" i="23"/>
  <c r="E210" i="23"/>
  <c r="E251" i="23"/>
  <c r="J4" i="25"/>
  <c r="H45" i="23"/>
  <c r="H86" i="23"/>
  <c r="H127" i="23"/>
  <c r="H168" i="23"/>
  <c r="H209" i="23"/>
  <c r="H250" i="23"/>
  <c r="A4" i="25"/>
  <c r="A45" i="23"/>
  <c r="A86" i="23"/>
  <c r="A127" i="23"/>
  <c r="A168" i="23"/>
  <c r="A209" i="23"/>
  <c r="A250" i="23"/>
  <c r="G22" i="42"/>
  <c r="S8" i="23"/>
  <c r="T8" i="23"/>
  <c r="U8" i="23"/>
  <c r="V8" i="23"/>
  <c r="W8" i="23"/>
  <c r="X8" i="23"/>
  <c r="M8" i="25"/>
  <c r="F16" i="34"/>
  <c r="N10" i="25"/>
  <c r="J36" i="27"/>
  <c r="V32" i="23"/>
  <c r="V31" i="23"/>
  <c r="V30" i="23"/>
  <c r="V29" i="23"/>
  <c r="V28" i="23"/>
  <c r="R32" i="23"/>
  <c r="R31" i="23"/>
  <c r="R30" i="23"/>
  <c r="R29" i="23"/>
  <c r="R28" i="23"/>
  <c r="S19" i="23"/>
  <c r="T19" i="23"/>
  <c r="U19" i="23"/>
  <c r="V19" i="23"/>
  <c r="W19" i="23"/>
  <c r="X19" i="23"/>
  <c r="S15" i="23"/>
  <c r="T15" i="23"/>
  <c r="S14" i="23"/>
  <c r="S13" i="23"/>
  <c r="T13" i="23"/>
  <c r="U13" i="23"/>
  <c r="V13" i="23"/>
  <c r="W13" i="23"/>
  <c r="X13" i="23"/>
  <c r="S11" i="23"/>
  <c r="T11" i="23"/>
  <c r="U11" i="23"/>
  <c r="V11" i="23"/>
  <c r="W11" i="23"/>
  <c r="X11" i="23"/>
  <c r="S9" i="23"/>
  <c r="T9" i="23"/>
  <c r="U9" i="23"/>
  <c r="V9" i="23"/>
  <c r="W9" i="23"/>
  <c r="X9" i="23"/>
  <c r="N11" i="25"/>
  <c r="P11" i="25"/>
  <c r="P9" i="25"/>
  <c r="CX9" i="33"/>
  <c r="CX13" i="33"/>
  <c r="CX17" i="33"/>
  <c r="CX21" i="33"/>
  <c r="CX25" i="33"/>
  <c r="CX29" i="33"/>
  <c r="CX33" i="33"/>
  <c r="CX37" i="33"/>
  <c r="CX41" i="33"/>
  <c r="CX45" i="33"/>
  <c r="CX49" i="33"/>
  <c r="CX53" i="33"/>
  <c r="CX57" i="33"/>
  <c r="CX61" i="33"/>
  <c r="CX65" i="33"/>
  <c r="CX69" i="33"/>
  <c r="CX73" i="33"/>
  <c r="CX77" i="33"/>
  <c r="CX81" i="33"/>
  <c r="CX85" i="33"/>
  <c r="CX89" i="33"/>
  <c r="CX93" i="33"/>
  <c r="CX97" i="33"/>
  <c r="CX101" i="33"/>
  <c r="CX105" i="33"/>
  <c r="CX109" i="33"/>
  <c r="CX113" i="33"/>
  <c r="CX117" i="33"/>
  <c r="CX121" i="33"/>
  <c r="CX125" i="33"/>
  <c r="CX129" i="33"/>
  <c r="CX133" i="33"/>
  <c r="CX137" i="33"/>
  <c r="CX141" i="33"/>
  <c r="CX145" i="33"/>
  <c r="CX149" i="33"/>
  <c r="CX153" i="33"/>
  <c r="CX157" i="33"/>
  <c r="CX161" i="33"/>
  <c r="CX165" i="33"/>
  <c r="CX169" i="33"/>
  <c r="CX173" i="33"/>
  <c r="CX177" i="33"/>
  <c r="CX181" i="33"/>
  <c r="CX185" i="33"/>
  <c r="CX189" i="33"/>
  <c r="CX193" i="33"/>
  <c r="CX197" i="33"/>
  <c r="CX201" i="33"/>
  <c r="CX5" i="33"/>
  <c r="CW8" i="33"/>
  <c r="CW12" i="33"/>
  <c r="CW16" i="33"/>
  <c r="CW20" i="33"/>
  <c r="CW24" i="33"/>
  <c r="CW28" i="33"/>
  <c r="CW32" i="33"/>
  <c r="CW36" i="33"/>
  <c r="CW40" i="33"/>
  <c r="CW44" i="33"/>
  <c r="CW48" i="33"/>
  <c r="CW52" i="33"/>
  <c r="CW56" i="33"/>
  <c r="CW60" i="33"/>
  <c r="CW64" i="33"/>
  <c r="CW68" i="33"/>
  <c r="CW72" i="33"/>
  <c r="CW76" i="33"/>
  <c r="CW80" i="33"/>
  <c r="CW84" i="33"/>
  <c r="CW88" i="33"/>
  <c r="CW92" i="33"/>
  <c r="CW96" i="33"/>
  <c r="CW100" i="33"/>
  <c r="CW104" i="33"/>
  <c r="CW108" i="33"/>
  <c r="CW112" i="33"/>
  <c r="CW116" i="33"/>
  <c r="CW120" i="33"/>
  <c r="CW124" i="33"/>
  <c r="CW128" i="33"/>
  <c r="CW132" i="33"/>
  <c r="CW136" i="33"/>
  <c r="CW140" i="33"/>
  <c r="CW144" i="33"/>
  <c r="CW148" i="33"/>
  <c r="CW152" i="33"/>
  <c r="CW156" i="33"/>
  <c r="CW160" i="33"/>
  <c r="CW164" i="33"/>
  <c r="CW168" i="33"/>
  <c r="CW172" i="33"/>
  <c r="CW176" i="33"/>
  <c r="CW180" i="33"/>
  <c r="CW184" i="33"/>
  <c r="CW188" i="33"/>
  <c r="CW192" i="33"/>
  <c r="CW196" i="33"/>
  <c r="CW200" i="33"/>
  <c r="CW5" i="33"/>
  <c r="CX8" i="33"/>
  <c r="CX12" i="33"/>
  <c r="CX16" i="33"/>
  <c r="CX20" i="33"/>
  <c r="CX24" i="33"/>
  <c r="CX28" i="33"/>
  <c r="CX32" i="33"/>
  <c r="CX36" i="33"/>
  <c r="CX40" i="33"/>
  <c r="CX44" i="33"/>
  <c r="CX48" i="33"/>
  <c r="CX52" i="33"/>
  <c r="CX56" i="33"/>
  <c r="CX60" i="33"/>
  <c r="CX64" i="33"/>
  <c r="CX68" i="33"/>
  <c r="CX72" i="33"/>
  <c r="CX76" i="33"/>
  <c r="CX80" i="33"/>
  <c r="CX84" i="33"/>
  <c r="CX88" i="33"/>
  <c r="CX92" i="33"/>
  <c r="CX96" i="33"/>
  <c r="CX100" i="33"/>
  <c r="CX104" i="33"/>
  <c r="CX108" i="33"/>
  <c r="CX112" i="33"/>
  <c r="CX116" i="33"/>
  <c r="CX120" i="33"/>
  <c r="CX124" i="33"/>
  <c r="CX128" i="33"/>
  <c r="CX132" i="33"/>
  <c r="CX136" i="33"/>
  <c r="CX140" i="33"/>
  <c r="CX144" i="33"/>
  <c r="CX148" i="33"/>
  <c r="CX152" i="33"/>
  <c r="CX156" i="33"/>
  <c r="CX160" i="33"/>
  <c r="CX164" i="33"/>
  <c r="CX168" i="33"/>
  <c r="CX172" i="33"/>
  <c r="CX176" i="33"/>
  <c r="CX180" i="33"/>
  <c r="CX184" i="33"/>
  <c r="CX188" i="33"/>
  <c r="CX192" i="33"/>
  <c r="CX196" i="33"/>
  <c r="CX200" i="33"/>
  <c r="CX6" i="33"/>
  <c r="CW7" i="33"/>
  <c r="CW11" i="33"/>
  <c r="CW15" i="33"/>
  <c r="CW19" i="33"/>
  <c r="CW23" i="33"/>
  <c r="CW27" i="33"/>
  <c r="CW31" i="33"/>
  <c r="CW35" i="33"/>
  <c r="CW39" i="33"/>
  <c r="CW43" i="33"/>
  <c r="CW47" i="33"/>
  <c r="CW51" i="33"/>
  <c r="CW55" i="33"/>
  <c r="CW59" i="33"/>
  <c r="CW63" i="33"/>
  <c r="CW67" i="33"/>
  <c r="CW71" i="33"/>
  <c r="CW75" i="33"/>
  <c r="CW79" i="33"/>
  <c r="CW83" i="33"/>
  <c r="CW87" i="33"/>
  <c r="CW91" i="33"/>
  <c r="CW95" i="33"/>
  <c r="CW99" i="33"/>
  <c r="CW103" i="33"/>
  <c r="CW107" i="33"/>
  <c r="CW111" i="33"/>
  <c r="CW115" i="33"/>
  <c r="CW119" i="33"/>
  <c r="CW123" i="33"/>
  <c r="CW127" i="33"/>
  <c r="CW131" i="33"/>
  <c r="CW135" i="33"/>
  <c r="CW139" i="33"/>
  <c r="CW143" i="33"/>
  <c r="CW147" i="33"/>
  <c r="CW151" i="33"/>
  <c r="CW155" i="33"/>
  <c r="CW159" i="33"/>
  <c r="CW163" i="33"/>
  <c r="CW167" i="33"/>
  <c r="CW171" i="33"/>
  <c r="CW175" i="33"/>
  <c r="CW179" i="33"/>
  <c r="CW183" i="33"/>
  <c r="CW187" i="33"/>
  <c r="CW191" i="33"/>
  <c r="CW195" i="33"/>
  <c r="CW199" i="33"/>
  <c r="CW203" i="33"/>
  <c r="CX7" i="33"/>
  <c r="CX11" i="33"/>
  <c r="CX15" i="33"/>
  <c r="CX19" i="33"/>
  <c r="CX23" i="33"/>
  <c r="CX27" i="33"/>
  <c r="CX31" i="33"/>
  <c r="CX35" i="33"/>
  <c r="CX39" i="33"/>
  <c r="CX43" i="33"/>
  <c r="CX47" i="33"/>
  <c r="CX51" i="33"/>
  <c r="CX55" i="33"/>
  <c r="CX59" i="33"/>
  <c r="CX63" i="33"/>
  <c r="CX67" i="33"/>
  <c r="CX71" i="33"/>
  <c r="CX75" i="33"/>
  <c r="CX79" i="33"/>
  <c r="CX83" i="33"/>
  <c r="CX87" i="33"/>
  <c r="CX91" i="33"/>
  <c r="CX95" i="33"/>
  <c r="CX99" i="33"/>
  <c r="CX103" i="33"/>
  <c r="CX107" i="33"/>
  <c r="CX111" i="33"/>
  <c r="CX115" i="33"/>
  <c r="CX119" i="33"/>
  <c r="CX123" i="33"/>
  <c r="CX127" i="33"/>
  <c r="CX131" i="33"/>
  <c r="CX135" i="33"/>
  <c r="CX139" i="33"/>
  <c r="CX143" i="33"/>
  <c r="CX147" i="33"/>
  <c r="CX151" i="33"/>
  <c r="CX155" i="33"/>
  <c r="CX159" i="33"/>
  <c r="CX163" i="33"/>
  <c r="CX167" i="33"/>
  <c r="CX171" i="33"/>
  <c r="CX175" i="33"/>
  <c r="CX179" i="33"/>
  <c r="CX183" i="33"/>
  <c r="CX187" i="33"/>
  <c r="CX191" i="33"/>
  <c r="CX195" i="33"/>
  <c r="CX199" i="33"/>
  <c r="CX203" i="33"/>
  <c r="CW6" i="33"/>
  <c r="CW10" i="33"/>
  <c r="CW14" i="33"/>
  <c r="CW18" i="33"/>
  <c r="CW22" i="33"/>
  <c r="CW26" i="33"/>
  <c r="CW30" i="33"/>
  <c r="CW34" i="33"/>
  <c r="CW38" i="33"/>
  <c r="CW42" i="33"/>
  <c r="CW46" i="33"/>
  <c r="CW50" i="33"/>
  <c r="CW54" i="33"/>
  <c r="CW58" i="33"/>
  <c r="CW62" i="33"/>
  <c r="CW66" i="33"/>
  <c r="CW70" i="33"/>
  <c r="CW74" i="33"/>
  <c r="CW78" i="33"/>
  <c r="CW82" i="33"/>
  <c r="CW86" i="33"/>
  <c r="CW90" i="33"/>
  <c r="CW94" i="33"/>
  <c r="CW98" i="33"/>
  <c r="CW102" i="33"/>
  <c r="CW106" i="33"/>
  <c r="CW110" i="33"/>
  <c r="CW114" i="33"/>
  <c r="CW118" i="33"/>
  <c r="CW122" i="33"/>
  <c r="CW126" i="33"/>
  <c r="CW130" i="33"/>
  <c r="CW134" i="33"/>
  <c r="CW138" i="33"/>
  <c r="CW142" i="33"/>
  <c r="CW146" i="33"/>
  <c r="CW150" i="33"/>
  <c r="CW154" i="33"/>
  <c r="CW158" i="33"/>
  <c r="CW162" i="33"/>
  <c r="CW166" i="33"/>
  <c r="CW170" i="33"/>
  <c r="CW174" i="33"/>
  <c r="CW178" i="33"/>
  <c r="CW182" i="33"/>
  <c r="CW186" i="33"/>
  <c r="CW190" i="33"/>
  <c r="CW194" i="33"/>
  <c r="CW198" i="33"/>
  <c r="CW202" i="33"/>
  <c r="CX204" i="33"/>
  <c r="CX10" i="33"/>
  <c r="CX14" i="33"/>
  <c r="CX18" i="33"/>
  <c r="CX22" i="33"/>
  <c r="CX26" i="33"/>
  <c r="CX30" i="33"/>
  <c r="CX34" i="33"/>
  <c r="CX38" i="33"/>
  <c r="CX42" i="33"/>
  <c r="CX46" i="33"/>
  <c r="CX50" i="33"/>
  <c r="CX54" i="33"/>
  <c r="CX58" i="33"/>
  <c r="CX62" i="33"/>
  <c r="CX66" i="33"/>
  <c r="CX70" i="33"/>
  <c r="CX74" i="33"/>
  <c r="CX78" i="33"/>
  <c r="CX82" i="33"/>
  <c r="CX86" i="33"/>
  <c r="CX90" i="33"/>
  <c r="CX94" i="33"/>
  <c r="CX98" i="33"/>
  <c r="CX102" i="33"/>
  <c r="CX106" i="33"/>
  <c r="CX110" i="33"/>
  <c r="CX114" i="33"/>
  <c r="CX118" i="33"/>
  <c r="CX122" i="33"/>
  <c r="CX126" i="33"/>
  <c r="CX130" i="33"/>
  <c r="CX134" i="33"/>
  <c r="CX138" i="33"/>
  <c r="CX142" i="33"/>
  <c r="CX146" i="33"/>
  <c r="CX150" i="33"/>
  <c r="CX154" i="33"/>
  <c r="CX158" i="33"/>
  <c r="CX162" i="33"/>
  <c r="CX166" i="33"/>
  <c r="CX170" i="33"/>
  <c r="CX174" i="33"/>
  <c r="CX178" i="33"/>
  <c r="CX182" i="33"/>
  <c r="CX186" i="33"/>
  <c r="CX190" i="33"/>
  <c r="CX194" i="33"/>
  <c r="CX198" i="33"/>
  <c r="CX202" i="33"/>
  <c r="CW204" i="33"/>
  <c r="CW9" i="33"/>
  <c r="CW13" i="33"/>
  <c r="CW17" i="33"/>
  <c r="CW21" i="33"/>
  <c r="CW25" i="33"/>
  <c r="CW29" i="33"/>
  <c r="CW33" i="33"/>
  <c r="CW37" i="33"/>
  <c r="CW41" i="33"/>
  <c r="CW45" i="33"/>
  <c r="CW49" i="33"/>
  <c r="CW53" i="33"/>
  <c r="CW57" i="33"/>
  <c r="CW61" i="33"/>
  <c r="CW65" i="33"/>
  <c r="CW69" i="33"/>
  <c r="CW73" i="33"/>
  <c r="CW77" i="33"/>
  <c r="CW81" i="33"/>
  <c r="CW85" i="33"/>
  <c r="CW89" i="33"/>
  <c r="CW93" i="33"/>
  <c r="CW97" i="33"/>
  <c r="CW101" i="33"/>
  <c r="CW105" i="33"/>
  <c r="CW109" i="33"/>
  <c r="CW113" i="33"/>
  <c r="CW117" i="33"/>
  <c r="CW121" i="33"/>
  <c r="CW125" i="33"/>
  <c r="CW129" i="33"/>
  <c r="CW133" i="33"/>
  <c r="CW137" i="33"/>
  <c r="CW141" i="33"/>
  <c r="CW145" i="33"/>
  <c r="CW149" i="33"/>
  <c r="CW153" i="33"/>
  <c r="CW157" i="33"/>
  <c r="CW161" i="33"/>
  <c r="CW165" i="33"/>
  <c r="CW169" i="33"/>
  <c r="CW173" i="33"/>
  <c r="CW177" i="33"/>
  <c r="CW181" i="33"/>
  <c r="CW185" i="33"/>
  <c r="CW189" i="33"/>
  <c r="CW193" i="33"/>
  <c r="CW197" i="33"/>
  <c r="CW201" i="33"/>
  <c r="A43" i="23"/>
  <c r="A84" i="23"/>
  <c r="A125" i="23"/>
  <c r="A166" i="23"/>
  <c r="A207" i="23"/>
  <c r="A248" i="23"/>
  <c r="W32" i="23"/>
  <c r="W31" i="23"/>
  <c r="W30" i="23"/>
  <c r="W29" i="23"/>
  <c r="W28" i="23"/>
  <c r="U32" i="23"/>
  <c r="U31" i="23"/>
  <c r="U30" i="23"/>
  <c r="U29" i="23"/>
  <c r="U28" i="23"/>
  <c r="T31" i="23"/>
  <c r="T30" i="23"/>
  <c r="T29" i="23"/>
  <c r="T28" i="23"/>
  <c r="S32" i="23"/>
  <c r="S31" i="23"/>
  <c r="S30" i="23"/>
  <c r="S29" i="23"/>
  <c r="S28" i="23"/>
  <c r="R26" i="23"/>
  <c r="R25" i="23"/>
  <c r="R24" i="23"/>
  <c r="R23" i="23"/>
  <c r="R22" i="23"/>
  <c r="R21" i="23"/>
  <c r="A6" i="23"/>
  <c r="S18" i="23"/>
  <c r="T18" i="23"/>
  <c r="U18" i="23"/>
  <c r="V18" i="23"/>
  <c r="W18" i="23"/>
  <c r="X18" i="23"/>
  <c r="S16" i="23"/>
  <c r="T16" i="23"/>
  <c r="U16" i="23"/>
  <c r="V16" i="23"/>
  <c r="W16" i="23"/>
  <c r="X16" i="23"/>
  <c r="U15" i="23"/>
  <c r="V15" i="23"/>
  <c r="W15" i="23"/>
  <c r="X15" i="23"/>
  <c r="O5" i="23"/>
  <c r="CX58" i="36"/>
  <c r="CX64" i="36"/>
  <c r="CX10" i="36"/>
  <c r="CX12" i="36"/>
  <c r="CX67" i="36"/>
  <c r="CX42" i="36"/>
  <c r="CX43" i="36"/>
  <c r="CX22" i="36"/>
  <c r="H81" i="23"/>
  <c r="H122" i="23"/>
  <c r="H163" i="23"/>
  <c r="H204" i="23"/>
  <c r="H245" i="23"/>
  <c r="H286" i="23"/>
  <c r="F58" i="52"/>
  <c r="F13" i="52"/>
  <c r="GV59" i="32"/>
  <c r="J72" i="27"/>
  <c r="C11" i="81"/>
  <c r="F11" i="81"/>
  <c r="F56" i="52"/>
  <c r="GV58" i="32"/>
  <c r="J80" i="27"/>
  <c r="GV60" i="32"/>
  <c r="F47" i="52"/>
  <c r="F57" i="52"/>
  <c r="GV56" i="32"/>
  <c r="J40" i="27"/>
  <c r="J41" i="27"/>
  <c r="GV54" i="32"/>
  <c r="J25" i="27"/>
  <c r="J26" i="27"/>
  <c r="F61" i="52"/>
  <c r="H12" i="81"/>
  <c r="F12" i="81"/>
  <c r="C23" i="81"/>
  <c r="J69" i="27"/>
  <c r="J71" i="27"/>
  <c r="F12" i="34"/>
  <c r="J57" i="27"/>
  <c r="E60" i="52"/>
  <c r="F60" i="52"/>
  <c r="J22" i="27"/>
  <c r="J61" i="27"/>
  <c r="J73" i="27"/>
  <c r="F10" i="34"/>
  <c r="F80" i="52"/>
  <c r="GV79" i="32"/>
  <c r="F75" i="52"/>
  <c r="GV74" i="32"/>
  <c r="GV75" i="32"/>
  <c r="F76" i="52"/>
  <c r="E59" i="52"/>
  <c r="F59" i="52"/>
  <c r="F55" i="52"/>
  <c r="F6" i="52"/>
  <c r="GV12" i="32"/>
  <c r="F9" i="34"/>
  <c r="GV57" i="32"/>
  <c r="J42" i="27"/>
  <c r="GV46" i="32"/>
  <c r="GV48" i="32"/>
  <c r="E77" i="52"/>
  <c r="F77" i="52"/>
  <c r="GV76" i="32"/>
  <c r="E79" i="52"/>
  <c r="F79" i="52"/>
  <c r="GV78" i="32"/>
  <c r="F51" i="52"/>
  <c r="GV50" i="32"/>
  <c r="GV55" i="32"/>
  <c r="J33" i="27"/>
  <c r="E70" i="52"/>
  <c r="F70" i="52"/>
  <c r="GV69" i="32"/>
  <c r="E74" i="52"/>
  <c r="F74" i="52"/>
  <c r="GV73" i="32"/>
  <c r="E72" i="52"/>
  <c r="F72" i="52"/>
  <c r="GV71" i="32"/>
  <c r="F71" i="52"/>
  <c r="GV70" i="32"/>
  <c r="F69" i="52"/>
  <c r="GV68" i="32"/>
  <c r="F68" i="52"/>
  <c r="GV67" i="32"/>
  <c r="GV42" i="32"/>
  <c r="F44" i="52"/>
  <c r="GV43" i="32"/>
  <c r="F65" i="52"/>
  <c r="GV64" i="32"/>
  <c r="D64" i="52"/>
  <c r="F64" i="52"/>
  <c r="GV63" i="32"/>
  <c r="F63" i="52"/>
  <c r="GV62" i="32"/>
  <c r="F52" i="52"/>
  <c r="GV51" i="32"/>
  <c r="D66" i="52"/>
  <c r="F66" i="52"/>
  <c r="GV65" i="32"/>
  <c r="F45" i="52"/>
  <c r="GV44" i="32"/>
  <c r="F31" i="52"/>
  <c r="F28" i="52"/>
  <c r="GV27" i="32"/>
  <c r="F22" i="52"/>
  <c r="GV21" i="32"/>
  <c r="F17" i="52"/>
  <c r="GV16" i="32"/>
  <c r="F37" i="52"/>
  <c r="GV36" i="32"/>
  <c r="F39" i="52"/>
  <c r="GV38" i="32"/>
  <c r="F42" i="52"/>
  <c r="GV41" i="32"/>
  <c r="F25" i="52"/>
  <c r="GV24" i="32"/>
  <c r="F20" i="52"/>
  <c r="GV19" i="32"/>
  <c r="F15" i="52"/>
  <c r="GV14" i="32"/>
  <c r="F33" i="52"/>
  <c r="GV32" i="32"/>
  <c r="D34" i="52"/>
  <c r="F34" i="52"/>
  <c r="GV33" i="32"/>
  <c r="F35" i="52"/>
  <c r="GV34" i="32"/>
  <c r="F38" i="52"/>
  <c r="GV37" i="32"/>
  <c r="D40" i="52"/>
  <c r="F40" i="52"/>
  <c r="GV39" i="32"/>
  <c r="D32" i="52"/>
  <c r="F32" i="52"/>
  <c r="GV31" i="32"/>
  <c r="O33" i="49"/>
  <c r="GV6" i="32"/>
  <c r="O42" i="49"/>
  <c r="GV30" i="32"/>
  <c r="F7" i="52"/>
  <c r="F11" i="52"/>
  <c r="GV10" i="32"/>
  <c r="J13" i="27"/>
  <c r="F29" i="52"/>
  <c r="GV28" i="32"/>
  <c r="D27" i="52"/>
  <c r="F27" i="52"/>
  <c r="GV26" i="32"/>
  <c r="D24" i="52"/>
  <c r="F24" i="52"/>
  <c r="GV23" i="32"/>
  <c r="D21" i="52"/>
  <c r="F21" i="52"/>
  <c r="GV20" i="32"/>
  <c r="F18" i="52"/>
  <c r="GV17" i="32"/>
  <c r="D16" i="52"/>
  <c r="F16" i="52"/>
  <c r="GV15" i="32"/>
  <c r="D14" i="52"/>
  <c r="F14" i="52"/>
  <c r="GV13" i="32"/>
  <c r="J53" i="27"/>
  <c r="J54" i="27"/>
  <c r="F10" i="52"/>
  <c r="GV9" i="32"/>
  <c r="E8" i="52"/>
  <c r="F8" i="52"/>
  <c r="GV7" i="32"/>
  <c r="GV53" i="32"/>
  <c r="J23" i="27"/>
  <c r="F54" i="52"/>
  <c r="O29" i="49"/>
  <c r="C20" i="81"/>
  <c r="H20" i="81"/>
  <c r="I20" i="81"/>
  <c r="J10" i="27"/>
  <c r="H23" i="81"/>
  <c r="E22" i="81"/>
  <c r="F22" i="81"/>
  <c r="I22" i="81"/>
  <c r="C22" i="81"/>
  <c r="I12" i="81"/>
  <c r="J27" i="27"/>
  <c r="J29" i="27"/>
  <c r="J34" i="27"/>
  <c r="F11" i="34"/>
  <c r="O37" i="49"/>
  <c r="O13" i="49"/>
  <c r="O14" i="49"/>
  <c r="F167" i="49"/>
  <c r="L167" i="49"/>
  <c r="Q168" i="49"/>
  <c r="Q177" i="49"/>
  <c r="Q178" i="49"/>
  <c r="E11" i="81"/>
  <c r="C21" i="81"/>
  <c r="H21" i="81"/>
  <c r="J90" i="27"/>
  <c r="J91" i="27"/>
  <c r="J92" i="27"/>
  <c r="J94" i="27"/>
  <c r="J95" i="27"/>
  <c r="J77" i="27"/>
  <c r="J81" i="27"/>
  <c r="J82" i="27"/>
  <c r="J84" i="27"/>
  <c r="J64" i="27"/>
  <c r="J68" i="27"/>
  <c r="J51" i="27"/>
  <c r="B52" i="27"/>
  <c r="J59" i="27"/>
  <c r="F13" i="34"/>
  <c r="J9" i="27"/>
  <c r="J11" i="27"/>
  <c r="J12" i="27"/>
  <c r="J14" i="27"/>
  <c r="F14" i="34"/>
  <c r="J62" i="27"/>
  <c r="B63" i="27"/>
  <c r="J78" i="27"/>
  <c r="J79" i="27"/>
  <c r="J85" i="27"/>
  <c r="J86" i="27"/>
  <c r="E20" i="81"/>
  <c r="F20" i="81"/>
  <c r="E23" i="81"/>
  <c r="F23" i="81"/>
  <c r="I23" i="81"/>
  <c r="J35" i="27"/>
  <c r="E21" i="81"/>
  <c r="F21" i="81"/>
  <c r="B38" i="27"/>
  <c r="J38" i="27"/>
  <c r="J37" i="27"/>
  <c r="O114" i="49"/>
  <c r="O117" i="49"/>
  <c r="D118" i="49"/>
  <c r="O118" i="49"/>
  <c r="O121" i="49"/>
  <c r="AS5" i="73"/>
  <c r="AT5" i="73"/>
  <c r="AS6" i="73"/>
  <c r="AX6" i="73"/>
  <c r="AX7" i="73"/>
  <c r="AX5" i="73"/>
  <c r="BB5" i="73"/>
  <c r="O8" i="25"/>
  <c r="O12" i="25"/>
  <c r="P12" i="25"/>
  <c r="P8" i="25"/>
  <c r="B30" i="27"/>
  <c r="G257" i="49"/>
  <c r="G287" i="49"/>
  <c r="Q287" i="49"/>
  <c r="Q291" i="49"/>
  <c r="Q292" i="49"/>
  <c r="G227" i="49"/>
  <c r="G242" i="49"/>
  <c r="G212" i="49"/>
  <c r="Q212" i="49"/>
  <c r="Q216" i="49"/>
  <c r="Q217" i="49"/>
  <c r="B26" i="27"/>
  <c r="E45" i="23"/>
  <c r="E86" i="23"/>
  <c r="E127" i="23"/>
  <c r="E168" i="23"/>
  <c r="E209" i="23"/>
  <c r="E250" i="23"/>
  <c r="H22" i="49"/>
  <c r="G21" i="49"/>
  <c r="O21" i="49"/>
  <c r="BK21" i="73"/>
  <c r="BJ21" i="73"/>
  <c r="BM21" i="73"/>
  <c r="S112" i="73"/>
  <c r="M11" i="72"/>
  <c r="M12" i="72"/>
  <c r="O10" i="72"/>
  <c r="P23" i="73"/>
  <c r="AO26" i="73"/>
  <c r="S23" i="73"/>
  <c r="AN26" i="73"/>
  <c r="AP26" i="73"/>
  <c r="H22" i="81"/>
  <c r="O11" i="72"/>
  <c r="AS27" i="73"/>
  <c r="J26" i="73"/>
  <c r="AP28" i="73"/>
  <c r="D116" i="49"/>
  <c r="O116" i="49"/>
  <c r="U30" i="47"/>
  <c r="V30" i="47"/>
  <c r="A286" i="49"/>
  <c r="U13" i="47"/>
  <c r="V13" i="47"/>
  <c r="U16" i="47"/>
  <c r="V16" i="47"/>
  <c r="U27" i="47"/>
  <c r="V27" i="47"/>
  <c r="A241" i="49"/>
  <c r="U47" i="47"/>
  <c r="V47" i="47"/>
  <c r="B19" i="50"/>
  <c r="U40" i="47"/>
  <c r="V40" i="47"/>
  <c r="B12" i="50"/>
  <c r="U56" i="47"/>
  <c r="V56" i="47"/>
  <c r="B28" i="50"/>
  <c r="BK19" i="73"/>
  <c r="BM19" i="73"/>
  <c r="S46" i="73"/>
  <c r="J25" i="73"/>
  <c r="U25" i="47"/>
  <c r="V25" i="47"/>
  <c r="A211" i="49"/>
  <c r="U53" i="47"/>
  <c r="V53" i="47"/>
  <c r="B25" i="50"/>
  <c r="U46" i="47"/>
  <c r="V46" i="47"/>
  <c r="B18" i="50"/>
  <c r="J22" i="73"/>
  <c r="U11" i="47"/>
  <c r="V11" i="47"/>
  <c r="B19" i="67"/>
  <c r="U6" i="47"/>
  <c r="V6" i="47"/>
  <c r="B9" i="67"/>
  <c r="U49" i="47"/>
  <c r="V49" i="47"/>
  <c r="B21" i="50"/>
  <c r="U42" i="47"/>
  <c r="V42" i="47"/>
  <c r="B14" i="50"/>
  <c r="U58" i="47"/>
  <c r="V58" i="47"/>
  <c r="B30" i="50"/>
  <c r="BH20" i="73"/>
  <c r="L33" i="27"/>
  <c r="N34" i="27"/>
  <c r="N65" i="27"/>
  <c r="L64" i="27"/>
  <c r="U14" i="47"/>
  <c r="V14" i="47"/>
  <c r="U29" i="47"/>
  <c r="V29" i="47"/>
  <c r="A271" i="49"/>
  <c r="U20" i="47"/>
  <c r="V20" i="47"/>
  <c r="A154" i="49"/>
  <c r="U8" i="47"/>
  <c r="V8" i="47"/>
  <c r="B13" i="67"/>
  <c r="U5" i="47"/>
  <c r="V5" i="47"/>
  <c r="U55" i="47"/>
  <c r="V55" i="47"/>
  <c r="B27" i="50"/>
  <c r="U48" i="47"/>
  <c r="V48" i="47"/>
  <c r="B20" i="50"/>
  <c r="L11" i="27"/>
  <c r="N12" i="27"/>
  <c r="L12" i="27"/>
  <c r="H14" i="77"/>
  <c r="D15" i="77"/>
  <c r="H15" i="77"/>
  <c r="AR27" i="73"/>
  <c r="U15" i="47"/>
  <c r="V15" i="47"/>
  <c r="B27" i="67"/>
  <c r="U26" i="47"/>
  <c r="V26" i="47"/>
  <c r="A226" i="49"/>
  <c r="U45" i="47"/>
  <c r="V45" i="47"/>
  <c r="B17" i="50"/>
  <c r="U61" i="47"/>
  <c r="V61" i="47"/>
  <c r="B33" i="50"/>
  <c r="U54" i="47"/>
  <c r="H71" i="77"/>
  <c r="D72" i="77"/>
  <c r="H72" i="77"/>
  <c r="P21" i="73"/>
  <c r="U21" i="47"/>
  <c r="V21" i="47"/>
  <c r="A163" i="49"/>
  <c r="U9" i="47"/>
  <c r="V9" i="47"/>
  <c r="U12" i="47"/>
  <c r="V12" i="47"/>
  <c r="U51" i="47"/>
  <c r="V51" i="47"/>
  <c r="B23" i="50"/>
  <c r="U44" i="47"/>
  <c r="V44" i="47"/>
  <c r="B16" i="50"/>
  <c r="U18" i="47"/>
  <c r="U41" i="47"/>
  <c r="V41" i="47"/>
  <c r="B13" i="50"/>
  <c r="U57" i="47"/>
  <c r="V57" i="47"/>
  <c r="B29" i="50"/>
  <c r="BZ15" i="73"/>
  <c r="L32" i="27"/>
  <c r="N18" i="27"/>
  <c r="L10" i="27"/>
  <c r="B11" i="27"/>
  <c r="N19" i="27"/>
  <c r="N20" i="27"/>
  <c r="L20" i="27"/>
  <c r="L18" i="27"/>
  <c r="P26" i="73"/>
  <c r="S26" i="73"/>
  <c r="AN28" i="73"/>
  <c r="N35" i="27"/>
  <c r="L34" i="27"/>
  <c r="A60" i="49"/>
  <c r="AP27" i="73"/>
  <c r="S25" i="73"/>
  <c r="AN27" i="73"/>
  <c r="N66" i="27"/>
  <c r="L65" i="27"/>
  <c r="A27" i="49"/>
  <c r="S22" i="73"/>
  <c r="AN25" i="73"/>
  <c r="AO25" i="73"/>
  <c r="H23" i="49"/>
  <c r="O23" i="49"/>
  <c r="A99" i="49"/>
  <c r="M13" i="72"/>
  <c r="O12" i="72"/>
  <c r="A35" i="49"/>
  <c r="B39" i="67"/>
  <c r="B37" i="67"/>
  <c r="L35" i="27"/>
  <c r="B37" i="27"/>
  <c r="N36" i="27"/>
  <c r="L36" i="27"/>
  <c r="N37" i="27"/>
  <c r="BK15" i="73"/>
  <c r="BM15" i="73"/>
  <c r="BV11" i="73"/>
  <c r="F13" i="81"/>
  <c r="F15" i="81"/>
  <c r="I66" i="90"/>
  <c r="I70" i="90"/>
  <c r="I68" i="90"/>
  <c r="I73" i="90"/>
  <c r="I75" i="90"/>
  <c r="C15" i="91"/>
  <c r="E15" i="91"/>
  <c r="F75" i="90"/>
  <c r="I67" i="90"/>
  <c r="N51" i="73"/>
  <c r="BW9" i="73"/>
  <c r="BV9" i="73"/>
  <c r="BW12" i="73"/>
  <c r="BV8" i="73"/>
  <c r="BV15" i="73"/>
  <c r="BW8" i="73"/>
  <c r="N52" i="73"/>
  <c r="BW16" i="73"/>
  <c r="BW15" i="73"/>
  <c r="BW13" i="73"/>
  <c r="BW14" i="73"/>
  <c r="Q227" i="49"/>
  <c r="Q231" i="49"/>
  <c r="Q232" i="49"/>
  <c r="Q272" i="49"/>
  <c r="Q276" i="49"/>
  <c r="Q277" i="49"/>
  <c r="Q257" i="49"/>
  <c r="Q261" i="49"/>
  <c r="Q262" i="49"/>
  <c r="BV16" i="73"/>
  <c r="BZ8" i="73"/>
  <c r="F64" i="90"/>
  <c r="I64" i="90"/>
  <c r="F65" i="90"/>
  <c r="I65" i="90"/>
  <c r="B67" i="27"/>
  <c r="A68" i="49"/>
  <c r="B21" i="67"/>
  <c r="A39" i="49"/>
  <c r="B15" i="67"/>
  <c r="B29" i="67"/>
  <c r="A113" i="49"/>
  <c r="J52" i="27"/>
  <c r="J58" i="27"/>
  <c r="L19" i="27"/>
  <c r="B79" i="27"/>
  <c r="J63" i="27"/>
  <c r="J74" i="27"/>
  <c r="J75" i="27"/>
  <c r="BJ20" i="73"/>
  <c r="BK20" i="73"/>
  <c r="BM20" i="73"/>
  <c r="S100" i="73"/>
  <c r="A89" i="49"/>
  <c r="B25" i="67"/>
  <c r="N13" i="27"/>
  <c r="L13" i="27"/>
  <c r="A76" i="49"/>
  <c r="B23" i="67"/>
  <c r="L37" i="27"/>
  <c r="N38" i="27"/>
  <c r="A16" i="49"/>
  <c r="B7" i="67"/>
  <c r="O13" i="72"/>
  <c r="M14" i="72"/>
  <c r="O14" i="72"/>
  <c r="N67" i="27"/>
  <c r="L66" i="27"/>
  <c r="B14" i="27"/>
  <c r="AP25" i="73"/>
  <c r="P22" i="73"/>
  <c r="AO28" i="73"/>
  <c r="P25" i="73"/>
  <c r="AO27" i="73"/>
  <c r="J24" i="27"/>
  <c r="J28" i="27"/>
  <c r="J47" i="27"/>
  <c r="B24" i="27"/>
  <c r="B12" i="27"/>
  <c r="H11" i="81"/>
  <c r="I11" i="81"/>
  <c r="I24" i="81"/>
  <c r="I27" i="81"/>
  <c r="I21" i="81"/>
  <c r="S27" i="23"/>
  <c r="S26" i="23"/>
  <c r="S25" i="23"/>
  <c r="S24" i="23"/>
  <c r="S23" i="23"/>
  <c r="S22" i="23"/>
  <c r="S21" i="23"/>
  <c r="T14" i="23"/>
  <c r="J30" i="27"/>
  <c r="J43" i="27"/>
  <c r="J45" i="27"/>
  <c r="P10" i="25"/>
  <c r="O10" i="25"/>
  <c r="U10" i="47"/>
  <c r="V10" i="47"/>
  <c r="U22" i="47"/>
  <c r="V22" i="47"/>
  <c r="A180" i="49"/>
  <c r="BJ17" i="73"/>
  <c r="BK17" i="73"/>
  <c r="BM17" i="73"/>
  <c r="G57" i="73"/>
  <c r="L25" i="27"/>
  <c r="N26" i="27"/>
  <c r="I16" i="81"/>
  <c r="J16" i="81"/>
  <c r="N91" i="27"/>
  <c r="L90" i="27"/>
  <c r="H33" i="77"/>
  <c r="D34" i="77"/>
  <c r="H34" i="77"/>
  <c r="J9" i="25"/>
  <c r="O9" i="25"/>
  <c r="U52" i="47"/>
  <c r="V52" i="47"/>
  <c r="B24" i="50"/>
  <c r="U28" i="47"/>
  <c r="V28" i="47"/>
  <c r="A256" i="49"/>
  <c r="BJ8" i="73"/>
  <c r="BM8" i="73"/>
  <c r="BK8" i="73"/>
  <c r="J11" i="25"/>
  <c r="O11" i="25"/>
  <c r="P27" i="73"/>
  <c r="S27" i="73"/>
  <c r="AN30" i="73"/>
  <c r="AP30" i="73"/>
  <c r="U50" i="47"/>
  <c r="V50" i="47"/>
  <c r="B22" i="50"/>
  <c r="H90" i="77"/>
  <c r="D91" i="77"/>
  <c r="H91" i="77"/>
  <c r="I19" i="81"/>
  <c r="U19" i="47"/>
  <c r="V19" i="47"/>
  <c r="H52" i="77"/>
  <c r="D53" i="77"/>
  <c r="H53" i="77"/>
  <c r="U4" i="47"/>
  <c r="V4" i="47"/>
  <c r="A135" i="49"/>
  <c r="U7" i="47"/>
  <c r="V7" i="47"/>
  <c r="U39" i="47"/>
  <c r="V39" i="47"/>
  <c r="B11" i="50"/>
  <c r="U38" i="47"/>
  <c r="V38" i="47"/>
  <c r="B10" i="50"/>
  <c r="N52" i="27"/>
  <c r="C17" i="81"/>
  <c r="J24" i="73"/>
  <c r="D148" i="49"/>
  <c r="O148" i="49"/>
  <c r="U17" i="47"/>
  <c r="V17" i="47"/>
  <c r="U43" i="47"/>
  <c r="V43" i="47"/>
  <c r="B15" i="50"/>
  <c r="BV12" i="73"/>
  <c r="U24" i="47"/>
  <c r="V24" i="47"/>
  <c r="A202" i="49"/>
  <c r="L63" i="27"/>
  <c r="U23" i="47"/>
  <c r="V23" i="47"/>
  <c r="A192" i="49"/>
  <c r="L24" i="27"/>
  <c r="N79" i="27"/>
  <c r="U59" i="47"/>
  <c r="V59" i="47"/>
  <c r="B31" i="50"/>
  <c r="U60" i="47"/>
  <c r="V60" i="47"/>
  <c r="B32" i="50"/>
  <c r="AO29" i="73"/>
  <c r="AP29" i="73"/>
  <c r="S24" i="73"/>
  <c r="AN29" i="73"/>
  <c r="P24" i="73"/>
  <c r="A145" i="49"/>
  <c r="B35" i="67"/>
  <c r="N27" i="27"/>
  <c r="L26" i="27"/>
  <c r="N80" i="27"/>
  <c r="L79" i="27"/>
  <c r="A126" i="49"/>
  <c r="B31" i="67"/>
  <c r="N39" i="27"/>
  <c r="L38" i="27"/>
  <c r="B11" i="67"/>
  <c r="A31" i="49"/>
  <c r="N68" i="27"/>
  <c r="L67" i="27"/>
  <c r="B68" i="27"/>
  <c r="P5" i="23"/>
  <c r="A47" i="23"/>
  <c r="J48" i="27"/>
  <c r="B47" i="27"/>
  <c r="A5" i="49"/>
  <c r="B5" i="67"/>
  <c r="T27" i="23"/>
  <c r="T26" i="23"/>
  <c r="T25" i="23"/>
  <c r="T24" i="23"/>
  <c r="T23" i="23"/>
  <c r="T22" i="23"/>
  <c r="T21" i="23"/>
  <c r="U14" i="23"/>
  <c r="C18" i="81"/>
  <c r="F17" i="81"/>
  <c r="H17" i="81"/>
  <c r="I17" i="81"/>
  <c r="N53" i="27"/>
  <c r="L52" i="27"/>
  <c r="A49" i="49"/>
  <c r="B17" i="67"/>
  <c r="N92" i="27"/>
  <c r="L91" i="27"/>
  <c r="B92" i="27"/>
  <c r="H23" i="90"/>
  <c r="H18" i="81"/>
  <c r="I18" i="81"/>
  <c r="F18" i="81"/>
  <c r="L92" i="27"/>
  <c r="N93" i="27"/>
  <c r="N81" i="27"/>
  <c r="L80" i="27"/>
  <c r="B81" i="27"/>
  <c r="L27" i="27"/>
  <c r="N28" i="27"/>
  <c r="Q5" i="23"/>
  <c r="A88" i="23"/>
  <c r="N69" i="27"/>
  <c r="L68" i="27"/>
  <c r="N54" i="27"/>
  <c r="L53" i="27"/>
  <c r="B54" i="27"/>
  <c r="L39" i="27"/>
  <c r="N40" i="27"/>
  <c r="V14" i="23"/>
  <c r="U27" i="23"/>
  <c r="U26" i="23"/>
  <c r="U25" i="23"/>
  <c r="U24" i="23"/>
  <c r="U23" i="23"/>
  <c r="U22" i="23"/>
  <c r="U21" i="23"/>
  <c r="N82" i="27"/>
  <c r="L81" i="27"/>
  <c r="L69" i="27"/>
  <c r="N70" i="27"/>
  <c r="B41" i="27"/>
  <c r="L28" i="27"/>
  <c r="N29" i="27"/>
  <c r="B29" i="27"/>
  <c r="B28" i="27"/>
  <c r="L40" i="27"/>
  <c r="N41" i="27"/>
  <c r="N55" i="27"/>
  <c r="L54" i="27"/>
  <c r="R5" i="23"/>
  <c r="A129" i="23"/>
  <c r="V27" i="23"/>
  <c r="V26" i="23"/>
  <c r="V25" i="23"/>
  <c r="V24" i="23"/>
  <c r="V23" i="23"/>
  <c r="V22" i="23"/>
  <c r="V21" i="23"/>
  <c r="W14" i="23"/>
  <c r="L93" i="27"/>
  <c r="N94" i="27"/>
  <c r="L41" i="27"/>
  <c r="N42" i="27"/>
  <c r="L70" i="27"/>
  <c r="N71" i="27"/>
  <c r="B71" i="27"/>
  <c r="N56" i="27"/>
  <c r="L55" i="27"/>
  <c r="S5" i="23"/>
  <c r="A170" i="23"/>
  <c r="L82" i="27"/>
  <c r="N83" i="27"/>
  <c r="L94" i="27"/>
  <c r="N95" i="27"/>
  <c r="L95" i="27"/>
  <c r="X14" i="23"/>
  <c r="X27" i="23"/>
  <c r="X26" i="23"/>
  <c r="X25" i="23"/>
  <c r="X24" i="23"/>
  <c r="X23" i="23"/>
  <c r="X22" i="23"/>
  <c r="X21" i="23"/>
  <c r="W27" i="23"/>
  <c r="W26" i="23"/>
  <c r="W25" i="23"/>
  <c r="W24" i="23"/>
  <c r="W23" i="23"/>
  <c r="W22" i="23"/>
  <c r="W21" i="23"/>
  <c r="L29" i="27"/>
  <c r="B34" i="27"/>
  <c r="N30" i="27"/>
  <c r="L30" i="27"/>
  <c r="L42" i="27"/>
  <c r="B43" i="27"/>
  <c r="N43" i="27"/>
  <c r="T5" i="23"/>
  <c r="A211" i="23"/>
  <c r="N57" i="27"/>
  <c r="L56" i="27"/>
  <c r="B57" i="27"/>
  <c r="N84" i="27"/>
  <c r="L83" i="27"/>
  <c r="B84" i="27"/>
  <c r="L71" i="27"/>
  <c r="N72" i="27"/>
  <c r="U5" i="23"/>
  <c r="A252" i="23"/>
  <c r="L84" i="27"/>
  <c r="B85" i="27"/>
  <c r="N85" i="27"/>
  <c r="L85" i="27"/>
  <c r="B86" i="27"/>
  <c r="N58" i="27"/>
  <c r="L58" i="27"/>
  <c r="B59" i="27"/>
  <c r="L57" i="27"/>
  <c r="B58" i="27"/>
  <c r="N73" i="27"/>
  <c r="L72" i="27"/>
  <c r="B73" i="27"/>
  <c r="N44" i="27"/>
  <c r="L43" i="27"/>
  <c r="L44" i="27"/>
  <c r="B45" i="27"/>
  <c r="N45" i="27"/>
  <c r="N74" i="27"/>
  <c r="L74" i="27"/>
  <c r="B75" i="27"/>
  <c r="L73" i="27"/>
  <c r="B74" i="27"/>
  <c r="N47" i="27"/>
  <c r="L47" i="27"/>
  <c r="B48" i="27"/>
  <c r="L45" i="27"/>
  <c r="B46" i="27"/>
  <c r="N50" i="73"/>
  <c r="N53" i="73"/>
  <c r="N54" i="73"/>
  <c r="BW7" i="73"/>
  <c r="BV13" i="73"/>
  <c r="BZ13" i="73"/>
  <c r="BZ11" i="73"/>
  <c r="BV14" i="73"/>
  <c r="BV7" i="73"/>
  <c r="F63" i="90"/>
  <c r="I63" i="90"/>
  <c r="E71" i="90"/>
  <c r="F71" i="90"/>
  <c r="I71" i="90"/>
  <c r="Q189" i="49"/>
  <c r="Q190" i="49"/>
  <c r="CI15" i="73"/>
  <c r="CI6" i="73"/>
  <c r="S29" i="73"/>
  <c r="CI8" i="73"/>
  <c r="CD7" i="73"/>
  <c r="CF14" i="73"/>
  <c r="CG14" i="73"/>
  <c r="CH14" i="73"/>
  <c r="CD6" i="73"/>
  <c r="S30" i="73"/>
  <c r="CD11" i="73"/>
  <c r="CF16" i="73"/>
  <c r="CG16" i="73"/>
  <c r="CH16" i="73"/>
  <c r="CI14" i="73"/>
  <c r="CI11" i="73"/>
  <c r="CA16" i="73"/>
  <c r="CB16" i="73"/>
  <c r="CC16" i="73"/>
  <c r="CA15" i="73"/>
  <c r="CA9" i="73"/>
  <c r="CB9" i="73"/>
  <c r="CC9" i="73"/>
  <c r="CI12" i="73"/>
  <c r="CA11" i="73"/>
  <c r="CB11" i="73"/>
  <c r="CC11" i="73"/>
  <c r="CD8" i="73"/>
  <c r="CF7" i="73"/>
  <c r="CG7" i="73"/>
  <c r="CH7" i="73"/>
  <c r="CF15" i="73"/>
  <c r="CG15" i="73"/>
  <c r="CH15" i="73"/>
  <c r="CI16" i="73"/>
  <c r="CD9" i="73"/>
  <c r="CF8" i="73"/>
  <c r="CG8" i="73"/>
  <c r="CH8" i="73"/>
  <c r="CA13" i="73"/>
  <c r="CB13" i="73"/>
  <c r="CC13" i="73"/>
  <c r="CF12" i="73"/>
  <c r="CG12" i="73"/>
  <c r="CH12" i="73"/>
  <c r="CA7" i="73"/>
  <c r="CB7" i="73"/>
  <c r="CD12" i="73"/>
  <c r="CA12" i="73"/>
  <c r="CF9" i="73"/>
  <c r="CG9" i="73"/>
  <c r="CH9" i="73"/>
  <c r="CD14" i="73"/>
  <c r="CA14" i="73"/>
  <c r="CB14" i="73"/>
  <c r="CC14" i="73"/>
  <c r="CD13" i="73"/>
  <c r="CF11" i="73"/>
  <c r="CG11" i="73"/>
  <c r="CH11" i="73"/>
  <c r="CI13" i="73"/>
  <c r="CI7" i="73"/>
  <c r="CD15" i="73"/>
  <c r="CF13" i="73"/>
  <c r="CG13" i="73"/>
  <c r="CH13" i="73"/>
  <c r="CI9" i="73"/>
  <c r="CA8" i="73"/>
  <c r="CB8" i="73"/>
  <c r="CC8" i="73"/>
  <c r="CD16" i="73"/>
  <c r="CB12" i="73"/>
  <c r="CC12" i="73"/>
  <c r="CC7" i="73"/>
  <c r="J52" i="73"/>
  <c r="J53" i="73"/>
  <c r="J54" i="73"/>
  <c r="J51" i="73"/>
  <c r="J50" i="73"/>
  <c r="CB15" i="73"/>
  <c r="CC15" i="73"/>
  <c r="D172" i="49"/>
  <c r="Q172" i="49"/>
  <c r="F23" i="90"/>
  <c r="I23" i="90"/>
  <c r="F22" i="90"/>
  <c r="AP31" i="73"/>
  <c r="S53" i="73"/>
  <c r="AN31" i="73"/>
  <c r="P53" i="73"/>
  <c r="AO31" i="73"/>
  <c r="AP36" i="73"/>
  <c r="AO36" i="73"/>
  <c r="S50" i="73"/>
  <c r="AN36" i="73"/>
  <c r="P50" i="73"/>
  <c r="S52" i="73"/>
  <c r="AN34" i="73"/>
  <c r="P52" i="73"/>
  <c r="AO34" i="73"/>
  <c r="AP34" i="73"/>
  <c r="S51" i="73"/>
  <c r="AN33" i="73"/>
  <c r="P51" i="73"/>
  <c r="AP33" i="73"/>
  <c r="AO33" i="73"/>
  <c r="P54" i="73"/>
  <c r="AP32" i="73"/>
  <c r="S54" i="73"/>
  <c r="AN32" i="73"/>
  <c r="AO32" i="73"/>
  <c r="H22" i="90"/>
  <c r="F38" i="90"/>
  <c r="I38" i="90"/>
  <c r="H43" i="90"/>
  <c r="F43" i="90"/>
  <c r="I43" i="90"/>
  <c r="H49" i="90"/>
  <c r="F41" i="90"/>
  <c r="H41" i="90"/>
  <c r="H19" i="90"/>
  <c r="I19" i="90"/>
  <c r="F19" i="90"/>
  <c r="F49" i="90"/>
  <c r="F48" i="90"/>
  <c r="I22" i="90"/>
  <c r="H47" i="90"/>
  <c r="F47" i="90"/>
  <c r="I13" i="81"/>
  <c r="J13" i="81"/>
  <c r="J17" i="81"/>
  <c r="I15" i="81"/>
  <c r="J15" i="81"/>
  <c r="H13" i="90"/>
  <c r="F13" i="90"/>
  <c r="H18" i="90"/>
  <c r="F18" i="90"/>
  <c r="H15" i="90"/>
  <c r="F15" i="90"/>
  <c r="H17" i="90"/>
  <c r="F17" i="90"/>
  <c r="F12" i="90"/>
  <c r="H12" i="90"/>
  <c r="I41" i="90"/>
  <c r="H48" i="90"/>
  <c r="I48" i="90"/>
  <c r="I49" i="90"/>
  <c r="I15" i="90"/>
  <c r="I17" i="90"/>
  <c r="I13" i="90"/>
  <c r="I47" i="90"/>
  <c r="F20" i="90"/>
  <c r="H20" i="90"/>
  <c r="I18" i="90"/>
  <c r="I12" i="90"/>
  <c r="F14" i="90"/>
  <c r="F24" i="90"/>
  <c r="F36" i="90"/>
  <c r="F50" i="90"/>
  <c r="F61" i="90"/>
  <c r="F74" i="90"/>
  <c r="H14" i="90"/>
  <c r="H24" i="90"/>
  <c r="H36" i="90"/>
  <c r="H50" i="90"/>
  <c r="H61" i="90"/>
  <c r="H74" i="90"/>
  <c r="I14" i="90"/>
  <c r="I20" i="90"/>
  <c r="I24" i="90"/>
  <c r="I36" i="90"/>
  <c r="I50" i="90"/>
  <c r="I61" i="90"/>
  <c r="I74" i="90"/>
  <c r="C14" i="91"/>
  <c r="E14" i="91"/>
  <c r="E25" i="91"/>
  <c r="E26" i="91"/>
  <c r="C13" i="92"/>
  <c r="C20" i="92"/>
  <c r="C21" i="92"/>
  <c r="B23" i="92"/>
</calcChain>
</file>

<file path=xl/comments1.xml><?xml version="1.0" encoding="utf-8"?>
<comments xmlns="http://schemas.openxmlformats.org/spreadsheetml/2006/main">
  <authors>
    <author>Ang</author>
  </authors>
  <commentList>
    <comment ref="P3" authorId="0">
      <text>
        <r>
          <rPr>
            <b/>
            <sz val="9"/>
            <color indexed="81"/>
            <rFont val="Tahoma"/>
            <family val="2"/>
          </rPr>
          <t>แนวทางการพิจารณาใช้รถบรรทุก:</t>
        </r>
        <r>
          <rPr>
            <sz val="9"/>
            <color indexed="81"/>
            <rFont val="Tahoma"/>
            <family val="2"/>
          </rPr>
          <t xml:space="preserve">
1.รถบรรทุก 10 ล้อ ใช้ในกรณี ดังนี้</t>
        </r>
      </text>
    </comment>
  </commentList>
</comments>
</file>

<file path=xl/comments2.xml><?xml version="1.0" encoding="utf-8"?>
<comments xmlns="http://schemas.openxmlformats.org/spreadsheetml/2006/main">
  <authors>
    <author>Sunti</author>
  </authors>
  <commentList>
    <comment ref="J12" authorId="0">
      <text>
        <r>
          <rPr>
            <b/>
            <sz val="8"/>
            <color indexed="81"/>
            <rFont val="Tahoma"/>
            <family val="2"/>
          </rPr>
          <t>Comment:</t>
        </r>
        <r>
          <rPr>
            <sz val="8"/>
            <color indexed="81"/>
            <rFont val="Tahoma"/>
            <family val="2"/>
          </rPr>
          <t>สามารถกรอกข้อมูลแรงงานได้เฉพาะแผ่นนี้เท่านั้น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8" authorId="0">
      <text>
        <r>
          <rPr>
            <b/>
            <sz val="8"/>
            <color indexed="81"/>
            <rFont val="Tahoma"/>
            <family val="2"/>
          </rPr>
          <t>Comment:</t>
        </r>
        <r>
          <rPr>
            <sz val="8"/>
            <color indexed="81"/>
            <rFont val="Tahoma"/>
            <family val="2"/>
          </rPr>
          <t>สามารถกรอกข้อมูลเครื่องจักร วัสดุและอุปกรณ์ได้เฉพาะแผ่นนี้เท่านั้น</t>
        </r>
      </text>
    </comment>
  </commentList>
</comments>
</file>

<file path=xl/sharedStrings.xml><?xml version="1.0" encoding="utf-8"?>
<sst xmlns="http://schemas.openxmlformats.org/spreadsheetml/2006/main" count="3903" uniqueCount="1045">
  <si>
    <t>วันเข้าทำงาน(เริ่มสัญญา)</t>
  </si>
  <si>
    <t>ให้กรอกข้อมูลในช่องที่กำหนดให้ตามช่องต่างๆ  ที่อนุญาตให้แก้ไขได้  เท่านั้น</t>
  </si>
  <si>
    <t>โปรแกรมรายงานผลการก่อสร้าง</t>
  </si>
  <si>
    <t>ไหล่ทาง</t>
  </si>
  <si>
    <t>ขับเครื่องจักร</t>
  </si>
  <si>
    <t>นายช่างโยธา</t>
  </si>
  <si>
    <t>ธันวาคม  ๒๕๔๙</t>
  </si>
  <si>
    <t>บาท/ลบ.ม.</t>
  </si>
  <si>
    <t>บาท/ตร.ม.</t>
  </si>
  <si>
    <t>ที่</t>
  </si>
  <si>
    <t>(นายธราเทพ  ทองเบ้า)</t>
  </si>
  <si>
    <t>แผ่นที่  1/1</t>
  </si>
  <si>
    <t>ปลัดองค์การบริหารส่วนตำบลลือ</t>
  </si>
  <si>
    <t>ค่างานต้นทุน (บาท)</t>
  </si>
  <si>
    <t>บัญชีแสดงปริมาณเนื้องาน  ค่าวัสดุ  และค่าแรงงาน</t>
  </si>
  <si>
    <t>แบบ  ปร.  5</t>
  </si>
  <si>
    <t>สรุป</t>
  </si>
  <si>
    <t>ประมาณการตามแบบ  ปร.4  จำนวน  1  แผ่น</t>
  </si>
  <si>
    <t>ราคาต่อหน่วย</t>
  </si>
  <si>
    <t>บาท/ตัน</t>
  </si>
  <si>
    <t>หัวหน้าส่วนโยธา  องค์การบริหารส่วนตำบล</t>
  </si>
  <si>
    <t>จำนวนผู้ควบคุมงาน</t>
  </si>
  <si>
    <t>ชื่อผู้ควบคุมงาน</t>
  </si>
  <si>
    <t>นายอำนาจ  สมดี</t>
  </si>
  <si>
    <t>ศักดิ์สิทธิ์</t>
  </si>
  <si>
    <t>ธราเทพ  ทองเบ้า</t>
  </si>
  <si>
    <t xml:space="preserve">ชื่อ : </t>
  </si>
  <si>
    <t xml:space="preserve">ชื่อเดิม : </t>
  </si>
  <si>
    <t xml:space="preserve">ตำแหน่ง : </t>
  </si>
  <si>
    <t xml:space="preserve">โทรศัพท์ : </t>
  </si>
  <si>
    <t>e - mail :</t>
  </si>
  <si>
    <t>ang03@thaimail.com , ang_nobita@hotmail.com</t>
  </si>
  <si>
    <t>การศึกษา :</t>
  </si>
  <si>
    <t>ประกาศนียบัตรวิชาชีพ  สาขาช่างก่อสร้าง  :  วิทยาลัยเทคนิคศรีสะเกษ</t>
  </si>
  <si>
    <t xml:space="preserve"> :</t>
  </si>
  <si>
    <t>ประกาศนียบัตรวิชาชีพชั้นสูง  สาขาช่างโยธา  รุ่นที่  33  รหัส  CT  33 - 1789  :  สถาบันเทคโนโลยีราชมงคล  นครราชสีมา</t>
  </si>
  <si>
    <t>หน้าที่การงาน :</t>
  </si>
  <si>
    <t>หัวหน้าส่วนโยธา  องค์การบริหารส่วนตำบล  พ.ศ.  2544  -  ปัจจุบัน</t>
  </si>
  <si>
    <t>บาท/ม.</t>
  </si>
  <si>
    <t>เมตร</t>
  </si>
  <si>
    <t>สถานที่ก่อสร้าง</t>
  </si>
  <si>
    <t>กม.</t>
  </si>
  <si>
    <t>รายการ</t>
  </si>
  <si>
    <t>หน่วย</t>
  </si>
  <si>
    <t>ตร.ม.</t>
  </si>
  <si>
    <t>ลบ.ม.</t>
  </si>
  <si>
    <t>(บาท)</t>
  </si>
  <si>
    <t>รวม</t>
  </si>
  <si>
    <t>หมายเหตุ</t>
  </si>
  <si>
    <t>บาท/ลิตร</t>
  </si>
  <si>
    <t>จำนวน</t>
  </si>
  <si>
    <t>ท่อน</t>
  </si>
  <si>
    <t>ลำดับที่</t>
  </si>
  <si>
    <t>ตัวอักษร</t>
  </si>
  <si>
    <t>กก.</t>
  </si>
  <si>
    <t>ลิตร</t>
  </si>
  <si>
    <t>(ลงชื่อ)</t>
  </si>
  <si>
    <t>บาท/กก.</t>
  </si>
  <si>
    <t>บาท</t>
  </si>
  <si>
    <t>ประธานกรรมการ</t>
  </si>
  <si>
    <t>หัวหน้าส่วนโยธา</t>
  </si>
  <si>
    <t>แบบ  ปร.4</t>
  </si>
  <si>
    <t>ลงวันที่</t>
  </si>
  <si>
    <t>ม.</t>
  </si>
  <si>
    <t>เครื่อง</t>
  </si>
  <si>
    <t>=</t>
  </si>
  <si>
    <t xml:space="preserve">ปริญญาตรี  วิศวกรรมศาสตร์  สาขาวิศวกรรมโยธา  ชั้นปีที่  3  กำลังขึ้นชั้นปีที่  4  ภาคปกติ  รุ่นที่  12  (เรียนยังไม่จบออกมารับราชการก่อน) : สถาบันเทคโนโลยีราชมงคล  นครราชสีมา </t>
  </si>
  <si>
    <t>มัธยมศึกษา  :  โรงเรียนศรีสะเกษวิทยาลัย</t>
  </si>
  <si>
    <t>ปริญญาตรี  บริหารธุรกิจ  สาขาการจัดการงานก่อสร้าง  รุ่น  ก่อกิจ  สร้างรัฐ  149  : มหาวิทยาลัยสุโขทัยธรรมาธิราช</t>
  </si>
  <si>
    <t>ถนนนคอนกรีตเสริมเหล็ก(WIRE  MESH)</t>
  </si>
  <si>
    <t>โปรแกรมถอดวัสดุและประมาณราคา</t>
  </si>
  <si>
    <t>ผู้รับจ้าง</t>
  </si>
  <si>
    <t>คัน</t>
  </si>
  <si>
    <t>แรงงาน</t>
  </si>
  <si>
    <t>คน</t>
  </si>
  <si>
    <t>ผู้ควบคุมงาน</t>
  </si>
  <si>
    <t>บันทึกการปฏิบัติงานประจำวัน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</si>
  <si>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</si>
  <si>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</si>
  <si>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</si>
  <si>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</si>
  <si>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</si>
  <si>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</si>
  <si>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</si>
  <si>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</si>
  <si>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</si>
  <si>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</si>
  <si>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</si>
  <si>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</si>
  <si>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จำนวนเงิน</t>
  </si>
  <si>
    <t>ผลงานสะสมถึง</t>
  </si>
  <si>
    <t>ผลงานประจำ</t>
  </si>
  <si>
    <t>ผลงานรวม</t>
  </si>
  <si>
    <t>%งานแต่ละ</t>
  </si>
  <si>
    <t>%งานรวม</t>
  </si>
  <si>
    <t>สัปดาห์ก่อน</t>
  </si>
  <si>
    <t>สัปดาห์</t>
  </si>
  <si>
    <t>งานท่อระบายน้ำคอนกรีต</t>
  </si>
  <si>
    <t>ก่อสร้างได้ยาวสะสม</t>
  </si>
  <si>
    <t>ถึงสัปดาห์ก่อน(ม.)</t>
  </si>
  <si>
    <t>งานก่อสร้างสัปดาห์นี้</t>
  </si>
  <si>
    <t>สร้างได้ยาว(ม.)</t>
  </si>
  <si>
    <t>รายงานผลการก่อสร้างรายสัปดาห์</t>
  </si>
  <si>
    <t>(ลงชื่อ)                                                    ผู้ควบคุมงาน</t>
  </si>
  <si>
    <t>(ลงชื่อ)                                                    ผู้รับจ้าง/ตัวแทน</t>
  </si>
  <si>
    <t>หมายเลขโทรศัพท์</t>
  </si>
  <si>
    <t>08-5276-5767</t>
  </si>
  <si>
    <t>ฉบับ</t>
  </si>
  <si>
    <t>โสกใหญ่</t>
  </si>
  <si>
    <t>%งาน</t>
  </si>
  <si>
    <t>ความยาวรวม</t>
  </si>
  <si>
    <t>(เมตร)</t>
  </si>
  <si>
    <t>ไม่มีฝนสามารถทำงานได้</t>
  </si>
  <si>
    <t>ฝนตกเล็กน้อยสามารถทำงานได้</t>
  </si>
  <si>
    <t>ฝนตกไม่สามารถทำงานได้</t>
  </si>
  <si>
    <t>ฝนไม่ตกแต่ไม่สามารถทำงานได้</t>
  </si>
  <si>
    <t>รายละเอียดงานที่ปฏิบัติ</t>
  </si>
  <si>
    <t>คนงาน</t>
  </si>
  <si>
    <t>ตำแหน่ง</t>
  </si>
  <si>
    <t>กรอกข้อมูล</t>
  </si>
  <si>
    <t>ข้อมูลที่เปลี่ยนแปลงทุกสัปดาห์</t>
  </si>
  <si>
    <t>ครั้งที่รายงาน</t>
  </si>
  <si>
    <t>ชื่อโครงการ</t>
  </si>
  <si>
    <t>ปรับปรุงผิวจราจรถนนลูกรังสายโสกใหญ่-เกษมสุข</t>
  </si>
  <si>
    <t>วันที่รายงาน</t>
  </si>
  <si>
    <t>สิงหาคม</t>
  </si>
  <si>
    <t>ชื่อหน่วยงานท้องถิ่น</t>
  </si>
  <si>
    <t>องค์การบริหารส่วนตำบลลือ</t>
  </si>
  <si>
    <t>ตั้งแต่วันที่</t>
  </si>
  <si>
    <t>คำสั่งที่</t>
  </si>
  <si>
    <t>153/2549</t>
  </si>
  <si>
    <t>ถึงวันที่</t>
  </si>
  <si>
    <t>16  มิถุนายน  2549</t>
  </si>
  <si>
    <t>เลขที่หนังสือส่ง</t>
  </si>
  <si>
    <t>เลขที่สัญญา</t>
  </si>
  <si>
    <t>15/2549</t>
  </si>
  <si>
    <t>8  สิงหาคม  2549</t>
  </si>
  <si>
    <t>วันเริ่มสัญญา</t>
  </si>
  <si>
    <t>สิ้นสุดสัญญา</t>
  </si>
  <si>
    <t>21  กันยายน  2549</t>
  </si>
  <si>
    <t>วันทำงานแล้วเสร็จ</t>
  </si>
  <si>
    <t>มิถุนายน</t>
  </si>
  <si>
    <t>ค่างาน</t>
  </si>
  <si>
    <t>บ้าน</t>
  </si>
  <si>
    <t>หมู่ที่</t>
  </si>
  <si>
    <t>ตำบล</t>
  </si>
  <si>
    <t>ลือ</t>
  </si>
  <si>
    <t>อำเภอ</t>
  </si>
  <si>
    <t>ปทุมราชวงศา</t>
  </si>
  <si>
    <t>จังหวัด</t>
  </si>
  <si>
    <t>อำนาจเจริญ</t>
  </si>
  <si>
    <t>นายธราเทพ  ทองเบ้า</t>
  </si>
  <si>
    <t>ร้านสมพรก่อสร้าง</t>
  </si>
  <si>
    <t>โดย</t>
  </si>
  <si>
    <t>นางสมพร   ชูศรีวาสน์</t>
  </si>
  <si>
    <t>คณะกรรมการตรวจการจ้าง</t>
  </si>
  <si>
    <t>ชื่อประธานกรรมการ</t>
  </si>
  <si>
    <t>นายสุพจน์  ชูรัตน์</t>
  </si>
  <si>
    <t>ชื่อกรรมการ</t>
  </si>
  <si>
    <t>นางสาวสุทิศา  ศรีสะอาด</t>
  </si>
  <si>
    <t>นักวิชาการศึกษา</t>
  </si>
  <si>
    <t>นางสาวรัชณีย์  ทองมาก</t>
  </si>
  <si>
    <t>เจ้าพนักงานการเงินและบัญชี</t>
  </si>
  <si>
    <t>นายเผิ่ง  กาเผือก</t>
  </si>
  <si>
    <t>ผู้ใหญ่บ้าน  หมู่ที่  1</t>
  </si>
  <si>
    <t>นายเพ็ญเตียง  มุทาพร</t>
  </si>
  <si>
    <t>กรรมการหมู่บ้าน  หมู่ที่  1</t>
  </si>
  <si>
    <t>วันที่</t>
  </si>
  <si>
    <t>เดือน</t>
  </si>
  <si>
    <t>พ.ศ.</t>
  </si>
  <si>
    <t>มกราคม</t>
  </si>
  <si>
    <t>กุมภาพันธ์</t>
  </si>
  <si>
    <t>มีนาคม</t>
  </si>
  <si>
    <t>เมษายน</t>
  </si>
  <si>
    <t>พฤษภาคม</t>
  </si>
  <si>
    <t>กรกฎาคม</t>
  </si>
  <si>
    <t>กันยายน</t>
  </si>
  <si>
    <t>ตุลาคม</t>
  </si>
  <si>
    <t>พฤศจิกายน</t>
  </si>
  <si>
    <t>ธันวาคม</t>
  </si>
  <si>
    <t>อาทิตย์</t>
  </si>
  <si>
    <t>จันทร์</t>
  </si>
  <si>
    <t>อังคาร</t>
  </si>
  <si>
    <t>พุธ</t>
  </si>
  <si>
    <t>พฤหัสบดี</t>
  </si>
  <si>
    <t>ศุกร์</t>
  </si>
  <si>
    <t>เสาร์</t>
  </si>
  <si>
    <t>สภาพอากาศ</t>
  </si>
  <si>
    <t>ลำดับ</t>
  </si>
  <si>
    <t>จำนวนวัน</t>
  </si>
  <si>
    <t>หัวหน้างาน</t>
  </si>
  <si>
    <t>ช่าง</t>
  </si>
  <si>
    <t>เครื่องจักร  วัสดุและอุปกรณ์</t>
  </si>
  <si>
    <t>รถบรรทุก</t>
  </si>
  <si>
    <t>บันทึกข้อความ</t>
  </si>
  <si>
    <r>
      <t>ส่วนราชการ</t>
    </r>
    <r>
      <rPr>
        <sz val="15"/>
        <color indexed="8"/>
        <rFont val="AngsanaUPC"/>
        <family val="1"/>
      </rPr>
      <t xml:space="preserve">  </t>
    </r>
  </si>
  <si>
    <r>
      <t>ที่</t>
    </r>
    <r>
      <rPr>
        <sz val="15"/>
        <color indexed="8"/>
        <rFont val="AngsanaUPC"/>
        <family val="1"/>
      </rPr>
      <t xml:space="preserve">      </t>
    </r>
  </si>
  <si>
    <t>เรื่อง</t>
  </si>
  <si>
    <t>ครั้งที่</t>
  </si>
  <si>
    <r>
      <t xml:space="preserve">เรียน   </t>
    </r>
    <r>
      <rPr>
        <sz val="15"/>
        <color indexed="8"/>
        <rFont val="AngsanaUPC"/>
        <family val="1"/>
      </rPr>
      <t xml:space="preserve">  ประธานกรรมการตรวจรับงานจ้าง</t>
    </r>
  </si>
  <si>
    <t>จึงเรียนมาเพื่อโปรดทราบและพิจารณา</t>
  </si>
  <si>
    <t>ความเห็นคณะกรรมการตรวจรับงานจ้าง</t>
  </si>
  <si>
    <t xml:space="preserve">  -  ทราบ</t>
  </si>
  <si>
    <t xml:space="preserve"> -  ............................................................</t>
  </si>
  <si>
    <t>(ลงชื่อ)                                                  กรรมการ</t>
  </si>
  <si>
    <t></t>
  </si>
  <si>
    <t>เนื่องจาก.............................................</t>
  </si>
  <si>
    <t>ปัญหา  อุปสรรค  การแก้ไข  และการสั่งการ</t>
  </si>
  <si>
    <t>รถบรรทุกคอนกรีต</t>
  </si>
  <si>
    <t>เครื่องผสมคอนกรีต</t>
  </si>
  <si>
    <t>รถเข็น</t>
  </si>
  <si>
    <t>รถเกรด,รถเกลี่ยแต่ง</t>
  </si>
  <si>
    <t>ลงชื่อ                                                  ประธานกรรมการตรวจการจ้าง</t>
  </si>
  <si>
    <t>ลงชื่อ                                                  กรรมการตรวจการจ้าง</t>
  </si>
  <si>
    <t xml:space="preserve">             (…………………………….)</t>
  </si>
  <si>
    <t>ตำแหน่ง….………………………….</t>
  </si>
  <si>
    <t>-</t>
  </si>
  <si>
    <r>
      <t>งาน</t>
    </r>
    <r>
      <rPr>
        <b/>
        <sz val="15"/>
        <color indexed="23"/>
        <rFont val="Angsana New"/>
        <family val="1"/>
      </rPr>
      <t>ช่าง</t>
    </r>
    <r>
      <rPr>
        <sz val="15"/>
        <color indexed="23"/>
        <rFont val="Angsana New"/>
        <family val="1"/>
      </rPr>
      <t xml:space="preserve">  เป็นงานหลักงานหนึ่ง  ขององค์กรปกครองส่วนท้องถิ่น  ที่มีบทบาทในการพัฒนาภายในเขตองค์กรปกครองส่วนท้องถิ่นนั้น  </t>
    </r>
  </si>
  <si>
    <t>องค์การบริหารส่วนตำบล  มีบุคลากรด้านช่างแห่งละคน  หรือสองคนเท่านั้น  ทั้งที่ภาระ  หน้าที่  ที่ต้องปฏิบัติมีจำนวนมาก  ทำให้การปฏิบัติงานแต่ละครั้งมักจะเกิดความล่าช้า</t>
  </si>
  <si>
    <t xml:space="preserve">และบางครั้งยังเสี่ยงต่อหน้าที่  การงานด้วย  อีกทั้ง  งานด้านช่างมักไม่มีสูตรสำเร็จ  แบบแผนในการปฏิบัติงานเหมือนงานด้านอื่น  ต้องทำการพัฒนางานใหม่ๆ  อยู่เสมอ </t>
  </si>
  <si>
    <t xml:space="preserve"> และงานรูปแบบเดิมก็ยังมีที่จะต้องปฏิบัติ  ดังนั้นข้าพเจ้าเขียนโปรแกรมนี้ขึ้นมา  โดยรวบรวมข้อมูล  แนวความคิด  เอกสาร  ในการปฏิบัติงาน  และหวังเป็นอย่างยิ่งว่า</t>
  </si>
  <si>
    <t>โปรแกรมนี้จะอำนวยความสะดวก  ในการปฏิบัติงาน  ของผู้ปฏิบัติงานด้านช่างขององค์กรปกครองส่วนท้องถิ่นได้ไม่มากก็น้อย</t>
  </si>
  <si>
    <t>ทั้งนี้ผู้นำโปรแกรมไปใช้ต้องตรวจสอบความถูกต้องของโปรแกรมด้วย  ข้าพเจ้าขอสงวนสิทธิการใช้งานเป็นของข้าพเจ้าและมีความยินดีหากมีผู้นำไปพัฒนาต่อ</t>
  </si>
  <si>
    <t>และไม่ขอรับผิดชอบใดๆ  ทั้งสิ้นอันเนื่องจากบุคคลอื่นนำไปใช้งาน</t>
  </si>
  <si>
    <t>08 - 4348 - 2520</t>
  </si>
  <si>
    <t>ปริมาณงาน</t>
  </si>
  <si>
    <t>งานผิวจราจร(คอนกรีต,แบบ,เหล็ก,ทราย,Joint)</t>
  </si>
  <si>
    <t>โปรแกรมถอดวัสดุ ประมาณราคา และรายงานผลการก่อสร้าง</t>
  </si>
  <si>
    <t xml:space="preserve">        รู้จักคนเขียนโปรแกรม</t>
  </si>
  <si>
    <t>ความกว้างของถนน</t>
  </si>
  <si>
    <t>หมายเหตุ : การคิด % งานคิดจากราคาต่อหน่วย  ตามราคากลางยังไม่รวม Factor  F</t>
  </si>
  <si>
    <t>รวม % งานที่ทำได้ทั้งหมด</t>
  </si>
  <si>
    <t>REMARK : การพิมพ์บันทึกการปฏิบัติงานประจำวันตามโปรแกรมนี้</t>
  </si>
  <si>
    <t xml:space="preserve"> เฉพาะวันที่ต้องเขียนรายงานครบ  ทั้ง  7  วัน  เท่านั้น</t>
  </si>
  <si>
    <t xml:space="preserve"> หากไม่ครบให้สั่งพิมพ์ที่หน้าบันทึกการปฏิบัติงานประจำวัน</t>
  </si>
  <si>
    <t xml:space="preserve"> โดยปฏิบัติตามขั้นตอนปกติ ของ Microsoft  Excel</t>
  </si>
  <si>
    <t>เลือกใช้ราคาต่ำสุด</t>
  </si>
  <si>
    <t>ตารางสรุปค่าดำเนินการและค่าเสื่อมราคา</t>
  </si>
  <si>
    <t>ราคาน้ำมันโซล่า เฉลี่ย</t>
  </si>
  <si>
    <t>รวมค่างาน (บาท)</t>
  </si>
  <si>
    <t>ระยะขนส่ง</t>
  </si>
  <si>
    <t>ค่าบรรทุก</t>
  </si>
  <si>
    <t>ปกติ</t>
  </si>
  <si>
    <t>ฝนตกชุก</t>
  </si>
  <si>
    <t xml:space="preserve">           ขุด-ขน</t>
  </si>
  <si>
    <t>ลบ.ม.(หลวม)</t>
  </si>
  <si>
    <t xml:space="preserve">           ผสม (ผสมกับวัสดุอื่น  ๆ)</t>
  </si>
  <si>
    <t>ลบ.ม.(แน่น)</t>
  </si>
  <si>
    <t xml:space="preserve">           บดทับ</t>
  </si>
  <si>
    <t xml:space="preserve">           ผสม  (Blend)</t>
  </si>
  <si>
    <t xml:space="preserve">           ลูกรัง       10  ซม.</t>
  </si>
  <si>
    <t xml:space="preserve">           หินคลุก    10  ซม.</t>
  </si>
  <si>
    <t xml:space="preserve">           ผิว AC  5  ซม. (ขนทิ้ง)</t>
  </si>
  <si>
    <t xml:space="preserve">     งานปูลาดและบดทับผิว  AC หนา 5 ซม.</t>
  </si>
  <si>
    <t xml:space="preserve">     บนผิวไพร์มโค้ท</t>
  </si>
  <si>
    <t xml:space="preserve">     บนผิวแทคโค้ท</t>
  </si>
  <si>
    <t>ตัน</t>
  </si>
  <si>
    <t>ตร.ม</t>
  </si>
  <si>
    <t>น้ำมัน</t>
  </si>
  <si>
    <t>ลบ.ม. ปกติ</t>
  </si>
  <si>
    <t>ตำแหน่ง...................................................................</t>
  </si>
  <si>
    <t>วันที่..........................................................................</t>
  </si>
  <si>
    <t>ผู้เสนอราคา</t>
  </si>
  <si>
    <t>ตำแหน่ง..............................................................</t>
  </si>
  <si>
    <t>วันที่.....................................................................</t>
  </si>
  <si>
    <t>(ลงชื่อ)                                                               ผู้เสนอราคา</t>
  </si>
  <si>
    <t xml:space="preserve">            (.......................................................)</t>
  </si>
  <si>
    <t>โรงโม่  บริษัท  สหศิลาแก้ว  จำกัด</t>
  </si>
  <si>
    <t>1.ชื่อร้านค้า/หจก./บริษัท  ที่ทำการสืบราคา</t>
  </si>
  <si>
    <t>ราคาสุทธิ</t>
  </si>
  <si>
    <t xml:space="preserve"> -  วิธีการสืบราคา/วิธีการได้มาของราคา</t>
  </si>
  <si>
    <t xml:space="preserve"> -  ราคาที่ได้จากการสืบราคา</t>
  </si>
  <si>
    <t>2.ชื่อร้านค้า/หจก./บริษัท  ที่ทำการสืบราคา</t>
  </si>
  <si>
    <t>3.ชื่อร้านค้า/หจก./บริษัท  ที่ทำการสืบราคา</t>
  </si>
  <si>
    <t xml:space="preserve"> -  ผู้ให้ข้อมูล</t>
  </si>
  <si>
    <t xml:space="preserve"> -  ราคาเมื่อหัก Vat  7%  แล้ว </t>
  </si>
  <si>
    <t>1.  งานถางป่าขุดตอ</t>
  </si>
  <si>
    <t xml:space="preserve">  ขนาดเบา</t>
  </si>
  <si>
    <t xml:space="preserve">  ขนาดกลาง</t>
  </si>
  <si>
    <t xml:space="preserve">  ขนาดหนัก</t>
  </si>
  <si>
    <t xml:space="preserve">  ขุด -ขน</t>
  </si>
  <si>
    <t xml:space="preserve">  บดทับ</t>
  </si>
  <si>
    <t xml:space="preserve">   ดิน - ขุดตัด</t>
  </si>
  <si>
    <t xml:space="preserve">          - ตัก</t>
  </si>
  <si>
    <t xml:space="preserve">  หินผุ - ขุดตัด</t>
  </si>
  <si>
    <t xml:space="preserve">          - ดันและตัก</t>
  </si>
  <si>
    <t xml:space="preserve">   หินแข็ง - เจาะระเบิด</t>
  </si>
  <si>
    <t xml:space="preserve">          -ดันและตัก</t>
  </si>
  <si>
    <t xml:space="preserve"> 4. วัสดุคัดเลือก ลูกรังรองพื้นทาง</t>
  </si>
  <si>
    <t>5.  งานไหล่ทางลูกรัง -  ผสม บดทับ</t>
  </si>
  <si>
    <t xml:space="preserve"> ผสม (ผสมกับวัสดุอื่นๆ)</t>
  </si>
  <si>
    <t xml:space="preserve"> 6. งานพื้นทาง (หินคลุก)</t>
  </si>
  <si>
    <t xml:space="preserve"> 7. งานตัดแต่งขั้นบันได</t>
  </si>
  <si>
    <t xml:space="preserve"> 8. งานขุดรื้อคันทางเดิมแล้วบดทับ</t>
  </si>
  <si>
    <t xml:space="preserve"> 9. งานราดยางไพร์มโค้ท</t>
  </si>
  <si>
    <t>ชั้นเดียว( 3/4" )</t>
  </si>
  <si>
    <t>สองชั้น( 1" +1/2 " )</t>
  </si>
  <si>
    <t>สองชั้น( 3/4" +3/8 " )</t>
  </si>
  <si>
    <t>ชั้นเดียว ( 1/2" )</t>
  </si>
  <si>
    <t xml:space="preserve"> 13. งานผิวทางแอสฟัลติกคอนกรีต</t>
  </si>
  <si>
    <t>ค่าผสมวัสดุแอสฟัลท์ติกคอนกรีต</t>
  </si>
  <si>
    <t>ค่าชนส่วอุปกรณ์ 80ตัน ระยะขนส่ง 100- 300 กม.</t>
  </si>
  <si>
    <t>ค่าติดตั้งเครื่องผสม</t>
  </si>
  <si>
    <t>ครั้ง</t>
  </si>
  <si>
    <t>14.  งานผิวทางคอนกรีต</t>
  </si>
  <si>
    <t>ค่าผสมคอนกรีต</t>
  </si>
  <si>
    <t>ลบ.ม</t>
  </si>
  <si>
    <t>ค่าขนส่งคอนกรีต</t>
  </si>
  <si>
    <t>ลบ.ม. / กม.</t>
  </si>
  <si>
    <t>ค่าแบบข้างติดตามยาว 2 ข้าง</t>
  </si>
  <si>
    <t>ค่าปูผิวคอนกรีต</t>
  </si>
  <si>
    <t>ค่าตัดรอยต่อคอนกรีต  และหยอดยาง</t>
  </si>
  <si>
    <t>ค่าหยอดยางรอยต่อคอนกรีต</t>
  </si>
  <si>
    <t>ค่าบ่มผิวทางคอนกรีต</t>
  </si>
  <si>
    <t>15. งานStabilized  Layer</t>
  </si>
  <si>
    <t>ค่าผสมวัสดุ  ลูกรัง</t>
  </si>
  <si>
    <t>ค่าบ่มวัสดุ  ลูกรัง</t>
  </si>
  <si>
    <t>ค่าผสมวัสดุ  หินคลุก</t>
  </si>
  <si>
    <t>ค่าบ่มวัสดุ  หินคลุก</t>
  </si>
  <si>
    <t>16.  งานPavement In Piace Recycling</t>
  </si>
  <si>
    <t>ขุดลึกเฉลี่ย 15 ซม.</t>
  </si>
  <si>
    <t>ขุดลึกเฉลี่ย 20 ซม.</t>
  </si>
  <si>
    <t>ขุดลึกเฉลี่ย 25 ซม.</t>
  </si>
  <si>
    <t>17.  งาน Slurry Seal</t>
  </si>
  <si>
    <t>18.  งาน Fog Spray</t>
  </si>
  <si>
    <t>19.  งาน Hot Mixed Recycling</t>
  </si>
  <si>
    <t>ขุดลึก 3  ซม.</t>
  </si>
  <si>
    <t>ขุดลึก 4  ซม.</t>
  </si>
  <si>
    <t>ขุดลึก 5  ซม.</t>
  </si>
  <si>
    <t>ขุดลึก 6 ซม.</t>
  </si>
  <si>
    <t>3. งานตัดขึ้นรูปคันทาง</t>
  </si>
  <si>
    <t>2. งานดินคันทาง</t>
  </si>
  <si>
    <t>12. งานเคลือบิน ขจัดฝุ่น (Pre - Coat)</t>
  </si>
  <si>
    <t>11.งานผิวทางแบบบาง</t>
  </si>
  <si>
    <t>10. งานราดยางแทคโค้ท</t>
  </si>
  <si>
    <t>20.  งาน Milling</t>
  </si>
  <si>
    <t>ขุดลึก 5 ซม.</t>
  </si>
  <si>
    <t>ขุดลึก 10 ซม.</t>
  </si>
  <si>
    <t>สืบราคาทางโทรศัพท์(ราคาคงเดิม)</t>
  </si>
  <si>
    <t>ตารางค่าขนส่งค่าวัสดุก่อสร้าง  รถบรรทุกสิบล้อ  น้ำมัน</t>
  </si>
  <si>
    <t>ตารางค่าขนส่งค่าวัสดุก่อสร้าง  รถบรรทุกสิบล้อ + รถลากพ่วง  ที่ราคาน้ำมัน</t>
  </si>
  <si>
    <t>ตารางคำนวณค่าดำเนินการและค่าเสื่อมราคา</t>
  </si>
  <si>
    <t>ค่าที่ใช้</t>
  </si>
  <si>
    <t>ถนนนคอนกรีตเสริมเหล็ก</t>
  </si>
  <si>
    <t xml:space="preserve">ชื่อเล่น : </t>
  </si>
  <si>
    <t>อ่าง</t>
  </si>
  <si>
    <t>ซม.</t>
  </si>
  <si>
    <t>ลบ.ม./กม.</t>
  </si>
  <si>
    <t xml:space="preserve"> - ค่าขนส่งคอนกรีต(จากตารางค่าดำเนินการและค่าเสื่อมราคา)</t>
  </si>
  <si>
    <t xml:space="preserve"> - ค่าแบบต่อเมตร  คิดตามยาว  2  ข้าง(จากตารางค่าดำเนินการและค่าเสื่อมราคา)</t>
  </si>
  <si>
    <t xml:space="preserve"> - ค่าปูผิวคอนกรีต(PAVER)ต่อตารางเมตร(จากตารางค่าดำเนินการและค่าเสื่อมราคา)</t>
  </si>
  <si>
    <t>คิดจากความยาว</t>
  </si>
  <si>
    <t>ค่าตัดรอยต่อคอนกรีต(Joint)และหยอดยาง(จากตารางค่าดำเนินการและค่าเสื่อมราคา)</t>
  </si>
  <si>
    <t>บาท/เมตร</t>
  </si>
  <si>
    <t>จำนวน  Joint  Sealar</t>
  </si>
  <si>
    <t>ค่า  Joint  Sealer  ที่มา : หลักเกณฑ์ฯ งานก่อสร้างทาง สะพานและท่อลอดเหลี่ยม(หน้า  71)</t>
  </si>
  <si>
    <t>ค่าหยอดยางรอยต่อคอนกรีต(จากตารางค่าดำเนินการและค่าเสื่อมราคา)</t>
  </si>
  <si>
    <t>Longitudinal  Joint</t>
  </si>
  <si>
    <t>Contraction  Joint</t>
  </si>
  <si>
    <t>Expansion  Joint</t>
  </si>
  <si>
    <t xml:space="preserve">  ผสม (ผสมกับวัสดุอื่นๆ)</t>
  </si>
  <si>
    <t>.374.02</t>
  </si>
  <si>
    <t>331..21</t>
  </si>
  <si>
    <t xml:space="preserve"> 442,21  </t>
  </si>
  <si>
    <t>รายการคำนวณเปรียบเทียบราคาวัสดุจากการสืบราคา</t>
  </si>
  <si>
    <t>รายละเอียดข้อมูลวัสดุจากการสืบราคา</t>
  </si>
  <si>
    <t>1.หินผสมคอนกรีต</t>
  </si>
  <si>
    <t xml:space="preserve"> -  ที่ตั้ง</t>
  </si>
  <si>
    <t xml:space="preserve">102  ม. 4  ต.ทับไทร  อ.โป่งน้ำร้อน </t>
  </si>
  <si>
    <t xml:space="preserve"> -  วันที่ได้มาของข้อมูล</t>
  </si>
  <si>
    <t>พนักงาน</t>
  </si>
  <si>
    <t>โรงโม่  บริษัท  เอกศิลา  จันทบุรี</t>
  </si>
  <si>
    <t>8,8/1  ม.4  ต.อ่างคีรี  อ.มะขาม  จ.จันทบุรี</t>
  </si>
  <si>
    <t>2.ตะแกรงเหล็กสำเร็จรูป  ขนาด  dia 4 มม. @ 0.20 x 0.20 ม.</t>
  </si>
  <si>
    <t>รายละเอียดข้อมูล  ปริมาณเนื้องาน จำนวนวัสดุข้างต้น  เป็นเพียงแนวทางในการประมาณการเท่านั้น  ทั้งนี้ผู้เสนอราคามีหน้าที่</t>
  </si>
  <si>
    <t>ที่จะต้องรับผิดชอบในการถอดแบบและประมาณราคา  ปริมาณเนื้องาน  จำนวนวัสดุ  ค่าแรงงาน  ค่าดำเนินการอื่นใด  เพื่อให้</t>
  </si>
  <si>
    <t>สามารถดำเนินการให้สำเร็จลุล่วงตามแบบแปลน  โดยสามารถตัดทอน  เปลี่ยนแปลง  เพิ่มเติมได้  และหากมีการแก้ไขรายละเอียด</t>
  </si>
  <si>
    <t>ข้อมูล  ปริมาณเนื้องาน  จำนวนวัสดุข้างต้น  ผู้เสนอราคาต้องลงลายมือชื่อ  พร้อมประทับตรากำกับ(ถ้ามี)  ไว้ด้วย</t>
  </si>
  <si>
    <t>สรุปผลการประมาณราคาเพื่อเสนอราคา</t>
  </si>
  <si>
    <t>จำนวนเงิน (บาท)</t>
  </si>
  <si>
    <t>รวมค่างาน  จากบัญชีแสดงปริมาณเนื้องาน  ค่าวัสดุ  และค่าแรงงาน  (ปร.4)</t>
  </si>
  <si>
    <t>(.................................................................................................)</t>
  </si>
  <si>
    <t xml:space="preserve">          (.........................................................)</t>
  </si>
  <si>
    <t xml:space="preserve">ค่าดำเนินการและค่าใช้จ่ายอื่น </t>
  </si>
  <si>
    <t>ทำหนังสือ/สืบราคาหน้าร้าน</t>
  </si>
  <si>
    <t>พนักงานร้าน</t>
  </si>
  <si>
    <t>บาท/ตารางเมตร</t>
  </si>
  <si>
    <t>บุญทวีคอนกรีต</t>
  </si>
  <si>
    <t xml:space="preserve"> - ค่าบ่มคอนกรีตต่อตารางเมตร(จากตารางค่าดำเนินการและค่าเสื่อมราคา)</t>
  </si>
  <si>
    <t>รวมเงิน(ลำดับที่ 1 + ลำดับที่ 2)</t>
  </si>
  <si>
    <t>ปรับยอดเป็นจำนวนเต็มเพื่อเสนอราคาเป็นจำนวนเงินทั้งสิ้น</t>
  </si>
  <si>
    <t>ลวดผูกเหล็ก</t>
  </si>
  <si>
    <t>หินคลุก</t>
  </si>
  <si>
    <t>ทรายผสมคอนกรีต</t>
  </si>
  <si>
    <t>ค่าขนส่ง</t>
  </si>
  <si>
    <t>พิจารณาตามสภาพพื้นที่</t>
  </si>
  <si>
    <t>ค่าดำเนินการ + ค่าเสื่อมราคาเครื่องจักร</t>
  </si>
  <si>
    <t>บาท / ตร.ม.</t>
  </si>
  <si>
    <t>ค่างานต้นทุนรวม</t>
  </si>
  <si>
    <t>งานถางป่าขุดตอขนาดเบา</t>
  </si>
  <si>
    <t>มีเฉพาะการถากถางวัชพืชเท่านั้น</t>
  </si>
  <si>
    <t>งานถางป่าขุดตอขนาดกลาง</t>
  </si>
  <si>
    <t>มีการถากถางวัชพืชเท่านั้น   และปาดหน้าดินเดิมออกด้วย</t>
  </si>
  <si>
    <t>งานถางป่าขุดตอขนาดหนัก</t>
  </si>
  <si>
    <t>มีการตัดโค่นต้นไม้  ขุดตอ  ถากถางวัชพืช  และ  ปาดหน้า</t>
  </si>
  <si>
    <t>ดินเดิมออกด้วย</t>
  </si>
  <si>
    <t>END</t>
  </si>
  <si>
    <t>คิดจากความหนาของผิวทางแอสฟัลท์คอนกรีต   =</t>
  </si>
  <si>
    <t>ปริมาตรวัสดุที่รื้อออก</t>
  </si>
  <si>
    <t>ส่วนขยาย    =</t>
  </si>
  <si>
    <t>x 1.60</t>
  </si>
  <si>
    <t>ค่าดำเนินการ + ค่าเสื่อมดันและตัก</t>
  </si>
  <si>
    <t>x</t>
  </si>
  <si>
    <t>ขนทิ้ง</t>
  </si>
  <si>
    <t>คิดจากความหนาของผิวทางคอนกรีต</t>
  </si>
  <si>
    <t>ปริมาตรคอนกรีต</t>
  </si>
  <si>
    <t>ลบ.ม./ ตร.ม.</t>
  </si>
  <si>
    <t>x 1.70</t>
  </si>
  <si>
    <t>ค่าทุบคอนกรีตเดิม</t>
  </si>
  <si>
    <t>ค่าทุบคอนกรีต      =</t>
  </si>
  <si>
    <t>X</t>
  </si>
  <si>
    <t>ค่าดำเนินการ + เสื่อมราคา (ขุดตัด)</t>
  </si>
  <si>
    <t>ค่าดำเนินการ + ค่าเสื่อมราคา (ตัก)</t>
  </si>
  <si>
    <t>ค่าขนทิ้ง  ระยะ</t>
  </si>
  <si>
    <t>ส่วนขยายตัว</t>
  </si>
  <si>
    <t>ส่วนขยายตัวของทราย</t>
  </si>
  <si>
    <t>ส่วนขยายตัวของดิน , ดินปนทราย</t>
  </si>
  <si>
    <t xml:space="preserve">ค่าขนทิ้ง  ระยะ </t>
  </si>
  <si>
    <t xml:space="preserve">สว่นขยายตัว     </t>
  </si>
  <si>
    <t xml:space="preserve">เนื่องจากเป็นการขุดในพื้นที่จำกัดเฉพาะแห่ง   คิดค่าใช้จ่ายเพิ่มขึ้นให้  10 % </t>
  </si>
  <si>
    <t>ค่างานต้นทุน</t>
  </si>
  <si>
    <t xml:space="preserve">ส่วนขยายตัว     </t>
  </si>
  <si>
    <t xml:space="preserve">เนื่องจากเป็นการขุดในพื้นที่จำกัดเฉพาะแห่งในคันทางเดิม   ซึ่งแข็งกว่าปกติ  คิดค่าใช้จ่ายเพิ่มขึ้นให้  10 % </t>
  </si>
  <si>
    <t>ค่าวัสดุจากแหล่ง</t>
  </si>
  <si>
    <t>ค่าดำเนินการ + ค่าเสื่อมราคา (ขุด-ขน)</t>
  </si>
  <si>
    <t xml:space="preserve">ส่วนยุบตัว </t>
  </si>
  <si>
    <t>ค่าดำเนินการ + ค่าเสื่อมราคา (บดทับ)</t>
  </si>
  <si>
    <t xml:space="preserve">ค่าขนส่ง </t>
  </si>
  <si>
    <t>ค่าตัดแต่งขั้นบันได   =</t>
  </si>
  <si>
    <t xml:space="preserve">ส่วนยุบตัว  </t>
  </si>
  <si>
    <t>ค่าดำเนินการ + ค่าเสื่อมราคา (บดทับ )</t>
  </si>
  <si>
    <t>ส่วนยุบตัว</t>
  </si>
  <si>
    <t>ลบ.ม. @</t>
  </si>
  <si>
    <t>+</t>
  </si>
  <si>
    <t>/</t>
  </si>
  <si>
    <t xml:space="preserve">ค่าดำเนินการ + ค่าเสื่อมราคา (ขุด - ขน) </t>
  </si>
  <si>
    <t>@</t>
  </si>
  <si>
    <t>ค่าดำเนินการ + ค่าเสื่อมราคา  (บดทับ)</t>
  </si>
  <si>
    <t xml:space="preserve">  =</t>
  </si>
  <si>
    <t xml:space="preserve">ค่าขนส่ง  </t>
  </si>
  <si>
    <t>ค่าดำเนินการ + ค่าเสื่อมราคา (บดทับ  75 % )</t>
  </si>
  <si>
    <t>cm.Thick</t>
  </si>
  <si>
    <t>ค่าใช้จ่ายรวม</t>
  </si>
  <si>
    <t>Portland  Cement  Concrete  Pavement</t>
  </si>
  <si>
    <t>( ปริมาณงานพื้นที่ผิวคอนกรีตทั้งโครงการ</t>
  </si>
  <si>
    <t>ตร.ม. )</t>
  </si>
  <si>
    <t>คิดจากพื้นที่ผิวคอนกรีต  1  ตร.ม.</t>
  </si>
  <si>
    <t>ค่าคอนกรีต + ค่าผสม</t>
  </si>
  <si>
    <t>คิดเป็น ค่าคอนกรีต + ค่าผสม</t>
  </si>
  <si>
    <t>กม. =</t>
  </si>
  <si>
    <t>ค่าเหล็กเสริม</t>
  </si>
  <si>
    <t>กก./ตร.ม.</t>
  </si>
  <si>
    <t>ค่าแบบ</t>
  </si>
  <si>
    <t>ค่าปูผิวคอนกรีต  (PAVER)</t>
  </si>
  <si>
    <t>คิดจากความยาว  1.00  ม.</t>
  </si>
  <si>
    <t>ค่าเหล็ก Dowel Bar</t>
  </si>
  <si>
    <t>Metal Cap + ทาสี + จาระบี</t>
  </si>
  <si>
    <t>ชุด</t>
  </si>
  <si>
    <t>Joint  Filler</t>
  </si>
  <si>
    <t>Joint  Sealer</t>
  </si>
  <si>
    <t>ค่าหยอดยาง</t>
  </si>
  <si>
    <t>แผ่นพลาสติก</t>
  </si>
  <si>
    <t>ไม้แบบ (2)</t>
  </si>
  <si>
    <t>ค่าตัด Joint และหยอดยาง</t>
  </si>
  <si>
    <t>ทาสี + จาระบี</t>
  </si>
  <si>
    <t>ค่าเหล็ก Tie Bar</t>
  </si>
  <si>
    <t>ขุดดิน</t>
  </si>
  <si>
    <t>ค่าวางและกลบกลับ</t>
  </si>
  <si>
    <t xml:space="preserve">    ค่าขนส่งท่อคิดจารการขนโดยรถบรรทุก  10  ล้อ  เที่ยวละ  13  ตัน</t>
  </si>
  <si>
    <t xml:space="preserve">    ค่าขนท่อขึ้น - ลง  คิดเที่ยวละ  300  บาท </t>
  </si>
  <si>
    <t xml:space="preserve">    ค่าขนส่ง     </t>
  </si>
  <si>
    <t>กม.=</t>
  </si>
  <si>
    <t>x 13+300</t>
  </si>
  <si>
    <t>บาท/เที่ยว</t>
  </si>
  <si>
    <t xml:space="preserve">    ค่าขนส่งเฉลี่ย                       = </t>
  </si>
  <si>
    <t>รายการงานที่ใช้ในการคำนวณค่างานก่อสร้างหรือราคากลาง</t>
  </si>
  <si>
    <t>รายละเอียดข้อมูลวัสดุที่แหล่ง</t>
  </si>
  <si>
    <t>ลักษณะงาน</t>
  </si>
  <si>
    <t>งานปรับปรุงทางหลวง</t>
  </si>
  <si>
    <t>ทางหลวงหมายเลข</t>
  </si>
  <si>
    <t>213 CS.0102</t>
  </si>
  <si>
    <t>ตอน</t>
  </si>
  <si>
    <t>ต่อทางของ อบต.คันธาร์ราษฎร์ - กาฬสินธุ์</t>
  </si>
  <si>
    <t>ระหว่าง  กม.</t>
  </si>
  <si>
    <t>29+713 - กม.30+037</t>
  </si>
  <si>
    <t>ระยะทางดำเนินการ</t>
  </si>
  <si>
    <t xml:space="preserve">น้ำมันดีเซลหน้าปั้ม  ปตท. จังหวัด </t>
  </si>
  <si>
    <t>ราคา</t>
  </si>
  <si>
    <t>บาท/ลิตร วันที่</t>
  </si>
  <si>
    <t>ADT</t>
  </si>
  <si>
    <t>คัน/วัน</t>
  </si>
  <si>
    <t>ชนิดของวัสดุ</t>
  </si>
  <si>
    <t>หน่วย
นับ</t>
  </si>
  <si>
    <t>ราคาที่แหล่ง
ต่อหน่วย
(บาท)</t>
  </si>
  <si>
    <t>ระยะทางขนส่ง (กม.)</t>
  </si>
  <si>
    <t>รวม
ระยะทาง
(กม.)</t>
  </si>
  <si>
    <t>ทางราบ</t>
  </si>
  <si>
    <t>ลูกเนิน</t>
  </si>
  <si>
    <t>ทางเขา</t>
  </si>
  <si>
    <t>ลูกรัง</t>
  </si>
  <si>
    <t>ปูนซีเมนต์ปอร์ตแลนด์ Type I (แบบบรรจุถุง)</t>
  </si>
  <si>
    <t>จาก แหล่ง อ.เมือง จ.กาฬสินธุ์</t>
  </si>
  <si>
    <t>ปูนซีเมนต์ปอร์ตแลนด์ Type I (แบบบรรจุ Bulk)</t>
  </si>
  <si>
    <t>จาก แหล่ง โร่งโม่ จ.บุรีรัมย์</t>
  </si>
  <si>
    <t>หินย่อยผสมคอนกรีต</t>
  </si>
  <si>
    <t>จาก แหล่ง อ.ยางตลาด จ.กาฬสินธุ์</t>
  </si>
  <si>
    <t>จาก แหล่ง ท้องถิ่น</t>
  </si>
  <si>
    <t>ทรายถม</t>
  </si>
  <si>
    <t>ค่าขนส่งเหล็กรูปพรรณ</t>
  </si>
  <si>
    <t>ดินถม</t>
  </si>
  <si>
    <t>C</t>
  </si>
  <si>
    <t>งานถางป่าและขุดตอ (Clearing  And  Grubbing)</t>
  </si>
  <si>
    <t>คิดที่ความหนา</t>
  </si>
  <si>
    <t>วัสดุมวลรวมรองพื้นทาง(Soil Aggregate Subbase)</t>
  </si>
  <si>
    <t>วัสดุมวลรวมไหล่ทาง(Soil  Aggregate  Shoulder)</t>
  </si>
  <si>
    <t>งานขุดรื้อผิวทาง AC พร้อมขนทิ้ง(Removal of Existing Asphalt Concrete Surface)</t>
  </si>
  <si>
    <t>งานขุดรื้อผิวทางคอนกรีตพร้อมขนทิ้ง(Removal of Existing Concrete Pavement)</t>
  </si>
  <si>
    <t>งานตัดดิน(Earth Excavation)</t>
  </si>
  <si>
    <t>งานขุดวัสดุไม่เหมาะสม(Unsuitable Material Excavation)</t>
  </si>
  <si>
    <t>กลาง</t>
  </si>
  <si>
    <t>ซม. ระยะทางขนทิ้ง</t>
  </si>
  <si>
    <t>คิดจากพื้นที่ 1 ตร.ม.</t>
  </si>
  <si>
    <t>งานตัดหินผุ(Soft Rock Excavation)</t>
  </si>
  <si>
    <t>ค่าดำเนินการ + ค่าเสื่อมราคา (ดันและตัก)</t>
  </si>
  <si>
    <t>งานตัดหินแข็ง(Hard Rock Excavation)</t>
  </si>
  <si>
    <t>ค่าดำเนินการ + เสื่อมราคา (เจาะระเบิด)</t>
  </si>
  <si>
    <t>งานขุดบริเวณดินอ่อน(ขุดอย่างเดียว)(Soft Material Excavation ( Excavation Only))</t>
  </si>
  <si>
    <t>งานดินถมคันทาง(Earth  Embankment)</t>
  </si>
  <si>
    <t>งานทรายถมคันทาง(Sand  Embankment)</t>
  </si>
  <si>
    <t>ส่วนยุบตัวของทรายถมคันทาง</t>
  </si>
  <si>
    <t>ดิน,ดินปนทราย ถมคันทาง</t>
  </si>
  <si>
    <t>ค่าที่ดินที่แหล่ง =</t>
  </si>
  <si>
    <t>ทรายรองพื้นทางคอนกรีต(Sand  Cushion  Under  Concrete  Pavement)</t>
  </si>
  <si>
    <t>R.C. Pipe Culvert Dia. 0.30  m.</t>
  </si>
  <si>
    <t>ค่าท่อ Ø  0.30  ม.</t>
  </si>
  <si>
    <t>R.C. Pipe Culvert Dia. 0.40  m.</t>
  </si>
  <si>
    <t>R.C. Pipe Culvert Dia. 0.50  m.</t>
  </si>
  <si>
    <t>ค่าท่อ Ø  0.50  ม.</t>
  </si>
  <si>
    <t>R.C. Pipe Culvert Dia. 0.60  m.</t>
  </si>
  <si>
    <t>ค่าท่อ Ø  0.60  ม.</t>
  </si>
  <si>
    <t>R.C. Pipe Culvert Dia. 0.80  m.</t>
  </si>
  <si>
    <t>ค่าท่อ Ø  0.80  ม.</t>
  </si>
  <si>
    <t>R.C. Pipe Culvert Dia. 1.00  m.</t>
  </si>
  <si>
    <t>ค่าท่อ Ø  1.00  ม.</t>
  </si>
  <si>
    <t>COST ESTIMATE</t>
  </si>
  <si>
    <t>ปกติ(บาท)</t>
  </si>
  <si>
    <t>ฝนตกชุก(บาท)</t>
  </si>
  <si>
    <t>ตารางค่าดำเนินการและค่าเสื่อมราคา</t>
  </si>
  <si>
    <t>งานถางป่าขุดตอ</t>
  </si>
  <si>
    <t>งานดินคันทาง</t>
  </si>
  <si>
    <t>งานตัดขึ้นรูปคันทาง</t>
  </si>
  <si>
    <t>วัสดุคัดเลือก ลูกรังรองพื้นทาง</t>
  </si>
  <si>
    <t>งานไหล่ทางลูกรัง -  ผสม บดทับ</t>
  </si>
  <si>
    <t>งาน Milling</t>
  </si>
  <si>
    <t>งาน Hot Mixed Recycling</t>
  </si>
  <si>
    <t>งาน Fog Spray</t>
  </si>
  <si>
    <t>งาน Slurry Seal</t>
  </si>
  <si>
    <t>งานPavement In Piace Recycling</t>
  </si>
  <si>
    <t>งานStabilized  Layer</t>
  </si>
  <si>
    <t>งานผิวทางคอนกรีต</t>
  </si>
  <si>
    <t>งานผิวทางแอสฟัลติกคอนกรีต</t>
  </si>
  <si>
    <t>งานเคลือบิน ขจัดฝุ่น (Pre - Coat)</t>
  </si>
  <si>
    <t>งานผิวทางแบบบาง</t>
  </si>
  <si>
    <t>งานราดยางแทคโค้ท</t>
  </si>
  <si>
    <t>งานราดยางไพร์มโค้ท</t>
  </si>
  <si>
    <t>งานขุดรื้อคันทางเดิมแล้วบดทับ</t>
  </si>
  <si>
    <t>งานตัดแต่งขั้นบันได</t>
  </si>
  <si>
    <t>งานพื้นทาง (หินคลุก)</t>
  </si>
  <si>
    <t>รวมค่างาน(ดำเนินการ+เสื่อมราคา)</t>
  </si>
  <si>
    <t>ฝนชุก</t>
  </si>
  <si>
    <t>Factor F</t>
  </si>
  <si>
    <t>งานขุดรื้อคันทางลูกรังเดิมพร้อมบดทับ(Existing Soil Aggregate And Compaction)</t>
  </si>
  <si>
    <t>งานขุดรื้อคันทางหินคลุกเดิมพร้อมบดทับ(Existing Crushed Rock Soil Aggregate And Compaction)</t>
  </si>
  <si>
    <t>งานขุดรื้อคันทาง AC เดิมพร้อมบดทับ(Existing Asphalt Concrete And Compaction)</t>
  </si>
  <si>
    <t xml:space="preserve">  ขนาด</t>
  </si>
  <si>
    <t>ท่อกลมขนาด Ø 0.30 ม.</t>
  </si>
  <si>
    <t>ท่อกลมขนาด Ø 0.40 ม.</t>
  </si>
  <si>
    <t>ท่อกลมขนาด Ø 0.50 ม.</t>
  </si>
  <si>
    <t>ท่อกลมขนาด Ø 0.60 ม.</t>
  </si>
  <si>
    <t>ท่อกลมขนาด Ø 0.80 ม.</t>
  </si>
  <si>
    <t>ท่อกลมขนาด Ø 1.00 ม.</t>
  </si>
  <si>
    <t>ทราย</t>
  </si>
  <si>
    <t>หิน</t>
  </si>
  <si>
    <t>บาท / ตัน</t>
  </si>
  <si>
    <t>บาท / ลบ.ม.</t>
  </si>
  <si>
    <t>รถบรรทุก 6 ล้อ</t>
  </si>
  <si>
    <t>รถบรรทุก 10 ล้อ</t>
  </si>
  <si>
    <t>รถ 6 ล้อ</t>
  </si>
  <si>
    <t>รถ 10 ล้อ</t>
  </si>
  <si>
    <t>รถ 10 ล้อ + ลากพ่วง</t>
  </si>
  <si>
    <t>ตารางสรุปค่าขนส่ง</t>
  </si>
  <si>
    <t>งานวัสดุคัดเลือก (Selected  Material)</t>
  </si>
  <si>
    <t>แนวเก่า</t>
  </si>
  <si>
    <t>แนวใหม่</t>
  </si>
  <si>
    <t>ระยะทางขนทิ้ง</t>
  </si>
  <si>
    <t>สภาพถนนที่สร้างมีแนวคันทางเดิมอยู่แล้วหรือสร้างขึ้นใหม่</t>
  </si>
  <si>
    <t>ทางเดิม</t>
  </si>
  <si>
    <t>?</t>
  </si>
  <si>
    <t>วัสดุคัดเลือก</t>
  </si>
  <si>
    <t>ปูนซีเมนต์ผสม</t>
  </si>
  <si>
    <t>เหล็ก  RB 6</t>
  </si>
  <si>
    <t>เหล็ก  RB 9</t>
  </si>
  <si>
    <t>เหล็ก  RB 12</t>
  </si>
  <si>
    <t>เหล็ก  RB 15</t>
  </si>
  <si>
    <t>เหล็ก  RB 19</t>
  </si>
  <si>
    <t>เหล็ก  DB 16</t>
  </si>
  <si>
    <t>เหล็ก  DB 20</t>
  </si>
  <si>
    <t>แหล่งวัสดุ</t>
  </si>
  <si>
    <t>รายการวัสดุที่ใช้</t>
  </si>
  <si>
    <t>ตะแกรงเหล็กสำเร็จรูปขนาด Dia.</t>
  </si>
  <si>
    <t>mm. ขนาดตะแกรง</t>
  </si>
  <si>
    <t>m.</t>
  </si>
  <si>
    <t>ไหล่ทางกว้างข้างละ</t>
  </si>
  <si>
    <t>ปริมาณงานจากการสำรวจและคำนวณ</t>
  </si>
  <si>
    <t>ความยาวของถนน</t>
  </si>
  <si>
    <t>ความหนาของทรายรองพื้น</t>
  </si>
  <si>
    <t>ความหนาของผิวจราจรคอนกรีต</t>
  </si>
  <si>
    <t>ค่าดำเนินการ + ค่าเสื่อมราคา(บดทับ 75%)</t>
  </si>
  <si>
    <t>ปรับยอด</t>
  </si>
  <si>
    <t>ขอใบเสนอราคา</t>
  </si>
  <si>
    <t>16  มิถุนายน  2554</t>
  </si>
  <si>
    <t>ฝ่ายขาย(น.ส.จันทนา  ยุติวงษ์)</t>
  </si>
  <si>
    <t>17  มิถุนายน  2554</t>
  </si>
  <si>
    <t>ซุ่งหลีโลหะกิจ</t>
  </si>
  <si>
    <t>สืบราคาทางโทรศัพท์</t>
  </si>
  <si>
    <t>วัสดุ</t>
  </si>
  <si>
    <t>(กม.)</t>
  </si>
  <si>
    <t>บ./ตัน</t>
  </si>
  <si>
    <t>บ./กก.</t>
  </si>
  <si>
    <t>ปูนซีเมนต์ประเภท 1</t>
  </si>
  <si>
    <t>ยาง Asphalt Cement</t>
  </si>
  <si>
    <t>ยาง Cut-Back Asphalt</t>
  </si>
  <si>
    <t>ยาง Asphalt Emulsion</t>
  </si>
  <si>
    <t>บ./ลบ.ม.</t>
  </si>
  <si>
    <t>หินผสมคอนกรีต</t>
  </si>
  <si>
    <t>วัสดุลูกรังรองพื้นทาง</t>
  </si>
  <si>
    <t>ทรายถมคันทาง</t>
  </si>
  <si>
    <t>ดินถมคันทาง</t>
  </si>
  <si>
    <t>เหล็กเส้นกลม  RB 6</t>
  </si>
  <si>
    <t>เหล็กเส้นกลม  RB 9</t>
  </si>
  <si>
    <t>เหล็กเส้นกลม  RB 12</t>
  </si>
  <si>
    <t>เหล็กเส้นกลม  RB 15</t>
  </si>
  <si>
    <t>เหล็กเส้นกลม  RB 19</t>
  </si>
  <si>
    <t>เหล็กเส้นข้ออ้อย  DB 12</t>
  </si>
  <si>
    <t>เหล็กเส้นข้ออ้อย  DB 16</t>
  </si>
  <si>
    <t>เหล็กเส้นข้ออ้อย  DB 20</t>
  </si>
  <si>
    <t>เหล็กเส้นข้ออ้อย  DB 25</t>
  </si>
  <si>
    <t>เหล็ก Wire Mesh Dia   มม. @</t>
  </si>
  <si>
    <t>บ./ตร.ม.</t>
  </si>
  <si>
    <t xml:space="preserve">ค่าวัสดุ </t>
  </si>
  <si>
    <t xml:space="preserve">ค่าขนขึ้นลง </t>
  </si>
  <si>
    <t xml:space="preserve">ค่าตัด / ดัดเหล็ก </t>
  </si>
  <si>
    <t xml:space="preserve">รวม </t>
  </si>
  <si>
    <t>ขนส่งด้วยรถบรรทุก</t>
  </si>
  <si>
    <t>จาก แหล่ง อ.เมือง จ.สกลนคร</t>
  </si>
  <si>
    <t>จาก แหล่ง อ.ศรีราชา จ.ชลบุรี</t>
  </si>
  <si>
    <t>ทางหลวงหมายเลข 2 กม.230+800</t>
  </si>
  <si>
    <t>จาก แหล่ง อ.นากลาง จ.หนองบัวลำภู</t>
  </si>
  <si>
    <t xml:space="preserve">จาก แหล่ง ต.หนองลาด อ.เมือง </t>
  </si>
  <si>
    <t xml:space="preserve">ไม้กระบาก   1" x 8" </t>
  </si>
  <si>
    <t>ลบ.ฟ.</t>
  </si>
  <si>
    <t xml:space="preserve">ไม้อัดยาง  หนา     4  มม.      </t>
  </si>
  <si>
    <t>แผ่น</t>
  </si>
  <si>
    <t xml:space="preserve">ไม้คร่าว   1 1"/2 x 3"      </t>
  </si>
  <si>
    <t>ต้น</t>
  </si>
  <si>
    <t>ตะปู</t>
  </si>
  <si>
    <t>ไม้ค้ำยัน  ø  3" x 3.00  ม.</t>
  </si>
  <si>
    <t>ไม้ค้ำยัน  ø  4" x 3.00  ม.</t>
  </si>
  <si>
    <t>ท่อกลมขนาด  ø  0.30 ม. ชั้น 3</t>
  </si>
  <si>
    <t>ท่อกลมขนาด  ø  0.40 ม. ชั้น 3</t>
  </si>
  <si>
    <t>ท่อกลมขนาด  ø  0.60 ม. ชั้น 3</t>
  </si>
  <si>
    <t>ท่อกลมขนาด  ø  0.80 ม. ชั้น 3</t>
  </si>
  <si>
    <t>ท่อกลมขนาด  ø  1.00 ม. ชั้น 3</t>
  </si>
  <si>
    <t>ท่อกลมขนาด  ø  1.20 ม. ชั้น 3</t>
  </si>
  <si>
    <t>ท่อกลมขนาด  ø  1.50 ม. ชั้น 3</t>
  </si>
  <si>
    <t>ข้อมูลวัสดุ</t>
  </si>
  <si>
    <t>รถบรรทุก 10 ล้อ + ลากพ่วง</t>
  </si>
  <si>
    <t xml:space="preserve">รวมระยะทาง </t>
  </si>
  <si>
    <r>
      <t xml:space="preserve">ระยะทางขนส่ง </t>
    </r>
    <r>
      <rPr>
        <sz val="14"/>
        <rFont val="TH SarabunPSK"/>
        <family val="2"/>
      </rPr>
      <t>(กม.)</t>
    </r>
  </si>
  <si>
    <t>ภูเขา</t>
  </si>
  <si>
    <t>ผิวทางลาดยาง/คอนกรีต</t>
  </si>
  <si>
    <t>ผิวทางลูกรัง</t>
  </si>
  <si>
    <t>ที่ราบ</t>
  </si>
  <si>
    <t>ประเภทงาน</t>
  </si>
  <si>
    <t>ถนนคอนกรีตเสริมเหล็ก</t>
  </si>
  <si>
    <t>ผิวทาง ,ไหล่ทาง</t>
  </si>
  <si>
    <t>ค่าดำเนินการและค่าเสื่อมราคา</t>
  </si>
  <si>
    <t>ถนนลาดยาง</t>
  </si>
  <si>
    <t>Asphalt Concrete</t>
  </si>
  <si>
    <t>ระยะทางก่อสร้าง</t>
  </si>
  <si>
    <t>กม. คิด 1/4</t>
  </si>
  <si>
    <t>Cape Seal</t>
  </si>
  <si>
    <t>FACTOR F</t>
  </si>
  <si>
    <t>สรุปค่าขนส่งวัสดุ</t>
  </si>
  <si>
    <t>ระยะขนส่ง 1/4 ของระยะทางก่อสร้าง</t>
  </si>
  <si>
    <t>กม.  ใช้</t>
  </si>
  <si>
    <t>ตารางขนส่งในสายทาง ระยะทางไม่เกิน  1/4  ของระยะทางก่อสร้าง</t>
  </si>
  <si>
    <t>สะพานและท่อลอดเหลี่ยม คสล.</t>
  </si>
  <si>
    <t>คอนกรีตเสริมเหล็ก</t>
  </si>
  <si>
    <t>ขนาดเบา</t>
  </si>
  <si>
    <t>ระยะทาง</t>
  </si>
  <si>
    <t>6 ล้อ</t>
  </si>
  <si>
    <t>10 ล้อ</t>
  </si>
  <si>
    <t>รถพ่วง</t>
  </si>
  <si>
    <t>รถที่เลือก</t>
  </si>
  <si>
    <t>ราคา/หน่วย</t>
  </si>
  <si>
    <t>ค่าต่าง(ตัน)</t>
  </si>
  <si>
    <t>ค่าต่าง(ลบ.ม.)</t>
  </si>
  <si>
    <t>ขนาดกลาง</t>
  </si>
  <si>
    <t>ฝนชุก1</t>
  </si>
  <si>
    <t>A</t>
  </si>
  <si>
    <t>B</t>
  </si>
  <si>
    <t>D</t>
  </si>
  <si>
    <t>ขนาดหนัก</t>
  </si>
  <si>
    <t>ฝนชุก2</t>
  </si>
  <si>
    <t>ดินตัด</t>
  </si>
  <si>
    <t>หิน โรงโม่ 1</t>
  </si>
  <si>
    <t>หิน โรงโม่ 2</t>
  </si>
  <si>
    <t>เหล็ก พิจิตร</t>
  </si>
  <si>
    <t>เหล็ก กทม.</t>
  </si>
  <si>
    <t>ยางเอสโช่</t>
  </si>
  <si>
    <t>ยางเชลล์</t>
  </si>
  <si>
    <t xml:space="preserve">ราคาที่แหล่ง : </t>
  </si>
  <si>
    <t>แหล่งดินถม</t>
  </si>
  <si>
    <t>:</t>
  </si>
  <si>
    <t>ไม้</t>
  </si>
  <si>
    <t>ระยะทางขนส่งดินถม</t>
  </si>
  <si>
    <t>ท่อกลม</t>
  </si>
  <si>
    <t>รถที่ใช้ขนส่ง             :</t>
  </si>
  <si>
    <t>ปูนซีเมนต์</t>
  </si>
  <si>
    <t>ค่าขนส่ง                  :</t>
  </si>
  <si>
    <t>®</t>
  </si>
  <si>
    <t>อุปกรณ์ AC.</t>
  </si>
  <si>
    <t>วัสดุลูกรัง</t>
  </si>
  <si>
    <t>ต.วังทับไทร  อ.สากเหล็ก  จ.พิจิตร</t>
  </si>
  <si>
    <t>ต.เขาทราย  อ.ทับคล้อ  จ.พิจิตร</t>
  </si>
  <si>
    <t xml:space="preserve"> - หินคลุก</t>
  </si>
  <si>
    <t>แหล่งลูกรัง</t>
  </si>
  <si>
    <t>ต.ป่าพุทรา อ.ขาณุวรลักษบุรี จ.กำแพงเพชร</t>
  </si>
  <si>
    <t xml:space="preserve"> - หินฝุ่น</t>
  </si>
  <si>
    <t>ระยะทางขนส่งลูกรัง</t>
  </si>
  <si>
    <t xml:space="preserve"> - หิน 3/4</t>
  </si>
  <si>
    <t xml:space="preserve"> - หิน 1/2</t>
  </si>
  <si>
    <t>บจก.เอสโซ่ จำกัด อ.ศรีราชา จ.ชลบุรี</t>
  </si>
  <si>
    <t xml:space="preserve"> - หิน 3/8</t>
  </si>
  <si>
    <t>ระยะขนส่งดินตัดทิ้ง</t>
  </si>
  <si>
    <t>(คิด 1/4 ของระยะทางก่อสร้าง)</t>
  </si>
  <si>
    <t xml:space="preserve"> - หินใหญ่</t>
  </si>
  <si>
    <t>AC 60/70</t>
  </si>
  <si>
    <t>MC-70</t>
  </si>
  <si>
    <t>CSS-1</t>
  </si>
  <si>
    <t>เลือกใช้หิน</t>
  </si>
  <si>
    <t>ราคาที่แหล่ง</t>
  </si>
  <si>
    <t>CRS-2</t>
  </si>
  <si>
    <t>CMS-2h</t>
  </si>
  <si>
    <t>CSS-1h</t>
  </si>
  <si>
    <t>หินฝุ่น</t>
  </si>
  <si>
    <t>หิน 3/8"</t>
  </si>
  <si>
    <t>หิน 3/4"</t>
  </si>
  <si>
    <t>หิน 1/2"</t>
  </si>
  <si>
    <t>หินใหญ่</t>
  </si>
  <si>
    <t>ระยะทางขนส่ง</t>
  </si>
  <si>
    <t>ระยะทางขนส่งวัสดุทำผิวในสายทาง</t>
  </si>
  <si>
    <t>บาท/ลบ.ม. (หิน)</t>
  </si>
  <si>
    <t>(ไม่เกิน 1/4 ของระยะทางก่อสร้าง)</t>
  </si>
  <si>
    <t>บาท/ตัน (วัสดุยาง)</t>
  </si>
  <si>
    <t>ปูนซีเมนต์ปอร์ตแลนด์ TYPE 1</t>
  </si>
  <si>
    <t>ราคาที่แหล่ง :</t>
  </si>
  <si>
    <t>ปูนฉาบ</t>
  </si>
  <si>
    <t xml:space="preserve">                   แหล่ง</t>
  </si>
  <si>
    <t>พาณิชย์จังหวัด อ.เมือง จ.พิจิตร</t>
  </si>
  <si>
    <t>ระยะทางขนส่ง          :</t>
  </si>
  <si>
    <t>ทรายถมที่</t>
  </si>
  <si>
    <t>อ.โพธิ์ประทับช้าง จ.พิจิตร</t>
  </si>
  <si>
    <t>แอสฟัลท์</t>
  </si>
  <si>
    <t>เอสโซ่</t>
  </si>
  <si>
    <t>เชลล์</t>
  </si>
  <si>
    <t>เอสโซ่รวมขนส่ง</t>
  </si>
  <si>
    <t>เชลล์ รวมขนส่ง</t>
  </si>
  <si>
    <t>เลือกใช้ยาง</t>
  </si>
  <si>
    <t>ยาง CSS-1h</t>
  </si>
  <si>
    <t>บริษัท เชลล์ประเทศไทย จำกัด เขตคลองเตย กทม.</t>
  </si>
  <si>
    <t>ยาง CSS-1</t>
  </si>
  <si>
    <t>บริษัท เอสโซ่ จำกัด อ.ศรีราชา จ.ชลบุรี</t>
  </si>
  <si>
    <t>ยาง CRS-2</t>
  </si>
  <si>
    <t>ยาง AC 60/70</t>
  </si>
  <si>
    <t>ยาง MC-70</t>
  </si>
  <si>
    <t>ค่าขนส่งอุปกรณ์  80 ตัน  คิดระยะทาง</t>
  </si>
  <si>
    <t>ค่าขนส่ง รถบรรทุกสิบล้อ</t>
  </si>
  <si>
    <t>เหล็กเส้นกลม SR-24</t>
  </si>
  <si>
    <t>6.1.1) RB6</t>
  </si>
  <si>
    <t>น้ำหนัก</t>
  </si>
  <si>
    <t>กก./ม.</t>
  </si>
  <si>
    <t>6.1.2) RB9</t>
  </si>
  <si>
    <t>6.1.3 RB12</t>
  </si>
  <si>
    <t>6.1.4) RB15</t>
  </si>
  <si>
    <t>6.1.5) RB19</t>
  </si>
  <si>
    <t>6.1.6) RB25</t>
  </si>
  <si>
    <t>เหล็กเส้นข้ออ้อย SD-30</t>
  </si>
  <si>
    <t>6.2.1) DB12</t>
  </si>
  <si>
    <t>6.2.2) DB16</t>
  </si>
  <si>
    <t>6.2.3) DB20</t>
  </si>
  <si>
    <t>6.2.4) DB25</t>
  </si>
  <si>
    <t>เหล็กเส้นข้ออ้อย SD-40</t>
  </si>
  <si>
    <t xml:space="preserve">เหล็กตะแกรง WIRE MESH และ ลวดอัดแรง </t>
  </si>
  <si>
    <t>6.4.1) ขนาด</t>
  </si>
  <si>
    <t>f</t>
  </si>
  <si>
    <t>4 มม. @ 0.10 x 0.30 ม.</t>
  </si>
  <si>
    <t>(ผิว คสล. หนา 0.15 ม.)</t>
  </si>
  <si>
    <t>6.4.2) ขนาด</t>
  </si>
  <si>
    <t>4 มม.@ 0.10 x 0.15 ม.</t>
  </si>
  <si>
    <t>(ผิว คสล. หนา 0.18 ม.)</t>
  </si>
  <si>
    <t>ไม้แบบ ใช้ไม้กระบาก</t>
  </si>
  <si>
    <t>(1 ลบ.ฟ.= 1 ตร.ม. หนัก 31.25 ก.ก.)</t>
  </si>
  <si>
    <t>บาท/ลบ.ฟ.</t>
  </si>
  <si>
    <t>ไม้เคร่า &amp; ไม้รัดแบบ 1-1/2" x 3"</t>
  </si>
  <si>
    <t>ไม้เนื้อแข็ง</t>
  </si>
  <si>
    <t>ไม้อัดยางหนา 4 มม. ขนาด 4 x 8 ฟุต</t>
  </si>
  <si>
    <t>บาท/แผ่น</t>
  </si>
  <si>
    <t>ไม้ยึดยันขนาด 4 " x 4.00 เมตร</t>
  </si>
  <si>
    <t>บาท/ต้น</t>
  </si>
  <si>
    <t>เสาเข็มไม้ขนาด 6 " x 6.00 เมตร</t>
  </si>
  <si>
    <t>ตะปูยึดไม้แบบ</t>
  </si>
  <si>
    <t>น๊อตเหล็กอาบสังกะสี</t>
  </si>
  <si>
    <t xml:space="preserve">ไม้คิ้ว 1" x 1" </t>
  </si>
  <si>
    <t>น้ำมันทาแบบ  ( 1 ลิตรทาได้  5 ตร.ม.)</t>
  </si>
  <si>
    <t>บาท/ท่อน</t>
  </si>
  <si>
    <t>1 ถังทาได้ 15 ตร.ม. (ทา 2 ครั้ง)</t>
  </si>
  <si>
    <t xml:space="preserve">1 ถังทาได้ 15 ตร.ม. (ทา 2 ครั้ง) </t>
  </si>
  <si>
    <t>1 ลิตรทาได้ 3 ตร.ม.</t>
  </si>
  <si>
    <r>
      <t>กรอกข้อมูลในแถบ</t>
    </r>
    <r>
      <rPr>
        <b/>
        <sz val="20"/>
        <color indexed="13"/>
        <rFont val="TH SarabunPSK"/>
        <family val="2"/>
      </rPr>
      <t>สีเหลือง</t>
    </r>
  </si>
  <si>
    <t>1. งานดิน</t>
  </si>
  <si>
    <t>ลูกรัง,วัสดุคัดเลือก</t>
  </si>
  <si>
    <t>ดินตัดทิ้ง</t>
  </si>
  <si>
    <t>โรงโม่หินศิลาทอง</t>
  </si>
  <si>
    <t>บ่อเพชรนามวงศ์ ต.ซึ้ง อ.ขลุง จ.จันทบุรี</t>
  </si>
  <si>
    <t>บ่อดินเพชรนามวงศ์ ต.ซึ้ง อ.ขลุง จ.จันทบุรี</t>
  </si>
  <si>
    <t>บริษัทเอกศิลา</t>
  </si>
  <si>
    <t>บริษัทเอกศิลา อ.มะขาม จ.จันทบุรี</t>
  </si>
  <si>
    <t>โรงโม่หินศิลาทอง อ.บ่อไร่ จ.ตราด</t>
  </si>
  <si>
    <t>รวมขนส่ง</t>
  </si>
  <si>
    <t>เอกศิลา</t>
  </si>
  <si>
    <t>ศิลาทอง</t>
  </si>
  <si>
    <t>2. ทรายรองพื้น</t>
  </si>
  <si>
    <t>3. ปูนซีเมนต์</t>
  </si>
  <si>
    <t>4. ทราย</t>
  </si>
  <si>
    <t>5. แอสฟัลท์</t>
  </si>
  <si>
    <r>
      <t xml:space="preserve">ท่อลอดกลม คสล. ขนาด </t>
    </r>
    <r>
      <rPr>
        <b/>
        <sz val="14"/>
        <rFont val="Symbol"/>
        <family val="1"/>
        <charset val="2"/>
      </rPr>
      <t>f</t>
    </r>
    <r>
      <rPr>
        <b/>
        <sz val="14"/>
        <rFont val="TH SarabunPSK"/>
        <family val="2"/>
      </rPr>
      <t xml:space="preserve"> 0.40 ม.</t>
    </r>
  </si>
  <si>
    <r>
      <t xml:space="preserve">ท่อลอดกลม คสล. ขนาด </t>
    </r>
    <r>
      <rPr>
        <b/>
        <sz val="14"/>
        <rFont val="Symbol"/>
        <family val="1"/>
        <charset val="2"/>
      </rPr>
      <t>f</t>
    </r>
    <r>
      <rPr>
        <b/>
        <sz val="14"/>
        <rFont val="TH SarabunPSK"/>
        <family val="2"/>
      </rPr>
      <t xml:space="preserve"> 0.60 ม.</t>
    </r>
  </si>
  <si>
    <r>
      <t xml:space="preserve">ท่อลอดกลม คสล. ขนาด </t>
    </r>
    <r>
      <rPr>
        <b/>
        <sz val="14"/>
        <rFont val="Symbol"/>
        <family val="1"/>
        <charset val="2"/>
      </rPr>
      <t>f</t>
    </r>
    <r>
      <rPr>
        <b/>
        <sz val="14"/>
        <rFont val="TH SarabunPSK"/>
        <family val="2"/>
      </rPr>
      <t xml:space="preserve"> 0.80 ม.</t>
    </r>
  </si>
  <si>
    <r>
      <t xml:space="preserve">ท่อลอดกลม คสล. ขนาด </t>
    </r>
    <r>
      <rPr>
        <b/>
        <sz val="14"/>
        <rFont val="Symbol"/>
        <family val="1"/>
        <charset val="2"/>
      </rPr>
      <t>f</t>
    </r>
    <r>
      <rPr>
        <b/>
        <sz val="14"/>
        <rFont val="TH SarabunPSK"/>
        <family val="2"/>
      </rPr>
      <t xml:space="preserve"> 1.00 ม.</t>
    </r>
  </si>
  <si>
    <r>
      <t xml:space="preserve">ท่อลอดกลม คสล. ขนาด </t>
    </r>
    <r>
      <rPr>
        <b/>
        <sz val="14"/>
        <rFont val="Symbol"/>
        <family val="1"/>
        <charset val="2"/>
      </rPr>
      <t>f</t>
    </r>
    <r>
      <rPr>
        <b/>
        <sz val="14"/>
        <rFont val="TH SarabunPSK"/>
        <family val="2"/>
      </rPr>
      <t xml:space="preserve"> 1.20 ม.</t>
    </r>
  </si>
  <si>
    <r>
      <t xml:space="preserve">ท่อลอดกลม คสล. ขนาด </t>
    </r>
    <r>
      <rPr>
        <b/>
        <sz val="14"/>
        <rFont val="Symbol"/>
        <family val="1"/>
        <charset val="2"/>
      </rPr>
      <t>f</t>
    </r>
    <r>
      <rPr>
        <b/>
        <sz val="14"/>
        <rFont val="TH SarabunPSK"/>
        <family val="2"/>
      </rPr>
      <t xml:space="preserve"> 1.50 ม.</t>
    </r>
  </si>
  <si>
    <t xml:space="preserve">  </t>
  </si>
  <si>
    <t>7. ไม้แบบ และโครงสร้างไม้</t>
  </si>
  <si>
    <t>8. งานท่อลอดกลม คสล.</t>
  </si>
  <si>
    <t>2. งานหิน</t>
  </si>
  <si>
    <t xml:space="preserve">6. เหล็กเสริม </t>
  </si>
  <si>
    <t>คอนกรีต</t>
  </si>
  <si>
    <t xml:space="preserve"> - ค่าติดตั้งเครื่องผสม(จากตารางค่าดำเนินการและค่าเสื่อมราคา)</t>
  </si>
  <si>
    <t xml:space="preserve"> - ค่าผสมคอนกรีต(จากตารางค่าดำเนินการและค่าเสื่อมราคา)</t>
  </si>
  <si>
    <t>บาท/ครั้ง</t>
  </si>
  <si>
    <t xml:space="preserve"> - ระยะทางทั้งโครงการ(กำหนดจุดติดตั้งเครื่องผสมกลางโครงการ)</t>
  </si>
  <si>
    <t xml:space="preserve"> - คิดระยะขนส่งคอนกรีต  1/4  ของโครงการ(ระยะทางไม่ถึง 1 กม. คิด 1 กม.)</t>
  </si>
  <si>
    <r>
      <t xml:space="preserve">คิดจากพื้นที่ </t>
    </r>
    <r>
      <rPr>
        <sz val="14"/>
        <rFont val="TH SarabunPSK"/>
        <family val="2"/>
      </rPr>
      <t>( 1 แผง)</t>
    </r>
  </si>
  <si>
    <t>ค่า  Joint  Sealer  ที่มา : หลักเกณฑ์ฯ งานก่อสร้างทาง สะพานและท่อลอดเหลี่ยม(หน้า  83)</t>
  </si>
  <si>
    <t>ค่า  METAL CAP  ที่มา : หลักเกณฑ์ฯ งานก่อสร้างทาง สะพานและท่อลอดเหลี่ยม(หน้า  83)</t>
  </si>
  <si>
    <t>ค่าทาจาระบี+ทาสี  ที่มา : หลักเกณฑ์ฯ งานก่อสร้างทาง สะพานและท่อลอดเหลี่ยม(หน้า  84)</t>
  </si>
  <si>
    <r>
      <t xml:space="preserve">กำแพงปากท่อ ขนาด 1- </t>
    </r>
    <r>
      <rPr>
        <b/>
        <sz val="14"/>
        <rFont val="Symbol"/>
        <family val="1"/>
        <charset val="2"/>
      </rPr>
      <t>ฦ</t>
    </r>
    <r>
      <rPr>
        <b/>
        <sz val="14"/>
        <rFont val="BrowalliaUPC"/>
        <family val="1"/>
      </rPr>
      <t xml:space="preserve">   0.60 ต่อ 1 ด้าน</t>
    </r>
  </si>
  <si>
    <t>.15*1.95*1.96</t>
  </si>
  <si>
    <t>.20*1.6*1.95</t>
  </si>
  <si>
    <t>หักตัวท่อ</t>
  </si>
  <si>
    <t>pi()*.3^2*.15</t>
  </si>
  <si>
    <t>ใช้คอนกรีต</t>
  </si>
  <si>
    <t>... คอนกรีต</t>
  </si>
  <si>
    <t>ใช้เหล็ก</t>
  </si>
  <si>
    <t>12 มม.</t>
  </si>
  <si>
    <t>6*1.95</t>
  </si>
  <si>
    <t>6 มม.</t>
  </si>
  <si>
    <t>8*2.6</t>
  </si>
  <si>
    <t>9*1.96</t>
  </si>
  <si>
    <t>9*1.95</t>
  </si>
  <si>
    <t xml:space="preserve">... รวมใช้เหล็ก </t>
  </si>
  <si>
    <t>ไม้แบบ</t>
  </si>
  <si>
    <t>เมตร    =</t>
  </si>
  <si>
    <t>ใช้</t>
  </si>
  <si>
    <t>ค่าแรงงานผูกเหล็กและตั้งแบบ</t>
  </si>
  <si>
    <t>3.82*80</t>
  </si>
  <si>
    <t>ใช้ค่าแรงงาน</t>
  </si>
  <si>
    <r>
      <t xml:space="preserve">กำแพงปากท่อ ขนาด 1- </t>
    </r>
    <r>
      <rPr>
        <b/>
        <sz val="14"/>
        <rFont val="Symbol"/>
        <family val="1"/>
        <charset val="2"/>
      </rPr>
      <t>ฦ</t>
    </r>
    <r>
      <rPr>
        <b/>
        <sz val="14"/>
        <rFont val="BrowalliaUPC"/>
        <family val="1"/>
      </rPr>
      <t xml:space="preserve">   0.80 ต่อ 1 ด้าน</t>
    </r>
  </si>
  <si>
    <t>.15*2.19*2.39</t>
  </si>
  <si>
    <t>.20*1.6*2.19</t>
  </si>
  <si>
    <t>pi()*.4^2*.15</t>
  </si>
  <si>
    <t>6*2.45</t>
  </si>
  <si>
    <t>11*2.6</t>
  </si>
  <si>
    <t>13*2.2</t>
  </si>
  <si>
    <t>9*2.4</t>
  </si>
  <si>
    <r>
      <t xml:space="preserve">กำแพงปากท่อ ขนาด 1- </t>
    </r>
    <r>
      <rPr>
        <b/>
        <sz val="14"/>
        <rFont val="Symbol"/>
        <family val="1"/>
        <charset val="2"/>
      </rPr>
      <t>ฦ</t>
    </r>
    <r>
      <rPr>
        <b/>
        <sz val="14"/>
        <rFont val="BrowalliaUPC"/>
        <family val="1"/>
      </rPr>
      <t xml:space="preserve">   1.00 ต่อ 1 ด้าน</t>
    </r>
  </si>
  <si>
    <t>.15*2.42*2.62</t>
  </si>
  <si>
    <t>.20*1.6*2.42</t>
  </si>
  <si>
    <t>pi()*.5^2*.15</t>
  </si>
  <si>
    <t>6*2.245</t>
  </si>
  <si>
    <t>10*2.6</t>
  </si>
  <si>
    <t>11*2.45</t>
  </si>
  <si>
    <t>11*2.65</t>
  </si>
  <si>
    <r>
      <t xml:space="preserve">กำแพงปากท่อ ขนาด 1- </t>
    </r>
    <r>
      <rPr>
        <b/>
        <sz val="14"/>
        <rFont val="Symbol"/>
        <family val="1"/>
        <charset val="2"/>
      </rPr>
      <t>ฦ</t>
    </r>
    <r>
      <rPr>
        <b/>
        <sz val="14"/>
        <rFont val="BrowalliaUPC"/>
        <family val="1"/>
      </rPr>
      <t xml:space="preserve">   1.20 ต่อ 1 ด้าน</t>
    </r>
  </si>
  <si>
    <t>.15*2.65*3.25</t>
  </si>
  <si>
    <t>.20*1.6*2.65</t>
  </si>
  <si>
    <t>pi()*.6^2*.15</t>
  </si>
  <si>
    <t>6*2.70</t>
  </si>
  <si>
    <t>15*2.65</t>
  </si>
  <si>
    <t>12*3.25</t>
  </si>
  <si>
    <r>
      <t xml:space="preserve">กำแพงปากท่อ ขนาด 1- </t>
    </r>
    <r>
      <rPr>
        <b/>
        <sz val="14"/>
        <rFont val="Symbol"/>
        <family val="1"/>
        <charset val="2"/>
      </rPr>
      <t>ฦ</t>
    </r>
    <r>
      <rPr>
        <b/>
        <sz val="14"/>
        <rFont val="BrowalliaUPC"/>
        <family val="1"/>
      </rPr>
      <t xml:space="preserve">   1.50 ต่อ 1 ด้าน</t>
    </r>
  </si>
  <si>
    <t>.15*3.00*3.90</t>
  </si>
  <si>
    <t>.20*1.6*3.00</t>
  </si>
  <si>
    <t>pi()*.75^2*.15</t>
  </si>
  <si>
    <t>6*3.00</t>
  </si>
  <si>
    <t>11*3.00</t>
  </si>
  <si>
    <t>17*3.00</t>
  </si>
  <si>
    <t>13*3.90</t>
  </si>
  <si>
    <t>ค่าดำเนินการ + ค่าเสื่อมราคา (บดทับ)...แต่เป็นเกลี่ยเรียบ คิด 33%</t>
  </si>
  <si>
    <t>ใช้ค่างานค่าดำเนินการงานถางป่าขุดตอ ขนาดกลาง เนื่องจากมีลักษณะงานใกล้เคียงกัน</t>
  </si>
  <si>
    <t xml:space="preserve"> - ลวดผูกเหล็ก</t>
  </si>
  <si>
    <t>3. วัสดุเหล็กเสริม</t>
  </si>
  <si>
    <t>5. LONGITUDINAL  JOINT</t>
  </si>
  <si>
    <t>7. CONTRACTION  JOINT</t>
  </si>
  <si>
    <t>1.  งานปรับเกลี่ยแต่งคันทางเดิม</t>
  </si>
  <si>
    <t>...ค่างานต้นทุน</t>
  </si>
  <si>
    <t>ค่าดำเนินการ + ค่าเสื่อมราคา(งานขุด - ขน)</t>
  </si>
  <si>
    <t>8.งานไหล่ทาง(เกลี่ยเรียบ)</t>
  </si>
  <si>
    <t>แบบ  ปร.4 แผ่นที่…1..../....1......</t>
  </si>
  <si>
    <t>แบบแสดงรายการ ปริมาณ และราคา</t>
  </si>
  <si>
    <t>กลุ่มงาน/งานวางท่อระบายน้ำ</t>
  </si>
  <si>
    <t>ชื่อโครงการ  วางท่อระบายน้ำ ไหล่ทางถนนลาดยางสายขลุง-พลิ้ว หมู่ท่ 2 ตำบลตะปอน อำเภอขลุง จังหวัดจันทบุรี</t>
  </si>
  <si>
    <t>สถานที่ก่อสร้าง  ไหล่ทางถนนลาดยางสายขลุง-พลิ้ว หมู่ท่ 2 ตำบลตะปอน อำเภอขลุง จังหวัดจันทบุรี</t>
  </si>
  <si>
    <t>แบบเลขที่      -</t>
  </si>
  <si>
    <t>หน่วยงานเจ้าของโครงการ   องค์การบริหารส่วนตำบลตะปอน</t>
  </si>
  <si>
    <t>คำนวณราคากลางโดย  คณะกรรมการกำหนดราคากลาง</t>
  </si>
  <si>
    <t>เมื่อวันที่    29     เดือน  มิถุนายน       พ.ศ. 2555</t>
  </si>
  <si>
    <t>หน่วย : บาท</t>
  </si>
  <si>
    <t>ค่าวัสดุ</t>
  </si>
  <si>
    <t>ค่าแรงงาน</t>
  </si>
  <si>
    <t>ค่าวัสดุและแรงงาน</t>
  </si>
  <si>
    <t>งานเหล็ก</t>
  </si>
  <si>
    <t>ทรายรองพื้นปรับระดับ</t>
  </si>
  <si>
    <t>งานไม้แบบหล่อคอนกรีต</t>
  </si>
  <si>
    <t xml:space="preserve"> - ไม้แบบ</t>
  </si>
  <si>
    <t xml:space="preserve"> - ไม้คร่าวยึดไม้แบบ</t>
  </si>
  <si>
    <t xml:space="preserve"> - ตะปูยึดไม้แบบ</t>
  </si>
  <si>
    <t xml:space="preserve"> -  เหล็กตะแกรง  WIRE MESH  @ 0.20 x 0.20 ม.</t>
  </si>
  <si>
    <t xml:space="preserve">กลุ่มงาน/งาน   </t>
  </si>
  <si>
    <t>แบบ  ปร.5 (ก)</t>
  </si>
  <si>
    <t xml:space="preserve">กลุ่มงาน/งาน     </t>
  </si>
  <si>
    <t>ค่าก่อสร้าง</t>
  </si>
  <si>
    <t>เงื่อนไขการใช้ตาราง Factor F</t>
  </si>
  <si>
    <t>เงื่อนไขล่วงหน้าจ่าย...............-.................%</t>
  </si>
  <si>
    <t>เงินประกันผลงานหัก..............-...............%</t>
  </si>
  <si>
    <t>ภาษีมูลค่าเพิ่ม................7.....................%</t>
  </si>
  <si>
    <t>รวมค่าก่อสร้าง</t>
  </si>
  <si>
    <t>รวมค่าก่อสร้างทั้งโครงการ/งานก่อสร้าง</t>
  </si>
  <si>
    <t>รวมค่างาน</t>
  </si>
  <si>
    <t>แบบ  ปร.6 แผ่นที่…1..../....1......</t>
  </si>
  <si>
    <t>ยอดยกมา</t>
  </si>
  <si>
    <t>ยอดยกไป</t>
  </si>
  <si>
    <t>หน่วยงานเจ้าของโครงการ/งานก่อสร้าง     องค์การบริหารส่วนตำบลหมูม่น</t>
  </si>
  <si>
    <t>- ค่าแรงแบบหล่อคอนกรีต</t>
  </si>
  <si>
    <t>งานเหล็กเสริมคอนกรีต</t>
  </si>
  <si>
    <t>- เหล็กเส้นกลมผิวเรียบ ขนาด Ø 6 มม.</t>
  </si>
  <si>
    <t>- เหล็กเส้นกลมผิวข้ออ้อย ขนาด Ø 12 มม.</t>
  </si>
  <si>
    <t>- ลวดผูกเหล็ก</t>
  </si>
  <si>
    <t>งานคอนกรีตโครงสร้าง 1:2:4</t>
  </si>
  <si>
    <t>งานแบบหล่อคอนกรีต 80 %</t>
  </si>
  <si>
    <t>งานระบบไฟฟ้า</t>
  </si>
  <si>
    <t>อัน</t>
  </si>
  <si>
    <t>- ติดตั้งเต้ารับ</t>
  </si>
  <si>
    <t>- ติดตั้งสวิทช์</t>
  </si>
  <si>
    <r>
      <t>- เหล็ก wire mesh Ø 4 มม. @ 0.20 x 0.20 ม.</t>
    </r>
    <r>
      <rPr>
        <vertAlign val="superscript"/>
        <sz val="14"/>
        <rFont val="Cordia New"/>
        <family val="2"/>
      </rPr>
      <t>#</t>
    </r>
  </si>
  <si>
    <t>งานโครงสร้าง</t>
  </si>
  <si>
    <t>(ผู้รับจ้างดำเนินการเอง)</t>
  </si>
  <si>
    <t>เหมา</t>
  </si>
  <si>
    <t>คำนวณราคาค่าก่อสร้างโดย     ว่าที่ รต.เอกวัฒน์ อาจหาญ</t>
  </si>
  <si>
    <t>ป้ายประชาสัมพันธ์โครงการจำนวน 1 ป้าย</t>
  </si>
  <si>
    <t>ว่าที่ รต.</t>
  </si>
  <si>
    <t>(เอกวัฒน์  อาจหาญ)</t>
  </si>
  <si>
    <t>- ACCESSORIES</t>
  </si>
  <si>
    <t>สถานที่ก่อสร้าง               บ้านหมูม่นพัฒนา   หมู่ที่ 13 ต.หมูม่น  อ.เมือง  จ.อุดรธานี</t>
  </si>
  <si>
    <t>แบบ  ปร.4 แผ่นที่ 3/3</t>
  </si>
  <si>
    <t>แบบ  ปร.4 แผ่นที่ 2/3</t>
  </si>
  <si>
    <t>แบบ  ปร.4 แผ่นที่ 1/3</t>
  </si>
  <si>
    <t>แบบ ปร.4 ที่แนบ มีจำนวน   3  แผ่น</t>
  </si>
  <si>
    <t>แบบ ปร.4 และ ปร.5 ที่แนบ มีจำนวน     4     แผ่น</t>
  </si>
  <si>
    <t>งานผนัง</t>
  </si>
  <si>
    <t>- ผนังก่อคอนกรีตบล็อก ฉาบเรียบ 2 ด้าน</t>
  </si>
  <si>
    <t>งานผิวพื้น</t>
  </si>
  <si>
    <t>- ผิวปูกระเบื้องเซรามิก 12"x12" (ผิวมัน)</t>
  </si>
  <si>
    <t>งานฝ้าเพดาน</t>
  </si>
  <si>
    <t>- ฝ้าเพดานยิบซั่มบอร์ด(ฉาบเรียบชนิดกันชื้น) หนา 9 มม.</t>
  </si>
  <si>
    <t>โครงเคร่าอลูมิเนียม C-Line ขนาด 0.60 x 0.60 ม. (ภายใน)</t>
  </si>
  <si>
    <t>- ฝ้าเพดานยิบซั่มบอร์ด(ฉาบเรียบ) หนา 9 มม.</t>
  </si>
  <si>
    <t>งานสี</t>
  </si>
  <si>
    <t>- สี ภายใน</t>
  </si>
  <si>
    <t>- สี ภายนอก</t>
  </si>
  <si>
    <t>งานประตู - หน้าต่าง</t>
  </si>
  <si>
    <t>- น1 หน้าต่างวงกบอลูมิเนียมสีขาว กระจกใส บานเลื่อน ขนาดตามแบบ</t>
  </si>
  <si>
    <t>งานพิเศษ</t>
  </si>
  <si>
    <t>รวมราคาค่าวัสดุและค่าแรงทั้งสิ้น (ข้อ 1 - ข้อ 8)</t>
  </si>
  <si>
    <t>รวมราคาค่าวัสดุและค่าแรงทั้งสิ้น (ข้อ 9)</t>
  </si>
  <si>
    <t>- เครื่องปรับอากาศ ( ระบบ Inverter )  ขนาด  18,000 BTU</t>
  </si>
  <si>
    <t>ปรับปรุงโรงจอดรถเป็นสำนักงาน</t>
  </si>
  <si>
    <t>ทรายรองพื้น</t>
  </si>
  <si>
    <t>ชื่อโครงการ/งานก่อสร้าง   ปรับปรุงโรงจอดรถเป็นสำนักงาน  ขนาด กว้าง 4.00 เมตร ยาว 25.00 เมตร</t>
  </si>
  <si>
    <t>- ป1 ประตูเหล็กม้วน ขนาดตามแบบ</t>
  </si>
  <si>
    <t>- ป2 ประตูอลูมิเนียม กระจกใส บานเปิด วงกบอลูมิเนียม ขนาดตามแบบ</t>
  </si>
  <si>
    <t>โครงเคร่าอลูมิเนียม C-Line ขนาด 0.60 x 0.60 ม. (ภายนอก)</t>
  </si>
  <si>
    <t>ผู้อำนวยการกองช่าง</t>
  </si>
  <si>
    <t xml:space="preserve">รวมค่าแรง </t>
  </si>
  <si>
    <t>- ผนังสมาร์ทบอร์ด หนา 6 มม. โครงเหล็กกล่อง ขนาด 1" x 1" x 1.2 mm. @ 0.60 ม.</t>
  </si>
  <si>
    <t>.</t>
  </si>
  <si>
    <t>- ติดตั้งหลอดไฟ LED FULL SET T8 18W.พร้อมรางหลอดพีวีซีและอุปกรณ์</t>
  </si>
  <si>
    <t>- ตู้ MDB 10 ช่อง</t>
  </si>
  <si>
    <t>คณะกรรมการกำหนดราคากลาง</t>
  </si>
  <si>
    <t>.....................................................................................</t>
  </si>
  <si>
    <t>ประธานกรรมการกำหนดราคากลาง</t>
  </si>
  <si>
    <t>กรรมการกำหนดราคากลาง</t>
  </si>
  <si>
    <t>( นายคมกฤช  คำมะนาง )</t>
  </si>
  <si>
    <t>นักวิเคาระห์นโยบายและแผน  ชำนาญการ</t>
  </si>
  <si>
    <t>สิบเอก</t>
  </si>
  <si>
    <t>( พงศกร  เกตุรุน )</t>
  </si>
  <si>
    <t>นักพัฒนาชุมชน  ปฏิบัติการ</t>
  </si>
  <si>
    <t>- สี ทาฝ้าเพดาน</t>
  </si>
  <si>
    <t>แบบเลขที่       10  /2566</t>
  </si>
  <si>
    <t>เมื่อวันที่      29   เดือน  พฤศจิกายน   พ.ศ. 2566</t>
  </si>
  <si>
    <t>แบบสรุปราคากลาง  งานก่อสร้างอาคาร</t>
  </si>
  <si>
    <t>แบบสรุปราคากลางงาน</t>
  </si>
  <si>
    <t>ดอกเบี้ยเงินกู้..................7.....................%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</si>
</sst>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43" formatCode="_-* #,##0.00_-;\-* #,##0.00_-;_-* &quot;-&quot;??_-;_-@_-"/>
    <numFmt numFmtId="194" formatCode="_(* #,##0.00_);_(* \(#,##0.00\);_(* &quot;-&quot;??_);_(@_)"/>
    <numFmt numFmtId="199" formatCode="0.000"/>
    <numFmt numFmtId="200" formatCode="_-* #,##0_-;\-* #,##0_-;_-* &quot;-&quot;??_-;_-@_-"/>
    <numFmt numFmtId="201" formatCode="##"/>
    <numFmt numFmtId="202" formatCode="_-* #,##0.000_-;\-* #,##0.000_-;_-* &quot;-&quot;??_-;_-@_-"/>
    <numFmt numFmtId="203" formatCode="0.0"/>
    <numFmt numFmtId="204" formatCode="_-* #,##0.0000_-;\-* #,##0.0000_-;_-* &quot;-&quot;??_-;_-@_-"/>
    <numFmt numFmtId="205" formatCode="_(* #,##0.0000_);_(* \(#,##0.0000\);_(* &quot;-&quot;??_);_(@_)"/>
    <numFmt numFmtId="206" formatCode="0.0000"/>
    <numFmt numFmtId="207" formatCode="0_)"/>
    <numFmt numFmtId="208" formatCode="General_)"/>
    <numFmt numFmtId="209" formatCode="#,##0.000000&quot; &quot;"/>
    <numFmt numFmtId="210" formatCode="dd\-mm\-yy"/>
    <numFmt numFmtId="211" formatCode="#,###&quot;   &quot;"/>
    <numFmt numFmtId="212" formatCode="&quot;฿&quot;\t#,##0_);\(&quot;฿&quot;\t#,##0\)"/>
    <numFmt numFmtId="213" formatCode="\t0.00E+00"/>
    <numFmt numFmtId="214" formatCode="#,##0.0_);\(#,##0.0\)"/>
    <numFmt numFmtId="215" formatCode="_(&quot;$&quot;* #,##0.000_);_(&quot;$&quot;* \(#,##0.000\);_(&quot;$&quot;* &quot;-&quot;??_);_(@_)"/>
    <numFmt numFmtId="216" formatCode="0.0&quot;  &quot;"/>
    <numFmt numFmtId="217" formatCode="&quot;ฃ&quot;#,##0;[Red]\-&quot;ฃ&quot;#,##0"/>
    <numFmt numFmtId="218" formatCode="dd\-mmm\-yy_)"/>
    <numFmt numFmtId="219" formatCode="0.0%"/>
    <numFmt numFmtId="220" formatCode="m/d/yy\ hh:mm"/>
    <numFmt numFmtId="221" formatCode="_(&quot;$&quot;* #,##0.0000_);_(&quot;$&quot;* \(#,##0.0000\);_(&quot;$&quot;* &quot;-&quot;??_);_(@_)"/>
    <numFmt numFmtId="222" formatCode="0\+000"/>
    <numFmt numFmtId="223" formatCode="0.000\ \ก\ม."/>
    <numFmt numFmtId="224" formatCode="0.000\ \บ."/>
    <numFmt numFmtId="225" formatCode="#,##0.000_ ;\-#,##0.000\ "/>
    <numFmt numFmtId="226" formatCode="#,##0_ ;\-#,##0\ "/>
    <numFmt numFmtId="227" formatCode="0\ \ก\ม."/>
    <numFmt numFmtId="228" formatCode="0.00\ \ก\ม."/>
  </numFmts>
  <fonts count="206">
    <font>
      <sz val="15"/>
      <name val="Angsana New"/>
      <charset val="222"/>
    </font>
    <font>
      <sz val="15"/>
      <name val="Angsana New"/>
      <family val="1"/>
    </font>
    <font>
      <sz val="8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sz val="14"/>
      <color indexed="20"/>
      <name val="Angsana New"/>
      <family val="1"/>
    </font>
    <font>
      <sz val="14"/>
      <color indexed="14"/>
      <name val="Angsana New"/>
      <family val="1"/>
    </font>
    <font>
      <sz val="14"/>
      <color indexed="21"/>
      <name val="Angsana New"/>
      <family val="1"/>
    </font>
    <font>
      <sz val="14"/>
      <color indexed="10"/>
      <name val="Angsana New"/>
      <family val="1"/>
    </font>
    <font>
      <sz val="14"/>
      <color indexed="17"/>
      <name val="Angsana New"/>
      <family val="1"/>
    </font>
    <font>
      <u/>
      <sz val="15"/>
      <color indexed="12"/>
      <name val="Angsana New"/>
      <family val="1"/>
    </font>
    <font>
      <sz val="14"/>
      <name val="Cordia New"/>
      <family val="2"/>
    </font>
    <font>
      <b/>
      <sz val="14"/>
      <name val="Cordia New"/>
      <family val="2"/>
    </font>
    <font>
      <b/>
      <sz val="14"/>
      <color indexed="12"/>
      <name val="Cordia New"/>
      <family val="2"/>
    </font>
    <font>
      <sz val="14"/>
      <color indexed="10"/>
      <name val="Cordia New"/>
      <family val="2"/>
    </font>
    <font>
      <sz val="14"/>
      <color indexed="12"/>
      <name val="Cordia New"/>
      <family val="2"/>
    </font>
    <font>
      <sz val="13"/>
      <name val="Cordia New"/>
      <family val="2"/>
    </font>
    <font>
      <sz val="14"/>
      <name val="Cordia New"/>
      <family val="2"/>
    </font>
    <font>
      <sz val="14"/>
      <name val="Symbol"/>
      <family val="1"/>
      <charset val="2"/>
    </font>
    <font>
      <b/>
      <sz val="18"/>
      <color indexed="12"/>
      <name val="Angsana New"/>
      <family val="1"/>
    </font>
    <font>
      <sz val="14"/>
      <color indexed="18"/>
      <name val="Angsana New"/>
      <family val="1"/>
    </font>
    <font>
      <b/>
      <i/>
      <sz val="18"/>
      <color indexed="10"/>
      <name val="Angsana New"/>
      <family val="1"/>
    </font>
    <font>
      <b/>
      <sz val="16"/>
      <name val="Angsana New"/>
      <family val="1"/>
    </font>
    <font>
      <sz val="14"/>
      <color indexed="10"/>
      <name val="Angsana New"/>
      <family val="1"/>
    </font>
    <font>
      <sz val="14"/>
      <color indexed="60"/>
      <name val="Angsana New"/>
      <family val="1"/>
    </font>
    <font>
      <sz val="14"/>
      <color indexed="12"/>
      <name val="Angsana New"/>
      <family val="1"/>
    </font>
    <font>
      <sz val="14"/>
      <color indexed="58"/>
      <name val="Angsana New"/>
      <family val="1"/>
    </font>
    <font>
      <u/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color indexed="14"/>
      <name val="Angsana New"/>
      <family val="1"/>
    </font>
    <font>
      <sz val="14"/>
      <color indexed="45"/>
      <name val="Angsana New"/>
      <family val="1"/>
    </font>
    <font>
      <sz val="14"/>
      <color indexed="16"/>
      <name val="Angsana New"/>
      <family val="1"/>
    </font>
    <font>
      <b/>
      <sz val="14"/>
      <color indexed="60"/>
      <name val="Angsana New"/>
      <family val="1"/>
    </font>
    <font>
      <sz val="14"/>
      <color indexed="48"/>
      <name val="Angsana New"/>
      <family val="1"/>
    </font>
    <font>
      <sz val="12"/>
      <color indexed="8"/>
      <name val="AngsanaUPC"/>
      <family val="1"/>
      <charset val="222"/>
    </font>
    <font>
      <sz val="13"/>
      <color indexed="8"/>
      <name val="AngsanaUPC"/>
      <family val="1"/>
      <charset val="222"/>
    </font>
    <font>
      <sz val="13"/>
      <color indexed="8"/>
      <name val="AngsanaUPC"/>
      <family val="1"/>
    </font>
    <font>
      <sz val="14"/>
      <color indexed="8"/>
      <name val="AngsanaUPC"/>
      <family val="1"/>
    </font>
    <font>
      <sz val="12"/>
      <color indexed="8"/>
      <name val="AngsanaUPC"/>
      <family val="1"/>
    </font>
    <font>
      <sz val="12"/>
      <color indexed="8"/>
      <name val="AngsanaUPC"/>
      <family val="1"/>
      <charset val="222"/>
    </font>
    <font>
      <sz val="14"/>
      <color indexed="10"/>
      <name val="AngsanaUPC"/>
      <family val="1"/>
    </font>
    <font>
      <sz val="12"/>
      <name val="AngsanaUPC"/>
      <family val="1"/>
    </font>
    <font>
      <sz val="14"/>
      <color indexed="60"/>
      <name val="AngsanaUPC"/>
      <family val="1"/>
    </font>
    <font>
      <sz val="14"/>
      <color indexed="18"/>
      <name val="AngsanaUPC"/>
      <family val="1"/>
    </font>
    <font>
      <sz val="14"/>
      <color indexed="14"/>
      <name val="AngsanaUPC"/>
      <family val="1"/>
    </font>
    <font>
      <sz val="14"/>
      <color indexed="17"/>
      <name val="AngsanaUPC"/>
      <family val="1"/>
    </font>
    <font>
      <sz val="14"/>
      <color indexed="40"/>
      <name val="AngsanaUPC"/>
      <family val="1"/>
    </font>
    <font>
      <sz val="14"/>
      <color indexed="52"/>
      <name val="AngsanaUPC"/>
      <family val="1"/>
    </font>
    <font>
      <sz val="14"/>
      <color indexed="11"/>
      <name val="AngsanaUPC"/>
      <family val="1"/>
    </font>
    <font>
      <b/>
      <sz val="22"/>
      <color indexed="8"/>
      <name val="AngsanaUPC"/>
      <family val="1"/>
      <charset val="222"/>
    </font>
    <font>
      <sz val="15"/>
      <color indexed="8"/>
      <name val="AngsanaUPC"/>
      <family val="1"/>
      <charset val="222"/>
    </font>
    <font>
      <sz val="15"/>
      <color indexed="8"/>
      <name val="AngsanaUPC"/>
      <family val="1"/>
    </font>
    <font>
      <b/>
      <sz val="15"/>
      <color indexed="8"/>
      <name val="AngsanaUPC"/>
      <family val="1"/>
      <charset val="222"/>
    </font>
    <font>
      <u/>
      <sz val="15"/>
      <color indexed="8"/>
      <name val="AngsanaUPC"/>
      <family val="1"/>
    </font>
    <font>
      <sz val="13"/>
      <color indexed="8"/>
      <name val="Symbol"/>
      <family val="1"/>
      <charset val="2"/>
    </font>
    <font>
      <sz val="12"/>
      <name val="Angsana New"/>
      <family val="1"/>
    </font>
    <font>
      <sz val="13"/>
      <name val="AngsanaUPC"/>
      <family val="1"/>
    </font>
    <font>
      <sz val="13"/>
      <name val="Angsana New"/>
      <family val="1"/>
    </font>
    <font>
      <b/>
      <sz val="14"/>
      <color indexed="8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5"/>
      <color indexed="9"/>
      <name val="Angsana New"/>
      <family val="1"/>
    </font>
    <font>
      <b/>
      <sz val="14"/>
      <color indexed="10"/>
      <name val="Angsana New"/>
      <family val="1"/>
    </font>
    <font>
      <b/>
      <sz val="15"/>
      <name val="DSE Newspaper"/>
    </font>
    <font>
      <b/>
      <sz val="18"/>
      <color indexed="57"/>
      <name val="-JS Giat"/>
      <charset val="2"/>
    </font>
    <font>
      <sz val="15"/>
      <color indexed="23"/>
      <name val="Angsana New"/>
      <family val="1"/>
    </font>
    <font>
      <sz val="15"/>
      <color indexed="60"/>
      <name val="Angsana New"/>
      <family val="1"/>
    </font>
    <font>
      <sz val="15"/>
      <color indexed="55"/>
      <name val="Angsana New"/>
      <family val="1"/>
    </font>
    <font>
      <sz val="15"/>
      <color indexed="44"/>
      <name val="Angsana New"/>
      <family val="1"/>
    </font>
    <font>
      <sz val="15"/>
      <color indexed="45"/>
      <name val="Angsana New"/>
      <family val="1"/>
    </font>
    <font>
      <b/>
      <i/>
      <sz val="16"/>
      <color indexed="55"/>
      <name val="Angsana New"/>
      <family val="1"/>
    </font>
    <font>
      <sz val="8"/>
      <color indexed="81"/>
      <name val="Tahoma"/>
      <family val="2"/>
    </font>
    <font>
      <sz val="12"/>
      <name val="AngsanaUPC"/>
      <family val="1"/>
      <charset val="222"/>
    </font>
    <font>
      <b/>
      <sz val="15"/>
      <color indexed="23"/>
      <name val="Angsana New"/>
      <family val="1"/>
    </font>
    <font>
      <sz val="15"/>
      <color indexed="23"/>
      <name val="Angsana New"/>
      <family val="1"/>
    </font>
    <font>
      <b/>
      <sz val="15"/>
      <color indexed="60"/>
      <name val="Angsana New"/>
      <family val="1"/>
    </font>
    <font>
      <b/>
      <sz val="14"/>
      <color indexed="12"/>
      <name val="Angsana New"/>
      <family val="1"/>
    </font>
    <font>
      <sz val="14"/>
      <color indexed="12"/>
      <name val="Angsana New"/>
      <family val="1"/>
    </font>
    <font>
      <b/>
      <sz val="26"/>
      <color indexed="60"/>
      <name val="Cordia New"/>
      <family val="2"/>
    </font>
    <font>
      <sz val="16"/>
      <color indexed="14"/>
      <name val="Cordia New"/>
      <family val="2"/>
    </font>
    <font>
      <sz val="18"/>
      <color indexed="54"/>
      <name val="Cordia New"/>
      <family val="2"/>
    </font>
    <font>
      <b/>
      <sz val="26"/>
      <color indexed="10"/>
      <name val="Cordia New"/>
      <family val="2"/>
    </font>
    <font>
      <b/>
      <sz val="18"/>
      <color indexed="57"/>
      <name val="Cordia New"/>
      <family val="2"/>
    </font>
    <font>
      <b/>
      <sz val="26"/>
      <color indexed="12"/>
      <name val="Cordia New"/>
      <family val="2"/>
    </font>
    <font>
      <sz val="18"/>
      <color indexed="23"/>
      <name val="Cordia New"/>
      <family val="2"/>
    </font>
    <font>
      <sz val="14"/>
      <color indexed="8"/>
      <name val="Cordia New"/>
      <family val="2"/>
    </font>
    <font>
      <b/>
      <sz val="14"/>
      <color indexed="8"/>
      <name val="Cordia New"/>
      <family val="2"/>
    </font>
    <font>
      <sz val="14"/>
      <color indexed="8"/>
      <name val="Symbol"/>
      <family val="1"/>
      <charset val="2"/>
    </font>
    <font>
      <u/>
      <sz val="14"/>
      <name val="Cordia New"/>
      <family val="2"/>
    </font>
    <font>
      <b/>
      <sz val="8"/>
      <color indexed="81"/>
      <name val="Tahoma"/>
      <family val="2"/>
    </font>
    <font>
      <sz val="10"/>
      <name val="Courier"/>
      <family val="3"/>
    </font>
    <font>
      <sz val="8"/>
      <name val="Angsana New"/>
      <family val="1"/>
    </font>
    <font>
      <sz val="14"/>
      <name val="CordiaUPC"/>
      <family val="2"/>
      <charset val="222"/>
    </font>
    <font>
      <b/>
      <sz val="18"/>
      <color indexed="21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indexed="10"/>
      <name val="TH SarabunPSK"/>
      <family val="2"/>
    </font>
    <font>
      <sz val="16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4"/>
      <name val="TH SarabunPSK"/>
      <family val="2"/>
    </font>
    <font>
      <sz val="15"/>
      <name val="TH SarabunPSK"/>
      <family val="2"/>
    </font>
    <font>
      <sz val="14"/>
      <name val="TH SarabunPSK"/>
      <family val="2"/>
    </font>
    <font>
      <sz val="14"/>
      <color indexed="10"/>
      <name val="TH SarabunPSK"/>
      <family val="2"/>
    </font>
    <font>
      <u/>
      <sz val="16"/>
      <name val="TH SarabunPSK"/>
      <family val="2"/>
    </font>
    <font>
      <b/>
      <u/>
      <sz val="14"/>
      <name val="TH SarabunPSK"/>
      <family val="2"/>
    </font>
    <font>
      <sz val="18"/>
      <color indexed="10"/>
      <name val="Angsana New"/>
      <family val="1"/>
    </font>
    <font>
      <sz val="18"/>
      <color indexed="12"/>
      <name val="Angsana New"/>
      <family val="1"/>
    </font>
    <font>
      <sz val="18"/>
      <color indexed="14"/>
      <name val="Angsana New"/>
      <family val="1"/>
    </font>
    <font>
      <sz val="18"/>
      <color indexed="8"/>
      <name val="Angsana New"/>
      <family val="1"/>
    </font>
    <font>
      <sz val="18"/>
      <color indexed="10"/>
      <name val="Cordia New"/>
      <family val="2"/>
    </font>
    <font>
      <sz val="18"/>
      <color indexed="12"/>
      <name val="Cordia New"/>
      <family val="2"/>
    </font>
    <font>
      <sz val="18"/>
      <color indexed="20"/>
      <name val="Cordia New"/>
      <family val="2"/>
    </font>
    <font>
      <sz val="18"/>
      <color indexed="17"/>
      <name val="Cordia New"/>
      <family val="2"/>
    </font>
    <font>
      <sz val="18"/>
      <color indexed="18"/>
      <name val="Cordia New"/>
      <family val="2"/>
    </font>
    <font>
      <sz val="18"/>
      <color indexed="14"/>
      <name val="Cordia New"/>
      <family val="2"/>
    </font>
    <font>
      <sz val="18"/>
      <color indexed="20"/>
      <name val="Angsana New"/>
      <family val="1"/>
    </font>
    <font>
      <sz val="18"/>
      <color indexed="17"/>
      <name val="Angsana New"/>
      <family val="1"/>
    </font>
    <font>
      <sz val="18"/>
      <color indexed="18"/>
      <name val="Angsana New"/>
      <family val="1"/>
    </font>
    <font>
      <sz val="18"/>
      <color indexed="10"/>
      <name val="Tahoma"/>
      <family val="2"/>
    </font>
    <font>
      <sz val="18"/>
      <color indexed="12"/>
      <name val="Tahoma"/>
      <family val="2"/>
    </font>
    <font>
      <sz val="18"/>
      <color indexed="17"/>
      <name val="Tahoma"/>
      <family val="2"/>
    </font>
    <font>
      <sz val="18"/>
      <color indexed="18"/>
      <name val="Tahoma"/>
      <family val="2"/>
    </font>
    <font>
      <sz val="18"/>
      <color indexed="14"/>
      <name val="Tahoma"/>
      <family val="2"/>
    </font>
    <font>
      <sz val="18"/>
      <color indexed="54"/>
      <name val="Cordia New"/>
      <family val="2"/>
    </font>
    <font>
      <sz val="8"/>
      <color indexed="8"/>
      <name val="Tahoma"/>
      <family val="2"/>
    </font>
    <font>
      <sz val="16"/>
      <color indexed="10"/>
      <name val="Cordia New"/>
      <family val="2"/>
    </font>
    <font>
      <sz val="16"/>
      <color indexed="12"/>
      <name val="Cordia New"/>
      <family val="2"/>
    </font>
    <font>
      <sz val="16"/>
      <color indexed="17"/>
      <name val="Cordia New"/>
      <family val="2"/>
    </font>
    <font>
      <sz val="16"/>
      <color indexed="14"/>
      <name val="Cordia New"/>
      <family val="2"/>
    </font>
    <font>
      <sz val="16"/>
      <color indexed="63"/>
      <name val="Cordia New"/>
      <family val="2"/>
    </font>
    <font>
      <sz val="16"/>
      <color indexed="60"/>
      <name val="Cordia New"/>
      <family val="2"/>
    </font>
    <font>
      <sz val="16"/>
      <color indexed="53"/>
      <name val="Cordia New"/>
      <family val="2"/>
    </font>
    <font>
      <sz val="15"/>
      <color indexed="57"/>
      <name val="Wingdings 3"/>
      <family val="1"/>
      <charset val="2"/>
    </font>
    <font>
      <sz val="15"/>
      <color indexed="57"/>
      <name val="Cordia New"/>
      <family val="2"/>
    </font>
    <font>
      <sz val="15"/>
      <color indexed="57"/>
      <name val="Tahoma"/>
      <family val="2"/>
    </font>
    <font>
      <b/>
      <u/>
      <sz val="16"/>
      <name val="TH SarabunPSK"/>
      <family val="2"/>
    </font>
    <font>
      <sz val="16"/>
      <color indexed="9"/>
      <name val="TH SarabunPSK"/>
      <family val="2"/>
    </font>
    <font>
      <b/>
      <i/>
      <u/>
      <sz val="16"/>
      <name val="TH SarabunPSK"/>
      <family val="2"/>
    </font>
    <font>
      <b/>
      <i/>
      <sz val="16"/>
      <name val="TH SarabunPSK"/>
      <family val="2"/>
    </font>
    <font>
      <b/>
      <sz val="14"/>
      <color indexed="10"/>
      <name val="TH SarabunPSK"/>
      <family val="2"/>
    </font>
    <font>
      <b/>
      <sz val="15"/>
      <name val="TH SarabunPSK"/>
      <family val="2"/>
    </font>
    <font>
      <u/>
      <sz val="10"/>
      <color indexed="12"/>
      <name val="Arial"/>
      <family val="2"/>
    </font>
    <font>
      <sz val="13"/>
      <name val="TH SarabunPSK"/>
      <family val="2"/>
    </font>
    <font>
      <b/>
      <sz val="18"/>
      <name val="TH SarabunPSK"/>
      <family val="2"/>
    </font>
    <font>
      <sz val="11"/>
      <name val="TH SarabunPSK"/>
      <family val="2"/>
    </font>
    <font>
      <b/>
      <sz val="22"/>
      <name val="TH SarabunPSK"/>
      <family val="2"/>
    </font>
    <font>
      <sz val="14"/>
      <color indexed="12"/>
      <name val="TH SarabunPSK"/>
      <family val="2"/>
    </font>
    <font>
      <sz val="14"/>
      <color indexed="36"/>
      <name val="TH SarabunPSK"/>
      <family val="2"/>
    </font>
    <font>
      <sz val="14"/>
      <name val="SV Rojchana"/>
      <charset val="66"/>
    </font>
    <font>
      <sz val="14"/>
      <name val="AngsanaUPC"/>
      <family val="1"/>
      <charset val="222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2"/>
      <name val="Eucrosi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sz val="7"/>
      <name val="Small Fonts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b/>
      <sz val="24"/>
      <name val="AngsanaUPC"/>
      <family val="1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indexed="12"/>
      <name val="TH SarabunPSK"/>
      <family val="2"/>
    </font>
    <font>
      <b/>
      <sz val="14"/>
      <color indexed="8"/>
      <name val="TH SarabunPSK"/>
      <family val="2"/>
    </font>
    <font>
      <b/>
      <sz val="14"/>
      <name val="Symbol"/>
      <family val="1"/>
      <charset val="2"/>
    </font>
    <font>
      <b/>
      <sz val="20"/>
      <color indexed="10"/>
      <name val="TH SarabunPSK"/>
      <family val="2"/>
    </font>
    <font>
      <b/>
      <sz val="20"/>
      <color indexed="13"/>
      <name val="TH SarabunPSK"/>
      <family val="2"/>
    </font>
    <font>
      <sz val="16"/>
      <name val="Angsana New"/>
      <family val="1"/>
    </font>
    <font>
      <b/>
      <sz val="14"/>
      <name val="BrowalliaUPC"/>
      <family val="1"/>
    </font>
    <font>
      <sz val="14"/>
      <name val="CordiaUPC"/>
      <family val="1"/>
    </font>
    <font>
      <b/>
      <sz val="14"/>
      <color indexed="10"/>
      <name val="CordiaUPC"/>
      <family val="1"/>
    </font>
    <font>
      <sz val="14"/>
      <color indexed="10"/>
      <name val="CordiaUPC"/>
      <family val="1"/>
    </font>
    <font>
      <sz val="14"/>
      <name val="CordiaUPC"/>
      <family val="2"/>
    </font>
    <font>
      <sz val="13"/>
      <name val="CordiaUPC"/>
      <family val="2"/>
    </font>
    <font>
      <sz val="15"/>
      <name val="Cordia New"/>
      <family val="2"/>
    </font>
    <font>
      <vertAlign val="superscript"/>
      <sz val="14"/>
      <name val="Cordia New"/>
      <family val="2"/>
    </font>
    <font>
      <b/>
      <sz val="15"/>
      <name val="Cordia New"/>
      <family val="2"/>
    </font>
    <font>
      <sz val="14"/>
      <name val="AngsanaUPC"/>
      <family val="1"/>
    </font>
    <font>
      <sz val="14"/>
      <color theme="1"/>
      <name val="TH SarabunPSK"/>
      <family val="2"/>
      <charset val="222"/>
    </font>
    <font>
      <sz val="16"/>
      <color rgb="FF0000FF"/>
      <name val="TH SarabunPSK"/>
      <family val="2"/>
    </font>
    <font>
      <sz val="14"/>
      <color rgb="FF00CC00"/>
      <name val="TH SarabunPSK"/>
      <family val="2"/>
    </font>
    <font>
      <sz val="14"/>
      <color rgb="FFFF0000"/>
      <name val="TH SarabunPSK"/>
      <family val="2"/>
    </font>
    <font>
      <sz val="14"/>
      <color rgb="FF00B0F0"/>
      <name val="TH SarabunPSK"/>
      <family val="2"/>
    </font>
    <font>
      <b/>
      <sz val="14"/>
      <color rgb="FFFF0000"/>
      <name val="TH SarabunPSK"/>
      <family val="2"/>
    </font>
    <font>
      <b/>
      <sz val="14"/>
      <color rgb="FF00B050"/>
      <name val="TH SarabunPSK"/>
      <family val="2"/>
    </font>
    <font>
      <b/>
      <sz val="14"/>
      <color theme="9" tint="-0.249977111117893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sz val="14"/>
      <color rgb="FFFF0000"/>
      <name val="Cordia New"/>
      <family val="2"/>
    </font>
    <font>
      <sz val="14"/>
      <color theme="0"/>
      <name val="Cordia New"/>
      <family val="2"/>
    </font>
    <font>
      <sz val="14"/>
      <color theme="9" tint="-0.249977111117893"/>
      <name val="TH SarabunPSK"/>
      <family val="2"/>
    </font>
    <font>
      <b/>
      <sz val="16"/>
      <color rgb="FFFFFF00"/>
      <name val="TH SarabunPSK"/>
      <family val="2"/>
    </font>
    <font>
      <sz val="8"/>
      <name val="Tahoma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10"/>
      </patternFill>
    </fill>
    <fill>
      <patternFill patternType="solid">
        <fgColor indexed="47"/>
        <bgColor indexed="10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10"/>
      </patternFill>
    </fill>
    <fill>
      <patternFill patternType="lightGrid">
        <fgColor indexed="42"/>
        <bgColor indexed="41"/>
      </patternFill>
    </fill>
    <fill>
      <patternFill patternType="solid">
        <fgColor indexed="43"/>
        <bgColor indexed="64"/>
      </patternFill>
    </fill>
    <fill>
      <patternFill patternType="gray125">
        <bgColor indexed="43"/>
      </patternFill>
    </fill>
    <fill>
      <patternFill patternType="solid">
        <fgColor indexed="47"/>
        <bgColor indexed="64"/>
      </patternFill>
    </fill>
    <fill>
      <patternFill patternType="lightTrellis">
        <fgColor indexed="42"/>
      </patternFill>
    </fill>
    <fill>
      <patternFill patternType="solid">
        <fgColor rgb="FFCCECFF"/>
        <bgColor indexed="64"/>
      </patternFill>
    </fill>
    <fill>
      <patternFill patternType="solid">
        <fgColor rgb="FFFEF1E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9900"/>
        <bgColor indexed="64"/>
      </patternFill>
    </fill>
  </fills>
  <borders count="3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/>
      <bottom/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 style="double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10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 style="thin">
        <color indexed="12"/>
      </left>
      <right/>
      <top style="thin">
        <color indexed="12"/>
      </top>
      <bottom style="double">
        <color indexed="12"/>
      </bottom>
      <diagonal/>
    </border>
    <border>
      <left style="thin">
        <color indexed="12"/>
      </left>
      <right style="thin">
        <color indexed="12"/>
      </right>
      <top/>
      <bottom style="double">
        <color indexed="12"/>
      </bottom>
      <diagonal/>
    </border>
    <border>
      <left/>
      <right/>
      <top style="thin">
        <color indexed="12"/>
      </top>
      <bottom style="double">
        <color indexed="12"/>
      </bottom>
      <diagonal/>
    </border>
    <border>
      <left/>
      <right style="double">
        <color indexed="12"/>
      </right>
      <top style="thin">
        <color indexed="12"/>
      </top>
      <bottom style="double">
        <color indexed="12"/>
      </bottom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/>
      <right/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51"/>
      </left>
      <right style="thin">
        <color indexed="51"/>
      </right>
      <top style="thin">
        <color indexed="51"/>
      </top>
      <bottom/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hair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25"/>
      </left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12"/>
      </left>
      <right/>
      <top style="medium">
        <color indexed="12"/>
      </top>
      <bottom/>
      <diagonal/>
    </border>
    <border>
      <left/>
      <right/>
      <top style="medium">
        <color indexed="12"/>
      </top>
      <bottom/>
      <diagonal/>
    </border>
    <border>
      <left/>
      <right style="double">
        <color indexed="12"/>
      </right>
      <top style="medium">
        <color indexed="1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0"/>
      </left>
      <right style="medium">
        <color indexed="60"/>
      </right>
      <top style="medium">
        <color indexed="60"/>
      </top>
      <bottom/>
      <diagonal/>
    </border>
    <border>
      <left style="thin">
        <color indexed="60"/>
      </left>
      <right style="medium">
        <color indexed="60"/>
      </right>
      <top/>
      <bottom style="medium">
        <color indexed="60"/>
      </bottom>
      <diagonal/>
    </border>
    <border>
      <left/>
      <right/>
      <top style="double">
        <color indexed="64"/>
      </top>
      <bottom/>
      <diagonal/>
    </border>
    <border>
      <left style="hair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double">
        <color indexed="8"/>
      </bottom>
      <diagonal/>
    </border>
    <border>
      <left style="hair">
        <color indexed="8"/>
      </left>
      <right style="medium">
        <color indexed="8"/>
      </right>
      <top style="thin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double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/>
      <top style="hair">
        <color indexed="8"/>
      </top>
      <bottom style="medium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60"/>
      </left>
      <right style="medium">
        <color indexed="60"/>
      </right>
      <top style="medium">
        <color indexed="60"/>
      </top>
      <bottom style="dashed">
        <color indexed="60"/>
      </bottom>
      <diagonal/>
    </border>
    <border>
      <left style="thin">
        <color indexed="60"/>
      </left>
      <right style="medium">
        <color indexed="60"/>
      </right>
      <top style="dashed">
        <color indexed="60"/>
      </top>
      <bottom style="dashed">
        <color indexed="60"/>
      </bottom>
      <diagonal/>
    </border>
    <border>
      <left style="thin">
        <color indexed="60"/>
      </left>
      <right style="medium">
        <color indexed="60"/>
      </right>
      <top style="dashed">
        <color indexed="60"/>
      </top>
      <bottom style="medium">
        <color indexed="60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8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10"/>
      </right>
      <top style="medium">
        <color indexed="64"/>
      </top>
      <bottom/>
      <diagonal/>
    </border>
    <border>
      <left style="thin">
        <color indexed="1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10"/>
      </right>
      <top/>
      <bottom style="medium">
        <color indexed="64"/>
      </bottom>
      <diagonal/>
    </border>
    <border>
      <left style="thin">
        <color indexed="1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10"/>
      </right>
      <top/>
      <bottom/>
      <diagonal/>
    </border>
    <border>
      <left style="thin">
        <color indexed="1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22"/>
      </bottom>
      <diagonal/>
    </border>
    <border>
      <left style="medium">
        <color indexed="64"/>
      </left>
      <right style="medium">
        <color indexed="64"/>
      </right>
      <top style="hair">
        <color indexed="22"/>
      </top>
      <bottom style="hair">
        <color indexed="22"/>
      </bottom>
      <diagonal/>
    </border>
    <border>
      <left style="medium">
        <color indexed="64"/>
      </left>
      <right style="medium">
        <color indexed="64"/>
      </right>
      <top style="hair">
        <color indexed="22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2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22"/>
      </bottom>
      <diagonal/>
    </border>
    <border>
      <left style="thin">
        <color indexed="64"/>
      </left>
      <right style="thin">
        <color indexed="64"/>
      </right>
      <top/>
      <bottom style="hair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22"/>
      </top>
      <bottom style="hair">
        <color indexed="22"/>
      </bottom>
      <diagonal/>
    </border>
    <border>
      <left style="thin">
        <color indexed="64"/>
      </left>
      <right style="thin">
        <color indexed="64"/>
      </right>
      <top style="hair">
        <color indexed="22"/>
      </top>
      <bottom style="hair">
        <color indexed="22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22"/>
      </top>
      <bottom/>
      <diagonal/>
    </border>
    <border>
      <left style="thin">
        <color indexed="64"/>
      </left>
      <right style="thin">
        <color indexed="64"/>
      </right>
      <top style="hair">
        <color indexed="22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22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8"/>
      </left>
      <right/>
      <top style="double">
        <color indexed="8"/>
      </top>
      <bottom style="hair">
        <color indexed="8"/>
      </bottom>
      <diagonal/>
    </border>
    <border>
      <left/>
      <right style="thin">
        <color indexed="8"/>
      </right>
      <top style="double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ck">
        <color indexed="16"/>
      </left>
      <right/>
      <top style="thick">
        <color indexed="16"/>
      </top>
      <bottom style="thick">
        <color indexed="16"/>
      </bottom>
      <diagonal/>
    </border>
    <border>
      <left/>
      <right/>
      <top style="thick">
        <color indexed="16"/>
      </top>
      <bottom style="thick">
        <color indexed="16"/>
      </bottom>
      <diagonal/>
    </border>
    <border>
      <left/>
      <right style="thick">
        <color indexed="16"/>
      </right>
      <top style="thick">
        <color indexed="16"/>
      </top>
      <bottom style="thick">
        <color indexed="16"/>
      </bottom>
      <diagonal/>
    </border>
    <border>
      <left style="double">
        <color indexed="12"/>
      </left>
      <right/>
      <top style="double">
        <color indexed="12"/>
      </top>
      <bottom style="double">
        <color indexed="12"/>
      </bottom>
      <diagonal/>
    </border>
    <border>
      <left/>
      <right/>
      <top style="double">
        <color indexed="12"/>
      </top>
      <bottom style="double">
        <color indexed="12"/>
      </bottom>
      <diagonal/>
    </border>
    <border>
      <left/>
      <right style="double">
        <color indexed="12"/>
      </right>
      <top style="double">
        <color indexed="12"/>
      </top>
      <bottom style="double">
        <color indexed="12"/>
      </bottom>
      <diagonal/>
    </border>
    <border>
      <left style="double">
        <color indexed="12"/>
      </left>
      <right/>
      <top style="double">
        <color indexed="12"/>
      </top>
      <bottom style="medium">
        <color indexed="12"/>
      </bottom>
      <diagonal/>
    </border>
    <border>
      <left/>
      <right/>
      <top style="double">
        <color indexed="12"/>
      </top>
      <bottom style="medium">
        <color indexed="12"/>
      </bottom>
      <diagonal/>
    </border>
    <border>
      <left/>
      <right style="double">
        <color indexed="12"/>
      </right>
      <top style="double">
        <color indexed="12"/>
      </top>
      <bottom style="medium">
        <color indexed="12"/>
      </bottom>
      <diagonal/>
    </border>
    <border>
      <left style="double">
        <color indexed="12"/>
      </left>
      <right/>
      <top style="medium">
        <color indexed="12"/>
      </top>
      <bottom/>
      <diagonal/>
    </border>
    <border>
      <left/>
      <right style="thin">
        <color indexed="12"/>
      </right>
      <top style="medium">
        <color indexed="12"/>
      </top>
      <bottom/>
      <diagonal/>
    </border>
    <border>
      <left style="thin">
        <color indexed="12"/>
      </left>
      <right/>
      <top style="medium">
        <color indexed="12"/>
      </top>
      <bottom style="thin">
        <color indexed="12"/>
      </bottom>
      <diagonal/>
    </border>
    <border>
      <left/>
      <right/>
      <top style="medium">
        <color indexed="12"/>
      </top>
      <bottom style="thin">
        <color indexed="12"/>
      </bottom>
      <diagonal/>
    </border>
    <border>
      <left/>
      <right style="thin">
        <color indexed="12"/>
      </right>
      <top/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 style="thin">
        <color indexed="12"/>
      </right>
      <top/>
      <bottom style="double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 style="hair">
        <color indexed="12"/>
      </left>
      <right/>
      <top style="double">
        <color indexed="12"/>
      </top>
      <bottom style="hair">
        <color indexed="12"/>
      </bottom>
      <diagonal/>
    </border>
    <border>
      <left/>
      <right style="hair">
        <color indexed="12"/>
      </right>
      <top style="double">
        <color indexed="12"/>
      </top>
      <bottom style="hair">
        <color indexed="12"/>
      </bottom>
      <diagonal/>
    </border>
    <border>
      <left/>
      <right/>
      <top style="double">
        <color indexed="12"/>
      </top>
      <bottom style="hair">
        <color indexed="12"/>
      </bottom>
      <diagonal/>
    </border>
    <border>
      <left style="thin">
        <color indexed="17"/>
      </left>
      <right/>
      <top style="thin">
        <color indexed="17"/>
      </top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51"/>
      </left>
      <right/>
      <top style="thin">
        <color indexed="51"/>
      </top>
      <bottom style="thin">
        <color indexed="51"/>
      </bottom>
      <diagonal/>
    </border>
    <border>
      <left/>
      <right style="thin">
        <color indexed="51"/>
      </right>
      <top style="thin">
        <color indexed="51"/>
      </top>
      <bottom style="thin">
        <color indexed="51"/>
      </bottom>
      <diagonal/>
    </border>
    <border>
      <left style="double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hair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 style="double">
        <color indexed="8"/>
      </right>
      <top style="medium">
        <color indexed="8"/>
      </top>
      <bottom style="double">
        <color indexed="8"/>
      </bottom>
      <diagonal/>
    </border>
    <border>
      <left style="double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double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medium">
        <color indexed="8"/>
      </bottom>
      <diagonal/>
    </border>
    <border>
      <left/>
      <right/>
      <top style="hair">
        <color indexed="8"/>
      </top>
      <bottom style="medium">
        <color indexed="8"/>
      </bottom>
      <diagonal/>
    </border>
    <border>
      <left/>
      <right style="double">
        <color indexed="8"/>
      </right>
      <top style="hair">
        <color indexed="8"/>
      </top>
      <bottom style="medium">
        <color indexed="8"/>
      </bottom>
      <diagonal/>
    </border>
    <border>
      <left style="double">
        <color indexed="8"/>
      </left>
      <right/>
      <top style="hair">
        <color indexed="8"/>
      </top>
      <bottom style="double">
        <color indexed="8"/>
      </bottom>
      <diagonal/>
    </border>
    <border>
      <left/>
      <right style="hair">
        <color indexed="8"/>
      </right>
      <top style="hair">
        <color indexed="8"/>
      </top>
      <bottom style="double">
        <color indexed="8"/>
      </bottom>
      <diagonal/>
    </border>
    <border>
      <left/>
      <right/>
      <top style="hair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thin">
        <color indexed="8"/>
      </top>
      <bottom style="hair">
        <color indexed="8"/>
      </bottom>
      <diagonal/>
    </border>
    <border>
      <left style="medium">
        <color indexed="60"/>
      </left>
      <right style="thin">
        <color indexed="60"/>
      </right>
      <top style="dashed">
        <color indexed="60"/>
      </top>
      <bottom style="dashed">
        <color indexed="60"/>
      </bottom>
      <diagonal/>
    </border>
    <border>
      <left style="thin">
        <color indexed="60"/>
      </left>
      <right style="thin">
        <color indexed="60"/>
      </right>
      <top style="dashed">
        <color indexed="60"/>
      </top>
      <bottom style="dashed">
        <color indexed="60"/>
      </bottom>
      <diagonal/>
    </border>
    <border>
      <left style="thin">
        <color indexed="60"/>
      </left>
      <right style="thin">
        <color indexed="60"/>
      </right>
      <top style="dashed">
        <color indexed="60"/>
      </top>
      <bottom style="medium">
        <color indexed="60"/>
      </bottom>
      <diagonal/>
    </border>
    <border>
      <left style="thin">
        <color indexed="60"/>
      </left>
      <right/>
      <top style="dashed">
        <color indexed="60"/>
      </top>
      <bottom style="medium">
        <color indexed="60"/>
      </bottom>
      <diagonal/>
    </border>
    <border>
      <left style="thin">
        <color indexed="60"/>
      </left>
      <right/>
      <top/>
      <bottom/>
      <diagonal/>
    </border>
    <border>
      <left style="medium">
        <color indexed="60"/>
      </left>
      <right/>
      <top style="medium">
        <color indexed="60"/>
      </top>
      <bottom style="medium">
        <color indexed="60"/>
      </bottom>
      <diagonal/>
    </border>
    <border>
      <left/>
      <right/>
      <top style="medium">
        <color indexed="60"/>
      </top>
      <bottom style="medium">
        <color indexed="60"/>
      </bottom>
      <diagonal/>
    </border>
    <border>
      <left/>
      <right style="medium">
        <color indexed="60"/>
      </right>
      <top style="medium">
        <color indexed="60"/>
      </top>
      <bottom style="medium">
        <color indexed="60"/>
      </bottom>
      <diagonal/>
    </border>
    <border>
      <left style="medium">
        <color indexed="60"/>
      </left>
      <right/>
      <top/>
      <bottom/>
      <diagonal/>
    </border>
    <border>
      <left/>
      <right style="thin">
        <color indexed="60"/>
      </right>
      <top/>
      <bottom/>
      <diagonal/>
    </border>
    <border>
      <left style="medium">
        <color indexed="60"/>
      </left>
      <right style="thin">
        <color indexed="60"/>
      </right>
      <top style="dashed">
        <color indexed="60"/>
      </top>
      <bottom style="medium">
        <color indexed="60"/>
      </bottom>
      <diagonal/>
    </border>
    <border>
      <left style="medium">
        <color indexed="60"/>
      </left>
      <right/>
      <top/>
      <bottom style="medium">
        <color indexed="60"/>
      </bottom>
      <diagonal/>
    </border>
    <border>
      <left/>
      <right style="thin">
        <color indexed="60"/>
      </right>
      <top/>
      <bottom style="medium">
        <color indexed="60"/>
      </bottom>
      <diagonal/>
    </border>
    <border>
      <left style="medium">
        <color indexed="60"/>
      </left>
      <right style="thin">
        <color indexed="60"/>
      </right>
      <top/>
      <bottom style="dashed">
        <color indexed="60"/>
      </bottom>
      <diagonal/>
    </border>
    <border>
      <left style="thin">
        <color indexed="60"/>
      </left>
      <right style="thin">
        <color indexed="60"/>
      </right>
      <top/>
      <bottom style="dashed">
        <color indexed="60"/>
      </bottom>
      <diagonal/>
    </border>
    <border>
      <left style="thin">
        <color indexed="60"/>
      </left>
      <right/>
      <top/>
      <bottom style="medium">
        <color indexed="60"/>
      </bottom>
      <diagonal/>
    </border>
    <border>
      <left/>
      <right/>
      <top/>
      <bottom style="medium">
        <color indexed="60"/>
      </bottom>
      <diagonal/>
    </border>
    <border>
      <left style="thin">
        <color indexed="60"/>
      </left>
      <right/>
      <top/>
      <bottom style="dashed">
        <color indexed="60"/>
      </bottom>
      <diagonal/>
    </border>
    <border>
      <left style="thin">
        <color indexed="60"/>
      </left>
      <right/>
      <top style="dashed">
        <color indexed="60"/>
      </top>
      <bottom style="dashed">
        <color indexed="60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rgb="FFFFC000"/>
      </bottom>
      <diagonal/>
    </border>
    <border>
      <left style="thin">
        <color rgb="FFFFC000"/>
      </left>
      <right/>
      <top/>
      <bottom/>
      <diagonal/>
    </border>
    <border>
      <left/>
      <right style="thin">
        <color rgb="FFFFC000"/>
      </right>
      <top/>
      <bottom/>
      <diagonal/>
    </border>
    <border>
      <left style="thin">
        <color rgb="FFFFC000"/>
      </left>
      <right/>
      <top/>
      <bottom style="thin">
        <color rgb="FFFFC000"/>
      </bottom>
      <diagonal/>
    </border>
    <border>
      <left/>
      <right style="thin">
        <color rgb="FFFFC000"/>
      </right>
      <top/>
      <bottom style="thin">
        <color rgb="FFFFC000"/>
      </bottom>
      <diagonal/>
    </border>
    <border>
      <left style="double">
        <color rgb="FFFF0000"/>
      </left>
      <right/>
      <top/>
      <bottom/>
      <diagonal/>
    </border>
    <border>
      <left style="thin">
        <color rgb="FFFFC000"/>
      </left>
      <right/>
      <top style="thin">
        <color rgb="FFFFC000"/>
      </top>
      <bottom/>
      <diagonal/>
    </border>
    <border>
      <left/>
      <right/>
      <top style="thin">
        <color rgb="FFFFC000"/>
      </top>
      <bottom/>
      <diagonal/>
    </border>
    <border>
      <left/>
      <right style="thin">
        <color rgb="FFFFC000"/>
      </right>
      <top style="thin">
        <color rgb="FFFFC000"/>
      </top>
      <bottom/>
      <diagonal/>
    </border>
  </borders>
  <cellStyleXfs count="111">
    <xf numFmtId="0" fontId="0" fillId="0" borderId="0"/>
    <xf numFmtId="0" fontId="152" fillId="0" borderId="0">
      <alignment vertical="center"/>
    </xf>
    <xf numFmtId="208" fontId="153" fillId="0" borderId="0" applyFont="0" applyFill="0" applyBorder="0" applyAlignment="0" applyProtection="0"/>
    <xf numFmtId="209" fontId="153" fillId="0" borderId="0" applyFont="0" applyFill="0" applyBorder="0" applyAlignment="0" applyProtection="0"/>
    <xf numFmtId="210" fontId="153" fillId="0" borderId="0" applyFont="0" applyFill="0" applyBorder="0" applyAlignment="0" applyProtection="0"/>
    <xf numFmtId="211" fontId="153" fillId="0" borderId="0" applyFont="0" applyFill="0" applyBorder="0" applyAlignment="0" applyProtection="0"/>
    <xf numFmtId="4" fontId="154" fillId="0" borderId="0" applyFont="0" applyFill="0" applyBorder="0" applyAlignment="0" applyProtection="0"/>
    <xf numFmtId="212" fontId="155" fillId="0" borderId="0" applyFont="0" applyFill="0" applyBorder="0" applyAlignment="0" applyProtection="0"/>
    <xf numFmtId="213" fontId="155" fillId="0" borderId="0" applyFont="0" applyFill="0" applyBorder="0" applyAlignment="0" applyProtection="0"/>
    <xf numFmtId="211" fontId="153" fillId="0" borderId="0" applyFont="0" applyFill="0" applyBorder="0" applyAlignment="0" applyProtection="0"/>
    <xf numFmtId="38" fontId="156" fillId="0" borderId="0" applyFont="0" applyFill="0" applyBorder="0" applyAlignment="0" applyProtection="0"/>
    <xf numFmtId="40" fontId="156" fillId="0" borderId="0" applyFont="0" applyFill="0" applyBorder="0" applyAlignment="0" applyProtection="0"/>
    <xf numFmtId="0" fontId="157" fillId="0" borderId="0"/>
    <xf numFmtId="0" fontId="158" fillId="0" borderId="0"/>
    <xf numFmtId="9" fontId="100" fillId="2" borderId="0"/>
    <xf numFmtId="0" fontId="159" fillId="3" borderId="1">
      <alignment horizontal="centerContinuous" vertical="top"/>
    </xf>
    <xf numFmtId="0" fontId="100" fillId="0" borderId="0" applyFill="0" applyBorder="0" applyAlignment="0"/>
    <xf numFmtId="214" fontId="154" fillId="0" borderId="0" applyFill="0" applyBorder="0" applyAlignment="0"/>
    <xf numFmtId="0" fontId="160" fillId="0" borderId="0" applyFill="0" applyBorder="0" applyAlignment="0"/>
    <xf numFmtId="0" fontId="161" fillId="0" borderId="0" applyFill="0" applyBorder="0" applyAlignment="0"/>
    <xf numFmtId="0" fontId="161" fillId="0" borderId="0" applyFill="0" applyBorder="0" applyAlignment="0"/>
    <xf numFmtId="215" fontId="153" fillId="0" borderId="0" applyFill="0" applyBorder="0" applyAlignment="0"/>
    <xf numFmtId="216" fontId="155" fillId="0" borderId="0" applyFill="0" applyBorder="0" applyAlignment="0"/>
    <xf numFmtId="214" fontId="154" fillId="0" borderId="0" applyFill="0" applyBorder="0" applyAlignment="0"/>
    <xf numFmtId="43" fontId="1" fillId="0" borderId="0" applyFont="0" applyFill="0" applyBorder="0" applyAlignment="0" applyProtection="0"/>
    <xf numFmtId="215" fontId="153" fillId="0" borderId="0" applyFont="0" applyFill="0" applyBorder="0" applyAlignment="0" applyProtection="0"/>
    <xf numFmtId="43" fontId="188" fillId="0" borderId="0" applyFont="0" applyFill="0" applyBorder="0" applyAlignment="0" applyProtection="0"/>
    <xf numFmtId="194" fontId="10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89" fillId="0" borderId="0" applyFont="0" applyFill="0" applyBorder="0" applyAlignment="0" applyProtection="0"/>
    <xf numFmtId="217" fontId="162" fillId="0" borderId="0"/>
    <xf numFmtId="0" fontId="159" fillId="3" borderId="1">
      <alignment horizontal="centerContinuous" vertical="top"/>
    </xf>
    <xf numFmtId="214" fontId="154" fillId="0" borderId="0" applyFont="0" applyFill="0" applyBorder="0" applyAlignment="0" applyProtection="0"/>
    <xf numFmtId="218" fontId="163" fillId="0" borderId="0"/>
    <xf numFmtId="14" fontId="164" fillId="0" borderId="0" applyFill="0" applyBorder="0" applyAlignment="0"/>
    <xf numFmtId="15" fontId="165" fillId="4" borderId="0">
      <alignment horizontal="centerContinuous"/>
    </xf>
    <xf numFmtId="219" fontId="163" fillId="0" borderId="0"/>
    <xf numFmtId="215" fontId="153" fillId="0" borderId="0" applyFill="0" applyBorder="0" applyAlignment="0"/>
    <xf numFmtId="214" fontId="154" fillId="0" borderId="0" applyFill="0" applyBorder="0" applyAlignment="0"/>
    <xf numFmtId="215" fontId="153" fillId="0" borderId="0" applyFill="0" applyBorder="0" applyAlignment="0"/>
    <xf numFmtId="216" fontId="155" fillId="0" borderId="0" applyFill="0" applyBorder="0" applyAlignment="0"/>
    <xf numFmtId="214" fontId="154" fillId="0" borderId="0" applyFill="0" applyBorder="0" applyAlignment="0"/>
    <xf numFmtId="38" fontId="101" fillId="3" borderId="0" applyNumberFormat="0" applyBorder="0" applyAlignment="0" applyProtection="0"/>
    <xf numFmtId="0" fontId="166" fillId="0" borderId="2" applyNumberFormat="0" applyAlignment="0" applyProtection="0">
      <alignment horizontal="left" vertical="center"/>
    </xf>
    <xf numFmtId="0" fontId="166" fillId="0" borderId="3">
      <alignment horizontal="left"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0" fontId="101" fillId="5" borderId="4" applyNumberFormat="0" applyBorder="0" applyAlignment="0" applyProtection="0"/>
    <xf numFmtId="215" fontId="153" fillId="0" borderId="0" applyFill="0" applyBorder="0" applyAlignment="0"/>
    <xf numFmtId="214" fontId="154" fillId="0" borderId="0" applyFill="0" applyBorder="0" applyAlignment="0"/>
    <xf numFmtId="215" fontId="153" fillId="0" borderId="0" applyFill="0" applyBorder="0" applyAlignment="0"/>
    <xf numFmtId="216" fontId="155" fillId="0" borderId="0" applyFill="0" applyBorder="0" applyAlignment="0"/>
    <xf numFmtId="214" fontId="154" fillId="0" borderId="0" applyFill="0" applyBorder="0" applyAlignment="0"/>
    <xf numFmtId="37" fontId="167" fillId="0" borderId="0"/>
    <xf numFmtId="0" fontId="102" fillId="0" borderId="0"/>
    <xf numFmtId="0" fontId="100" fillId="0" borderId="0"/>
    <xf numFmtId="0" fontId="153" fillId="0" borderId="0"/>
    <xf numFmtId="0" fontId="99" fillId="0" borderId="0"/>
    <xf numFmtId="0" fontId="1" fillId="0" borderId="0"/>
    <xf numFmtId="0" fontId="1" fillId="0" borderId="0"/>
    <xf numFmtId="0" fontId="189" fillId="0" borderId="0"/>
    <xf numFmtId="0" fontId="11" fillId="0" borderId="0"/>
    <xf numFmtId="0" fontId="178" fillId="0" borderId="0"/>
    <xf numFmtId="39" fontId="92" fillId="0" borderId="0"/>
    <xf numFmtId="0" fontId="153" fillId="0" borderId="0"/>
    <xf numFmtId="0" fontId="168" fillId="0" borderId="0" applyFont="0" applyFill="0" applyBorder="0" applyAlignment="0" applyProtection="0"/>
    <xf numFmtId="215" fontId="153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10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215" fontId="153" fillId="0" borderId="0" applyFill="0" applyBorder="0" applyAlignment="0"/>
    <xf numFmtId="214" fontId="154" fillId="0" borderId="0" applyFill="0" applyBorder="0" applyAlignment="0"/>
    <xf numFmtId="215" fontId="153" fillId="0" borderId="0" applyFill="0" applyBorder="0" applyAlignment="0"/>
    <xf numFmtId="216" fontId="155" fillId="0" borderId="0" applyFill="0" applyBorder="0" applyAlignment="0"/>
    <xf numFmtId="214" fontId="154" fillId="0" borderId="0" applyFill="0" applyBorder="0" applyAlignment="0"/>
    <xf numFmtId="1" fontId="100" fillId="0" borderId="5" applyNumberFormat="0" applyFill="0" applyAlignment="0" applyProtection="0">
      <alignment horizontal="center" vertical="center"/>
    </xf>
    <xf numFmtId="0" fontId="169" fillId="2" borderId="0"/>
    <xf numFmtId="49" fontId="164" fillId="0" borderId="0" applyFill="0" applyBorder="0" applyAlignment="0"/>
    <xf numFmtId="0" fontId="161" fillId="0" borderId="0" applyFill="0" applyBorder="0" applyAlignment="0"/>
    <xf numFmtId="0" fontId="161" fillId="0" borderId="0" applyFill="0" applyBorder="0" applyAlignment="0"/>
    <xf numFmtId="3" fontId="170" fillId="0" borderId="6">
      <alignment horizontal="center"/>
    </xf>
    <xf numFmtId="220" fontId="153" fillId="0" borderId="0" applyFont="0" applyFill="0" applyBorder="0" applyAlignment="0" applyProtection="0"/>
    <xf numFmtId="221" fontId="1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199" fontId="100" fillId="0" borderId="0" applyFont="0" applyFill="0" applyBorder="0" applyAlignment="0" applyProtection="0"/>
    <xf numFmtId="0" fontId="1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163" fillId="0" borderId="0"/>
    <xf numFmtId="0" fontId="11" fillId="0" borderId="0"/>
    <xf numFmtId="0" fontId="153" fillId="0" borderId="0"/>
    <xf numFmtId="0" fontId="100" fillId="0" borderId="0"/>
    <xf numFmtId="0" fontId="100" fillId="0" borderId="0"/>
    <xf numFmtId="0" fontId="17" fillId="0" borderId="0">
      <alignment horizontal="left" vertical="top"/>
      <protection hidden="1"/>
    </xf>
    <xf numFmtId="39" fontId="92" fillId="0" borderId="0"/>
    <xf numFmtId="0" fontId="11" fillId="0" borderId="0"/>
    <xf numFmtId="0" fontId="3" fillId="0" borderId="0"/>
    <xf numFmtId="9" fontId="163" fillId="0" borderId="0" applyFont="0" applyFill="0" applyBorder="0" applyAlignment="0" applyProtection="0"/>
  </cellStyleXfs>
  <cellXfs count="1618">
    <xf numFmtId="0" fontId="0" fillId="0" borderId="0" xfId="0"/>
    <xf numFmtId="49" fontId="0" fillId="0" borderId="0" xfId="0" applyNumberFormat="1"/>
    <xf numFmtId="0" fontId="11" fillId="0" borderId="0" xfId="0" applyFont="1"/>
    <xf numFmtId="0" fontId="3" fillId="0" borderId="0" xfId="0" applyFont="1" applyProtection="1">
      <protection hidden="1"/>
    </xf>
    <xf numFmtId="49" fontId="23" fillId="0" borderId="7" xfId="0" applyNumberFormat="1" applyFont="1" applyBorder="1"/>
    <xf numFmtId="49" fontId="0" fillId="0" borderId="0" xfId="0" applyNumberFormat="1" applyBorder="1"/>
    <xf numFmtId="0" fontId="0" fillId="0" borderId="0" xfId="0" applyNumberFormat="1" applyBorder="1" applyAlignment="1" applyProtection="1">
      <alignment horizontal="center"/>
    </xf>
    <xf numFmtId="0" fontId="0" fillId="0" borderId="8" xfId="0" applyNumberFormat="1" applyBorder="1" applyAlignment="1" applyProtection="1">
      <alignment horizontal="center"/>
    </xf>
    <xf numFmtId="49" fontId="24" fillId="0" borderId="0" xfId="0" applyNumberFormat="1" applyFont="1"/>
    <xf numFmtId="0" fontId="23" fillId="0" borderId="9" xfId="0" applyNumberFormat="1" applyFont="1" applyBorder="1" applyAlignment="1" applyProtection="1">
      <alignment horizontal="center"/>
      <protection locked="0"/>
    </xf>
    <xf numFmtId="49" fontId="23" fillId="0" borderId="10" xfId="0" applyNumberFormat="1" applyFont="1" applyBorder="1" applyAlignment="1" applyProtection="1">
      <alignment horizontal="center"/>
    </xf>
    <xf numFmtId="49" fontId="23" fillId="0" borderId="11" xfId="0" applyNumberFormat="1" applyFont="1" applyBorder="1" applyAlignment="1" applyProtection="1">
      <alignment horizontal="center"/>
      <protection locked="0"/>
    </xf>
    <xf numFmtId="49" fontId="23" fillId="0" borderId="12" xfId="0" applyNumberFormat="1" applyFont="1" applyBorder="1" applyAlignment="1" applyProtection="1">
      <alignment horizontal="center"/>
      <protection locked="0"/>
    </xf>
    <xf numFmtId="49" fontId="25" fillId="0" borderId="13" xfId="0" applyNumberFormat="1" applyFont="1" applyFill="1" applyBorder="1" applyAlignment="1">
      <alignment horizontal="left"/>
    </xf>
    <xf numFmtId="49" fontId="0" fillId="0" borderId="7" xfId="0" applyNumberFormat="1" applyBorder="1"/>
    <xf numFmtId="49" fontId="0" fillId="0" borderId="0" xfId="0" applyNumberFormat="1" applyBorder="1" applyProtection="1"/>
    <xf numFmtId="49" fontId="0" fillId="0" borderId="8" xfId="0" applyNumberFormat="1" applyBorder="1" applyProtection="1"/>
    <xf numFmtId="49" fontId="23" fillId="0" borderId="14" xfId="0" applyNumberFormat="1" applyFont="1" applyBorder="1" applyAlignment="1" applyProtection="1">
      <alignment horizontal="center"/>
      <protection locked="0"/>
    </xf>
    <xf numFmtId="0" fontId="0" fillId="0" borderId="0" xfId="0" applyNumberFormat="1"/>
    <xf numFmtId="49" fontId="25" fillId="0" borderId="0" xfId="0" applyNumberFormat="1" applyFont="1" applyFill="1" applyBorder="1" applyAlignment="1">
      <alignment horizontal="left"/>
    </xf>
    <xf numFmtId="49" fontId="9" fillId="0" borderId="7" xfId="0" applyNumberFormat="1" applyFont="1" applyBorder="1"/>
    <xf numFmtId="49" fontId="0" fillId="0" borderId="0" xfId="0" applyNumberFormat="1" applyBorder="1" applyAlignment="1" applyProtection="1">
      <alignment horizontal="left"/>
    </xf>
    <xf numFmtId="49" fontId="0" fillId="0" borderId="8" xfId="0" applyNumberFormat="1" applyBorder="1" applyAlignment="1" applyProtection="1">
      <alignment horizontal="left"/>
    </xf>
    <xf numFmtId="49" fontId="25" fillId="0" borderId="15" xfId="0" applyNumberFormat="1" applyFont="1" applyFill="1" applyBorder="1" applyAlignment="1"/>
    <xf numFmtId="49" fontId="25" fillId="0" borderId="0" xfId="0" applyNumberFormat="1" applyFont="1" applyFill="1" applyBorder="1" applyAlignment="1"/>
    <xf numFmtId="0" fontId="23" fillId="0" borderId="16" xfId="0" applyNumberFormat="1" applyFont="1" applyBorder="1" applyAlignment="1" applyProtection="1">
      <alignment horizontal="center"/>
      <protection locked="0"/>
    </xf>
    <xf numFmtId="49" fontId="23" fillId="0" borderId="17" xfId="0" applyNumberFormat="1" applyFont="1" applyBorder="1" applyAlignment="1" applyProtection="1">
      <alignment horizontal="center"/>
    </xf>
    <xf numFmtId="49" fontId="23" fillId="0" borderId="18" xfId="0" applyNumberFormat="1" applyFont="1" applyBorder="1" applyAlignment="1" applyProtection="1">
      <alignment horizontal="center"/>
      <protection locked="0"/>
    </xf>
    <xf numFmtId="49" fontId="23" fillId="0" borderId="19" xfId="0" applyNumberFormat="1" applyFont="1" applyBorder="1" applyAlignment="1" applyProtection="1">
      <alignment horizontal="center"/>
      <protection locked="0"/>
    </xf>
    <xf numFmtId="49" fontId="7" fillId="0" borderId="0" xfId="0" applyNumberFormat="1" applyFont="1"/>
    <xf numFmtId="49" fontId="27" fillId="0" borderId="0" xfId="0" applyNumberFormat="1" applyFont="1" applyFill="1" applyBorder="1" applyAlignment="1"/>
    <xf numFmtId="49" fontId="25" fillId="0" borderId="20" xfId="0" applyNumberFormat="1" applyFont="1" applyFill="1" applyBorder="1" applyAlignment="1"/>
    <xf numFmtId="49" fontId="25" fillId="0" borderId="21" xfId="0" applyNumberFormat="1" applyFont="1" applyFill="1" applyBorder="1" applyAlignment="1"/>
    <xf numFmtId="49" fontId="0" fillId="0" borderId="21" xfId="0" applyNumberFormat="1" applyBorder="1"/>
    <xf numFmtId="49" fontId="0" fillId="0" borderId="22" xfId="0" applyNumberFormat="1" applyBorder="1"/>
    <xf numFmtId="49" fontId="0" fillId="0" borderId="12" xfId="0" applyNumberFormat="1" applyBorder="1" applyProtection="1"/>
    <xf numFmtId="49" fontId="23" fillId="0" borderId="16" xfId="0" applyNumberFormat="1" applyFont="1" applyBorder="1" applyAlignment="1" applyProtection="1">
      <alignment horizontal="center"/>
      <protection locked="0"/>
    </xf>
    <xf numFmtId="43" fontId="25" fillId="0" borderId="23" xfId="24" applyFont="1" applyFill="1" applyBorder="1" applyAlignment="1"/>
    <xf numFmtId="49" fontId="3" fillId="0" borderId="0" xfId="0" applyNumberFormat="1" applyFont="1" applyFill="1" applyBorder="1" applyAlignment="1"/>
    <xf numFmtId="43" fontId="25" fillId="0" borderId="0" xfId="24" applyFont="1" applyFill="1" applyBorder="1" applyAlignment="1"/>
    <xf numFmtId="43" fontId="25" fillId="0" borderId="15" xfId="24" applyFont="1" applyFill="1" applyBorder="1" applyAlignment="1"/>
    <xf numFmtId="49" fontId="0" fillId="0" borderId="0" xfId="0" applyNumberFormat="1" applyAlignment="1">
      <alignment horizontal="center"/>
    </xf>
    <xf numFmtId="43" fontId="25" fillId="0" borderId="23" xfId="24" applyFont="1" applyFill="1" applyBorder="1" applyAlignment="1">
      <alignment horizontal="center"/>
    </xf>
    <xf numFmtId="49" fontId="6" fillId="0" borderId="0" xfId="0" applyNumberFormat="1" applyFont="1" applyAlignment="1">
      <alignment horizontal="right"/>
    </xf>
    <xf numFmtId="49" fontId="6" fillId="0" borderId="0" xfId="0" applyNumberFormat="1" applyFont="1" applyFill="1" applyBorder="1" applyAlignment="1">
      <alignment horizontal="right"/>
    </xf>
    <xf numFmtId="49" fontId="28" fillId="0" borderId="0" xfId="24" applyNumberFormat="1" applyFont="1" applyFill="1" applyBorder="1" applyAlignment="1" applyProtection="1">
      <alignment horizontal="center"/>
    </xf>
    <xf numFmtId="43" fontId="25" fillId="0" borderId="0" xfId="24" applyFont="1" applyFill="1" applyBorder="1" applyAlignment="1">
      <alignment horizontal="center"/>
    </xf>
    <xf numFmtId="49" fontId="26" fillId="0" borderId="24" xfId="0" applyNumberFormat="1" applyFont="1" applyFill="1" applyBorder="1" applyAlignment="1" applyProtection="1"/>
    <xf numFmtId="0" fontId="25" fillId="0" borderId="0" xfId="24" applyNumberFormat="1" applyFont="1" applyFill="1" applyBorder="1" applyAlignment="1" applyProtection="1">
      <alignment horizontal="center"/>
    </xf>
    <xf numFmtId="49" fontId="25" fillId="0" borderId="0" xfId="0" applyNumberFormat="1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center"/>
    </xf>
    <xf numFmtId="49" fontId="29" fillId="0" borderId="0" xfId="0" applyNumberFormat="1" applyFont="1"/>
    <xf numFmtId="0" fontId="30" fillId="6" borderId="25" xfId="24" applyNumberFormat="1" applyFont="1" applyFill="1" applyBorder="1" applyAlignment="1" applyProtection="1">
      <alignment horizontal="center"/>
    </xf>
    <xf numFmtId="49" fontId="25" fillId="0" borderId="26" xfId="0" applyNumberFormat="1" applyFont="1" applyFill="1" applyBorder="1" applyAlignment="1">
      <alignment horizontal="left"/>
    </xf>
    <xf numFmtId="49" fontId="25" fillId="0" borderId="26" xfId="0" applyNumberFormat="1" applyFont="1" applyFill="1" applyBorder="1" applyAlignment="1"/>
    <xf numFmtId="49" fontId="25" fillId="0" borderId="23" xfId="0" applyNumberFormat="1" applyFont="1" applyFill="1" applyBorder="1" applyAlignment="1">
      <alignment horizontal="left"/>
    </xf>
    <xf numFmtId="49" fontId="23" fillId="0" borderId="0" xfId="0" applyNumberFormat="1" applyFont="1"/>
    <xf numFmtId="0" fontId="32" fillId="0" borderId="27" xfId="0" applyNumberFormat="1" applyFont="1" applyFill="1" applyBorder="1" applyAlignment="1" applyProtection="1">
      <alignment horizontal="center"/>
      <protection locked="0"/>
    </xf>
    <xf numFmtId="49" fontId="0" fillId="0" borderId="0" xfId="0" applyNumberFormat="1" applyFill="1" applyBorder="1"/>
    <xf numFmtId="49" fontId="33" fillId="0" borderId="0" xfId="0" applyNumberFormat="1" applyFont="1"/>
    <xf numFmtId="49" fontId="6" fillId="0" borderId="0" xfId="0" applyNumberFormat="1" applyFont="1"/>
    <xf numFmtId="0" fontId="0" fillId="0" borderId="0" xfId="0" applyNumberFormat="1" applyAlignment="1">
      <alignment horizontal="center"/>
    </xf>
    <xf numFmtId="49" fontId="0" fillId="0" borderId="0" xfId="0" applyNumberFormat="1" applyAlignment="1"/>
    <xf numFmtId="0" fontId="0" fillId="0" borderId="0" xfId="0" applyProtection="1">
      <protection hidden="1"/>
    </xf>
    <xf numFmtId="0" fontId="37" fillId="0" borderId="0" xfId="0" applyFont="1" applyProtection="1">
      <protection hidden="1"/>
    </xf>
    <xf numFmtId="0" fontId="37" fillId="0" borderId="0" xfId="0" applyFont="1" applyBorder="1" applyProtection="1">
      <protection hidden="1"/>
    </xf>
    <xf numFmtId="0" fontId="35" fillId="0" borderId="27" xfId="0" applyFont="1" applyBorder="1" applyAlignment="1" applyProtection="1">
      <alignment horizontal="center"/>
      <protection hidden="1"/>
    </xf>
    <xf numFmtId="0" fontId="0" fillId="0" borderId="27" xfId="0" applyNumberFormat="1" applyBorder="1" applyAlignment="1" applyProtection="1">
      <alignment horizontal="center"/>
      <protection hidden="1"/>
    </xf>
    <xf numFmtId="0" fontId="36" fillId="0" borderId="0" xfId="0" applyFont="1" applyBorder="1" applyProtection="1">
      <protection hidden="1"/>
    </xf>
    <xf numFmtId="49" fontId="36" fillId="0" borderId="0" xfId="0" applyNumberFormat="1" applyFont="1" applyBorder="1" applyProtection="1">
      <protection hidden="1"/>
    </xf>
    <xf numFmtId="0" fontId="36" fillId="0" borderId="0" xfId="0" applyFont="1" applyBorder="1" applyAlignment="1" applyProtection="1">
      <alignment horizontal="left"/>
      <protection hidden="1"/>
    </xf>
    <xf numFmtId="49" fontId="37" fillId="0" borderId="0" xfId="0" applyNumberFormat="1" applyFont="1" applyBorder="1" applyProtection="1">
      <protection hidden="1"/>
    </xf>
    <xf numFmtId="0" fontId="35" fillId="0" borderId="0" xfId="0" applyFont="1" applyBorder="1" applyAlignment="1" applyProtection="1">
      <alignment horizontal="right"/>
      <protection hidden="1"/>
    </xf>
    <xf numFmtId="49" fontId="35" fillId="0" borderId="0" xfId="0" applyNumberFormat="1" applyFont="1" applyBorder="1" applyAlignment="1" applyProtection="1">
      <alignment horizontal="left"/>
      <protection hidden="1"/>
    </xf>
    <xf numFmtId="0" fontId="36" fillId="0" borderId="0" xfId="0" applyNumberFormat="1" applyFont="1" applyBorder="1" applyAlignment="1" applyProtection="1">
      <protection hidden="1"/>
    </xf>
    <xf numFmtId="0" fontId="36" fillId="0" borderId="0" xfId="0" applyFont="1" applyBorder="1" applyAlignment="1" applyProtection="1">
      <protection hidden="1"/>
    </xf>
    <xf numFmtId="0" fontId="37" fillId="0" borderId="27" xfId="0" applyFont="1" applyBorder="1" applyAlignment="1" applyProtection="1">
      <alignment horizontal="center"/>
      <protection hidden="1"/>
    </xf>
    <xf numFmtId="49" fontId="35" fillId="0" borderId="0" xfId="0" applyNumberFormat="1" applyFont="1" applyBorder="1" applyProtection="1">
      <protection hidden="1"/>
    </xf>
    <xf numFmtId="0" fontId="3" fillId="0" borderId="0" xfId="0" applyFont="1" applyBorder="1" applyAlignment="1" applyProtection="1">
      <protection hidden="1"/>
    </xf>
    <xf numFmtId="0" fontId="37" fillId="0" borderId="0" xfId="0" applyFont="1" applyBorder="1" applyAlignment="1" applyProtection="1">
      <alignment horizontal="left"/>
      <protection hidden="1"/>
    </xf>
    <xf numFmtId="0" fontId="37" fillId="0" borderId="28" xfId="0" applyFont="1" applyBorder="1" applyAlignment="1" applyProtection="1">
      <alignment horizontal="center"/>
      <protection hidden="1"/>
    </xf>
    <xf numFmtId="0" fontId="37" fillId="0" borderId="28" xfId="0" applyFont="1" applyBorder="1" applyProtection="1">
      <protection hidden="1"/>
    </xf>
    <xf numFmtId="0" fontId="37" fillId="7" borderId="28" xfId="0" applyFont="1" applyFill="1" applyBorder="1" applyAlignment="1" applyProtection="1">
      <alignment horizontal="center"/>
      <protection hidden="1"/>
    </xf>
    <xf numFmtId="0" fontId="37" fillId="2" borderId="28" xfId="0" applyFont="1" applyFill="1" applyBorder="1" applyAlignment="1" applyProtection="1">
      <alignment horizontal="center"/>
      <protection hidden="1"/>
    </xf>
    <xf numFmtId="0" fontId="42" fillId="0" borderId="0" xfId="0" applyFont="1" applyFill="1" applyBorder="1" applyAlignment="1" applyProtection="1">
      <alignment horizontal="center"/>
      <protection hidden="1"/>
    </xf>
    <xf numFmtId="0" fontId="42" fillId="8" borderId="29" xfId="0" applyFont="1" applyFill="1" applyBorder="1" applyAlignment="1" applyProtection="1">
      <alignment horizontal="center"/>
      <protection hidden="1"/>
    </xf>
    <xf numFmtId="0" fontId="43" fillId="0" borderId="29" xfId="0" applyFont="1" applyBorder="1" applyAlignment="1" applyProtection="1">
      <alignment horizontal="center"/>
      <protection hidden="1"/>
    </xf>
    <xf numFmtId="0" fontId="40" fillId="0" borderId="29" xfId="0" applyFont="1" applyBorder="1" applyAlignment="1" applyProtection="1">
      <alignment horizontal="center"/>
      <protection hidden="1"/>
    </xf>
    <xf numFmtId="0" fontId="44" fillId="0" borderId="29" xfId="0" applyFont="1" applyBorder="1" applyAlignment="1" applyProtection="1">
      <alignment horizontal="center"/>
      <protection hidden="1"/>
    </xf>
    <xf numFmtId="0" fontId="45" fillId="0" borderId="29" xfId="0" applyFont="1" applyBorder="1" applyAlignment="1" applyProtection="1">
      <alignment horizontal="center"/>
      <protection hidden="1"/>
    </xf>
    <xf numFmtId="0" fontId="46" fillId="0" borderId="29" xfId="0" applyFont="1" applyBorder="1" applyAlignment="1" applyProtection="1">
      <alignment horizontal="center"/>
      <protection hidden="1"/>
    </xf>
    <xf numFmtId="0" fontId="47" fillId="0" borderId="29" xfId="0" applyFont="1" applyBorder="1" applyAlignment="1" applyProtection="1">
      <alignment horizontal="center"/>
      <protection hidden="1"/>
    </xf>
    <xf numFmtId="0" fontId="48" fillId="0" borderId="29" xfId="0" applyFont="1" applyBorder="1" applyAlignment="1" applyProtection="1">
      <alignment horizontal="center"/>
      <protection hidden="1"/>
    </xf>
    <xf numFmtId="0" fontId="37" fillId="0" borderId="0" xfId="0" applyFont="1" applyFill="1" applyBorder="1" applyAlignment="1" applyProtection="1">
      <alignment horizontal="center"/>
      <protection hidden="1"/>
    </xf>
    <xf numFmtId="0" fontId="37" fillId="0" borderId="0" xfId="0" applyFont="1" applyFill="1" applyBorder="1" applyProtection="1">
      <protection hidden="1"/>
    </xf>
    <xf numFmtId="49" fontId="37" fillId="0" borderId="0" xfId="0" applyNumberFormat="1" applyFont="1" applyFill="1" applyBorder="1" applyAlignment="1" applyProtection="1">
      <alignment horizontal="right"/>
      <protection hidden="1"/>
    </xf>
    <xf numFmtId="49" fontId="37" fillId="0" borderId="0" xfId="0" applyNumberFormat="1" applyFont="1" applyFill="1" applyBorder="1" applyAlignment="1" applyProtection="1">
      <alignment horizontal="left"/>
      <protection hidden="1"/>
    </xf>
    <xf numFmtId="2" fontId="37" fillId="0" borderId="0" xfId="0" applyNumberFormat="1" applyFont="1" applyFill="1" applyBorder="1" applyProtection="1">
      <protection hidden="1"/>
    </xf>
    <xf numFmtId="0" fontId="0" fillId="0" borderId="0" xfId="0" applyBorder="1" applyProtection="1">
      <protection hidden="1"/>
    </xf>
    <xf numFmtId="0" fontId="36" fillId="0" borderId="0" xfId="0" applyFont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38" fillId="0" borderId="30" xfId="0" applyFont="1" applyBorder="1" applyAlignment="1" applyProtection="1">
      <alignment horizontal="left"/>
      <protection hidden="1"/>
    </xf>
    <xf numFmtId="0" fontId="35" fillId="0" borderId="31" xfId="0" applyFont="1" applyBorder="1" applyAlignment="1" applyProtection="1">
      <alignment horizontal="center"/>
      <protection hidden="1"/>
    </xf>
    <xf numFmtId="0" fontId="38" fillId="0" borderId="0" xfId="0" applyFont="1" applyBorder="1" applyAlignment="1" applyProtection="1">
      <alignment horizontal="left"/>
      <protection hidden="1"/>
    </xf>
    <xf numFmtId="0" fontId="35" fillId="0" borderId="32" xfId="0" applyFont="1" applyBorder="1" applyAlignment="1" applyProtection="1">
      <alignment horizontal="center"/>
      <protection hidden="1"/>
    </xf>
    <xf numFmtId="0" fontId="38" fillId="0" borderId="32" xfId="0" applyFont="1" applyBorder="1" applyAlignment="1" applyProtection="1">
      <alignment horizontal="left"/>
      <protection hidden="1"/>
    </xf>
    <xf numFmtId="0" fontId="38" fillId="0" borderId="33" xfId="0" applyFont="1" applyBorder="1" applyAlignment="1" applyProtection="1">
      <protection hidden="1"/>
    </xf>
    <xf numFmtId="0" fontId="38" fillId="0" borderId="0" xfId="0" applyFont="1" applyBorder="1" applyAlignment="1" applyProtection="1">
      <protection hidden="1"/>
    </xf>
    <xf numFmtId="0" fontId="54" fillId="0" borderId="34" xfId="0" applyFont="1" applyBorder="1" applyAlignment="1" applyProtection="1">
      <alignment horizontal="center"/>
      <protection hidden="1"/>
    </xf>
    <xf numFmtId="0" fontId="54" fillId="0" borderId="33" xfId="0" applyFont="1" applyBorder="1" applyAlignment="1" applyProtection="1">
      <alignment horizontal="center"/>
      <protection hidden="1"/>
    </xf>
    <xf numFmtId="0" fontId="35" fillId="0" borderId="35" xfId="0" applyFont="1" applyBorder="1" applyAlignment="1" applyProtection="1">
      <alignment horizontal="center"/>
      <protection hidden="1"/>
    </xf>
    <xf numFmtId="0" fontId="0" fillId="0" borderId="36" xfId="0" applyBorder="1" applyProtection="1">
      <protection hidden="1"/>
    </xf>
    <xf numFmtId="0" fontId="0" fillId="0" borderId="37" xfId="0" applyBorder="1" applyProtection="1">
      <protection hidden="1"/>
    </xf>
    <xf numFmtId="0" fontId="0" fillId="0" borderId="38" xfId="0" applyBorder="1" applyProtection="1">
      <protection hidden="1"/>
    </xf>
    <xf numFmtId="0" fontId="36" fillId="0" borderId="39" xfId="0" applyFont="1" applyBorder="1" applyAlignment="1" applyProtection="1">
      <protection hidden="1"/>
    </xf>
    <xf numFmtId="0" fontId="36" fillId="0" borderId="40" xfId="0" applyFont="1" applyBorder="1" applyAlignment="1" applyProtection="1">
      <protection hidden="1"/>
    </xf>
    <xf numFmtId="0" fontId="0" fillId="0" borderId="39" xfId="0" applyBorder="1" applyProtection="1">
      <protection hidden="1"/>
    </xf>
    <xf numFmtId="0" fontId="0" fillId="0" borderId="40" xfId="0" applyBorder="1" applyProtection="1">
      <protection hidden="1"/>
    </xf>
    <xf numFmtId="0" fontId="0" fillId="0" borderId="41" xfId="0" applyBorder="1" applyProtection="1">
      <protection hidden="1"/>
    </xf>
    <xf numFmtId="0" fontId="0" fillId="0" borderId="42" xfId="0" applyBorder="1" applyProtection="1">
      <protection hidden="1"/>
    </xf>
    <xf numFmtId="0" fontId="0" fillId="0" borderId="43" xfId="0" applyBorder="1" applyProtection="1">
      <protection hidden="1"/>
    </xf>
    <xf numFmtId="0" fontId="0" fillId="0" borderId="44" xfId="0" applyBorder="1" applyProtection="1">
      <protection hidden="1"/>
    </xf>
    <xf numFmtId="0" fontId="37" fillId="0" borderId="37" xfId="0" applyFont="1" applyBorder="1" applyProtection="1">
      <protection hidden="1"/>
    </xf>
    <xf numFmtId="0" fontId="36" fillId="0" borderId="37" xfId="0" applyFont="1" applyBorder="1" applyProtection="1">
      <protection hidden="1"/>
    </xf>
    <xf numFmtId="0" fontId="37" fillId="0" borderId="45" xfId="0" applyFont="1" applyBorder="1" applyProtection="1">
      <protection hidden="1"/>
    </xf>
    <xf numFmtId="0" fontId="36" fillId="0" borderId="46" xfId="0" applyFont="1" applyBorder="1" applyAlignment="1" applyProtection="1">
      <protection hidden="1"/>
    </xf>
    <xf numFmtId="0" fontId="37" fillId="0" borderId="32" xfId="0" applyFont="1" applyBorder="1" applyProtection="1">
      <protection hidden="1"/>
    </xf>
    <xf numFmtId="0" fontId="0" fillId="0" borderId="46" xfId="0" applyBorder="1" applyProtection="1">
      <protection hidden="1"/>
    </xf>
    <xf numFmtId="0" fontId="0" fillId="0" borderId="32" xfId="0" applyBorder="1" applyProtection="1">
      <protection hidden="1"/>
    </xf>
    <xf numFmtId="0" fontId="0" fillId="0" borderId="47" xfId="0" applyBorder="1" applyProtection="1">
      <protection hidden="1"/>
    </xf>
    <xf numFmtId="0" fontId="0" fillId="0" borderId="48" xfId="0" applyBorder="1" applyProtection="1">
      <protection hidden="1"/>
    </xf>
    <xf numFmtId="0" fontId="57" fillId="0" borderId="39" xfId="0" applyFont="1" applyBorder="1" applyProtection="1">
      <protection hidden="1"/>
    </xf>
    <xf numFmtId="0" fontId="57" fillId="0" borderId="46" xfId="0" applyFont="1" applyBorder="1" applyAlignment="1" applyProtection="1">
      <alignment horizontal="right"/>
      <protection hidden="1"/>
    </xf>
    <xf numFmtId="0" fontId="34" fillId="0" borderId="0" xfId="0" applyFont="1" applyBorder="1" applyProtection="1">
      <protection hidden="1"/>
    </xf>
    <xf numFmtId="0" fontId="36" fillId="0" borderId="39" xfId="0" applyFont="1" applyBorder="1" applyProtection="1">
      <protection hidden="1"/>
    </xf>
    <xf numFmtId="0" fontId="37" fillId="0" borderId="0" xfId="0" applyFont="1" applyBorder="1" applyAlignment="1" applyProtection="1">
      <alignment horizontal="center"/>
      <protection hidden="1"/>
    </xf>
    <xf numFmtId="0" fontId="34" fillId="0" borderId="0" xfId="109" applyFont="1" applyProtection="1">
      <protection hidden="1"/>
    </xf>
    <xf numFmtId="0" fontId="3" fillId="0" borderId="0" xfId="109" applyProtection="1">
      <protection hidden="1"/>
    </xf>
    <xf numFmtId="0" fontId="35" fillId="0" borderId="0" xfId="109" applyFont="1" applyProtection="1">
      <protection hidden="1"/>
    </xf>
    <xf numFmtId="0" fontId="37" fillId="0" borderId="0" xfId="109" applyFont="1" applyProtection="1">
      <protection hidden="1"/>
    </xf>
    <xf numFmtId="0" fontId="37" fillId="0" borderId="27" xfId="0" applyNumberFormat="1" applyFont="1" applyBorder="1" applyAlignment="1" applyProtection="1">
      <alignment horizontal="center"/>
      <protection hidden="1"/>
    </xf>
    <xf numFmtId="0" fontId="37" fillId="0" borderId="0" xfId="0" applyNumberFormat="1" applyFont="1" applyBorder="1" applyAlignment="1" applyProtection="1">
      <alignment horizontal="center"/>
      <protection hidden="1"/>
    </xf>
    <xf numFmtId="0" fontId="37" fillId="0" borderId="0" xfId="0" applyNumberFormat="1" applyFont="1" applyBorder="1" applyProtection="1">
      <protection hidden="1"/>
    </xf>
    <xf numFmtId="0" fontId="37" fillId="9" borderId="49" xfId="0" applyNumberFormat="1" applyFont="1" applyFill="1" applyBorder="1" applyAlignment="1" applyProtection="1">
      <alignment horizontal="center"/>
      <protection hidden="1"/>
    </xf>
    <xf numFmtId="0" fontId="37" fillId="9" borderId="50" xfId="0" applyNumberFormat="1" applyFont="1" applyFill="1" applyBorder="1" applyAlignment="1" applyProtection="1">
      <alignment horizontal="center"/>
      <protection hidden="1"/>
    </xf>
    <xf numFmtId="0" fontId="37" fillId="9" borderId="51" xfId="0" applyNumberFormat="1" applyFont="1" applyFill="1" applyBorder="1" applyAlignment="1" applyProtection="1">
      <alignment horizontal="center"/>
      <protection hidden="1"/>
    </xf>
    <xf numFmtId="0" fontId="19" fillId="0" borderId="52" xfId="0" applyNumberFormat="1" applyFont="1" applyBorder="1" applyAlignment="1" applyProtection="1">
      <protection hidden="1"/>
    </xf>
    <xf numFmtId="0" fontId="19" fillId="0" borderId="53" xfId="0" applyNumberFormat="1" applyFont="1" applyBorder="1" applyAlignment="1" applyProtection="1">
      <protection hidden="1"/>
    </xf>
    <xf numFmtId="0" fontId="19" fillId="0" borderId="54" xfId="0" applyNumberFormat="1" applyFont="1" applyBorder="1" applyAlignment="1" applyProtection="1">
      <protection hidden="1"/>
    </xf>
    <xf numFmtId="0" fontId="3" fillId="0" borderId="0" xfId="109" applyAlignment="1" applyProtection="1">
      <alignment horizontal="center"/>
      <protection hidden="1"/>
    </xf>
    <xf numFmtId="0" fontId="37" fillId="0" borderId="0" xfId="0" applyFont="1" applyAlignment="1" applyProtection="1">
      <alignment horizontal="center"/>
      <protection hidden="1"/>
    </xf>
    <xf numFmtId="0" fontId="40" fillId="0" borderId="0" xfId="0" applyFont="1" applyBorder="1" applyAlignment="1" applyProtection="1">
      <alignment horizontal="center"/>
      <protection hidden="1"/>
    </xf>
    <xf numFmtId="0" fontId="40" fillId="0" borderId="0" xfId="0" applyFont="1" applyAlignment="1" applyProtection="1">
      <alignment horizontal="center"/>
      <protection hidden="1"/>
    </xf>
    <xf numFmtId="49" fontId="37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37" fillId="0" borderId="0" xfId="0" applyNumberFormat="1" applyFont="1" applyFill="1" applyBorder="1" applyAlignment="1" applyProtection="1">
      <alignment horizontal="center"/>
      <protection hidden="1"/>
    </xf>
    <xf numFmtId="49" fontId="59" fillId="0" borderId="0" xfId="0" applyNumberFormat="1" applyFont="1" applyAlignment="1">
      <alignment horizontal="right"/>
    </xf>
    <xf numFmtId="0" fontId="60" fillId="0" borderId="0" xfId="0" applyNumberFormat="1" applyFont="1" applyProtection="1">
      <protection hidden="1"/>
    </xf>
    <xf numFmtId="0" fontId="60" fillId="0" borderId="55" xfId="106" applyNumberFormat="1" applyFont="1" applyFill="1" applyBorder="1" applyAlignment="1" applyProtection="1">
      <alignment horizontal="center"/>
      <protection hidden="1"/>
    </xf>
    <xf numFmtId="0" fontId="60" fillId="0" borderId="0" xfId="106" applyNumberFormat="1" applyFont="1" applyBorder="1" applyAlignment="1" applyProtection="1">
      <alignment horizontal="center"/>
      <protection hidden="1"/>
    </xf>
    <xf numFmtId="0" fontId="60" fillId="0" borderId="0" xfId="106" applyNumberFormat="1" applyFont="1" applyBorder="1" applyAlignment="1" applyProtection="1">
      <protection hidden="1"/>
    </xf>
    <xf numFmtId="0" fontId="60" fillId="0" borderId="0" xfId="106" applyNumberFormat="1" applyFont="1" applyBorder="1" applyProtection="1">
      <alignment horizontal="left" vertical="top"/>
      <protection hidden="1"/>
    </xf>
    <xf numFmtId="0" fontId="60" fillId="0" borderId="0" xfId="106" applyNumberFormat="1" applyFont="1" applyBorder="1" applyAlignment="1" applyProtection="1">
      <alignment horizontal="right"/>
      <protection hidden="1"/>
    </xf>
    <xf numFmtId="0" fontId="60" fillId="0" borderId="0" xfId="106" applyNumberFormat="1" applyFont="1" applyFill="1" applyBorder="1" applyProtection="1">
      <alignment horizontal="left" vertical="top"/>
      <protection hidden="1"/>
    </xf>
    <xf numFmtId="0" fontId="61" fillId="0" borderId="0" xfId="106" applyNumberFormat="1" applyFont="1" applyFill="1" applyBorder="1" applyAlignment="1" applyProtection="1">
      <protection hidden="1"/>
    </xf>
    <xf numFmtId="49" fontId="25" fillId="0" borderId="0" xfId="0" applyNumberFormat="1" applyFont="1" applyFill="1" applyBorder="1" applyAlignment="1">
      <alignment horizontal="right"/>
    </xf>
    <xf numFmtId="0" fontId="60" fillId="0" borderId="0" xfId="0" applyNumberFormat="1" applyFont="1" applyBorder="1" applyAlignment="1" applyProtection="1">
      <alignment horizontal="center"/>
      <protection hidden="1"/>
    </xf>
    <xf numFmtId="0" fontId="60" fillId="0" borderId="0" xfId="0" applyNumberFormat="1" applyFont="1" applyBorder="1" applyProtection="1">
      <protection hidden="1"/>
    </xf>
    <xf numFmtId="0" fontId="60" fillId="0" borderId="0" xfId="106" applyNumberFormat="1" applyFont="1" applyBorder="1" applyAlignment="1" applyProtection="1">
      <alignment horizontal="center" vertical="top"/>
      <protection hidden="1"/>
    </xf>
    <xf numFmtId="0" fontId="60" fillId="0" borderId="0" xfId="106" applyNumberFormat="1" applyFont="1" applyBorder="1" applyAlignment="1" applyProtection="1">
      <alignment vertical="top"/>
      <protection hidden="1"/>
    </xf>
    <xf numFmtId="0" fontId="60" fillId="0" borderId="56" xfId="106" applyNumberFormat="1" applyFont="1" applyFill="1" applyBorder="1" applyAlignment="1" applyProtection="1">
      <alignment horizontal="center" vertical="center" shrinkToFit="1"/>
      <protection hidden="1"/>
    </xf>
    <xf numFmtId="0" fontId="60" fillId="0" borderId="56" xfId="106" applyNumberFormat="1" applyFont="1" applyFill="1" applyBorder="1" applyAlignment="1" applyProtection="1">
      <alignment horizontal="center"/>
      <protection hidden="1"/>
    </xf>
    <xf numFmtId="0" fontId="60" fillId="0" borderId="57" xfId="106" applyNumberFormat="1" applyFont="1" applyBorder="1" applyAlignment="1" applyProtection="1">
      <protection hidden="1"/>
    </xf>
    <xf numFmtId="0" fontId="60" fillId="0" borderId="58" xfId="106" applyNumberFormat="1" applyFont="1" applyBorder="1" applyAlignment="1" applyProtection="1">
      <protection hidden="1"/>
    </xf>
    <xf numFmtId="0" fontId="60" fillId="0" borderId="58" xfId="106" applyNumberFormat="1" applyFont="1" applyBorder="1" applyAlignment="1" applyProtection="1">
      <alignment horizontal="left"/>
      <protection hidden="1"/>
    </xf>
    <xf numFmtId="0" fontId="60" fillId="0" borderId="59" xfId="106" applyNumberFormat="1" applyFont="1" applyBorder="1" applyAlignment="1" applyProtection="1">
      <alignment horizontal="left"/>
      <protection hidden="1"/>
    </xf>
    <xf numFmtId="43" fontId="60" fillId="0" borderId="60" xfId="24" applyFont="1" applyBorder="1" applyAlignment="1" applyProtection="1">
      <alignment horizontal="right"/>
      <protection hidden="1"/>
    </xf>
    <xf numFmtId="43" fontId="60" fillId="0" borderId="60" xfId="24" applyFont="1" applyBorder="1" applyAlignment="1" applyProtection="1">
      <alignment horizontal="center"/>
      <protection hidden="1"/>
    </xf>
    <xf numFmtId="0" fontId="60" fillId="0" borderId="61" xfId="106" applyNumberFormat="1" applyFont="1" applyBorder="1" applyAlignment="1" applyProtection="1">
      <protection hidden="1"/>
    </xf>
    <xf numFmtId="0" fontId="60" fillId="0" borderId="62" xfId="106" applyNumberFormat="1" applyFont="1" applyBorder="1" applyAlignment="1" applyProtection="1">
      <protection hidden="1"/>
    </xf>
    <xf numFmtId="0" fontId="60" fillId="0" borderId="62" xfId="106" applyNumberFormat="1" applyFont="1" applyBorder="1" applyAlignment="1" applyProtection="1">
      <alignment horizontal="left"/>
      <protection hidden="1"/>
    </xf>
    <xf numFmtId="0" fontId="60" fillId="0" borderId="63" xfId="106" applyNumberFormat="1" applyFont="1" applyBorder="1" applyAlignment="1" applyProtection="1">
      <alignment horizontal="left"/>
      <protection hidden="1"/>
    </xf>
    <xf numFmtId="43" fontId="60" fillId="0" borderId="64" xfId="24" applyFont="1" applyBorder="1" applyAlignment="1" applyProtection="1">
      <alignment horizontal="right"/>
      <protection hidden="1"/>
    </xf>
    <xf numFmtId="43" fontId="60" fillId="0" borderId="64" xfId="24" applyFont="1" applyBorder="1" applyAlignment="1" applyProtection="1">
      <alignment horizontal="center"/>
      <protection hidden="1"/>
    </xf>
    <xf numFmtId="0" fontId="60" fillId="0" borderId="65" xfId="106" applyNumberFormat="1" applyFont="1" applyBorder="1" applyAlignment="1" applyProtection="1">
      <protection hidden="1"/>
    </xf>
    <xf numFmtId="0" fontId="60" fillId="0" borderId="66" xfId="106" applyNumberFormat="1" applyFont="1" applyBorder="1" applyAlignment="1" applyProtection="1">
      <protection hidden="1"/>
    </xf>
    <xf numFmtId="0" fontId="60" fillId="0" borderId="66" xfId="106" applyNumberFormat="1" applyFont="1" applyBorder="1" applyAlignment="1" applyProtection="1">
      <alignment horizontal="left"/>
      <protection hidden="1"/>
    </xf>
    <xf numFmtId="0" fontId="60" fillId="0" borderId="67" xfId="106" applyNumberFormat="1" applyFont="1" applyBorder="1" applyAlignment="1" applyProtection="1">
      <alignment horizontal="left"/>
      <protection hidden="1"/>
    </xf>
    <xf numFmtId="43" fontId="60" fillId="0" borderId="68" xfId="24" applyFont="1" applyBorder="1" applyAlignment="1" applyProtection="1">
      <alignment horizontal="right"/>
      <protection hidden="1"/>
    </xf>
    <xf numFmtId="43" fontId="60" fillId="0" borderId="68" xfId="24" applyFont="1" applyBorder="1" applyAlignment="1" applyProtection="1">
      <alignment horizontal="center"/>
      <protection hidden="1"/>
    </xf>
    <xf numFmtId="43" fontId="61" fillId="0" borderId="69" xfId="24" applyFont="1" applyBorder="1" applyAlignment="1" applyProtection="1">
      <alignment horizontal="center"/>
      <protection hidden="1"/>
    </xf>
    <xf numFmtId="0" fontId="62" fillId="0" borderId="70" xfId="0" applyFont="1" applyBorder="1" applyAlignment="1" applyProtection="1">
      <alignment horizontal="left"/>
      <protection hidden="1"/>
    </xf>
    <xf numFmtId="0" fontId="60" fillId="0" borderId="71" xfId="0" applyNumberFormat="1" applyFont="1" applyBorder="1" applyAlignment="1" applyProtection="1">
      <alignment horizontal="center"/>
      <protection hidden="1"/>
    </xf>
    <xf numFmtId="0" fontId="60" fillId="0" borderId="70" xfId="0" applyNumberFormat="1" applyFont="1" applyBorder="1" applyProtection="1">
      <protection hidden="1"/>
    </xf>
    <xf numFmtId="0" fontId="60" fillId="0" borderId="71" xfId="0" applyNumberFormat="1" applyFont="1" applyBorder="1" applyProtection="1">
      <protection hidden="1"/>
    </xf>
    <xf numFmtId="0" fontId="60" fillId="0" borderId="72" xfId="106" applyNumberFormat="1" applyFont="1" applyFill="1" applyBorder="1" applyAlignment="1" applyProtection="1">
      <alignment horizontal="center" vertical="center"/>
      <protection hidden="1"/>
    </xf>
    <xf numFmtId="0" fontId="60" fillId="0" borderId="73" xfId="106" applyNumberFormat="1" applyFont="1" applyFill="1" applyBorder="1" applyAlignment="1" applyProtection="1">
      <alignment horizontal="center" vertical="center"/>
      <protection hidden="1"/>
    </xf>
    <xf numFmtId="0" fontId="60" fillId="0" borderId="74" xfId="106" applyNumberFormat="1" applyFont="1" applyBorder="1" applyAlignment="1" applyProtection="1">
      <alignment horizontal="center"/>
      <protection hidden="1"/>
    </xf>
    <xf numFmtId="0" fontId="60" fillId="0" borderId="75" xfId="106" applyNumberFormat="1" applyFont="1" applyBorder="1" applyAlignment="1" applyProtection="1">
      <alignment horizontal="center"/>
      <protection hidden="1"/>
    </xf>
    <xf numFmtId="0" fontId="60" fillId="0" borderId="76" xfId="106" applyNumberFormat="1" applyFont="1" applyBorder="1" applyAlignment="1" applyProtection="1">
      <alignment horizontal="center"/>
      <protection hidden="1"/>
    </xf>
    <xf numFmtId="0" fontId="60" fillId="0" borderId="70" xfId="106" applyNumberFormat="1" applyFont="1" applyBorder="1" applyProtection="1">
      <alignment horizontal="left" vertical="top"/>
      <protection hidden="1"/>
    </xf>
    <xf numFmtId="0" fontId="60" fillId="0" borderId="70" xfId="106" applyNumberFormat="1" applyFont="1" applyBorder="1" applyAlignment="1" applyProtection="1">
      <alignment horizontal="center"/>
      <protection hidden="1"/>
    </xf>
    <xf numFmtId="0" fontId="60" fillId="0" borderId="71" xfId="106" applyNumberFormat="1" applyFont="1" applyBorder="1" applyProtection="1">
      <alignment horizontal="left" vertical="top"/>
      <protection hidden="1"/>
    </xf>
    <xf numFmtId="0" fontId="60" fillId="0" borderId="70" xfId="106" applyNumberFormat="1" applyFont="1" applyFill="1" applyBorder="1" applyProtection="1">
      <alignment horizontal="left" vertical="top"/>
      <protection hidden="1"/>
    </xf>
    <xf numFmtId="0" fontId="60" fillId="0" borderId="77" xfId="0" applyNumberFormat="1" applyFont="1" applyBorder="1" applyProtection="1">
      <protection hidden="1"/>
    </xf>
    <xf numFmtId="0" fontId="60" fillId="0" borderId="78" xfId="0" applyNumberFormat="1" applyFont="1" applyBorder="1" applyProtection="1">
      <protection hidden="1"/>
    </xf>
    <xf numFmtId="0" fontId="60" fillId="0" borderId="79" xfId="0" applyNumberFormat="1" applyFont="1" applyBorder="1" applyProtection="1">
      <protection hidden="1"/>
    </xf>
    <xf numFmtId="0" fontId="60" fillId="0" borderId="80" xfId="0" applyNumberFormat="1" applyFont="1" applyBorder="1" applyAlignment="1" applyProtection="1">
      <alignment horizontal="center"/>
      <protection hidden="1"/>
    </xf>
    <xf numFmtId="0" fontId="60" fillId="0" borderId="81" xfId="0" applyNumberFormat="1" applyFont="1" applyBorder="1" applyAlignment="1" applyProtection="1">
      <alignment horizontal="center"/>
      <protection hidden="1"/>
    </xf>
    <xf numFmtId="49" fontId="63" fillId="0" borderId="0" xfId="0" applyNumberFormat="1" applyFont="1" applyAlignment="1" applyProtection="1">
      <alignment horizontal="center"/>
      <protection hidden="1"/>
    </xf>
    <xf numFmtId="0" fontId="26" fillId="0" borderId="24" xfId="0" applyNumberFormat="1" applyFont="1" applyFill="1" applyBorder="1" applyAlignment="1" applyProtection="1">
      <alignment horizontal="center"/>
      <protection locked="0"/>
    </xf>
    <xf numFmtId="49" fontId="25" fillId="0" borderId="27" xfId="0" applyNumberFormat="1" applyFont="1" applyFill="1" applyBorder="1" applyAlignment="1" applyProtection="1">
      <protection locked="0"/>
    </xf>
    <xf numFmtId="0" fontId="60" fillId="0" borderId="82" xfId="106" applyNumberFormat="1" applyFont="1" applyBorder="1" applyAlignment="1" applyProtection="1">
      <protection hidden="1"/>
    </xf>
    <xf numFmtId="0" fontId="37" fillId="10" borderId="28" xfId="0" applyFont="1" applyFill="1" applyBorder="1" applyAlignment="1" applyProtection="1">
      <alignment horizontal="center"/>
      <protection hidden="1"/>
    </xf>
    <xf numFmtId="0" fontId="38" fillId="0" borderId="83" xfId="0" applyFont="1" applyBorder="1" applyAlignment="1" applyProtection="1">
      <alignment horizontal="center"/>
      <protection locked="0"/>
    </xf>
    <xf numFmtId="0" fontId="38" fillId="0" borderId="84" xfId="0" applyFont="1" applyBorder="1" applyAlignment="1" applyProtection="1">
      <alignment horizontal="center"/>
      <protection locked="0"/>
    </xf>
    <xf numFmtId="0" fontId="55" fillId="0" borderId="85" xfId="0" applyFont="1" applyBorder="1" applyProtection="1">
      <protection locked="0"/>
    </xf>
    <xf numFmtId="0" fontId="38" fillId="0" borderId="86" xfId="0" applyFont="1" applyBorder="1" applyAlignment="1" applyProtection="1">
      <alignment horizontal="center"/>
      <protection locked="0"/>
    </xf>
    <xf numFmtId="0" fontId="38" fillId="0" borderId="87" xfId="0" applyFont="1" applyBorder="1" applyAlignment="1" applyProtection="1">
      <alignment horizontal="center"/>
      <protection locked="0"/>
    </xf>
    <xf numFmtId="0" fontId="38" fillId="0" borderId="88" xfId="0" applyFont="1" applyBorder="1" applyAlignment="1" applyProtection="1">
      <alignment horizontal="center"/>
      <protection locked="0"/>
    </xf>
    <xf numFmtId="0" fontId="38" fillId="0" borderId="89" xfId="0" applyFont="1" applyBorder="1" applyAlignment="1" applyProtection="1">
      <alignment horizontal="center"/>
      <protection locked="0"/>
    </xf>
    <xf numFmtId="0" fontId="38" fillId="0" borderId="90" xfId="0" applyFont="1" applyBorder="1" applyAlignment="1" applyProtection="1">
      <alignment horizontal="center"/>
      <protection locked="0"/>
    </xf>
    <xf numFmtId="0" fontId="38" fillId="0" borderId="91" xfId="0" applyFont="1" applyBorder="1" applyAlignment="1" applyProtection="1">
      <alignment horizontal="center"/>
      <protection locked="0"/>
    </xf>
    <xf numFmtId="0" fontId="55" fillId="0" borderId="92" xfId="0" applyFont="1" applyBorder="1" applyAlignment="1" applyProtection="1">
      <alignment horizontal="center"/>
      <protection locked="0"/>
    </xf>
    <xf numFmtId="0" fontId="38" fillId="0" borderId="93" xfId="0" applyFont="1" applyBorder="1" applyAlignment="1" applyProtection="1">
      <alignment horizontal="center"/>
      <protection locked="0"/>
    </xf>
    <xf numFmtId="0" fontId="39" fillId="0" borderId="94" xfId="0" applyFont="1" applyBorder="1" applyAlignment="1" applyProtection="1">
      <alignment horizontal="center"/>
      <protection locked="0"/>
    </xf>
    <xf numFmtId="43" fontId="60" fillId="0" borderId="57" xfId="106" applyNumberFormat="1" applyFont="1" applyBorder="1" applyAlignment="1" applyProtection="1">
      <alignment horizontal="right" vertical="top"/>
      <protection hidden="1"/>
    </xf>
    <xf numFmtId="43" fontId="60" fillId="0" borderId="61" xfId="106" applyNumberFormat="1" applyFont="1" applyBorder="1" applyAlignment="1" applyProtection="1">
      <alignment horizontal="right" vertical="top"/>
      <protection hidden="1"/>
    </xf>
    <xf numFmtId="43" fontId="60" fillId="0" borderId="65" xfId="106" applyNumberFormat="1" applyFont="1" applyBorder="1" applyAlignment="1" applyProtection="1">
      <alignment horizontal="right" vertical="top"/>
      <protection hidden="1"/>
    </xf>
    <xf numFmtId="0" fontId="60" fillId="0" borderId="59" xfId="106" applyNumberFormat="1" applyFont="1" applyBorder="1" applyAlignment="1" applyProtection="1">
      <alignment horizontal="center" vertical="top"/>
      <protection hidden="1"/>
    </xf>
    <xf numFmtId="0" fontId="60" fillId="0" borderId="63" xfId="106" applyNumberFormat="1" applyFont="1" applyBorder="1" applyAlignment="1" applyProtection="1">
      <alignment horizontal="center" vertical="top"/>
      <protection hidden="1"/>
    </xf>
    <xf numFmtId="0" fontId="60" fillId="0" borderId="67" xfId="106" applyNumberFormat="1" applyFont="1" applyBorder="1" applyAlignment="1" applyProtection="1">
      <alignment horizontal="center" vertical="top"/>
      <protection hidden="1"/>
    </xf>
    <xf numFmtId="0" fontId="65" fillId="0" borderId="0" xfId="0" applyFont="1"/>
    <xf numFmtId="0" fontId="1" fillId="0" borderId="0" xfId="0" applyNumberFormat="1" applyFont="1" applyProtection="1">
      <protection hidden="1"/>
    </xf>
    <xf numFmtId="0" fontId="50" fillId="0" borderId="0" xfId="0" applyNumberFormat="1" applyFont="1" applyProtection="1">
      <protection hidden="1"/>
    </xf>
    <xf numFmtId="0" fontId="51" fillId="0" borderId="0" xfId="0" applyNumberFormat="1" applyFont="1" applyProtection="1">
      <protection hidden="1"/>
    </xf>
    <xf numFmtId="0" fontId="52" fillId="0" borderId="0" xfId="0" applyNumberFormat="1" applyFont="1" applyProtection="1">
      <protection hidden="1"/>
    </xf>
    <xf numFmtId="0" fontId="52" fillId="0" borderId="0" xfId="0" applyNumberFormat="1" applyFont="1" applyBorder="1" applyProtection="1">
      <protection hidden="1"/>
    </xf>
    <xf numFmtId="49" fontId="51" fillId="0" borderId="0" xfId="0" applyNumberFormat="1" applyFont="1" applyBorder="1" applyProtection="1">
      <protection hidden="1"/>
    </xf>
    <xf numFmtId="0" fontId="51" fillId="0" borderId="0" xfId="0" applyNumberFormat="1" applyFont="1" applyBorder="1" applyProtection="1">
      <protection hidden="1"/>
    </xf>
    <xf numFmtId="0" fontId="52" fillId="0" borderId="0" xfId="0" applyNumberFormat="1" applyFont="1" applyBorder="1" applyAlignment="1" applyProtection="1">
      <alignment horizontal="right"/>
      <protection hidden="1"/>
    </xf>
    <xf numFmtId="0" fontId="52" fillId="0" borderId="95" xfId="0" applyNumberFormat="1" applyFont="1" applyBorder="1" applyProtection="1">
      <protection hidden="1"/>
    </xf>
    <xf numFmtId="0" fontId="51" fillId="0" borderId="95" xfId="0" applyNumberFormat="1" applyFont="1" applyBorder="1" applyProtection="1">
      <protection hidden="1"/>
    </xf>
    <xf numFmtId="0" fontId="51" fillId="0" borderId="95" xfId="0" applyNumberFormat="1" applyFont="1" applyBorder="1" applyAlignment="1" applyProtection="1">
      <alignment horizontal="left"/>
      <protection hidden="1"/>
    </xf>
    <xf numFmtId="0" fontId="51" fillId="0" borderId="96" xfId="0" applyNumberFormat="1" applyFont="1" applyBorder="1" applyProtection="1">
      <protection hidden="1"/>
    </xf>
    <xf numFmtId="0" fontId="51" fillId="0" borderId="0" xfId="0" applyNumberFormat="1" applyFont="1" applyBorder="1" applyAlignment="1" applyProtection="1">
      <protection hidden="1"/>
    </xf>
    <xf numFmtId="0" fontId="51" fillId="0" borderId="0" xfId="0" applyNumberFormat="1" applyFont="1" applyAlignment="1" applyProtection="1">
      <alignment horizontal="right"/>
      <protection hidden="1"/>
    </xf>
    <xf numFmtId="0" fontId="51" fillId="0" borderId="0" xfId="0" applyNumberFormat="1" applyFont="1" applyAlignment="1" applyProtection="1">
      <alignment horizontal="center"/>
      <protection hidden="1"/>
    </xf>
    <xf numFmtId="0" fontId="51" fillId="0" borderId="0" xfId="0" applyNumberFormat="1" applyFont="1" applyBorder="1" applyAlignment="1" applyProtection="1">
      <alignment horizontal="center"/>
      <protection hidden="1"/>
    </xf>
    <xf numFmtId="49" fontId="51" fillId="0" borderId="0" xfId="0" applyNumberFormat="1" applyFont="1" applyBorder="1" applyAlignment="1" applyProtection="1">
      <alignment horizontal="center"/>
      <protection hidden="1"/>
    </xf>
    <xf numFmtId="0" fontId="53" fillId="0" borderId="0" xfId="0" applyNumberFormat="1" applyFont="1" applyProtection="1">
      <protection hidden="1"/>
    </xf>
    <xf numFmtId="49" fontId="51" fillId="0" borderId="0" xfId="0" applyNumberFormat="1" applyFont="1" applyProtection="1">
      <protection hidden="1"/>
    </xf>
    <xf numFmtId="0" fontId="0" fillId="0" borderId="0" xfId="0" applyFill="1"/>
    <xf numFmtId="0" fontId="5" fillId="0" borderId="0" xfId="0" applyFont="1" applyFill="1"/>
    <xf numFmtId="0" fontId="9" fillId="0" borderId="0" xfId="0" applyFont="1" applyFill="1"/>
    <xf numFmtId="0" fontId="67" fillId="0" borderId="0" xfId="0" applyFont="1" applyFill="1"/>
    <xf numFmtId="0" fontId="70" fillId="0" borderId="0" xfId="0" applyFont="1" applyFill="1"/>
    <xf numFmtId="0" fontId="69" fillId="0" borderId="0" xfId="0" applyFont="1" applyFill="1"/>
    <xf numFmtId="0" fontId="69" fillId="0" borderId="0" xfId="48" applyFont="1" applyFill="1" applyAlignment="1" applyProtection="1"/>
    <xf numFmtId="0" fontId="71" fillId="0" borderId="0" xfId="0" applyFont="1" applyFill="1" applyAlignment="1">
      <alignment horizontal="right"/>
    </xf>
    <xf numFmtId="0" fontId="72" fillId="0" borderId="0" xfId="0" applyFont="1" applyFill="1"/>
    <xf numFmtId="0" fontId="8" fillId="11" borderId="97" xfId="0" applyNumberFormat="1" applyFont="1" applyFill="1" applyBorder="1" applyAlignment="1" applyProtection="1">
      <alignment horizontal="center"/>
      <protection hidden="1"/>
    </xf>
    <xf numFmtId="0" fontId="8" fillId="11" borderId="98" xfId="0" applyNumberFormat="1" applyFont="1" applyFill="1" applyBorder="1" applyAlignment="1" applyProtection="1">
      <alignment horizontal="center"/>
      <protection hidden="1"/>
    </xf>
    <xf numFmtId="0" fontId="8" fillId="11" borderId="99" xfId="0" applyNumberFormat="1" applyFont="1" applyFill="1" applyBorder="1" applyAlignment="1" applyProtection="1">
      <alignment horizontal="center"/>
      <protection hidden="1"/>
    </xf>
    <xf numFmtId="0" fontId="66" fillId="0" borderId="0" xfId="0" applyFont="1" applyAlignment="1">
      <alignment horizontal="center"/>
    </xf>
    <xf numFmtId="0" fontId="66" fillId="0" borderId="0" xfId="0" applyFont="1" applyAlignment="1" applyProtection="1">
      <alignment horizontal="center"/>
      <protection hidden="1"/>
    </xf>
    <xf numFmtId="0" fontId="65" fillId="0" borderId="0" xfId="0" applyFont="1" applyProtection="1">
      <protection hidden="1"/>
    </xf>
    <xf numFmtId="49" fontId="23" fillId="0" borderId="0" xfId="0" applyNumberFormat="1" applyFont="1" applyFill="1" applyBorder="1" applyAlignment="1" applyProtection="1">
      <alignment horizontal="center"/>
      <protection locked="0"/>
    </xf>
    <xf numFmtId="49" fontId="25" fillId="0" borderId="0" xfId="0" applyNumberFormat="1" applyFont="1" applyFill="1" applyBorder="1" applyAlignment="1" applyProtection="1">
      <alignment horizontal="center"/>
      <protection locked="0"/>
    </xf>
    <xf numFmtId="0" fontId="8" fillId="0" borderId="100" xfId="106" applyNumberFormat="1" applyFont="1" applyBorder="1" applyAlignment="1" applyProtection="1">
      <alignment horizontal="center"/>
      <protection hidden="1"/>
    </xf>
    <xf numFmtId="49" fontId="51" fillId="0" borderId="0" xfId="0" applyNumberFormat="1" applyFont="1" applyAlignment="1" applyProtection="1">
      <alignment horizontal="center"/>
      <protection hidden="1"/>
    </xf>
    <xf numFmtId="49" fontId="63" fillId="0" borderId="0" xfId="0" applyNumberFormat="1" applyFont="1" applyAlignment="1" applyProtection="1">
      <alignment horizontal="center"/>
      <protection locked="0" hidden="1"/>
    </xf>
    <xf numFmtId="49" fontId="63" fillId="0" borderId="0" xfId="0" applyNumberFormat="1" applyFont="1"/>
    <xf numFmtId="0" fontId="23" fillId="0" borderId="0" xfId="0" applyFont="1"/>
    <xf numFmtId="0" fontId="38" fillId="0" borderId="83" xfId="0" applyFont="1" applyBorder="1" applyAlignment="1" applyProtection="1">
      <alignment horizontal="center"/>
    </xf>
    <xf numFmtId="0" fontId="38" fillId="0" borderId="84" xfId="0" applyFont="1" applyBorder="1" applyAlignment="1" applyProtection="1">
      <alignment horizontal="center"/>
    </xf>
    <xf numFmtId="1" fontId="0" fillId="0" borderId="0" xfId="0" applyNumberFormat="1" applyProtection="1">
      <protection hidden="1"/>
    </xf>
    <xf numFmtId="49" fontId="0" fillId="0" borderId="0" xfId="0" applyNumberFormat="1" applyProtection="1">
      <protection hidden="1"/>
    </xf>
    <xf numFmtId="201" fontId="0" fillId="0" borderId="0" xfId="0" applyNumberFormat="1" applyProtection="1">
      <protection hidden="1"/>
    </xf>
    <xf numFmtId="0" fontId="3" fillId="0" borderId="0" xfId="109" applyFont="1" applyProtection="1">
      <protection hidden="1"/>
    </xf>
    <xf numFmtId="0" fontId="38" fillId="0" borderId="85" xfId="0" applyFont="1" applyBorder="1" applyAlignment="1" applyProtection="1">
      <alignment horizontal="center"/>
    </xf>
    <xf numFmtId="0" fontId="38" fillId="0" borderId="88" xfId="0" applyFont="1" applyBorder="1" applyAlignment="1" applyProtection="1">
      <alignment horizontal="center"/>
    </xf>
    <xf numFmtId="0" fontId="39" fillId="0" borderId="101" xfId="0" applyFont="1" applyBorder="1" applyAlignment="1" applyProtection="1">
      <protection locked="0"/>
    </xf>
    <xf numFmtId="0" fontId="39" fillId="0" borderId="102" xfId="0" applyFont="1" applyBorder="1" applyAlignment="1" applyProtection="1">
      <protection locked="0"/>
    </xf>
    <xf numFmtId="0" fontId="74" fillId="0" borderId="102" xfId="0" applyFont="1" applyBorder="1" applyAlignment="1" applyProtection="1">
      <protection locked="0"/>
    </xf>
    <xf numFmtId="0" fontId="74" fillId="0" borderId="103" xfId="0" applyFont="1" applyBorder="1" applyAlignment="1" applyProtection="1">
      <protection locked="0"/>
    </xf>
    <xf numFmtId="49" fontId="69" fillId="0" borderId="0" xfId="0" applyNumberFormat="1" applyFont="1" applyFill="1" applyAlignment="1">
      <alignment horizontal="center"/>
    </xf>
    <xf numFmtId="0" fontId="76" fillId="0" borderId="0" xfId="0" applyFont="1" applyFill="1"/>
    <xf numFmtId="0" fontId="30" fillId="6" borderId="0" xfId="24" applyNumberFormat="1" applyFont="1" applyFill="1" applyBorder="1" applyAlignment="1" applyProtection="1">
      <alignment horizontal="left"/>
    </xf>
    <xf numFmtId="49" fontId="77" fillId="0" borderId="0" xfId="0" applyNumberFormat="1" applyFont="1"/>
    <xf numFmtId="0" fontId="56" fillId="0" borderId="39" xfId="0" applyFont="1" applyBorder="1" applyAlignment="1" applyProtection="1">
      <protection hidden="1"/>
    </xf>
    <xf numFmtId="1" fontId="28" fillId="0" borderId="15" xfId="0" applyNumberFormat="1" applyFont="1" applyFill="1" applyBorder="1" applyAlignment="1">
      <alignment horizontal="center"/>
    </xf>
    <xf numFmtId="1" fontId="28" fillId="0" borderId="0" xfId="0" applyNumberFormat="1" applyFont="1" applyFill="1" applyBorder="1" applyAlignment="1">
      <alignment horizontal="center"/>
    </xf>
    <xf numFmtId="0" fontId="78" fillId="0" borderId="27" xfId="0" applyNumberFormat="1" applyFont="1" applyFill="1" applyBorder="1" applyAlignment="1" applyProtection="1">
      <alignment horizontal="center"/>
      <protection locked="0"/>
    </xf>
    <xf numFmtId="0" fontId="63" fillId="0" borderId="0" xfId="0" applyNumberFormat="1" applyFont="1" applyAlignment="1">
      <alignment horizontal="center"/>
    </xf>
    <xf numFmtId="0" fontId="51" fillId="0" borderId="0" xfId="0" applyNumberFormat="1" applyFont="1" applyAlignment="1" applyProtection="1">
      <alignment horizontal="left"/>
      <protection hidden="1"/>
    </xf>
    <xf numFmtId="0" fontId="60" fillId="0" borderId="104" xfId="106" applyNumberFormat="1" applyFont="1" applyBorder="1" applyProtection="1">
      <alignment horizontal="left" vertical="top"/>
      <protection hidden="1"/>
    </xf>
    <xf numFmtId="0" fontId="60" fillId="0" borderId="71" xfId="106" applyNumberFormat="1" applyFont="1" applyBorder="1" applyAlignment="1" applyProtection="1">
      <protection hidden="1"/>
    </xf>
    <xf numFmtId="0" fontId="79" fillId="0" borderId="105" xfId="106" applyNumberFormat="1" applyFont="1" applyFill="1" applyBorder="1" applyAlignment="1" applyProtection="1">
      <alignment horizontal="center" vertical="center"/>
      <protection hidden="1"/>
    </xf>
    <xf numFmtId="0" fontId="79" fillId="0" borderId="106" xfId="106" applyNumberFormat="1" applyFont="1" applyFill="1" applyBorder="1" applyAlignment="1" applyProtection="1">
      <alignment horizontal="center" vertical="center"/>
      <protection hidden="1"/>
    </xf>
    <xf numFmtId="0" fontId="79" fillId="0" borderId="107" xfId="106" applyNumberFormat="1" applyFont="1" applyFill="1" applyBorder="1" applyAlignment="1" applyProtection="1">
      <alignment horizontal="center" vertical="center"/>
      <protection hidden="1"/>
    </xf>
    <xf numFmtId="43" fontId="60" fillId="0" borderId="108" xfId="106" applyNumberFormat="1" applyFont="1" applyBorder="1" applyAlignment="1" applyProtection="1">
      <alignment horizontal="center" vertical="top"/>
      <protection hidden="1"/>
    </xf>
    <xf numFmtId="43" fontId="60" fillId="0" borderId="108" xfId="106" applyNumberFormat="1" applyFont="1" applyFill="1" applyBorder="1" applyAlignment="1" applyProtection="1">
      <alignment horizontal="center"/>
      <protection hidden="1"/>
    </xf>
    <xf numFmtId="0" fontId="11" fillId="0" borderId="0" xfId="0" applyNumberFormat="1" applyFont="1" applyBorder="1"/>
    <xf numFmtId="0" fontId="87" fillId="0" borderId="0" xfId="0" applyFont="1" applyBorder="1"/>
    <xf numFmtId="0" fontId="87" fillId="0" borderId="0" xfId="0" applyFont="1" applyBorder="1" applyAlignment="1">
      <alignment horizontal="right"/>
    </xf>
    <xf numFmtId="0" fontId="87" fillId="0" borderId="109" xfId="0" applyFont="1" applyBorder="1"/>
    <xf numFmtId="0" fontId="87" fillId="0" borderId="110" xfId="0" applyFont="1" applyBorder="1"/>
    <xf numFmtId="0" fontId="87" fillId="0" borderId="110" xfId="0" applyNumberFormat="1" applyFont="1" applyBorder="1"/>
    <xf numFmtId="0" fontId="87" fillId="0" borderId="111" xfId="0" applyFont="1" applyBorder="1" applyAlignment="1">
      <alignment horizontal="center"/>
    </xf>
    <xf numFmtId="43" fontId="87" fillId="0" borderId="111" xfId="24" applyFont="1" applyBorder="1"/>
    <xf numFmtId="0" fontId="87" fillId="0" borderId="112" xfId="0" applyFont="1" applyBorder="1" applyAlignment="1">
      <alignment horizontal="center"/>
    </xf>
    <xf numFmtId="0" fontId="87" fillId="0" borderId="112" xfId="0" applyFont="1" applyBorder="1"/>
    <xf numFmtId="43" fontId="87" fillId="0" borderId="112" xfId="24" applyFont="1" applyBorder="1"/>
    <xf numFmtId="0" fontId="87" fillId="0" borderId="112" xfId="0" applyFont="1" applyFill="1" applyBorder="1" applyAlignment="1">
      <alignment horizontal="center"/>
    </xf>
    <xf numFmtId="0" fontId="87" fillId="0" borderId="113" xfId="0" applyFont="1" applyBorder="1"/>
    <xf numFmtId="0" fontId="87" fillId="0" borderId="114" xfId="0" applyFont="1" applyBorder="1" applyAlignment="1">
      <alignment horizontal="center"/>
    </xf>
    <xf numFmtId="0" fontId="87" fillId="0" borderId="115" xfId="0" applyFont="1" applyBorder="1"/>
    <xf numFmtId="0" fontId="87" fillId="0" borderId="116" xfId="0" applyFont="1" applyBorder="1"/>
    <xf numFmtId="0" fontId="87" fillId="0" borderId="117" xfId="0" applyFont="1" applyBorder="1"/>
    <xf numFmtId="0" fontId="87" fillId="0" borderId="118" xfId="0" applyFont="1" applyBorder="1"/>
    <xf numFmtId="0" fontId="87" fillId="0" borderId="119" xfId="0" applyFont="1" applyBorder="1"/>
    <xf numFmtId="0" fontId="88" fillId="0" borderId="119" xfId="0" applyFont="1" applyBorder="1" applyProtection="1"/>
    <xf numFmtId="0" fontId="87" fillId="0" borderId="119" xfId="0" applyFont="1" applyBorder="1" applyProtection="1">
      <protection locked="0"/>
    </xf>
    <xf numFmtId="0" fontId="87" fillId="0" borderId="120" xfId="0" applyFont="1" applyBorder="1"/>
    <xf numFmtId="0" fontId="87" fillId="0" borderId="121" xfId="0" applyFont="1" applyBorder="1"/>
    <xf numFmtId="0" fontId="87" fillId="0" borderId="0" xfId="0" applyFont="1"/>
    <xf numFmtId="0" fontId="87" fillId="0" borderId="0" xfId="0" applyFont="1" applyBorder="1" applyAlignment="1"/>
    <xf numFmtId="0" fontId="89" fillId="0" borderId="0" xfId="0" applyFont="1" applyAlignment="1">
      <alignment horizontal="right"/>
    </xf>
    <xf numFmtId="0" fontId="87" fillId="0" borderId="0" xfId="0" applyFont="1" applyBorder="1" applyAlignment="1">
      <alignment horizontal="center" vertical="center"/>
    </xf>
    <xf numFmtId="0" fontId="87" fillId="0" borderId="0" xfId="0" applyFont="1" applyBorder="1" applyAlignment="1">
      <alignment horizontal="center"/>
    </xf>
    <xf numFmtId="43" fontId="87" fillId="0" borderId="122" xfId="24" applyFont="1" applyBorder="1"/>
    <xf numFmtId="43" fontId="11" fillId="0" borderId="0" xfId="24" applyFont="1" applyBorder="1"/>
    <xf numFmtId="43" fontId="87" fillId="0" borderId="123" xfId="24" applyFont="1" applyBorder="1"/>
    <xf numFmtId="39" fontId="11" fillId="0" borderId="0" xfId="66" applyFont="1"/>
    <xf numFmtId="0" fontId="11" fillId="0" borderId="0" xfId="94" applyFont="1"/>
    <xf numFmtId="39" fontId="11" fillId="0" borderId="0" xfId="66" applyFont="1" applyFill="1"/>
    <xf numFmtId="0" fontId="11" fillId="0" borderId="0" xfId="94" applyFont="1" applyFill="1"/>
    <xf numFmtId="0" fontId="12" fillId="0" borderId="0" xfId="0" applyFont="1" applyAlignment="1"/>
    <xf numFmtId="0" fontId="11" fillId="0" borderId="124" xfId="0" applyNumberFormat="1" applyFont="1" applyBorder="1"/>
    <xf numFmtId="0" fontId="11" fillId="0" borderId="124" xfId="0" applyFont="1" applyBorder="1"/>
    <xf numFmtId="0" fontId="11" fillId="0" borderId="124" xfId="0" applyFont="1" applyBorder="1" applyAlignment="1">
      <alignment horizontal="right"/>
    </xf>
    <xf numFmtId="0" fontId="11" fillId="0" borderId="125" xfId="0" applyFont="1" applyBorder="1"/>
    <xf numFmtId="0" fontId="11" fillId="0" borderId="110" xfId="0" applyFont="1" applyBorder="1"/>
    <xf numFmtId="43" fontId="11" fillId="0" borderId="110" xfId="0" applyNumberFormat="1" applyFont="1" applyBorder="1"/>
    <xf numFmtId="0" fontId="11" fillId="0" borderId="126" xfId="0" applyFont="1" applyBorder="1"/>
    <xf numFmtId="49" fontId="11" fillId="0" borderId="126" xfId="0" applyNumberFormat="1" applyFont="1" applyBorder="1"/>
    <xf numFmtId="0" fontId="11" fillId="0" borderId="126" xfId="0" applyFont="1" applyBorder="1" applyAlignment="1">
      <alignment horizontal="right"/>
    </xf>
    <xf numFmtId="43" fontId="11" fillId="0" borderId="127" xfId="24" applyFont="1" applyBorder="1" applyAlignment="1">
      <alignment horizontal="centerContinuous"/>
    </xf>
    <xf numFmtId="0" fontId="11" fillId="0" borderId="127" xfId="0" applyFont="1" applyBorder="1" applyAlignment="1">
      <alignment horizontal="centerContinuous"/>
    </xf>
    <xf numFmtId="43" fontId="11" fillId="0" borderId="128" xfId="24" applyFont="1" applyBorder="1" applyAlignment="1">
      <alignment horizontal="center"/>
    </xf>
    <xf numFmtId="0" fontId="11" fillId="0" borderId="128" xfId="0" applyFont="1" applyBorder="1" applyAlignment="1">
      <alignment horizontal="center"/>
    </xf>
    <xf numFmtId="0" fontId="18" fillId="0" borderId="0" xfId="0" applyFont="1"/>
    <xf numFmtId="0" fontId="11" fillId="0" borderId="129" xfId="0" applyFont="1" applyBorder="1" applyAlignment="1"/>
    <xf numFmtId="0" fontId="11" fillId="0" borderId="129" xfId="0" applyFont="1" applyBorder="1" applyAlignment="1">
      <alignment horizontal="centerContinuous"/>
    </xf>
    <xf numFmtId="43" fontId="12" fillId="0" borderId="130" xfId="0" applyNumberFormat="1" applyFont="1" applyBorder="1"/>
    <xf numFmtId="0" fontId="11" fillId="0" borderId="131" xfId="0" applyFont="1" applyBorder="1"/>
    <xf numFmtId="0" fontId="11" fillId="0" borderId="132" xfId="0" applyFont="1" applyBorder="1" applyAlignment="1">
      <alignment horizontal="center"/>
    </xf>
    <xf numFmtId="0" fontId="11" fillId="0" borderId="127" xfId="0" applyFont="1" applyBorder="1" applyAlignment="1">
      <alignment horizontal="center"/>
    </xf>
    <xf numFmtId="43" fontId="11" fillId="0" borderId="127" xfId="24" applyFont="1" applyBorder="1"/>
    <xf numFmtId="43" fontId="11" fillId="0" borderId="133" xfId="24" applyFont="1" applyBorder="1"/>
    <xf numFmtId="0" fontId="11" fillId="0" borderId="134" xfId="0" applyFont="1" applyBorder="1" applyAlignment="1">
      <alignment horizontal="center"/>
    </xf>
    <xf numFmtId="0" fontId="11" fillId="0" borderId="135" xfId="0" applyFont="1" applyBorder="1" applyAlignment="1">
      <alignment horizontal="center"/>
    </xf>
    <xf numFmtId="43" fontId="11" fillId="0" borderId="135" xfId="0" applyNumberFormat="1" applyFont="1" applyBorder="1"/>
    <xf numFmtId="43" fontId="11" fillId="0" borderId="135" xfId="24" applyFont="1" applyBorder="1"/>
    <xf numFmtId="43" fontId="11" fillId="0" borderId="136" xfId="24" applyFont="1" applyBorder="1"/>
    <xf numFmtId="0" fontId="11" fillId="0" borderId="136" xfId="0" applyFont="1" applyBorder="1"/>
    <xf numFmtId="0" fontId="11" fillId="0" borderId="137" xfId="0" applyFont="1" applyBorder="1" applyAlignment="1">
      <alignment horizontal="center"/>
    </xf>
    <xf numFmtId="43" fontId="11" fillId="0" borderId="128" xfId="24" applyFont="1" applyBorder="1"/>
    <xf numFmtId="43" fontId="11" fillId="0" borderId="138" xfId="24" applyFont="1" applyBorder="1"/>
    <xf numFmtId="39" fontId="11" fillId="0" borderId="139" xfId="66" applyNumberFormat="1" applyFont="1" applyBorder="1"/>
    <xf numFmtId="39" fontId="14" fillId="0" borderId="0" xfId="66" applyFont="1"/>
    <xf numFmtId="43" fontId="11" fillId="0" borderId="0" xfId="24" applyFont="1"/>
    <xf numFmtId="43" fontId="14" fillId="0" borderId="0" xfId="24" applyFont="1"/>
    <xf numFmtId="43" fontId="11" fillId="12" borderId="140" xfId="24" applyFont="1" applyFill="1" applyBorder="1"/>
    <xf numFmtId="43" fontId="12" fillId="0" borderId="141" xfId="24" applyFont="1" applyBorder="1" applyAlignment="1">
      <alignment horizontal="center"/>
    </xf>
    <xf numFmtId="43" fontId="11" fillId="0" borderId="139" xfId="24" applyFont="1" applyBorder="1"/>
    <xf numFmtId="43" fontId="11" fillId="0" borderId="0" xfId="24" applyFont="1" applyFill="1"/>
    <xf numFmtId="43" fontId="15" fillId="0" borderId="142" xfId="24" applyFont="1" applyBorder="1" applyAlignment="1">
      <alignment horizontal="center"/>
    </xf>
    <xf numFmtId="43" fontId="15" fillId="0" borderId="143" xfId="24" applyFont="1" applyBorder="1" applyAlignment="1">
      <alignment horizontal="center"/>
    </xf>
    <xf numFmtId="43" fontId="15" fillId="0" borderId="144" xfId="24" applyFont="1" applyBorder="1" applyAlignment="1">
      <alignment horizontal="center"/>
    </xf>
    <xf numFmtId="43" fontId="15" fillId="0" borderId="145" xfId="24" applyFont="1" applyBorder="1" applyAlignment="1">
      <alignment horizontal="center"/>
    </xf>
    <xf numFmtId="43" fontId="15" fillId="0" borderId="146" xfId="24" applyFont="1" applyBorder="1"/>
    <xf numFmtId="43" fontId="15" fillId="0" borderId="147" xfId="24" applyFont="1" applyBorder="1"/>
    <xf numFmtId="43" fontId="11" fillId="12" borderId="148" xfId="24" applyFont="1" applyFill="1" applyBorder="1"/>
    <xf numFmtId="43" fontId="11" fillId="12" borderId="140" xfId="24" applyFont="1" applyFill="1" applyBorder="1" applyAlignment="1" applyProtection="1">
      <alignment horizontal="right"/>
    </xf>
    <xf numFmtId="43" fontId="11" fillId="12" borderId="149" xfId="24" applyFont="1" applyFill="1" applyBorder="1" applyAlignment="1" applyProtection="1">
      <alignment horizontal="right"/>
    </xf>
    <xf numFmtId="43" fontId="12" fillId="0" borderId="150" xfId="24" applyFont="1" applyBorder="1" applyAlignment="1">
      <alignment horizontal="center"/>
    </xf>
    <xf numFmtId="43" fontId="12" fillId="0" borderId="151" xfId="24" applyFont="1" applyBorder="1" applyAlignment="1">
      <alignment horizontal="center"/>
    </xf>
    <xf numFmtId="43" fontId="12" fillId="0" borderId="152" xfId="24" applyFont="1" applyBorder="1" applyAlignment="1">
      <alignment horizontal="center"/>
    </xf>
    <xf numFmtId="43" fontId="12" fillId="0" borderId="153" xfId="24" applyFont="1" applyBorder="1" applyAlignment="1">
      <alignment horizontal="center"/>
    </xf>
    <xf numFmtId="43" fontId="12" fillId="0" borderId="154" xfId="24" applyFont="1" applyBorder="1" applyAlignment="1">
      <alignment horizontal="center"/>
    </xf>
    <xf numFmtId="1" fontId="12" fillId="0" borderId="155" xfId="66" applyNumberFormat="1" applyFont="1" applyBorder="1" applyAlignment="1">
      <alignment horizontal="center"/>
    </xf>
    <xf numFmtId="1" fontId="12" fillId="0" borderId="151" xfId="66" applyNumberFormat="1" applyFont="1" applyBorder="1" applyAlignment="1">
      <alignment horizontal="center"/>
    </xf>
    <xf numFmtId="1" fontId="12" fillId="0" borderId="152" xfId="66" applyNumberFormat="1" applyFont="1" applyBorder="1" applyAlignment="1">
      <alignment horizontal="center"/>
    </xf>
    <xf numFmtId="1" fontId="12" fillId="0" borderId="153" xfId="66" applyNumberFormat="1" applyFont="1" applyBorder="1" applyAlignment="1">
      <alignment horizontal="center"/>
    </xf>
    <xf numFmtId="39" fontId="11" fillId="12" borderId="148" xfId="66" applyNumberFormat="1" applyFont="1" applyFill="1" applyBorder="1"/>
    <xf numFmtId="39" fontId="11" fillId="12" borderId="140" xfId="66" applyNumberFormat="1" applyFont="1" applyFill="1" applyBorder="1"/>
    <xf numFmtId="39" fontId="11" fillId="12" borderId="140" xfId="66" applyNumberFormat="1" applyFont="1" applyFill="1" applyBorder="1" applyAlignment="1" applyProtection="1">
      <alignment horizontal="right"/>
    </xf>
    <xf numFmtId="43" fontId="11" fillId="0" borderId="156" xfId="24" quotePrefix="1" applyFont="1" applyBorder="1" applyAlignment="1"/>
    <xf numFmtId="43" fontId="17" fillId="0" borderId="0" xfId="24" applyFont="1"/>
    <xf numFmtId="43" fontId="17" fillId="0" borderId="156" xfId="24" quotePrefix="1" applyFont="1" applyBorder="1" applyAlignment="1"/>
    <xf numFmtId="43" fontId="17" fillId="0" borderId="157" xfId="24" applyFont="1" applyBorder="1" applyAlignment="1">
      <alignment horizontal="center"/>
    </xf>
    <xf numFmtId="43" fontId="17" fillId="0" borderId="158" xfId="24" applyFont="1" applyBorder="1" applyAlignment="1">
      <alignment horizontal="center"/>
    </xf>
    <xf numFmtId="43" fontId="17" fillId="0" borderId="159" xfId="24" applyFont="1" applyBorder="1" applyAlignment="1">
      <alignment horizontal="center"/>
    </xf>
    <xf numFmtId="43" fontId="17" fillId="0" borderId="160" xfId="24" applyFont="1" applyBorder="1" applyAlignment="1">
      <alignment horizontal="center"/>
    </xf>
    <xf numFmtId="43" fontId="17" fillId="0" borderId="159" xfId="24" applyFont="1" applyFill="1" applyBorder="1" applyAlignment="1">
      <alignment horizontal="center"/>
    </xf>
    <xf numFmtId="43" fontId="17" fillId="0" borderId="153" xfId="24" applyFont="1" applyBorder="1" applyAlignment="1">
      <alignment horizontal="center"/>
    </xf>
    <xf numFmtId="43" fontId="17" fillId="0" borderId="161" xfId="24" applyFont="1" applyBorder="1" applyAlignment="1">
      <alignment horizontal="center"/>
    </xf>
    <xf numFmtId="43" fontId="17" fillId="0" borderId="162" xfId="24" applyFont="1" applyBorder="1" applyAlignment="1">
      <alignment horizontal="center"/>
    </xf>
    <xf numFmtId="43" fontId="17" fillId="0" borderId="163" xfId="24" applyFont="1" applyBorder="1" applyAlignment="1">
      <alignment horizontal="center"/>
    </xf>
    <xf numFmtId="43" fontId="17" fillId="0" borderId="162" xfId="24" applyFont="1" applyFill="1" applyBorder="1" applyAlignment="1">
      <alignment horizontal="center"/>
    </xf>
    <xf numFmtId="43" fontId="17" fillId="0" borderId="154" xfId="24" applyFont="1" applyBorder="1"/>
    <xf numFmtId="43" fontId="17" fillId="12" borderId="148" xfId="24" applyFont="1" applyFill="1" applyBorder="1"/>
    <xf numFmtId="43" fontId="17" fillId="12" borderId="164" xfId="24" applyFont="1" applyFill="1" applyBorder="1"/>
    <xf numFmtId="43" fontId="17" fillId="12" borderId="140" xfId="24" applyFont="1" applyFill="1" applyBorder="1"/>
    <xf numFmtId="43" fontId="17" fillId="12" borderId="149" xfId="24" applyFont="1" applyFill="1" applyBorder="1"/>
    <xf numFmtId="43" fontId="17" fillId="0" borderId="165" xfId="24" applyFont="1" applyBorder="1"/>
    <xf numFmtId="43" fontId="17" fillId="0" borderId="166" xfId="24" applyFont="1" applyBorder="1" applyAlignment="1" applyProtection="1">
      <alignment horizontal="right"/>
    </xf>
    <xf numFmtId="43" fontId="17" fillId="0" borderId="166" xfId="24" applyFont="1" applyFill="1" applyBorder="1"/>
    <xf numFmtId="43" fontId="17" fillId="0" borderId="166" xfId="24" applyFont="1" applyBorder="1"/>
    <xf numFmtId="43" fontId="17" fillId="0" borderId="159" xfId="24" applyFont="1" applyBorder="1" applyAlignment="1" applyProtection="1">
      <alignment horizontal="right"/>
    </xf>
    <xf numFmtId="43" fontId="17" fillId="0" borderId="159" xfId="24" applyFont="1" applyBorder="1"/>
    <xf numFmtId="39" fontId="94" fillId="0" borderId="159" xfId="66" applyFont="1" applyFill="1" applyBorder="1"/>
    <xf numFmtId="2" fontId="94" fillId="0" borderId="159" xfId="66" applyNumberFormat="1" applyFont="1" applyFill="1" applyBorder="1"/>
    <xf numFmtId="2" fontId="94" fillId="0" borderId="159" xfId="66" applyNumberFormat="1" applyFont="1" applyFill="1" applyBorder="1" applyProtection="1">
      <protection locked="0"/>
    </xf>
    <xf numFmtId="2" fontId="94" fillId="0" borderId="167" xfId="66" applyNumberFormat="1" applyFont="1" applyFill="1" applyBorder="1" applyProtection="1">
      <protection locked="0"/>
    </xf>
    <xf numFmtId="43" fontId="17" fillId="0" borderId="158" xfId="24" applyFont="1" applyBorder="1"/>
    <xf numFmtId="43" fontId="17" fillId="0" borderId="168" xfId="24" applyFont="1" applyBorder="1"/>
    <xf numFmtId="43" fontId="17" fillId="0" borderId="169" xfId="24" applyFont="1" applyBorder="1" applyAlignment="1" applyProtection="1">
      <alignment horizontal="right"/>
    </xf>
    <xf numFmtId="43" fontId="17" fillId="0" borderId="169" xfId="24" applyFont="1" applyFill="1" applyBorder="1"/>
    <xf numFmtId="43" fontId="17" fillId="0" borderId="169" xfId="24" applyFont="1" applyBorder="1"/>
    <xf numFmtId="43" fontId="17" fillId="0" borderId="5" xfId="24" applyFont="1" applyBorder="1" applyAlignment="1" applyProtection="1">
      <alignment horizontal="right"/>
    </xf>
    <xf numFmtId="43" fontId="17" fillId="0" borderId="5" xfId="24" applyFont="1" applyBorder="1"/>
    <xf numFmtId="39" fontId="94" fillId="0" borderId="5" xfId="66" applyFont="1" applyFill="1" applyBorder="1"/>
    <xf numFmtId="2" fontId="94" fillId="0" borderId="5" xfId="66" applyNumberFormat="1" applyFont="1" applyFill="1" applyBorder="1"/>
    <xf numFmtId="2" fontId="94" fillId="0" borderId="5" xfId="66" applyNumberFormat="1" applyFont="1" applyFill="1" applyBorder="1" applyProtection="1">
      <protection locked="0"/>
    </xf>
    <xf numFmtId="2" fontId="94" fillId="0" borderId="170" xfId="66" applyNumberFormat="1" applyFont="1" applyFill="1" applyBorder="1" applyProtection="1">
      <protection locked="0"/>
    </xf>
    <xf numFmtId="43" fontId="17" fillId="0" borderId="171" xfId="24" applyFont="1" applyBorder="1"/>
    <xf numFmtId="39" fontId="94" fillId="0" borderId="5" xfId="107" applyFont="1" applyFill="1" applyBorder="1"/>
    <xf numFmtId="43" fontId="17" fillId="0" borderId="172" xfId="24" applyFont="1" applyBorder="1"/>
    <xf numFmtId="43" fontId="17" fillId="0" borderId="173" xfId="24" applyFont="1" applyBorder="1" applyAlignment="1" applyProtection="1">
      <alignment horizontal="right"/>
    </xf>
    <xf numFmtId="43" fontId="17" fillId="0" borderId="173" xfId="24" applyFont="1" applyFill="1" applyBorder="1"/>
    <xf numFmtId="43" fontId="17" fillId="0" borderId="173" xfId="24" applyFont="1" applyBorder="1"/>
    <xf numFmtId="43" fontId="17" fillId="0" borderId="5" xfId="24" applyFont="1" applyFill="1" applyBorder="1"/>
    <xf numFmtId="39" fontId="94" fillId="0" borderId="5" xfId="66" applyFont="1" applyFill="1" applyBorder="1" applyAlignment="1">
      <alignment horizontal="right"/>
    </xf>
    <xf numFmtId="43" fontId="17" fillId="0" borderId="5" xfId="24" applyFont="1" applyBorder="1" applyAlignment="1">
      <alignment horizontal="right"/>
    </xf>
    <xf numFmtId="43" fontId="17" fillId="0" borderId="162" xfId="24" applyFont="1" applyBorder="1" applyAlignment="1" applyProtection="1">
      <alignment horizontal="right"/>
    </xf>
    <xf numFmtId="43" fontId="17" fillId="0" borderId="162" xfId="24" applyFont="1" applyBorder="1"/>
    <xf numFmtId="43" fontId="17" fillId="0" borderId="162" xfId="24" applyFont="1" applyFill="1" applyBorder="1" applyAlignment="1" applyProtection="1">
      <alignment horizontal="right"/>
    </xf>
    <xf numFmtId="39" fontId="94" fillId="0" borderId="162" xfId="66" applyFont="1" applyFill="1" applyBorder="1"/>
    <xf numFmtId="2" fontId="94" fillId="0" borderId="162" xfId="66" applyNumberFormat="1" applyFont="1" applyFill="1" applyBorder="1"/>
    <xf numFmtId="2" fontId="94" fillId="0" borderId="162" xfId="66" applyNumberFormat="1" applyFont="1" applyFill="1" applyBorder="1" applyProtection="1">
      <protection locked="0"/>
    </xf>
    <xf numFmtId="39" fontId="94" fillId="0" borderId="162" xfId="66" applyFont="1" applyFill="1" applyBorder="1" applyProtection="1">
      <protection locked="0"/>
    </xf>
    <xf numFmtId="2" fontId="94" fillId="0" borderId="174" xfId="66" applyNumberFormat="1" applyFont="1" applyFill="1" applyBorder="1" applyProtection="1">
      <protection locked="0"/>
    </xf>
    <xf numFmtId="43" fontId="17" fillId="0" borderId="139" xfId="24" applyFont="1" applyBorder="1"/>
    <xf numFmtId="43" fontId="17" fillId="12" borderId="140" xfId="24" applyFont="1" applyFill="1" applyBorder="1" applyAlignment="1" applyProtection="1">
      <alignment horizontal="right"/>
    </xf>
    <xf numFmtId="43" fontId="17" fillId="12" borderId="162" xfId="24" applyFont="1" applyFill="1" applyBorder="1" applyAlignment="1" applyProtection="1">
      <alignment horizontal="right"/>
    </xf>
    <xf numFmtId="39" fontId="94" fillId="0" borderId="55" xfId="66" applyFont="1" applyFill="1" applyBorder="1" applyProtection="1">
      <protection locked="0"/>
    </xf>
    <xf numFmtId="39" fontId="94" fillId="12" borderId="140" xfId="66" applyFont="1" applyFill="1" applyBorder="1"/>
    <xf numFmtId="39" fontId="94" fillId="12" borderId="140" xfId="66" applyFont="1" applyFill="1" applyBorder="1" applyProtection="1">
      <protection locked="0"/>
    </xf>
    <xf numFmtId="2" fontId="94" fillId="12" borderId="140" xfId="66" applyNumberFormat="1" applyFont="1" applyFill="1" applyBorder="1" applyProtection="1">
      <protection locked="0"/>
    </xf>
    <xf numFmtId="39" fontId="94" fillId="12" borderId="149" xfId="66" applyFont="1" applyFill="1" applyBorder="1" applyProtection="1">
      <protection locked="0"/>
    </xf>
    <xf numFmtId="43" fontId="11" fillId="12" borderId="148" xfId="24" applyFont="1" applyFill="1" applyBorder="1" applyAlignment="1" applyProtection="1">
      <alignment horizontal="right"/>
    </xf>
    <xf numFmtId="1" fontId="11" fillId="0" borderId="156" xfId="66" quotePrefix="1" applyNumberFormat="1" applyFont="1" applyBorder="1" applyAlignment="1"/>
    <xf numFmtId="0" fontId="17" fillId="0" borderId="0" xfId="94" applyFont="1"/>
    <xf numFmtId="1" fontId="17" fillId="0" borderId="156" xfId="66" quotePrefix="1" applyNumberFormat="1" applyFont="1" applyBorder="1" applyAlignment="1"/>
    <xf numFmtId="39" fontId="17" fillId="0" borderId="0" xfId="66" applyFont="1"/>
    <xf numFmtId="39" fontId="17" fillId="0" borderId="157" xfId="66" applyFont="1" applyBorder="1" applyAlignment="1">
      <alignment horizontal="center"/>
    </xf>
    <xf numFmtId="39" fontId="17" fillId="0" borderId="158" xfId="66" applyFont="1" applyBorder="1" applyAlignment="1">
      <alignment horizontal="center"/>
    </xf>
    <xf numFmtId="39" fontId="17" fillId="0" borderId="159" xfId="66" applyFont="1" applyBorder="1" applyAlignment="1">
      <alignment horizontal="center"/>
    </xf>
    <xf numFmtId="39" fontId="17" fillId="0" borderId="159" xfId="66" applyFont="1" applyFill="1" applyBorder="1" applyAlignment="1">
      <alignment horizontal="center"/>
    </xf>
    <xf numFmtId="39" fontId="17" fillId="0" borderId="160" xfId="66" applyFont="1" applyBorder="1" applyAlignment="1">
      <alignment horizontal="center"/>
    </xf>
    <xf numFmtId="39" fontId="17" fillId="0" borderId="153" xfId="66" applyFont="1" applyBorder="1" applyAlignment="1">
      <alignment horizontal="center"/>
    </xf>
    <xf numFmtId="39" fontId="17" fillId="0" borderId="161" xfId="66" applyFont="1" applyBorder="1" applyAlignment="1">
      <alignment horizontal="center"/>
    </xf>
    <xf numFmtId="39" fontId="17" fillId="0" borderId="162" xfId="66" applyFont="1" applyBorder="1" applyAlignment="1">
      <alignment horizontal="center"/>
    </xf>
    <xf numFmtId="39" fontId="17" fillId="0" borderId="162" xfId="66" applyFont="1" applyFill="1" applyBorder="1" applyAlignment="1">
      <alignment horizontal="center"/>
    </xf>
    <xf numFmtId="39" fontId="17" fillId="0" borderId="163" xfId="66" applyFont="1" applyBorder="1" applyAlignment="1">
      <alignment horizontal="center"/>
    </xf>
    <xf numFmtId="39" fontId="17" fillId="0" borderId="154" xfId="66" applyFont="1" applyBorder="1"/>
    <xf numFmtId="39" fontId="17" fillId="12" borderId="148" xfId="66" applyFont="1" applyFill="1" applyBorder="1"/>
    <xf numFmtId="39" fontId="17" fillId="12" borderId="164" xfId="66" applyFont="1" applyFill="1" applyBorder="1"/>
    <xf numFmtId="39" fontId="17" fillId="12" borderId="140" xfId="66" applyFont="1" applyFill="1" applyBorder="1"/>
    <xf numFmtId="39" fontId="17" fillId="0" borderId="175" xfId="66" applyFont="1" applyBorder="1"/>
    <xf numFmtId="39" fontId="17" fillId="0" borderId="176" xfId="66" applyNumberFormat="1" applyFont="1" applyBorder="1" applyAlignment="1" applyProtection="1">
      <alignment horizontal="right"/>
    </xf>
    <xf numFmtId="39" fontId="17" fillId="0" borderId="176" xfId="66" applyFont="1" applyFill="1" applyBorder="1"/>
    <xf numFmtId="39" fontId="17" fillId="0" borderId="176" xfId="66" applyFont="1" applyBorder="1"/>
    <xf numFmtId="2" fontId="17" fillId="0" borderId="177" xfId="94" applyNumberFormat="1" applyFont="1" applyBorder="1"/>
    <xf numFmtId="0" fontId="17" fillId="0" borderId="5" xfId="94" applyFont="1" applyBorder="1"/>
    <xf numFmtId="0" fontId="17" fillId="0" borderId="178" xfId="94" applyFont="1" applyBorder="1"/>
    <xf numFmtId="0" fontId="17" fillId="0" borderId="159" xfId="94" applyFont="1" applyBorder="1"/>
    <xf numFmtId="4" fontId="94" fillId="0" borderId="179" xfId="66" applyNumberFormat="1" applyFont="1" applyFill="1" applyBorder="1"/>
    <xf numFmtId="4" fontId="94" fillId="0" borderId="179" xfId="66" applyNumberFormat="1" applyFont="1" applyFill="1" applyBorder="1" applyAlignment="1" applyProtection="1">
      <alignment horizontal="right"/>
    </xf>
    <xf numFmtId="39" fontId="94" fillId="0" borderId="179" xfId="66" applyFont="1" applyFill="1" applyBorder="1"/>
    <xf numFmtId="39" fontId="94" fillId="0" borderId="179" xfId="66" applyNumberFormat="1" applyFont="1" applyFill="1" applyBorder="1" applyAlignment="1" applyProtection="1">
      <alignment horizontal="right"/>
    </xf>
    <xf numFmtId="2" fontId="94" fillId="0" borderId="179" xfId="66" applyNumberFormat="1" applyFont="1" applyFill="1" applyBorder="1" applyProtection="1">
      <protection locked="0"/>
    </xf>
    <xf numFmtId="2" fontId="94" fillId="0" borderId="179" xfId="66" applyNumberFormat="1" applyFont="1" applyBorder="1" applyProtection="1">
      <protection locked="0"/>
    </xf>
    <xf numFmtId="43" fontId="17" fillId="0" borderId="0" xfId="24" applyFont="1" applyBorder="1"/>
    <xf numFmtId="39" fontId="17" fillId="0" borderId="168" xfId="66" applyFont="1" applyBorder="1"/>
    <xf numFmtId="39" fontId="17" fillId="0" borderId="169" xfId="66" applyNumberFormat="1" applyFont="1" applyBorder="1" applyAlignment="1" applyProtection="1">
      <alignment horizontal="right"/>
    </xf>
    <xf numFmtId="39" fontId="17" fillId="0" borderId="169" xfId="66" applyFont="1" applyFill="1" applyBorder="1"/>
    <xf numFmtId="39" fontId="17" fillId="0" borderId="169" xfId="66" applyFont="1" applyBorder="1"/>
    <xf numFmtId="2" fontId="17" fillId="0" borderId="0" xfId="94" applyNumberFormat="1" applyFont="1" applyBorder="1"/>
    <xf numFmtId="2" fontId="17" fillId="0" borderId="5" xfId="94" applyNumberFormat="1" applyFont="1" applyBorder="1"/>
    <xf numFmtId="4" fontId="94" fillId="0" borderId="64" xfId="66" applyNumberFormat="1" applyFont="1" applyFill="1" applyBorder="1"/>
    <xf numFmtId="4" fontId="94" fillId="0" borderId="64" xfId="66" applyNumberFormat="1" applyFont="1" applyFill="1" applyBorder="1" applyAlignment="1" applyProtection="1">
      <alignment horizontal="right"/>
    </xf>
    <xf numFmtId="39" fontId="94" fillId="0" borderId="64" xfId="66" applyFont="1" applyFill="1" applyBorder="1"/>
    <xf numFmtId="39" fontId="94" fillId="0" borderId="64" xfId="66" applyNumberFormat="1" applyFont="1" applyFill="1" applyBorder="1" applyAlignment="1" applyProtection="1">
      <alignment horizontal="right"/>
    </xf>
    <xf numFmtId="2" fontId="94" fillId="0" borderId="64" xfId="66" applyNumberFormat="1" applyFont="1" applyFill="1" applyBorder="1" applyProtection="1">
      <protection locked="0"/>
    </xf>
    <xf numFmtId="2" fontId="94" fillId="0" borderId="64" xfId="66" applyNumberFormat="1" applyFont="1" applyBorder="1" applyProtection="1">
      <protection locked="0"/>
    </xf>
    <xf numFmtId="43" fontId="17" fillId="0" borderId="178" xfId="24" applyFont="1" applyBorder="1"/>
    <xf numFmtId="2" fontId="17" fillId="0" borderId="178" xfId="94" applyNumberFormat="1" applyFont="1" applyBorder="1"/>
    <xf numFmtId="39" fontId="94" fillId="0" borderId="0" xfId="107" applyFont="1" applyFill="1"/>
    <xf numFmtId="39" fontId="17" fillId="0" borderId="172" xfId="66" applyFont="1" applyBorder="1"/>
    <xf numFmtId="39" fontId="17" fillId="0" borderId="173" xfId="66" applyNumberFormat="1" applyFont="1" applyBorder="1" applyAlignment="1" applyProtection="1">
      <alignment horizontal="right"/>
    </xf>
    <xf numFmtId="39" fontId="17" fillId="0" borderId="173" xfId="66" applyFont="1" applyBorder="1"/>
    <xf numFmtId="39" fontId="17" fillId="0" borderId="171" xfId="66" applyFont="1" applyBorder="1"/>
    <xf numFmtId="39" fontId="17" fillId="0" borderId="5" xfId="66" applyNumberFormat="1" applyFont="1" applyBorder="1" applyAlignment="1" applyProtection="1">
      <alignment horizontal="right"/>
    </xf>
    <xf numFmtId="39" fontId="17" fillId="0" borderId="173" xfId="66" applyFont="1" applyFill="1" applyBorder="1"/>
    <xf numFmtId="39" fontId="17" fillId="0" borderId="5" xfId="66" applyFont="1" applyBorder="1"/>
    <xf numFmtId="39" fontId="17" fillId="0" borderId="5" xfId="66" applyFont="1" applyFill="1" applyBorder="1"/>
    <xf numFmtId="203" fontId="17" fillId="0" borderId="5" xfId="94" applyNumberFormat="1" applyFont="1" applyBorder="1"/>
    <xf numFmtId="39" fontId="17" fillId="0" borderId="165" xfId="66" applyFont="1" applyBorder="1"/>
    <xf numFmtId="39" fontId="17" fillId="0" borderId="166" xfId="66" applyNumberFormat="1" applyFont="1" applyBorder="1" applyAlignment="1" applyProtection="1">
      <alignment horizontal="right"/>
    </xf>
    <xf numFmtId="39" fontId="17" fillId="0" borderId="166" xfId="66" applyFont="1" applyFill="1" applyBorder="1"/>
    <xf numFmtId="39" fontId="17" fillId="0" borderId="166" xfId="66" applyFont="1" applyBorder="1"/>
    <xf numFmtId="0" fontId="94" fillId="0" borderId="64" xfId="0" applyFont="1" applyFill="1" applyBorder="1"/>
    <xf numFmtId="0" fontId="17" fillId="0" borderId="162" xfId="94" applyFont="1" applyBorder="1"/>
    <xf numFmtId="4" fontId="94" fillId="0" borderId="180" xfId="66" applyNumberFormat="1" applyFont="1" applyFill="1" applyBorder="1"/>
    <xf numFmtId="4" fontId="94" fillId="0" borderId="180" xfId="66" applyNumberFormat="1" applyFont="1" applyFill="1" applyBorder="1" applyAlignment="1" applyProtection="1">
      <alignment horizontal="right"/>
    </xf>
    <xf numFmtId="39" fontId="94" fillId="0" borderId="180" xfId="66" applyFont="1" applyFill="1" applyBorder="1"/>
    <xf numFmtId="0" fontId="94" fillId="0" borderId="180" xfId="0" applyFont="1" applyFill="1" applyBorder="1"/>
    <xf numFmtId="2" fontId="94" fillId="0" borderId="180" xfId="66" applyNumberFormat="1" applyFont="1" applyFill="1" applyBorder="1" applyProtection="1">
      <protection locked="0"/>
    </xf>
    <xf numFmtId="2" fontId="94" fillId="0" borderId="180" xfId="66" applyNumberFormat="1" applyFont="1" applyBorder="1" applyProtection="1">
      <protection locked="0"/>
    </xf>
    <xf numFmtId="39" fontId="17" fillId="0" borderId="139" xfId="66" applyNumberFormat="1" applyFont="1" applyBorder="1"/>
    <xf numFmtId="39" fontId="17" fillId="12" borderId="148" xfId="66" applyNumberFormat="1" applyFont="1" applyFill="1" applyBorder="1"/>
    <xf numFmtId="39" fontId="17" fillId="12" borderId="140" xfId="66" applyNumberFormat="1" applyFont="1" applyFill="1" applyBorder="1"/>
    <xf numFmtId="39" fontId="17" fillId="12" borderId="140" xfId="66" applyNumberFormat="1" applyFont="1" applyFill="1" applyBorder="1" applyAlignment="1" applyProtection="1">
      <alignment horizontal="right"/>
    </xf>
    <xf numFmtId="39" fontId="17" fillId="12" borderId="149" xfId="66" applyNumberFormat="1" applyFont="1" applyFill="1" applyBorder="1" applyAlignment="1" applyProtection="1">
      <alignment horizontal="right"/>
    </xf>
    <xf numFmtId="39" fontId="94" fillId="0" borderId="4" xfId="66" applyFont="1" applyFill="1" applyBorder="1"/>
    <xf numFmtId="39" fontId="94" fillId="0" borderId="4" xfId="66" applyNumberFormat="1" applyFont="1" applyFill="1" applyBorder="1" applyAlignment="1" applyProtection="1">
      <alignment horizontal="right"/>
    </xf>
    <xf numFmtId="39" fontId="94" fillId="0" borderId="4" xfId="66" applyFont="1" applyFill="1" applyBorder="1" applyProtection="1">
      <protection locked="0"/>
    </xf>
    <xf numFmtId="39" fontId="94" fillId="0" borderId="4" xfId="107" applyFont="1" applyFill="1" applyBorder="1" applyAlignment="1">
      <alignment horizontal="center"/>
    </xf>
    <xf numFmtId="39" fontId="94" fillId="0" borderId="4" xfId="66" applyFont="1" applyBorder="1" applyProtection="1">
      <protection locked="0"/>
    </xf>
    <xf numFmtId="0" fontId="17" fillId="0" borderId="0" xfId="94" applyFont="1" applyFill="1" applyBorder="1"/>
    <xf numFmtId="39" fontId="17" fillId="0" borderId="0" xfId="66" applyFont="1" applyFill="1" applyBorder="1" applyAlignment="1">
      <alignment horizontal="center"/>
    </xf>
    <xf numFmtId="39" fontId="17" fillId="0" borderId="0" xfId="66" applyFont="1" applyFill="1" applyBorder="1"/>
    <xf numFmtId="43" fontId="17" fillId="0" borderId="0" xfId="24" applyFont="1" applyFill="1" applyBorder="1"/>
    <xf numFmtId="39" fontId="11" fillId="0" borderId="5" xfId="66" applyNumberFormat="1" applyFont="1" applyFill="1" applyBorder="1" applyAlignment="1" applyProtection="1">
      <alignment horizontal="right"/>
    </xf>
    <xf numFmtId="0" fontId="11" fillId="0" borderId="0" xfId="94" applyFont="1" applyFill="1" applyBorder="1"/>
    <xf numFmtId="39" fontId="17" fillId="0" borderId="167" xfId="66" applyFont="1" applyBorder="1" applyAlignment="1">
      <alignment horizontal="center"/>
    </xf>
    <xf numFmtId="39" fontId="17" fillId="0" borderId="174" xfId="66" applyFont="1" applyBorder="1" applyAlignment="1">
      <alignment horizontal="center"/>
    </xf>
    <xf numFmtId="43" fontId="17" fillId="0" borderId="0" xfId="24" applyFont="1" applyBorder="1" applyAlignment="1">
      <alignment horizontal="center"/>
    </xf>
    <xf numFmtId="43" fontId="17" fillId="0" borderId="167" xfId="24" applyFont="1" applyBorder="1" applyAlignment="1">
      <alignment horizontal="center"/>
    </xf>
    <xf numFmtId="43" fontId="17" fillId="0" borderId="174" xfId="24" applyFont="1" applyBorder="1" applyAlignment="1">
      <alignment horizontal="center"/>
    </xf>
    <xf numFmtId="43" fontId="11" fillId="0" borderId="0" xfId="24" applyFont="1" applyFill="1" applyBorder="1" applyAlignment="1" applyProtection="1">
      <alignment horizontal="right"/>
    </xf>
    <xf numFmtId="0" fontId="12" fillId="0" borderId="153" xfId="24" applyNumberFormat="1" applyFont="1" applyBorder="1" applyAlignment="1">
      <alignment horizontal="center"/>
    </xf>
    <xf numFmtId="0" fontId="12" fillId="0" borderId="154" xfId="24" applyNumberFormat="1" applyFont="1" applyBorder="1" applyAlignment="1">
      <alignment horizontal="center"/>
    </xf>
    <xf numFmtId="43" fontId="17" fillId="0" borderId="181" xfId="24" applyFont="1" applyBorder="1"/>
    <xf numFmtId="43" fontId="17" fillId="0" borderId="182" xfId="24" applyFont="1" applyBorder="1"/>
    <xf numFmtId="0" fontId="12" fillId="0" borderId="157" xfId="24" applyNumberFormat="1" applyFont="1" applyBorder="1" applyAlignment="1">
      <alignment horizontal="center"/>
    </xf>
    <xf numFmtId="43" fontId="12" fillId="0" borderId="183" xfId="24" applyFont="1" applyBorder="1" applyAlignment="1">
      <alignment horizontal="center"/>
    </xf>
    <xf numFmtId="43" fontId="17" fillId="0" borderId="159" xfId="24" applyFont="1" applyFill="1" applyBorder="1"/>
    <xf numFmtId="43" fontId="15" fillId="0" borderId="182" xfId="24" applyFont="1" applyBorder="1"/>
    <xf numFmtId="43" fontId="15" fillId="0" borderId="143" xfId="24" applyFont="1" applyBorder="1"/>
    <xf numFmtId="39" fontId="17" fillId="13" borderId="140" xfId="66" applyFont="1" applyFill="1" applyBorder="1"/>
    <xf numFmtId="39" fontId="17" fillId="13" borderId="149" xfId="66" applyFont="1" applyFill="1" applyBorder="1"/>
    <xf numFmtId="2" fontId="11" fillId="0" borderId="159" xfId="0" applyNumberFormat="1" applyFont="1" applyBorder="1"/>
    <xf numFmtId="2" fontId="11" fillId="0" borderId="159" xfId="24" applyNumberFormat="1" applyFont="1" applyBorder="1" applyAlignment="1">
      <alignment horizontal="right"/>
    </xf>
    <xf numFmtId="2" fontId="11" fillId="0" borderId="159" xfId="0" applyNumberFormat="1" applyFont="1" applyBorder="1" applyAlignment="1">
      <alignment horizontal="right"/>
    </xf>
    <xf numFmtId="2" fontId="11" fillId="0" borderId="167" xfId="0" applyNumberFormat="1" applyFont="1" applyBorder="1"/>
    <xf numFmtId="2" fontId="11" fillId="0" borderId="5" xfId="0" applyNumberFormat="1" applyFont="1" applyBorder="1"/>
    <xf numFmtId="2" fontId="11" fillId="0" borderId="5" xfId="24" applyNumberFormat="1" applyFont="1" applyBorder="1" applyAlignment="1">
      <alignment horizontal="right"/>
    </xf>
    <xf numFmtId="2" fontId="11" fillId="0" borderId="5" xfId="0" applyNumberFormat="1" applyFont="1" applyBorder="1" applyAlignment="1">
      <alignment horizontal="right"/>
    </xf>
    <xf numFmtId="2" fontId="11" fillId="0" borderId="170" xfId="0" applyNumberFormat="1" applyFont="1" applyBorder="1"/>
    <xf numFmtId="2" fontId="11" fillId="0" borderId="5" xfId="24" applyNumberFormat="1" applyFont="1" applyBorder="1"/>
    <xf numFmtId="2" fontId="11" fillId="0" borderId="170" xfId="24" applyNumberFormat="1" applyFont="1" applyBorder="1"/>
    <xf numFmtId="2" fontId="11" fillId="0" borderId="5" xfId="0" applyNumberFormat="1" applyFont="1" applyFill="1" applyBorder="1"/>
    <xf numFmtId="2" fontId="11" fillId="0" borderId="5" xfId="0" applyNumberFormat="1" applyFont="1" applyFill="1" applyBorder="1" applyAlignment="1">
      <alignment horizontal="right"/>
    </xf>
    <xf numFmtId="2" fontId="11" fillId="0" borderId="5" xfId="24" applyNumberFormat="1" applyFont="1" applyFill="1" applyBorder="1"/>
    <xf numFmtId="2" fontId="11" fillId="0" borderId="170" xfId="24" applyNumberFormat="1" applyFont="1" applyFill="1" applyBorder="1"/>
    <xf numFmtId="2" fontId="11" fillId="0" borderId="162" xfId="0" applyNumberFormat="1" applyFont="1" applyBorder="1"/>
    <xf numFmtId="2" fontId="11" fillId="0" borderId="162" xfId="24" applyNumberFormat="1" applyFont="1" applyBorder="1" applyAlignment="1">
      <alignment horizontal="right"/>
    </xf>
    <xf numFmtId="2" fontId="11" fillId="0" borderId="162" xfId="0" applyNumberFormat="1" applyFont="1" applyBorder="1" applyAlignment="1">
      <alignment horizontal="right"/>
    </xf>
    <xf numFmtId="2" fontId="11" fillId="0" borderId="162" xfId="24" applyNumberFormat="1" applyFont="1" applyBorder="1"/>
    <xf numFmtId="2" fontId="11" fillId="0" borderId="174" xfId="0" applyNumberFormat="1" applyFont="1" applyBorder="1"/>
    <xf numFmtId="0" fontId="90" fillId="0" borderId="0" xfId="0" applyFont="1" applyProtection="1">
      <protection hidden="1"/>
    </xf>
    <xf numFmtId="0" fontId="11" fillId="0" borderId="0" xfId="108" applyFont="1" applyProtection="1">
      <protection hidden="1"/>
    </xf>
    <xf numFmtId="49" fontId="11" fillId="0" borderId="0" xfId="108" applyNumberFormat="1" applyFont="1" applyProtection="1">
      <protection hidden="1"/>
    </xf>
    <xf numFmtId="0" fontId="87" fillId="0" borderId="184" xfId="0" applyFont="1" applyBorder="1" applyAlignment="1">
      <alignment horizontal="left"/>
    </xf>
    <xf numFmtId="0" fontId="87" fillId="0" borderId="110" xfId="0" applyFont="1" applyBorder="1" applyAlignment="1">
      <alignment horizontal="left"/>
    </xf>
    <xf numFmtId="0" fontId="87" fillId="0" borderId="185" xfId="0" applyFont="1" applyBorder="1" applyAlignment="1">
      <alignment horizontal="left"/>
    </xf>
    <xf numFmtId="0" fontId="16" fillId="0" borderId="0" xfId="0" applyFont="1"/>
    <xf numFmtId="43" fontId="87" fillId="0" borderId="186" xfId="24" applyFont="1" applyBorder="1"/>
    <xf numFmtId="0" fontId="87" fillId="0" borderId="187" xfId="0" applyFont="1" applyBorder="1" applyAlignment="1">
      <alignment horizontal="center"/>
    </xf>
    <xf numFmtId="0" fontId="87" fillId="0" borderId="46" xfId="0" applyFont="1" applyBorder="1"/>
    <xf numFmtId="0" fontId="87" fillId="0" borderId="40" xfId="0" applyFont="1" applyBorder="1"/>
    <xf numFmtId="0" fontId="97" fillId="0" borderId="0" xfId="0" applyFont="1"/>
    <xf numFmtId="0" fontId="97" fillId="0" borderId="0" xfId="0" applyFont="1" applyAlignment="1">
      <alignment horizontal="center"/>
    </xf>
    <xf numFmtId="0" fontId="83" fillId="0" borderId="0" xfId="0" applyFont="1" applyFill="1" applyAlignment="1"/>
    <xf numFmtId="0" fontId="84" fillId="0" borderId="0" xfId="0" applyFont="1" applyAlignment="1"/>
    <xf numFmtId="0" fontId="104" fillId="0" borderId="0" xfId="0" applyFont="1"/>
    <xf numFmtId="0" fontId="105" fillId="0" borderId="0" xfId="0" applyFont="1" applyFill="1" applyBorder="1" applyAlignment="1">
      <alignment horizontal="center"/>
    </xf>
    <xf numFmtId="43" fontId="105" fillId="0" borderId="0" xfId="24" applyFont="1" applyFill="1" applyBorder="1" applyProtection="1">
      <protection hidden="1"/>
    </xf>
    <xf numFmtId="0" fontId="105" fillId="0" borderId="0" xfId="0" applyFont="1"/>
    <xf numFmtId="0" fontId="103" fillId="0" borderId="0" xfId="0" applyFont="1" applyBorder="1"/>
    <xf numFmtId="0" fontId="105" fillId="0" borderId="0" xfId="0" applyFont="1" applyBorder="1"/>
    <xf numFmtId="43" fontId="105" fillId="0" borderId="0" xfId="24" applyFont="1" applyBorder="1"/>
    <xf numFmtId="0" fontId="105" fillId="0" borderId="0" xfId="0" applyFont="1" applyBorder="1" applyAlignment="1"/>
    <xf numFmtId="43" fontId="105" fillId="0" borderId="0" xfId="24" applyFont="1" applyBorder="1" applyAlignment="1"/>
    <xf numFmtId="0" fontId="97" fillId="0" borderId="0" xfId="58" applyFont="1"/>
    <xf numFmtId="0" fontId="97" fillId="0" borderId="0" xfId="58" applyFont="1" applyAlignment="1">
      <alignment horizontal="centerContinuous"/>
    </xf>
    <xf numFmtId="0" fontId="96" fillId="0" borderId="0" xfId="58" applyFont="1" applyAlignment="1">
      <alignment horizontal="centerContinuous"/>
    </xf>
    <xf numFmtId="0" fontId="96" fillId="0" borderId="0" xfId="58" applyFont="1" applyAlignment="1">
      <alignment horizontal="center"/>
    </xf>
    <xf numFmtId="0" fontId="96" fillId="0" borderId="0" xfId="58" applyFont="1" applyFill="1"/>
    <xf numFmtId="0" fontId="139" fillId="0" borderId="0" xfId="58" applyFont="1"/>
    <xf numFmtId="22" fontId="97" fillId="0" borderId="0" xfId="58" applyNumberFormat="1" applyFont="1"/>
    <xf numFmtId="0" fontId="97" fillId="0" borderId="0" xfId="58" applyFont="1" applyFill="1"/>
    <xf numFmtId="0" fontId="140" fillId="0" borderId="0" xfId="58" applyFont="1"/>
    <xf numFmtId="2" fontId="97" fillId="0" borderId="188" xfId="58" applyNumberFormat="1" applyFont="1" applyBorder="1"/>
    <xf numFmtId="0" fontId="97" fillId="0" borderId="0" xfId="58" applyFont="1" applyAlignment="1">
      <alignment horizontal="right"/>
    </xf>
    <xf numFmtId="2" fontId="97" fillId="0" borderId="189" xfId="58" applyNumberFormat="1" applyFont="1" applyBorder="1"/>
    <xf numFmtId="0" fontId="141" fillId="0" borderId="0" xfId="58" applyFont="1"/>
    <xf numFmtId="0" fontId="97" fillId="0" borderId="0" xfId="58" applyFont="1" applyBorder="1"/>
    <xf numFmtId="199" fontId="97" fillId="0" borderId="0" xfId="58" applyNumberFormat="1" applyFont="1"/>
    <xf numFmtId="0" fontId="140" fillId="0" borderId="0" xfId="58" applyFont="1" applyFill="1"/>
    <xf numFmtId="0" fontId="107" fillId="0" borderId="0" xfId="58" applyFont="1"/>
    <xf numFmtId="2" fontId="97" fillId="0" borderId="190" xfId="58" applyNumberFormat="1" applyFont="1" applyBorder="1"/>
    <xf numFmtId="2" fontId="97" fillId="0" borderId="191" xfId="58" applyNumberFormat="1" applyFont="1" applyBorder="1"/>
    <xf numFmtId="2" fontId="97" fillId="0" borderId="0" xfId="58" applyNumberFormat="1" applyFont="1" applyFill="1" applyAlignment="1">
      <alignment horizontal="center"/>
    </xf>
    <xf numFmtId="0" fontId="97" fillId="0" borderId="0" xfId="58" applyFont="1" applyBorder="1" applyAlignment="1">
      <alignment horizontal="center"/>
    </xf>
    <xf numFmtId="2" fontId="97" fillId="0" borderId="0" xfId="58" applyNumberFormat="1" applyFont="1" applyBorder="1"/>
    <xf numFmtId="2" fontId="97" fillId="0" borderId="0" xfId="58" applyNumberFormat="1" applyFont="1"/>
    <xf numFmtId="1" fontId="97" fillId="0" borderId="0" xfId="58" applyNumberFormat="1" applyFont="1" applyAlignment="1">
      <alignment horizontal="center"/>
    </xf>
    <xf numFmtId="0" fontId="97" fillId="0" borderId="0" xfId="58" applyFont="1" applyAlignment="1">
      <alignment horizontal="left"/>
    </xf>
    <xf numFmtId="4" fontId="97" fillId="0" borderId="190" xfId="58" applyNumberFormat="1" applyFont="1" applyBorder="1"/>
    <xf numFmtId="0" fontId="97" fillId="0" borderId="0" xfId="58" applyFont="1" applyAlignment="1"/>
    <xf numFmtId="4" fontId="97" fillId="0" borderId="0" xfId="58" applyNumberFormat="1" applyFont="1"/>
    <xf numFmtId="4" fontId="97" fillId="0" borderId="188" xfId="58" applyNumberFormat="1" applyFont="1" applyBorder="1"/>
    <xf numFmtId="4" fontId="97" fillId="0" borderId="189" xfId="58" applyNumberFormat="1" applyFont="1" applyBorder="1"/>
    <xf numFmtId="4" fontId="97" fillId="0" borderId="0" xfId="58" applyNumberFormat="1" applyFont="1" applyBorder="1"/>
    <xf numFmtId="4" fontId="97" fillId="0" borderId="78" xfId="58" applyNumberFormat="1" applyFont="1" applyBorder="1"/>
    <xf numFmtId="0" fontId="96" fillId="0" borderId="0" xfId="58" applyFont="1" applyFill="1" applyAlignment="1"/>
    <xf numFmtId="0" fontId="96" fillId="0" borderId="0" xfId="58" applyFont="1"/>
    <xf numFmtId="0" fontId="142" fillId="0" borderId="0" xfId="58" applyFont="1"/>
    <xf numFmtId="2" fontId="97" fillId="0" borderId="78" xfId="58" applyNumberFormat="1" applyFont="1" applyBorder="1"/>
    <xf numFmtId="4" fontId="97" fillId="0" borderId="192" xfId="58" applyNumberFormat="1" applyFont="1" applyBorder="1"/>
    <xf numFmtId="4" fontId="97" fillId="0" borderId="191" xfId="58" applyNumberFormat="1" applyFont="1" applyBorder="1"/>
    <xf numFmtId="4" fontId="97" fillId="0" borderId="188" xfId="58" applyNumberFormat="1" applyFont="1" applyFill="1" applyBorder="1"/>
    <xf numFmtId="4" fontId="97" fillId="0" borderId="190" xfId="58" applyNumberFormat="1" applyFont="1" applyFill="1" applyBorder="1" applyAlignment="1"/>
    <xf numFmtId="0" fontId="139" fillId="0" borderId="0" xfId="58" applyFont="1" applyBorder="1" applyAlignment="1">
      <alignment horizontal="center"/>
    </xf>
    <xf numFmtId="0" fontId="139" fillId="0" borderId="0" xfId="58" applyFont="1" applyBorder="1" applyAlignment="1"/>
    <xf numFmtId="2" fontId="97" fillId="0" borderId="0" xfId="58" applyNumberFormat="1" applyFont="1" applyBorder="1" applyAlignment="1">
      <alignment horizontal="center"/>
    </xf>
    <xf numFmtId="4" fontId="97" fillId="0" borderId="193" xfId="58" applyNumberFormat="1" applyFont="1" applyBorder="1"/>
    <xf numFmtId="0" fontId="97" fillId="0" borderId="0" xfId="58" applyFont="1" applyBorder="1" applyAlignment="1"/>
    <xf numFmtId="4" fontId="97" fillId="0" borderId="190" xfId="27" applyNumberFormat="1" applyFont="1" applyBorder="1"/>
    <xf numFmtId="4" fontId="97" fillId="0" borderId="192" xfId="27" applyNumberFormat="1" applyFont="1" applyBorder="1"/>
    <xf numFmtId="2" fontId="97" fillId="0" borderId="193" xfId="58" applyNumberFormat="1" applyFont="1" applyBorder="1" applyAlignment="1"/>
    <xf numFmtId="4" fontId="97" fillId="0" borderId="3" xfId="58" applyNumberFormat="1" applyFont="1" applyBorder="1"/>
    <xf numFmtId="2" fontId="97" fillId="0" borderId="0" xfId="58" applyNumberFormat="1" applyFont="1" applyAlignment="1"/>
    <xf numFmtId="0" fontId="97" fillId="0" borderId="193" xfId="58" applyFont="1" applyBorder="1" applyAlignment="1"/>
    <xf numFmtId="4" fontId="97" fillId="0" borderId="192" xfId="58" applyNumberFormat="1" applyFont="1" applyFill="1" applyBorder="1"/>
    <xf numFmtId="4" fontId="97" fillId="0" borderId="188" xfId="27" applyNumberFormat="1" applyFont="1" applyBorder="1"/>
    <xf numFmtId="4" fontId="97" fillId="0" borderId="189" xfId="27" applyNumberFormat="1" applyFont="1" applyBorder="1"/>
    <xf numFmtId="0" fontId="97" fillId="0" borderId="129" xfId="58" applyFont="1" applyBorder="1" applyAlignment="1">
      <alignment horizontal="center"/>
    </xf>
    <xf numFmtId="0" fontId="139" fillId="0" borderId="0" xfId="58" applyFont="1" applyFill="1" applyAlignment="1">
      <alignment horizontal="centerContinuous"/>
    </xf>
    <xf numFmtId="0" fontId="139" fillId="0" borderId="0" xfId="58" applyFont="1" applyFill="1" applyBorder="1" applyAlignment="1">
      <alignment horizontal="centerContinuous"/>
    </xf>
    <xf numFmtId="0" fontId="97" fillId="0" borderId="0" xfId="58" applyFont="1" applyFill="1" applyBorder="1" applyAlignment="1">
      <alignment horizontal="centerContinuous"/>
    </xf>
    <xf numFmtId="0" fontId="96" fillId="0" borderId="0" xfId="58" applyFont="1" applyFill="1" applyBorder="1" applyAlignment="1">
      <alignment horizontal="centerContinuous"/>
    </xf>
    <xf numFmtId="0" fontId="97" fillId="0" borderId="0" xfId="0" applyFont="1" applyBorder="1"/>
    <xf numFmtId="43" fontId="97" fillId="0" borderId="0" xfId="24" applyFont="1" applyAlignment="1">
      <alignment horizontal="right"/>
    </xf>
    <xf numFmtId="43" fontId="97" fillId="0" borderId="189" xfId="24" applyFont="1" applyBorder="1" applyAlignment="1">
      <alignment horizontal="right"/>
    </xf>
    <xf numFmtId="0" fontId="97" fillId="0" borderId="0" xfId="58" applyFont="1" applyAlignment="1">
      <alignment horizontal="center"/>
    </xf>
    <xf numFmtId="0" fontId="97" fillId="0" borderId="0" xfId="58" applyFont="1" applyFill="1" applyBorder="1" applyAlignment="1">
      <alignment horizontal="center"/>
    </xf>
    <xf numFmtId="43" fontId="97" fillId="0" borderId="0" xfId="24" applyFont="1" applyFill="1" applyBorder="1" applyAlignment="1">
      <alignment horizontal="center"/>
    </xf>
    <xf numFmtId="43" fontId="105" fillId="0" borderId="0" xfId="24" applyFont="1" applyAlignment="1" applyProtection="1">
      <alignment horizontal="left"/>
    </xf>
    <xf numFmtId="43" fontId="105" fillId="0" borderId="0" xfId="24" applyFont="1" applyAlignment="1">
      <alignment horizontal="left"/>
    </xf>
    <xf numFmtId="43" fontId="105" fillId="0" borderId="188" xfId="24" applyFont="1" applyBorder="1" applyAlignment="1"/>
    <xf numFmtId="43" fontId="143" fillId="0" borderId="188" xfId="24" applyFont="1" applyBorder="1" applyAlignment="1">
      <alignment horizontal="center"/>
    </xf>
    <xf numFmtId="43" fontId="105" fillId="0" borderId="0" xfId="24" applyFont="1"/>
    <xf numFmtId="43" fontId="105" fillId="0" borderId="188" xfId="24" applyFont="1" applyBorder="1" applyAlignment="1">
      <alignment horizontal="center"/>
    </xf>
    <xf numFmtId="43" fontId="103" fillId="0" borderId="0" xfId="24" applyFont="1" applyAlignment="1" applyProtection="1">
      <alignment horizontal="left"/>
    </xf>
    <xf numFmtId="43" fontId="103" fillId="0" borderId="194" xfId="24" applyFont="1" applyBorder="1" applyAlignment="1">
      <alignment horizontal="center"/>
    </xf>
    <xf numFmtId="43" fontId="103" fillId="0" borderId="195" xfId="24" applyFont="1" applyBorder="1" applyAlignment="1">
      <alignment horizontal="center"/>
    </xf>
    <xf numFmtId="43" fontId="103" fillId="0" borderId="0" xfId="24" applyFont="1" applyBorder="1" applyAlignment="1">
      <alignment horizontal="centerContinuous"/>
    </xf>
    <xf numFmtId="43" fontId="103" fillId="0" borderId="196" xfId="24" applyFont="1" applyBorder="1" applyAlignment="1">
      <alignment horizontal="center"/>
    </xf>
    <xf numFmtId="43" fontId="105" fillId="0" borderId="197" xfId="24" applyFont="1" applyFill="1" applyBorder="1" applyAlignment="1" applyProtection="1">
      <alignment horizontal="center"/>
    </xf>
    <xf numFmtId="43" fontId="105" fillId="0" borderId="197" xfId="24" applyFont="1" applyFill="1" applyBorder="1" applyAlignment="1">
      <alignment horizontal="center"/>
    </xf>
    <xf numFmtId="43" fontId="103" fillId="0" borderId="55" xfId="24" applyFont="1" applyBorder="1"/>
    <xf numFmtId="43" fontId="103" fillId="0" borderId="197" xfId="24" applyFont="1" applyFill="1" applyBorder="1" applyAlignment="1" applyProtection="1">
      <alignment horizontal="center"/>
    </xf>
    <xf numFmtId="43" fontId="103" fillId="0" borderId="197" xfId="24" applyFont="1" applyFill="1" applyBorder="1" applyAlignment="1">
      <alignment horizontal="center"/>
    </xf>
    <xf numFmtId="43" fontId="103" fillId="0" borderId="0" xfId="24" applyFont="1" applyBorder="1" applyAlignment="1">
      <alignment horizontal="center"/>
    </xf>
    <xf numFmtId="43" fontId="103" fillId="0" borderId="163" xfId="24" applyFont="1" applyBorder="1" applyAlignment="1" applyProtection="1">
      <alignment horizontal="center"/>
    </xf>
    <xf numFmtId="43" fontId="103" fillId="0" borderId="156" xfId="24" applyFont="1" applyBorder="1" applyAlignment="1">
      <alignment horizontal="center"/>
    </xf>
    <xf numFmtId="43" fontId="103" fillId="0" borderId="198" xfId="24" applyFont="1" applyBorder="1" applyAlignment="1" applyProtection="1">
      <alignment horizontal="center" vertical="center"/>
    </xf>
    <xf numFmtId="43" fontId="105" fillId="0" borderId="194" xfId="24" applyFont="1" applyBorder="1"/>
    <xf numFmtId="43" fontId="105" fillId="0" borderId="194" xfId="24" applyFont="1" applyFill="1" applyBorder="1" applyAlignment="1" applyProtection="1">
      <alignment horizontal="center"/>
    </xf>
    <xf numFmtId="43" fontId="105" fillId="0" borderId="194" xfId="24" applyFont="1" applyFill="1" applyBorder="1" applyAlignment="1">
      <alignment horizontal="center"/>
    </xf>
    <xf numFmtId="43" fontId="105" fillId="0" borderId="178" xfId="24" applyFont="1" applyBorder="1" applyAlignment="1">
      <alignment horizontal="center"/>
    </xf>
    <xf numFmtId="43" fontId="105" fillId="0" borderId="171" xfId="24" applyFont="1" applyBorder="1"/>
    <xf numFmtId="43" fontId="105" fillId="0" borderId="170" xfId="24" applyFont="1" applyBorder="1"/>
    <xf numFmtId="43" fontId="105" fillId="0" borderId="199" xfId="24" applyFont="1" applyBorder="1" applyAlignment="1" applyProtection="1">
      <alignment horizontal="center"/>
    </xf>
    <xf numFmtId="43" fontId="105" fillId="0" borderId="153" xfId="24" applyFont="1" applyBorder="1" applyAlignment="1" applyProtection="1">
      <alignment horizontal="center"/>
    </xf>
    <xf numFmtId="43" fontId="105" fillId="0" borderId="5" xfId="24" applyFont="1" applyBorder="1"/>
    <xf numFmtId="43" fontId="105" fillId="0" borderId="5" xfId="24" applyFont="1" applyBorder="1" applyAlignment="1">
      <alignment horizontal="center"/>
    </xf>
    <xf numFmtId="43" fontId="105" fillId="0" borderId="5" xfId="24" applyFont="1" applyFill="1" applyBorder="1" applyAlignment="1">
      <alignment horizontal="center"/>
    </xf>
    <xf numFmtId="43" fontId="105" fillId="0" borderId="5" xfId="24" applyFont="1" applyFill="1" applyBorder="1" applyAlignment="1" applyProtection="1">
      <alignment horizontal="center"/>
    </xf>
    <xf numFmtId="43" fontId="105" fillId="0" borderId="5" xfId="24" applyFont="1" applyFill="1" applyBorder="1" applyAlignment="1" applyProtection="1">
      <alignment horizontal="right"/>
    </xf>
    <xf numFmtId="43" fontId="105" fillId="0" borderId="5" xfId="24" applyFont="1" applyFill="1" applyBorder="1" applyAlignment="1">
      <alignment horizontal="right"/>
    </xf>
    <xf numFmtId="43" fontId="105" fillId="0" borderId="5" xfId="24" applyFont="1" applyFill="1" applyBorder="1" applyAlignment="1"/>
    <xf numFmtId="39" fontId="105" fillId="0" borderId="5" xfId="107" applyFont="1" applyFill="1" applyBorder="1"/>
    <xf numFmtId="39" fontId="105" fillId="0" borderId="5" xfId="107" applyFont="1" applyBorder="1"/>
    <xf numFmtId="43" fontId="105" fillId="0" borderId="178" xfId="24" applyFont="1" applyBorder="1" applyAlignment="1" applyProtection="1">
      <alignment horizontal="center"/>
    </xf>
    <xf numFmtId="43" fontId="105" fillId="0" borderId="170" xfId="24" applyFont="1" applyBorder="1" applyAlignment="1">
      <alignment horizontal="center"/>
    </xf>
    <xf numFmtId="43" fontId="143" fillId="0" borderId="153" xfId="24" applyFont="1" applyBorder="1" applyAlignment="1" applyProtection="1">
      <alignment horizontal="center"/>
    </xf>
    <xf numFmtId="43" fontId="105" fillId="0" borderId="5" xfId="24" applyFont="1" applyBorder="1" applyAlignment="1" applyProtection="1">
      <alignment horizontal="center"/>
    </xf>
    <xf numFmtId="43" fontId="105" fillId="0" borderId="170" xfId="24" applyFont="1" applyBorder="1" applyAlignment="1" applyProtection="1">
      <alignment horizontal="center"/>
    </xf>
    <xf numFmtId="43" fontId="105" fillId="0" borderId="178" xfId="24" applyFont="1" applyFill="1" applyBorder="1" applyAlignment="1"/>
    <xf numFmtId="43" fontId="105" fillId="0" borderId="199" xfId="24" applyFont="1" applyFill="1" applyBorder="1" applyAlignment="1">
      <alignment horizontal="center"/>
    </xf>
    <xf numFmtId="43" fontId="105" fillId="0" borderId="199" xfId="24" applyFont="1" applyFill="1" applyBorder="1" applyAlignment="1"/>
    <xf numFmtId="43" fontId="105" fillId="0" borderId="199" xfId="24" applyFont="1" applyFill="1" applyBorder="1" applyAlignment="1">
      <alignment horizontal="right"/>
    </xf>
    <xf numFmtId="43" fontId="105" fillId="0" borderId="199" xfId="24" applyFont="1" applyBorder="1"/>
    <xf numFmtId="43" fontId="105" fillId="0" borderId="178" xfId="24" applyFont="1" applyBorder="1"/>
    <xf numFmtId="43" fontId="105" fillId="0" borderId="5" xfId="24" applyFont="1" applyFill="1" applyBorder="1" applyAlignment="1" applyProtection="1"/>
    <xf numFmtId="43" fontId="105" fillId="0" borderId="0" xfId="24" applyFont="1" applyFill="1" applyBorder="1" applyAlignment="1"/>
    <xf numFmtId="43" fontId="105" fillId="0" borderId="178" xfId="24" applyFont="1" applyFill="1" applyBorder="1"/>
    <xf numFmtId="43" fontId="105" fillId="0" borderId="5" xfId="24" applyFont="1" applyBorder="1" applyProtection="1"/>
    <xf numFmtId="43" fontId="105" fillId="0" borderId="5" xfId="24" applyFont="1" applyFill="1" applyBorder="1"/>
    <xf numFmtId="43" fontId="105" fillId="0" borderId="171" xfId="24" applyFont="1" applyBorder="1" applyProtection="1"/>
    <xf numFmtId="43" fontId="105" fillId="0" borderId="170" xfId="24" applyFont="1" applyBorder="1" applyProtection="1"/>
    <xf numFmtId="43" fontId="143" fillId="0" borderId="153" xfId="24" applyFont="1" applyBorder="1"/>
    <xf numFmtId="43" fontId="105" fillId="0" borderId="5" xfId="24" applyFont="1" applyBorder="1" applyAlignment="1"/>
    <xf numFmtId="43" fontId="105" fillId="0" borderId="171" xfId="24" applyFont="1" applyBorder="1" applyAlignment="1"/>
    <xf numFmtId="43" fontId="105" fillId="0" borderId="5" xfId="24" applyFont="1" applyBorder="1" applyAlignment="1">
      <alignment horizontal="right"/>
    </xf>
    <xf numFmtId="43" fontId="105" fillId="0" borderId="5" xfId="24" applyFont="1" applyBorder="1" applyAlignment="1" applyProtection="1">
      <alignment horizontal="right"/>
    </xf>
    <xf numFmtId="43" fontId="105" fillId="0" borderId="55" xfId="24" applyFont="1" applyBorder="1"/>
    <xf numFmtId="43" fontId="105" fillId="0" borderId="55" xfId="24" applyFont="1" applyBorder="1" applyAlignment="1">
      <alignment horizontal="center"/>
    </xf>
    <xf numFmtId="43" fontId="105" fillId="0" borderId="55" xfId="24" applyFont="1" applyFill="1" applyBorder="1" applyAlignment="1" applyProtection="1"/>
    <xf numFmtId="43" fontId="105" fillId="0" borderId="55" xfId="24" applyFont="1" applyFill="1" applyBorder="1" applyAlignment="1"/>
    <xf numFmtId="43" fontId="105" fillId="0" borderId="188" xfId="24" applyFont="1" applyBorder="1"/>
    <xf numFmtId="39" fontId="105" fillId="0" borderId="55" xfId="107" applyFont="1" applyFill="1" applyBorder="1"/>
    <xf numFmtId="39" fontId="105" fillId="0" borderId="55" xfId="107" applyFont="1" applyBorder="1"/>
    <xf numFmtId="43" fontId="105" fillId="0" borderId="55" xfId="24" applyFont="1" applyFill="1" applyBorder="1" applyAlignment="1" applyProtection="1">
      <alignment horizontal="center"/>
    </xf>
    <xf numFmtId="43" fontId="105" fillId="0" borderId="161" xfId="24" applyFont="1" applyBorder="1"/>
    <xf numFmtId="43" fontId="105" fillId="0" borderId="174" xfId="24" applyFont="1" applyBorder="1" applyAlignment="1">
      <alignment horizontal="center"/>
    </xf>
    <xf numFmtId="43" fontId="105" fillId="0" borderId="161" xfId="24" applyFont="1" applyBorder="1" applyAlignment="1" applyProtection="1">
      <alignment horizontal="center"/>
    </xf>
    <xf numFmtId="43" fontId="105" fillId="0" borderId="174" xfId="24" applyFont="1" applyBorder="1" applyAlignment="1" applyProtection="1">
      <alignment horizontal="center"/>
    </xf>
    <xf numFmtId="43" fontId="143" fillId="0" borderId="154" xfId="24" applyFont="1" applyBorder="1" applyAlignment="1" applyProtection="1">
      <alignment horizontal="center"/>
    </xf>
    <xf numFmtId="43" fontId="103" fillId="0" borderId="135" xfId="24" applyFont="1" applyBorder="1" applyAlignment="1" applyProtection="1">
      <alignment horizontal="center"/>
    </xf>
    <xf numFmtId="43" fontId="103" fillId="0" borderId="135" xfId="24" applyFont="1" applyBorder="1" applyAlignment="1">
      <alignment horizontal="center"/>
    </xf>
    <xf numFmtId="43" fontId="105" fillId="0" borderId="135" xfId="24" applyFont="1" applyBorder="1"/>
    <xf numFmtId="43" fontId="105" fillId="0" borderId="135" xfId="24" applyFont="1" applyBorder="1" applyAlignment="1" applyProtection="1">
      <alignment horizontal="center"/>
    </xf>
    <xf numFmtId="43" fontId="105" fillId="0" borderId="135" xfId="24" applyFont="1" applyBorder="1" applyAlignment="1">
      <alignment horizontal="center"/>
    </xf>
    <xf numFmtId="43" fontId="105" fillId="0" borderId="135" xfId="24" applyFont="1" applyBorder="1" applyProtection="1"/>
    <xf numFmtId="43" fontId="105" fillId="0" borderId="135" xfId="24" applyFont="1" applyBorder="1" applyAlignment="1"/>
    <xf numFmtId="0" fontId="104" fillId="0" borderId="0" xfId="0" applyFont="1" applyAlignment="1">
      <alignment horizontal="center"/>
    </xf>
    <xf numFmtId="0" fontId="104" fillId="0" borderId="135" xfId="0" applyFont="1" applyBorder="1" applyAlignment="1">
      <alignment horizontal="center"/>
    </xf>
    <xf numFmtId="43" fontId="103" fillId="0" borderId="200" xfId="24" applyFont="1" applyBorder="1" applyAlignment="1">
      <alignment horizontal="center"/>
    </xf>
    <xf numFmtId="43" fontId="105" fillId="0" borderId="200" xfId="24" applyFont="1" applyBorder="1" applyAlignment="1">
      <alignment horizontal="center"/>
    </xf>
    <xf numFmtId="43" fontId="105" fillId="0" borderId="200" xfId="24" applyFont="1" applyBorder="1" applyAlignment="1" applyProtection="1">
      <alignment horizontal="center"/>
    </xf>
    <xf numFmtId="43" fontId="103" fillId="0" borderId="135" xfId="24" applyFont="1" applyBorder="1" applyAlignment="1" applyProtection="1">
      <alignment horizontal="center" vertical="center"/>
    </xf>
    <xf numFmtId="43" fontId="143" fillId="0" borderId="135" xfId="24" applyFont="1" applyBorder="1" applyAlignment="1" applyProtection="1">
      <alignment horizontal="center"/>
    </xf>
    <xf numFmtId="43" fontId="143" fillId="0" borderId="135" xfId="24" applyFont="1" applyBorder="1"/>
    <xf numFmtId="0" fontId="104" fillId="0" borderId="0" xfId="0" applyFont="1" applyAlignment="1">
      <alignment horizontal="left"/>
    </xf>
    <xf numFmtId="43" fontId="104" fillId="0" borderId="201" xfId="24" applyFont="1" applyBorder="1" applyAlignment="1" applyProtection="1">
      <alignment horizontal="right" vertical="center"/>
    </xf>
    <xf numFmtId="200" fontId="139" fillId="0" borderId="0" xfId="58" applyNumberFormat="1" applyFont="1" applyFill="1" applyAlignment="1">
      <alignment horizontal="center"/>
    </xf>
    <xf numFmtId="0" fontId="97" fillId="0" borderId="3" xfId="58" applyFont="1" applyBorder="1"/>
    <xf numFmtId="0" fontId="97" fillId="0" borderId="3" xfId="0" applyFont="1" applyBorder="1"/>
    <xf numFmtId="0" fontId="97" fillId="0" borderId="3" xfId="0" applyFont="1" applyBorder="1" applyAlignment="1">
      <alignment horizontal="right"/>
    </xf>
    <xf numFmtId="0" fontId="97" fillId="0" borderId="202" xfId="0" applyFont="1" applyBorder="1"/>
    <xf numFmtId="0" fontId="97" fillId="0" borderId="3" xfId="0" applyFont="1" applyBorder="1" applyAlignment="1">
      <alignment horizontal="center"/>
    </xf>
    <xf numFmtId="0" fontId="97" fillId="0" borderId="4" xfId="0" applyFont="1" applyBorder="1"/>
    <xf numFmtId="43" fontId="190" fillId="16" borderId="3" xfId="24" applyFont="1" applyFill="1" applyBorder="1"/>
    <xf numFmtId="0" fontId="190" fillId="16" borderId="3" xfId="0" applyFont="1" applyFill="1" applyBorder="1" applyAlignment="1">
      <alignment horizontal="center"/>
    </xf>
    <xf numFmtId="0" fontId="147" fillId="0" borderId="0" xfId="0" applyFont="1" applyAlignment="1">
      <alignment horizontal="centerContinuous"/>
    </xf>
    <xf numFmtId="0" fontId="97" fillId="2" borderId="0" xfId="58" applyFont="1" applyFill="1" applyBorder="1" applyAlignment="1">
      <alignment horizontal="center"/>
    </xf>
    <xf numFmtId="199" fontId="97" fillId="2" borderId="0" xfId="58" applyNumberFormat="1" applyFont="1" applyFill="1" applyAlignment="1">
      <alignment horizontal="center"/>
    </xf>
    <xf numFmtId="0" fontId="96" fillId="0" borderId="0" xfId="58" applyFont="1" applyAlignment="1">
      <alignment horizontal="right"/>
    </xf>
    <xf numFmtId="3" fontId="96" fillId="2" borderId="0" xfId="58" applyNumberFormat="1" applyFont="1" applyFill="1" applyAlignment="1">
      <alignment horizontal="center"/>
    </xf>
    <xf numFmtId="0" fontId="97" fillId="0" borderId="64" xfId="58" applyFont="1" applyBorder="1" applyAlignment="1">
      <alignment horizontal="center"/>
    </xf>
    <xf numFmtId="0" fontId="97" fillId="0" borderId="61" xfId="58" applyFont="1" applyBorder="1"/>
    <xf numFmtId="0" fontId="97" fillId="0" borderId="62" xfId="58" applyFont="1" applyBorder="1"/>
    <xf numFmtId="4" fontId="97" fillId="2" borderId="61" xfId="58" applyNumberFormat="1" applyFont="1" applyFill="1" applyBorder="1" applyAlignment="1">
      <alignment horizontal="center"/>
    </xf>
    <xf numFmtId="0" fontId="97" fillId="2" borderId="64" xfId="58" applyFont="1" applyFill="1" applyBorder="1" applyAlignment="1">
      <alignment horizontal="center"/>
    </xf>
    <xf numFmtId="0" fontId="97" fillId="0" borderId="64" xfId="58" applyFont="1" applyBorder="1"/>
    <xf numFmtId="0" fontId="97" fillId="2" borderId="64" xfId="58" applyFont="1" applyFill="1" applyBorder="1"/>
    <xf numFmtId="0" fontId="97" fillId="0" borderId="62" xfId="58" applyFont="1" applyBorder="1" applyAlignment="1">
      <alignment horizontal="center"/>
    </xf>
    <xf numFmtId="0" fontId="98" fillId="0" borderId="0" xfId="58" applyFont="1" applyBorder="1" applyAlignment="1">
      <alignment horizontal="center"/>
    </xf>
    <xf numFmtId="0" fontId="97" fillId="0" borderId="203" xfId="58" applyFont="1" applyBorder="1" applyAlignment="1">
      <alignment horizontal="center"/>
    </xf>
    <xf numFmtId="0" fontId="97" fillId="0" borderId="204" xfId="58" applyFont="1" applyBorder="1"/>
    <xf numFmtId="0" fontId="97" fillId="0" borderId="205" xfId="58" applyFont="1" applyBorder="1"/>
    <xf numFmtId="0" fontId="97" fillId="0" borderId="203" xfId="58" applyFont="1" applyBorder="1"/>
    <xf numFmtId="0" fontId="148" fillId="0" borderId="0" xfId="58" applyFont="1"/>
    <xf numFmtId="2" fontId="97" fillId="2" borderId="0" xfId="58" applyNumberFormat="1" applyFont="1" applyFill="1" applyAlignment="1">
      <alignment horizontal="center"/>
    </xf>
    <xf numFmtId="0" fontId="97" fillId="0" borderId="188" xfId="0" applyFont="1" applyBorder="1" applyAlignment="1">
      <alignment horizontal="right"/>
    </xf>
    <xf numFmtId="0" fontId="105" fillId="0" borderId="0" xfId="105" applyFont="1"/>
    <xf numFmtId="2" fontId="97" fillId="0" borderId="190" xfId="58" applyNumberFormat="1" applyFont="1" applyBorder="1" applyAlignment="1">
      <alignment horizontal="center"/>
    </xf>
    <xf numFmtId="2" fontId="97" fillId="0" borderId="190" xfId="58" applyNumberFormat="1" applyFont="1" applyFill="1" applyBorder="1" applyAlignment="1">
      <alignment horizontal="center"/>
    </xf>
    <xf numFmtId="2" fontId="97" fillId="0" borderId="0" xfId="58" applyNumberFormat="1" applyFont="1" applyAlignment="1">
      <alignment horizontal="center"/>
    </xf>
    <xf numFmtId="0" fontId="105" fillId="0" borderId="0" xfId="105" applyFont="1" applyAlignment="1">
      <alignment horizontal="right"/>
    </xf>
    <xf numFmtId="0" fontId="97" fillId="0" borderId="206" xfId="104" applyFont="1" applyBorder="1" applyAlignment="1">
      <alignment horizontal="center" vertical="center"/>
    </xf>
    <xf numFmtId="4" fontId="97" fillId="0" borderId="207" xfId="104" applyNumberFormat="1" applyFont="1" applyBorder="1" applyAlignment="1">
      <alignment horizontal="center" vertical="center"/>
    </xf>
    <xf numFmtId="4" fontId="97" fillId="0" borderId="55" xfId="104" applyNumberFormat="1" applyFont="1" applyBorder="1" applyAlignment="1">
      <alignment horizontal="center" vertical="center"/>
    </xf>
    <xf numFmtId="4" fontId="97" fillId="0" borderId="46" xfId="104" applyNumberFormat="1" applyFont="1" applyBorder="1" applyAlignment="1" applyProtection="1">
      <alignment horizontal="center" vertical="center"/>
    </xf>
    <xf numFmtId="4" fontId="97" fillId="0" borderId="5" xfId="104" applyNumberFormat="1" applyFont="1" applyBorder="1" applyAlignment="1" applyProtection="1">
      <alignment horizontal="center" vertical="center"/>
    </xf>
    <xf numFmtId="0" fontId="105" fillId="0" borderId="60" xfId="0" applyFont="1" applyBorder="1" applyAlignment="1">
      <alignment horizontal="center"/>
    </xf>
    <xf numFmtId="4" fontId="105" fillId="0" borderId="60" xfId="0" applyNumberFormat="1" applyFont="1" applyBorder="1"/>
    <xf numFmtId="0" fontId="105" fillId="0" borderId="64" xfId="0" applyFont="1" applyBorder="1" applyAlignment="1">
      <alignment horizontal="center"/>
    </xf>
    <xf numFmtId="4" fontId="105" fillId="0" borderId="64" xfId="0" applyNumberFormat="1" applyFont="1" applyBorder="1"/>
    <xf numFmtId="0" fontId="105" fillId="0" borderId="203" xfId="0" applyFont="1" applyBorder="1" applyAlignment="1">
      <alignment horizontal="center"/>
    </xf>
    <xf numFmtId="4" fontId="105" fillId="0" borderId="203" xfId="0" applyNumberFormat="1" applyFont="1" applyBorder="1"/>
    <xf numFmtId="43" fontId="97" fillId="0" borderId="0" xfId="58" applyNumberFormat="1" applyFont="1"/>
    <xf numFmtId="2" fontId="97" fillId="0" borderId="190" xfId="58" applyNumberFormat="1" applyFont="1" applyFill="1" applyBorder="1" applyAlignment="1"/>
    <xf numFmtId="2" fontId="97" fillId="0" borderId="192" xfId="58" applyNumberFormat="1" applyFont="1" applyBorder="1"/>
    <xf numFmtId="43" fontId="97" fillId="0" borderId="190" xfId="58" applyNumberFormat="1" applyFont="1" applyFill="1" applyBorder="1" applyAlignment="1"/>
    <xf numFmtId="43" fontId="97" fillId="0" borderId="190" xfId="24" applyFont="1" applyFill="1" applyBorder="1" applyAlignment="1"/>
    <xf numFmtId="2" fontId="97" fillId="0" borderId="0" xfId="58" applyNumberFormat="1" applyFont="1" applyAlignment="1">
      <alignment horizontal="right"/>
    </xf>
    <xf numFmtId="2" fontId="97" fillId="0" borderId="193" xfId="58" applyNumberFormat="1" applyFont="1" applyBorder="1"/>
    <xf numFmtId="4" fontId="97" fillId="0" borderId="208" xfId="58" applyNumberFormat="1" applyFont="1" applyBorder="1"/>
    <xf numFmtId="2" fontId="97" fillId="0" borderId="192" xfId="58" applyNumberFormat="1" applyFont="1" applyBorder="1" applyAlignment="1"/>
    <xf numFmtId="4" fontId="97" fillId="0" borderId="190" xfId="58" applyNumberFormat="1" applyFont="1" applyFill="1" applyBorder="1"/>
    <xf numFmtId="4" fontId="96" fillId="0" borderId="78" xfId="58" applyNumberFormat="1" applyFont="1" applyBorder="1" applyAlignment="1">
      <alignment horizontal="center"/>
    </xf>
    <xf numFmtId="2" fontId="97" fillId="0" borderId="190" xfId="58" applyNumberFormat="1" applyFont="1" applyFill="1" applyBorder="1"/>
    <xf numFmtId="2" fontId="97" fillId="0" borderId="192" xfId="58" applyNumberFormat="1" applyFont="1" applyFill="1" applyBorder="1"/>
    <xf numFmtId="0" fontId="97" fillId="0" borderId="62" xfId="58" applyFont="1" applyBorder="1" applyAlignment="1">
      <alignment horizontal="left"/>
    </xf>
    <xf numFmtId="0" fontId="97" fillId="0" borderId="0" xfId="0" applyFont="1" applyAlignment="1">
      <alignment horizontal="centerContinuous"/>
    </xf>
    <xf numFmtId="0" fontId="97" fillId="0" borderId="0" xfId="0" applyFont="1" applyAlignment="1"/>
    <xf numFmtId="0" fontId="190" fillId="16" borderId="3" xfId="0" applyFont="1" applyFill="1" applyBorder="1" applyAlignment="1">
      <alignment horizontal="center"/>
    </xf>
    <xf numFmtId="0" fontId="149" fillId="0" borderId="0" xfId="0" applyFont="1" applyAlignment="1">
      <alignment horizontal="centerContinuous"/>
    </xf>
    <xf numFmtId="43" fontId="97" fillId="0" borderId="0" xfId="24" applyFont="1"/>
    <xf numFmtId="0" fontId="105" fillId="0" borderId="0" xfId="0" applyFont="1" applyAlignment="1">
      <alignment horizontal="center"/>
    </xf>
    <xf numFmtId="0" fontId="105" fillId="0" borderId="0" xfId="0" applyFont="1" applyBorder="1" applyAlignment="1">
      <alignment horizontal="center"/>
    </xf>
    <xf numFmtId="0" fontId="105" fillId="0" borderId="0" xfId="0" applyFont="1" applyAlignment="1" applyProtection="1">
      <alignment horizontal="center"/>
      <protection hidden="1"/>
    </xf>
    <xf numFmtId="0" fontId="105" fillId="0" borderId="0" xfId="0" applyFont="1" applyFill="1" applyBorder="1" applyAlignment="1"/>
    <xf numFmtId="0" fontId="106" fillId="0" borderId="0" xfId="0" applyFont="1" applyAlignment="1" applyProtection="1">
      <protection hidden="1"/>
    </xf>
    <xf numFmtId="0" fontId="105" fillId="0" borderId="0" xfId="0" applyNumberFormat="1" applyFont="1" applyFill="1" applyBorder="1" applyAlignment="1"/>
    <xf numFmtId="0" fontId="105" fillId="0" borderId="0" xfId="0" applyFont="1" applyProtection="1">
      <protection hidden="1"/>
    </xf>
    <xf numFmtId="43" fontId="105" fillId="0" borderId="0" xfId="0" applyNumberFormat="1" applyFont="1" applyFill="1" applyBorder="1" applyAlignment="1"/>
    <xf numFmtId="43" fontId="105" fillId="0" borderId="0" xfId="24" applyFont="1" applyFill="1" applyProtection="1"/>
    <xf numFmtId="0" fontId="105" fillId="0" borderId="0" xfId="0" applyFont="1" applyAlignment="1" applyProtection="1">
      <protection hidden="1"/>
    </xf>
    <xf numFmtId="43" fontId="105" fillId="0" borderId="0" xfId="0" applyNumberFormat="1" applyFont="1" applyFill="1" applyBorder="1" applyAlignment="1">
      <alignment horizontal="center"/>
    </xf>
    <xf numFmtId="0" fontId="105" fillId="0" borderId="0" xfId="0" applyFont="1" applyProtection="1"/>
    <xf numFmtId="43" fontId="105" fillId="0" borderId="0" xfId="24" applyFont="1" applyFill="1" applyBorder="1" applyAlignment="1">
      <alignment horizontal="right"/>
    </xf>
    <xf numFmtId="0" fontId="105" fillId="0" borderId="0" xfId="0" applyNumberFormat="1" applyFont="1" applyFill="1" applyBorder="1" applyAlignment="1">
      <alignment horizontal="left"/>
    </xf>
    <xf numFmtId="43" fontId="103" fillId="0" borderId="0" xfId="0" applyNumberFormat="1" applyFont="1" applyFill="1" applyBorder="1" applyAlignment="1"/>
    <xf numFmtId="4" fontId="105" fillId="0" borderId="0" xfId="0" applyNumberFormat="1" applyFont="1" applyFill="1" applyBorder="1" applyAlignment="1"/>
    <xf numFmtId="2" fontId="105" fillId="0" borderId="0" xfId="0" applyNumberFormat="1" applyFont="1" applyFill="1" applyBorder="1" applyAlignment="1"/>
    <xf numFmtId="0" fontId="105" fillId="0" borderId="0" xfId="0" applyNumberFormat="1" applyFont="1"/>
    <xf numFmtId="0" fontId="150" fillId="0" borderId="0" xfId="96" applyFont="1" applyFill="1" applyBorder="1" applyAlignment="1" applyProtection="1"/>
    <xf numFmtId="0" fontId="150" fillId="0" borderId="0" xfId="0" applyFont="1" applyBorder="1" applyAlignment="1"/>
    <xf numFmtId="0" fontId="151" fillId="0" borderId="0" xfId="0" applyFont="1" applyBorder="1" applyAlignment="1"/>
    <xf numFmtId="49" fontId="150" fillId="0" borderId="0" xfId="0" applyNumberFormat="1" applyFont="1" applyBorder="1" applyAlignment="1"/>
    <xf numFmtId="43" fontId="150" fillId="0" borderId="0" xfId="24" applyFont="1" applyBorder="1" applyAlignment="1"/>
    <xf numFmtId="0" fontId="106" fillId="0" borderId="0" xfId="0" applyFont="1" applyBorder="1" applyAlignment="1"/>
    <xf numFmtId="43" fontId="103" fillId="0" borderId="0" xfId="24" applyFont="1" applyBorder="1" applyAlignment="1"/>
    <xf numFmtId="0" fontId="150" fillId="0" borderId="0" xfId="0" applyFont="1" applyBorder="1" applyAlignment="1" applyProtection="1">
      <protection locked="0"/>
    </xf>
    <xf numFmtId="49" fontId="150" fillId="0" borderId="0" xfId="0" applyNumberFormat="1" applyFont="1" applyBorder="1" applyAlignment="1" applyProtection="1">
      <protection locked="0"/>
    </xf>
    <xf numFmtId="43" fontId="151" fillId="0" borderId="0" xfId="24" applyFont="1" applyBorder="1" applyAlignment="1"/>
    <xf numFmtId="0" fontId="105" fillId="0" borderId="201" xfId="0" applyFont="1" applyBorder="1"/>
    <xf numFmtId="43" fontId="191" fillId="0" borderId="4" xfId="24" applyFont="1" applyFill="1" applyBorder="1" applyProtection="1">
      <protection locked="0" hidden="1"/>
    </xf>
    <xf numFmtId="43" fontId="191" fillId="0" borderId="55" xfId="24" applyFont="1" applyFill="1" applyBorder="1" applyProtection="1">
      <protection locked="0" hidden="1"/>
    </xf>
    <xf numFmtId="43" fontId="191" fillId="0" borderId="1" xfId="24" applyFont="1" applyFill="1" applyBorder="1" applyProtection="1">
      <protection locked="0" hidden="1"/>
    </xf>
    <xf numFmtId="43" fontId="105" fillId="0" borderId="0" xfId="24" applyFont="1" applyFill="1" applyProtection="1">
      <protection hidden="1"/>
    </xf>
    <xf numFmtId="0" fontId="105" fillId="0" borderId="0" xfId="104" applyFont="1" applyFill="1" applyProtection="1">
      <protection hidden="1"/>
    </xf>
    <xf numFmtId="0" fontId="105" fillId="0" borderId="0" xfId="0" applyFont="1" applyFill="1"/>
    <xf numFmtId="0" fontId="105" fillId="0" borderId="0" xfId="104" applyFont="1" applyFill="1" applyAlignment="1" applyProtection="1">
      <alignment horizontal="center"/>
      <protection hidden="1"/>
    </xf>
    <xf numFmtId="43" fontId="192" fillId="17" borderId="4" xfId="24" applyFont="1" applyFill="1" applyBorder="1" applyProtection="1">
      <protection hidden="1"/>
    </xf>
    <xf numFmtId="194" fontId="192" fillId="17" borderId="4" xfId="104" applyNumberFormat="1" applyFont="1" applyFill="1" applyBorder="1" applyProtection="1">
      <protection hidden="1"/>
    </xf>
    <xf numFmtId="0" fontId="103" fillId="18" borderId="194" xfId="104" applyFont="1" applyFill="1" applyBorder="1" applyAlignment="1" applyProtection="1">
      <alignment horizontal="center"/>
      <protection hidden="1"/>
    </xf>
    <xf numFmtId="0" fontId="103" fillId="18" borderId="194" xfId="104" applyFont="1" applyFill="1" applyBorder="1" applyProtection="1">
      <protection hidden="1"/>
    </xf>
    <xf numFmtId="0" fontId="105" fillId="18" borderId="55" xfId="104" applyFont="1" applyFill="1" applyBorder="1" applyAlignment="1" applyProtection="1">
      <alignment horizontal="center"/>
      <protection hidden="1"/>
    </xf>
    <xf numFmtId="0" fontId="193" fillId="17" borderId="4" xfId="63" applyFont="1" applyFill="1" applyBorder="1"/>
    <xf numFmtId="0" fontId="193" fillId="17" borderId="4" xfId="0" applyFont="1" applyFill="1" applyBorder="1" applyAlignment="1" applyProtection="1">
      <alignment horizontal="center"/>
      <protection hidden="1"/>
    </xf>
    <xf numFmtId="0" fontId="193" fillId="17" borderId="4" xfId="0" applyFont="1" applyFill="1" applyBorder="1" applyProtection="1">
      <protection hidden="1"/>
    </xf>
    <xf numFmtId="0" fontId="193" fillId="17" borderId="4" xfId="104" applyFont="1" applyFill="1" applyBorder="1" applyAlignment="1" applyProtection="1">
      <alignment horizontal="center"/>
      <protection hidden="1"/>
    </xf>
    <xf numFmtId="0" fontId="193" fillId="17" borderId="4" xfId="94" applyFont="1" applyFill="1" applyBorder="1" applyProtection="1">
      <protection hidden="1"/>
    </xf>
    <xf numFmtId="43" fontId="193" fillId="17" borderId="4" xfId="24" applyFont="1" applyFill="1" applyBorder="1" applyProtection="1">
      <protection hidden="1"/>
    </xf>
    <xf numFmtId="43" fontId="193" fillId="17" borderId="1" xfId="24" applyFont="1" applyFill="1" applyBorder="1" applyProtection="1">
      <protection hidden="1"/>
    </xf>
    <xf numFmtId="43" fontId="191" fillId="0" borderId="0" xfId="24" applyFont="1" applyFill="1" applyBorder="1" applyProtection="1">
      <protection locked="0" hidden="1"/>
    </xf>
    <xf numFmtId="0" fontId="103" fillId="18" borderId="5" xfId="104" applyFont="1" applyFill="1" applyBorder="1" applyAlignment="1" applyProtection="1">
      <alignment horizontal="center"/>
      <protection hidden="1"/>
    </xf>
    <xf numFmtId="0" fontId="103" fillId="18" borderId="5" xfId="104" applyFont="1" applyFill="1" applyBorder="1" applyProtection="1">
      <protection hidden="1"/>
    </xf>
    <xf numFmtId="0" fontId="174" fillId="0" borderId="0" xfId="64" applyFont="1" applyFill="1" applyBorder="1" applyProtection="1">
      <protection hidden="1"/>
    </xf>
    <xf numFmtId="0" fontId="174" fillId="0" borderId="0" xfId="64" applyFont="1" applyProtection="1">
      <protection hidden="1"/>
    </xf>
    <xf numFmtId="0" fontId="174" fillId="19" borderId="0" xfId="64" applyFont="1" applyFill="1" applyBorder="1" applyProtection="1">
      <protection hidden="1"/>
    </xf>
    <xf numFmtId="0" fontId="174" fillId="19" borderId="323" xfId="64" applyFont="1" applyFill="1" applyBorder="1" applyProtection="1">
      <protection hidden="1"/>
    </xf>
    <xf numFmtId="0" fontId="150" fillId="0" borderId="0" xfId="64" applyFont="1" applyFill="1" applyBorder="1" applyAlignment="1" applyProtection="1">
      <alignment horizontal="center" vertical="center"/>
      <protection hidden="1"/>
    </xf>
    <xf numFmtId="0" fontId="105" fillId="6" borderId="0" xfId="64" applyFont="1" applyFill="1" applyProtection="1">
      <protection hidden="1"/>
    </xf>
    <xf numFmtId="0" fontId="103" fillId="20" borderId="324" xfId="64" applyFont="1" applyFill="1" applyBorder="1" applyAlignment="1" applyProtection="1">
      <alignment horizontal="left"/>
      <protection hidden="1"/>
    </xf>
    <xf numFmtId="0" fontId="103" fillId="20" borderId="0" xfId="64" applyFont="1" applyFill="1" applyBorder="1" applyProtection="1">
      <protection hidden="1"/>
    </xf>
    <xf numFmtId="0" fontId="105" fillId="20" borderId="0" xfId="64" applyFont="1" applyFill="1" applyBorder="1" applyProtection="1">
      <protection hidden="1"/>
    </xf>
    <xf numFmtId="0" fontId="150" fillId="20" borderId="0" xfId="64" applyFont="1" applyFill="1" applyBorder="1" applyProtection="1">
      <protection hidden="1"/>
    </xf>
    <xf numFmtId="0" fontId="105" fillId="20" borderId="325" xfId="64" applyFont="1" applyFill="1" applyBorder="1" applyProtection="1">
      <protection hidden="1"/>
    </xf>
    <xf numFmtId="0" fontId="105" fillId="0" borderId="0" xfId="64" applyFont="1" applyFill="1" applyBorder="1" applyAlignment="1" applyProtection="1">
      <protection hidden="1"/>
    </xf>
    <xf numFmtId="0" fontId="105" fillId="19" borderId="324" xfId="64" applyFont="1" applyFill="1" applyBorder="1" applyProtection="1">
      <protection hidden="1"/>
    </xf>
    <xf numFmtId="0" fontId="105" fillId="19" borderId="0" xfId="64" applyFont="1" applyFill="1" applyBorder="1" applyProtection="1">
      <protection hidden="1"/>
    </xf>
    <xf numFmtId="0" fontId="103" fillId="19" borderId="0" xfId="64" applyFont="1" applyFill="1" applyBorder="1" applyProtection="1">
      <protection hidden="1"/>
    </xf>
    <xf numFmtId="43" fontId="173" fillId="19" borderId="0" xfId="30" applyFont="1" applyFill="1" applyBorder="1" applyAlignment="1" applyProtection="1">
      <alignment horizontal="center"/>
      <protection hidden="1"/>
    </xf>
    <xf numFmtId="0" fontId="103" fillId="19" borderId="325" xfId="64" applyFont="1" applyFill="1" applyBorder="1" applyProtection="1">
      <protection hidden="1"/>
    </xf>
    <xf numFmtId="0" fontId="150" fillId="0" borderId="0" xfId="64" applyFont="1" applyFill="1" applyBorder="1" applyAlignment="1" applyProtection="1">
      <alignment horizontal="left" vertical="center"/>
      <protection hidden="1"/>
    </xf>
    <xf numFmtId="0" fontId="105" fillId="6" borderId="199" xfId="64" applyFont="1" applyFill="1" applyBorder="1" applyProtection="1">
      <protection hidden="1"/>
    </xf>
    <xf numFmtId="0" fontId="103" fillId="6" borderId="4" xfId="64" applyFont="1" applyFill="1" applyBorder="1" applyAlignment="1" applyProtection="1">
      <alignment horizontal="center"/>
      <protection hidden="1"/>
    </xf>
    <xf numFmtId="0" fontId="105" fillId="6" borderId="131" xfId="64" applyFont="1" applyFill="1" applyBorder="1" applyProtection="1">
      <protection hidden="1"/>
    </xf>
    <xf numFmtId="0" fontId="105" fillId="6" borderId="129" xfId="64" applyFont="1" applyFill="1" applyBorder="1" applyProtection="1">
      <protection hidden="1"/>
    </xf>
    <xf numFmtId="0" fontId="105" fillId="6" borderId="195" xfId="64" applyFont="1" applyFill="1" applyBorder="1" applyProtection="1">
      <protection hidden="1"/>
    </xf>
    <xf numFmtId="199" fontId="105" fillId="6" borderId="0" xfId="64" applyNumberFormat="1" applyFont="1" applyFill="1" applyAlignment="1" applyProtection="1">
      <alignment horizontal="center"/>
      <protection hidden="1"/>
    </xf>
    <xf numFmtId="0" fontId="105" fillId="6" borderId="0" xfId="64" applyFont="1" applyFill="1" applyAlignment="1" applyProtection="1">
      <alignment horizontal="center"/>
      <protection hidden="1"/>
    </xf>
    <xf numFmtId="2" fontId="105" fillId="21" borderId="4" xfId="64" applyNumberFormat="1" applyFont="1" applyFill="1" applyBorder="1" applyProtection="1">
      <protection hidden="1"/>
    </xf>
    <xf numFmtId="0" fontId="105" fillId="19" borderId="325" xfId="64" applyFont="1" applyFill="1" applyBorder="1" applyProtection="1">
      <protection hidden="1"/>
    </xf>
    <xf numFmtId="200" fontId="105" fillId="6" borderId="4" xfId="64" applyNumberFormat="1" applyFont="1" applyFill="1" applyBorder="1" applyAlignment="1" applyProtection="1">
      <alignment horizontal="center"/>
      <protection hidden="1"/>
    </xf>
    <xf numFmtId="0" fontId="105" fillId="6" borderId="178" xfId="64" applyFont="1" applyFill="1" applyBorder="1" applyProtection="1">
      <protection hidden="1"/>
    </xf>
    <xf numFmtId="0" fontId="105" fillId="6" borderId="0" xfId="64" applyFont="1" applyFill="1" applyBorder="1" applyProtection="1">
      <protection hidden="1"/>
    </xf>
    <xf numFmtId="43" fontId="105" fillId="6" borderId="0" xfId="64" applyNumberFormat="1" applyFont="1" applyFill="1" applyAlignment="1" applyProtection="1">
      <alignment horizontal="center"/>
      <protection hidden="1"/>
    </xf>
    <xf numFmtId="2" fontId="105" fillId="6" borderId="0" xfId="64" applyNumberFormat="1" applyFont="1" applyFill="1" applyAlignment="1" applyProtection="1">
      <alignment horizontal="center"/>
      <protection hidden="1"/>
    </xf>
    <xf numFmtId="223" fontId="173" fillId="19" borderId="129" xfId="30" applyNumberFormat="1" applyFont="1" applyFill="1" applyBorder="1" applyAlignment="1" applyProtection="1">
      <alignment horizontal="right"/>
      <protection hidden="1"/>
    </xf>
    <xf numFmtId="0" fontId="105" fillId="6" borderId="4" xfId="64" applyFont="1" applyFill="1" applyBorder="1" applyAlignment="1" applyProtection="1">
      <alignment horizontal="center"/>
      <protection hidden="1"/>
    </xf>
    <xf numFmtId="0" fontId="105" fillId="6" borderId="209" xfId="64" applyFont="1" applyFill="1" applyBorder="1" applyProtection="1">
      <protection hidden="1"/>
    </xf>
    <xf numFmtId="0" fontId="105" fillId="6" borderId="188" xfId="64" applyFont="1" applyFill="1" applyBorder="1" applyProtection="1">
      <protection hidden="1"/>
    </xf>
    <xf numFmtId="0" fontId="105" fillId="6" borderId="197" xfId="64" applyFont="1" applyFill="1" applyBorder="1" applyProtection="1">
      <protection hidden="1"/>
    </xf>
    <xf numFmtId="0" fontId="105" fillId="6" borderId="131" xfId="64" applyFont="1" applyFill="1" applyBorder="1" applyAlignment="1" applyProtection="1">
      <alignment horizontal="right"/>
      <protection hidden="1"/>
    </xf>
    <xf numFmtId="43" fontId="105" fillId="6" borderId="129" xfId="30" applyFont="1" applyFill="1" applyBorder="1" applyProtection="1">
      <protection hidden="1"/>
    </xf>
    <xf numFmtId="43" fontId="105" fillId="6" borderId="195" xfId="30" applyFont="1" applyFill="1" applyBorder="1" applyProtection="1">
      <protection hidden="1"/>
    </xf>
    <xf numFmtId="43" fontId="105" fillId="6" borderId="0" xfId="30" applyFont="1" applyFill="1" applyProtection="1">
      <protection hidden="1"/>
    </xf>
    <xf numFmtId="0" fontId="105" fillId="0" borderId="131" xfId="64" applyFont="1" applyBorder="1" applyAlignment="1" applyProtection="1">
      <alignment horizontal="right"/>
      <protection hidden="1"/>
    </xf>
    <xf numFmtId="0" fontId="105" fillId="0" borderId="129" xfId="64" applyFont="1" applyBorder="1" applyProtection="1">
      <protection hidden="1"/>
    </xf>
    <xf numFmtId="0" fontId="105" fillId="6" borderId="129" xfId="64" applyFont="1" applyFill="1" applyBorder="1" applyAlignment="1" applyProtection="1">
      <alignment horizontal="center"/>
      <protection hidden="1"/>
    </xf>
    <xf numFmtId="0" fontId="105" fillId="6" borderId="195" xfId="64" applyFont="1" applyFill="1" applyBorder="1" applyAlignment="1" applyProtection="1">
      <alignment horizontal="center"/>
      <protection hidden="1"/>
    </xf>
    <xf numFmtId="0" fontId="105" fillId="6" borderId="4" xfId="64" applyFont="1" applyFill="1" applyBorder="1" applyProtection="1">
      <protection hidden="1"/>
    </xf>
    <xf numFmtId="0" fontId="105" fillId="0" borderId="0" xfId="64" applyFont="1" applyFill="1" applyBorder="1" applyProtection="1">
      <protection hidden="1"/>
    </xf>
    <xf numFmtId="200" fontId="173" fillId="19" borderId="0" xfId="30" applyNumberFormat="1" applyFont="1" applyFill="1" applyBorder="1" applyAlignment="1" applyProtection="1">
      <alignment horizontal="left"/>
      <protection hidden="1"/>
    </xf>
    <xf numFmtId="0" fontId="105" fillId="6" borderId="178" xfId="64" applyFont="1" applyFill="1" applyBorder="1" applyAlignment="1" applyProtection="1">
      <alignment horizontal="right"/>
      <protection hidden="1"/>
    </xf>
    <xf numFmtId="43" fontId="105" fillId="6" borderId="0" xfId="30" applyFont="1" applyFill="1" applyBorder="1" applyProtection="1">
      <protection hidden="1"/>
    </xf>
    <xf numFmtId="0" fontId="105" fillId="0" borderId="178" xfId="64" applyFont="1" applyBorder="1" applyAlignment="1" applyProtection="1">
      <alignment horizontal="right"/>
      <protection hidden="1"/>
    </xf>
    <xf numFmtId="0" fontId="105" fillId="0" borderId="0" xfId="64" applyFont="1" applyBorder="1" applyProtection="1">
      <protection hidden="1"/>
    </xf>
    <xf numFmtId="0" fontId="105" fillId="6" borderId="0" xfId="64" applyFont="1" applyFill="1" applyBorder="1" applyAlignment="1" applyProtection="1">
      <alignment horizontal="center"/>
      <protection hidden="1"/>
    </xf>
    <xf numFmtId="0" fontId="105" fillId="6" borderId="199" xfId="64" applyFont="1" applyFill="1" applyBorder="1" applyAlignment="1" applyProtection="1">
      <alignment horizontal="center"/>
      <protection hidden="1"/>
    </xf>
    <xf numFmtId="2" fontId="105" fillId="6" borderId="4" xfId="64" applyNumberFormat="1" applyFont="1" applyFill="1" applyBorder="1" applyAlignment="1" applyProtection="1">
      <alignment horizontal="center"/>
      <protection hidden="1"/>
    </xf>
    <xf numFmtId="199" fontId="105" fillId="6" borderId="4" xfId="64" applyNumberFormat="1" applyFont="1" applyFill="1" applyBorder="1" applyProtection="1">
      <protection hidden="1"/>
    </xf>
    <xf numFmtId="0" fontId="105" fillId="0" borderId="0" xfId="64" applyFont="1" applyAlignment="1" applyProtection="1">
      <alignment horizontal="center"/>
      <protection hidden="1"/>
    </xf>
    <xf numFmtId="199" fontId="105" fillId="0" borderId="0" xfId="64" applyNumberFormat="1" applyFont="1" applyProtection="1">
      <protection hidden="1"/>
    </xf>
    <xf numFmtId="206" fontId="105" fillId="22" borderId="4" xfId="64" applyNumberFormat="1" applyFont="1" applyFill="1" applyBorder="1" applyProtection="1">
      <protection hidden="1"/>
    </xf>
    <xf numFmtId="43" fontId="173" fillId="19" borderId="0" xfId="30" applyFont="1" applyFill="1" applyBorder="1" applyAlignment="1" applyProtection="1">
      <alignment horizontal="left"/>
      <protection hidden="1"/>
    </xf>
    <xf numFmtId="43" fontId="175" fillId="19" borderId="0" xfId="30" applyFont="1" applyFill="1" applyBorder="1" applyAlignment="1" applyProtection="1">
      <alignment horizontal="left"/>
      <protection hidden="1"/>
    </xf>
    <xf numFmtId="43" fontId="103" fillId="19" borderId="55" xfId="30" applyNumberFormat="1" applyFont="1" applyFill="1" applyBorder="1" applyAlignment="1" applyProtection="1">
      <alignment horizontal="left"/>
      <protection hidden="1"/>
    </xf>
    <xf numFmtId="222" fontId="150" fillId="0" borderId="0" xfId="64" applyNumberFormat="1" applyFont="1" applyFill="1" applyBorder="1" applyAlignment="1" applyProtection="1">
      <alignment horizontal="left" vertical="center"/>
      <protection hidden="1"/>
    </xf>
    <xf numFmtId="43" fontId="105" fillId="0" borderId="209" xfId="64" applyNumberFormat="1" applyFont="1" applyFill="1" applyBorder="1" applyProtection="1">
      <protection hidden="1"/>
    </xf>
    <xf numFmtId="0" fontId="105" fillId="6" borderId="209" xfId="64" applyFont="1" applyFill="1" applyBorder="1" applyAlignment="1" applyProtection="1">
      <alignment horizontal="right"/>
      <protection hidden="1"/>
    </xf>
    <xf numFmtId="0" fontId="105" fillId="0" borderId="209" xfId="64" applyFont="1" applyBorder="1" applyAlignment="1" applyProtection="1">
      <alignment horizontal="right"/>
      <protection hidden="1"/>
    </xf>
    <xf numFmtId="0" fontId="105" fillId="0" borderId="188" xfId="64" applyFont="1" applyBorder="1" applyProtection="1">
      <protection hidden="1"/>
    </xf>
    <xf numFmtId="0" fontId="105" fillId="6" borderId="188" xfId="64" applyFont="1" applyFill="1" applyBorder="1" applyAlignment="1" applyProtection="1">
      <alignment horizontal="center"/>
      <protection hidden="1"/>
    </xf>
    <xf numFmtId="0" fontId="105" fillId="6" borderId="197" xfId="64" applyFont="1" applyFill="1" applyBorder="1" applyAlignment="1" applyProtection="1">
      <alignment horizontal="center"/>
      <protection hidden="1"/>
    </xf>
    <xf numFmtId="43" fontId="105" fillId="0" borderId="0" xfId="64" applyNumberFormat="1" applyFont="1" applyProtection="1">
      <protection hidden="1"/>
    </xf>
    <xf numFmtId="0" fontId="105" fillId="0" borderId="0" xfId="64" applyFont="1" applyProtection="1">
      <protection hidden="1"/>
    </xf>
    <xf numFmtId="204" fontId="105" fillId="0" borderId="0" xfId="64" applyNumberFormat="1" applyFont="1" applyProtection="1">
      <protection hidden="1"/>
    </xf>
    <xf numFmtId="206" fontId="105" fillId="0" borderId="0" xfId="64" applyNumberFormat="1" applyFont="1" applyProtection="1">
      <protection hidden="1"/>
    </xf>
    <xf numFmtId="0" fontId="150" fillId="19" borderId="0" xfId="64" applyFont="1" applyFill="1" applyBorder="1" applyProtection="1">
      <protection hidden="1"/>
    </xf>
    <xf numFmtId="0" fontId="103" fillId="6" borderId="0" xfId="64" applyFont="1" applyFill="1" applyProtection="1">
      <protection hidden="1"/>
    </xf>
    <xf numFmtId="43" fontId="105" fillId="0" borderId="0" xfId="64" applyNumberFormat="1" applyFont="1" applyFill="1" applyBorder="1" applyProtection="1">
      <protection hidden="1"/>
    </xf>
    <xf numFmtId="223" fontId="173" fillId="19" borderId="0" xfId="30" applyNumberFormat="1" applyFont="1" applyFill="1" applyBorder="1" applyAlignment="1" applyProtection="1">
      <alignment horizontal="right"/>
      <protection hidden="1"/>
    </xf>
    <xf numFmtId="228" fontId="103" fillId="19" borderId="194" xfId="30" applyNumberFormat="1" applyFont="1" applyFill="1" applyBorder="1" applyAlignment="1" applyProtection="1">
      <alignment horizontal="right"/>
      <protection hidden="1"/>
    </xf>
    <xf numFmtId="0" fontId="105" fillId="0" borderId="0" xfId="64" applyFont="1" applyFill="1" applyBorder="1" applyAlignment="1" applyProtection="1">
      <alignment horizontal="left"/>
      <protection hidden="1"/>
    </xf>
    <xf numFmtId="43" fontId="103" fillId="19" borderId="0" xfId="30" applyNumberFormat="1" applyFont="1" applyFill="1" applyBorder="1" applyAlignment="1" applyProtection="1">
      <alignment horizontal="left"/>
      <protection hidden="1"/>
    </xf>
    <xf numFmtId="0" fontId="103" fillId="21" borderId="324" xfId="64" applyFont="1" applyFill="1" applyBorder="1" applyProtection="1">
      <protection hidden="1"/>
    </xf>
    <xf numFmtId="0" fontId="103" fillId="21" borderId="0" xfId="64" applyFont="1" applyFill="1" applyBorder="1" applyProtection="1">
      <protection hidden="1"/>
    </xf>
    <xf numFmtId="0" fontId="105" fillId="21" borderId="0" xfId="64" applyFont="1" applyFill="1" applyBorder="1" applyProtection="1">
      <protection hidden="1"/>
    </xf>
    <xf numFmtId="0" fontId="103" fillId="21" borderId="0" xfId="64" applyFont="1" applyFill="1" applyBorder="1" applyAlignment="1" applyProtection="1">
      <alignment horizontal="left"/>
      <protection hidden="1"/>
    </xf>
    <xf numFmtId="0" fontId="105" fillId="21" borderId="0" xfId="64" applyFont="1" applyFill="1" applyBorder="1" applyAlignment="1" applyProtection="1">
      <alignment horizontal="left"/>
      <protection hidden="1"/>
    </xf>
    <xf numFmtId="0" fontId="105" fillId="21" borderId="325" xfId="64" applyFont="1" applyFill="1" applyBorder="1" applyProtection="1">
      <protection hidden="1"/>
    </xf>
    <xf numFmtId="0" fontId="105" fillId="0" borderId="0" xfId="64" applyFont="1" applyFill="1" applyProtection="1">
      <protection hidden="1"/>
    </xf>
    <xf numFmtId="0" fontId="103" fillId="0" borderId="0" xfId="64" applyFont="1" applyFill="1" applyBorder="1" applyProtection="1">
      <protection hidden="1"/>
    </xf>
    <xf numFmtId="0" fontId="103" fillId="0" borderId="0" xfId="64" applyFont="1" applyFill="1" applyProtection="1">
      <protection hidden="1"/>
    </xf>
    <xf numFmtId="0" fontId="103" fillId="6" borderId="0" xfId="64" applyFont="1" applyFill="1" applyBorder="1" applyAlignment="1" applyProtection="1">
      <alignment horizontal="center"/>
      <protection hidden="1"/>
    </xf>
    <xf numFmtId="0" fontId="103" fillId="6" borderId="0" xfId="64" applyFont="1" applyFill="1" applyAlignment="1" applyProtection="1">
      <alignment horizontal="center"/>
      <protection hidden="1"/>
    </xf>
    <xf numFmtId="0" fontId="103" fillId="19" borderId="178" xfId="64" applyFont="1" applyFill="1" applyBorder="1" applyAlignment="1" applyProtection="1">
      <protection hidden="1"/>
    </xf>
    <xf numFmtId="0" fontId="105" fillId="19" borderId="4" xfId="64" applyFont="1" applyFill="1" applyBorder="1" applyProtection="1">
      <protection hidden="1"/>
    </xf>
    <xf numFmtId="0" fontId="103" fillId="19" borderId="4" xfId="64" applyFont="1" applyFill="1" applyBorder="1" applyAlignment="1" applyProtection="1">
      <protection hidden="1"/>
    </xf>
    <xf numFmtId="39" fontId="103" fillId="19" borderId="4" xfId="30" applyNumberFormat="1" applyFont="1" applyFill="1" applyBorder="1" applyAlignment="1" applyProtection="1">
      <alignment horizontal="center"/>
      <protection hidden="1"/>
    </xf>
    <xf numFmtId="0" fontId="103" fillId="19" borderId="4" xfId="64" applyFont="1" applyFill="1" applyBorder="1" applyProtection="1">
      <protection hidden="1"/>
    </xf>
    <xf numFmtId="0" fontId="103" fillId="19" borderId="178" xfId="64" applyFont="1" applyFill="1" applyBorder="1" applyProtection="1">
      <protection hidden="1"/>
    </xf>
    <xf numFmtId="0" fontId="108" fillId="6" borderId="0" xfId="64" applyFont="1" applyFill="1" applyProtection="1">
      <protection hidden="1"/>
    </xf>
    <xf numFmtId="0" fontId="103" fillId="0" borderId="0" xfId="64" applyFont="1" applyFill="1" applyAlignment="1" applyProtection="1">
      <alignment horizontal="center"/>
      <protection hidden="1"/>
    </xf>
    <xf numFmtId="0" fontId="105" fillId="0" borderId="61" xfId="101" applyFont="1" applyBorder="1" applyAlignment="1" applyProtection="1">
      <alignment horizontal="left"/>
      <protection hidden="1"/>
    </xf>
    <xf numFmtId="39" fontId="105" fillId="6" borderId="60" xfId="64" applyNumberFormat="1" applyFont="1" applyFill="1" applyBorder="1" applyProtection="1">
      <protection hidden="1"/>
    </xf>
    <xf numFmtId="0" fontId="105" fillId="6" borderId="60" xfId="64" applyFont="1" applyFill="1" applyBorder="1" applyProtection="1">
      <protection hidden="1"/>
    </xf>
    <xf numFmtId="39" fontId="105" fillId="6" borderId="64" xfId="64" applyNumberFormat="1" applyFont="1" applyFill="1" applyBorder="1" applyProtection="1">
      <protection hidden="1"/>
    </xf>
    <xf numFmtId="0" fontId="103" fillId="19" borderId="209" xfId="64" applyFont="1" applyFill="1" applyBorder="1" applyProtection="1">
      <protection hidden="1"/>
    </xf>
    <xf numFmtId="0" fontId="105" fillId="19" borderId="188" xfId="64" applyFont="1" applyFill="1" applyBorder="1" applyProtection="1">
      <protection hidden="1"/>
    </xf>
    <xf numFmtId="0" fontId="103" fillId="19" borderId="324" xfId="64" applyFont="1" applyFill="1" applyBorder="1" applyProtection="1">
      <protection hidden="1"/>
    </xf>
    <xf numFmtId="43" fontId="173" fillId="19" borderId="0" xfId="30" applyFont="1" applyFill="1" applyBorder="1" applyProtection="1">
      <protection hidden="1"/>
    </xf>
    <xf numFmtId="199" fontId="103" fillId="23" borderId="4" xfId="64" applyNumberFormat="1" applyFont="1" applyFill="1" applyBorder="1" applyAlignment="1" applyProtection="1">
      <alignment horizontal="center"/>
      <protection hidden="1"/>
    </xf>
    <xf numFmtId="200" fontId="103" fillId="19" borderId="0" xfId="30" applyNumberFormat="1" applyFont="1" applyFill="1" applyBorder="1" applyAlignment="1" applyProtection="1">
      <protection hidden="1"/>
    </xf>
    <xf numFmtId="39" fontId="105" fillId="6" borderId="203" xfId="64" applyNumberFormat="1" applyFont="1" applyFill="1" applyBorder="1" applyProtection="1">
      <protection hidden="1"/>
    </xf>
    <xf numFmtId="199" fontId="105" fillId="19" borderId="0" xfId="64" applyNumberFormat="1" applyFont="1" applyFill="1" applyBorder="1" applyAlignment="1" applyProtection="1">
      <alignment horizontal="center"/>
      <protection hidden="1"/>
    </xf>
    <xf numFmtId="200" fontId="194" fillId="19" borderId="0" xfId="30" applyNumberFormat="1" applyFont="1" applyFill="1" applyBorder="1" applyAlignment="1" applyProtection="1">
      <alignment horizontal="left"/>
      <protection hidden="1"/>
    </xf>
    <xf numFmtId="225" fontId="103" fillId="19" borderId="0" xfId="30" applyNumberFormat="1" applyFont="1" applyFill="1" applyBorder="1" applyAlignment="1" applyProtection="1">
      <alignment horizontal="center"/>
      <protection hidden="1"/>
    </xf>
    <xf numFmtId="0" fontId="108" fillId="0" borderId="0" xfId="64" applyFont="1" applyFill="1" applyProtection="1">
      <protection hidden="1"/>
    </xf>
    <xf numFmtId="0" fontId="105" fillId="0" borderId="61" xfId="101" applyFont="1" applyFill="1" applyBorder="1" applyProtection="1">
      <protection hidden="1"/>
    </xf>
    <xf numFmtId="43" fontId="105" fillId="6" borderId="4" xfId="64" applyNumberFormat="1" applyFont="1" applyFill="1" applyBorder="1" applyProtection="1">
      <protection hidden="1"/>
    </xf>
    <xf numFmtId="0" fontId="103" fillId="0" borderId="0" xfId="64" applyFont="1" applyFill="1" applyBorder="1" applyAlignment="1" applyProtection="1">
      <alignment horizontal="center"/>
      <protection hidden="1"/>
    </xf>
    <xf numFmtId="43" fontId="173" fillId="0" borderId="0" xfId="30" applyFont="1" applyFill="1" applyBorder="1" applyAlignment="1" applyProtection="1">
      <alignment horizontal="center"/>
      <protection hidden="1"/>
    </xf>
    <xf numFmtId="0" fontId="103" fillId="0" borderId="0" xfId="64" applyFont="1" applyFill="1" applyBorder="1" applyAlignment="1" applyProtection="1">
      <protection hidden="1"/>
    </xf>
    <xf numFmtId="43" fontId="103" fillId="0" borderId="0" xfId="64" applyNumberFormat="1" applyFont="1" applyFill="1" applyBorder="1" applyProtection="1">
      <protection hidden="1"/>
    </xf>
    <xf numFmtId="0" fontId="103" fillId="0" borderId="0" xfId="64" applyFont="1" applyFill="1" applyBorder="1" applyAlignment="1" applyProtection="1">
      <alignment horizontal="left"/>
      <protection hidden="1"/>
    </xf>
    <xf numFmtId="223" fontId="173" fillId="19" borderId="129" xfId="30" applyNumberFormat="1" applyFont="1" applyFill="1" applyBorder="1" applyAlignment="1" applyProtection="1">
      <alignment horizontal="right"/>
      <protection hidden="1"/>
    </xf>
    <xf numFmtId="43" fontId="103" fillId="19" borderId="0" xfId="30" applyFont="1" applyFill="1" applyBorder="1" applyAlignment="1" applyProtection="1">
      <alignment horizontal="left"/>
      <protection hidden="1"/>
    </xf>
    <xf numFmtId="202" fontId="103" fillId="19" borderId="55" xfId="30" applyNumberFormat="1" applyFont="1" applyFill="1" applyBorder="1" applyAlignment="1" applyProtection="1">
      <alignment horizontal="left"/>
      <protection hidden="1"/>
    </xf>
    <xf numFmtId="202" fontId="103" fillId="19" borderId="0" xfId="30" applyNumberFormat="1" applyFont="1" applyFill="1" applyBorder="1" applyAlignment="1" applyProtection="1">
      <alignment horizontal="left"/>
      <protection hidden="1"/>
    </xf>
    <xf numFmtId="43" fontId="173" fillId="21" borderId="0" xfId="30" applyFont="1" applyFill="1" applyBorder="1" applyProtection="1">
      <protection hidden="1"/>
    </xf>
    <xf numFmtId="0" fontId="103" fillId="21" borderId="325" xfId="64" applyFont="1" applyFill="1" applyBorder="1" applyProtection="1">
      <protection hidden="1"/>
    </xf>
    <xf numFmtId="0" fontId="103" fillId="19" borderId="0" xfId="64" applyFont="1" applyFill="1" applyBorder="1" applyAlignment="1" applyProtection="1">
      <protection hidden="1"/>
    </xf>
    <xf numFmtId="0" fontId="105" fillId="19" borderId="0" xfId="64" applyFont="1" applyFill="1" applyBorder="1" applyAlignment="1" applyProtection="1">
      <protection hidden="1"/>
    </xf>
    <xf numFmtId="223" fontId="173" fillId="0" borderId="0" xfId="30" applyNumberFormat="1" applyFont="1" applyFill="1" applyBorder="1" applyAlignment="1" applyProtection="1">
      <alignment horizontal="right"/>
      <protection hidden="1"/>
    </xf>
    <xf numFmtId="224" fontId="173" fillId="0" borderId="0" xfId="30" applyNumberFormat="1" applyFont="1" applyFill="1" applyBorder="1" applyAlignment="1" applyProtection="1">
      <alignment horizontal="right"/>
      <protection hidden="1"/>
    </xf>
    <xf numFmtId="0" fontId="105" fillId="0" borderId="0" xfId="64" applyFont="1" applyFill="1" applyAlignment="1" applyProtection="1">
      <alignment horizontal="center"/>
      <protection hidden="1"/>
    </xf>
    <xf numFmtId="2" fontId="105" fillId="0" borderId="0" xfId="64" applyNumberFormat="1" applyFont="1" applyFill="1" applyAlignment="1" applyProtection="1">
      <alignment horizontal="center"/>
      <protection hidden="1"/>
    </xf>
    <xf numFmtId="43" fontId="173" fillId="21" borderId="0" xfId="30" applyFont="1" applyFill="1" applyBorder="1" applyAlignment="1" applyProtection="1">
      <alignment horizontal="left"/>
      <protection hidden="1"/>
    </xf>
    <xf numFmtId="43" fontId="173" fillId="21" borderId="0" xfId="30" applyFont="1" applyFill="1" applyBorder="1" applyAlignment="1" applyProtection="1">
      <alignment horizontal="center"/>
      <protection hidden="1"/>
    </xf>
    <xf numFmtId="43" fontId="103" fillId="21" borderId="0" xfId="30" applyFont="1" applyFill="1" applyBorder="1" applyAlignment="1" applyProtection="1">
      <alignment horizontal="left"/>
      <protection hidden="1"/>
    </xf>
    <xf numFmtId="202" fontId="103" fillId="21" borderId="0" xfId="30" applyNumberFormat="1" applyFont="1" applyFill="1" applyBorder="1" applyAlignment="1" applyProtection="1">
      <alignment horizontal="left"/>
      <protection hidden="1"/>
    </xf>
    <xf numFmtId="0" fontId="103" fillId="18" borderId="1" xfId="64" applyFont="1" applyFill="1" applyBorder="1" applyAlignment="1" applyProtection="1">
      <alignment horizontal="left" vertical="center"/>
      <protection hidden="1"/>
    </xf>
    <xf numFmtId="0" fontId="103" fillId="18" borderId="3" xfId="64" applyFont="1" applyFill="1" applyBorder="1" applyAlignment="1" applyProtection="1">
      <alignment horizontal="center" vertical="center"/>
      <protection hidden="1"/>
    </xf>
    <xf numFmtId="0" fontId="103" fillId="18" borderId="4" xfId="64" applyFont="1" applyFill="1" applyBorder="1" applyAlignment="1" applyProtection="1">
      <alignment horizontal="center" vertical="center"/>
      <protection hidden="1"/>
    </xf>
    <xf numFmtId="0" fontId="103" fillId="18" borderId="202" xfId="64" applyFont="1" applyFill="1" applyBorder="1" applyAlignment="1" applyProtection="1">
      <alignment horizontal="center" vertical="center"/>
      <protection hidden="1"/>
    </xf>
    <xf numFmtId="0" fontId="103" fillId="19" borderId="131" xfId="64" applyFont="1" applyFill="1" applyBorder="1" applyProtection="1">
      <protection hidden="1"/>
    </xf>
    <xf numFmtId="0" fontId="105" fillId="19" borderId="129" xfId="64" applyFont="1" applyFill="1" applyBorder="1" applyProtection="1">
      <protection hidden="1"/>
    </xf>
    <xf numFmtId="0" fontId="105" fillId="19" borderId="195" xfId="64" applyFont="1" applyFill="1" applyBorder="1" applyProtection="1">
      <protection hidden="1"/>
    </xf>
    <xf numFmtId="43" fontId="103" fillId="19" borderId="55" xfId="30" applyFont="1" applyFill="1" applyBorder="1" applyAlignment="1" applyProtection="1">
      <alignment horizontal="center"/>
      <protection hidden="1"/>
    </xf>
    <xf numFmtId="0" fontId="103" fillId="19" borderId="194" xfId="64" applyFont="1" applyFill="1" applyBorder="1" applyProtection="1">
      <protection hidden="1"/>
    </xf>
    <xf numFmtId="0" fontId="105" fillId="19" borderId="199" xfId="64" applyFont="1" applyFill="1" applyBorder="1" applyProtection="1">
      <protection hidden="1"/>
    </xf>
    <xf numFmtId="0" fontId="103" fillId="19" borderId="5" xfId="64" applyFont="1" applyFill="1" applyBorder="1" applyProtection="1">
      <protection hidden="1"/>
    </xf>
    <xf numFmtId="0" fontId="105" fillId="19" borderId="197" xfId="64" applyFont="1" applyFill="1" applyBorder="1" applyProtection="1">
      <protection hidden="1"/>
    </xf>
    <xf numFmtId="0" fontId="103" fillId="19" borderId="55" xfId="64" applyFont="1" applyFill="1" applyBorder="1" applyProtection="1">
      <protection hidden="1"/>
    </xf>
    <xf numFmtId="0" fontId="103" fillId="19" borderId="129" xfId="64" applyFont="1" applyFill="1" applyBorder="1" applyProtection="1">
      <protection hidden="1"/>
    </xf>
    <xf numFmtId="43" fontId="103" fillId="19" borderId="129" xfId="30" applyFont="1" applyFill="1" applyBorder="1" applyAlignment="1" applyProtection="1">
      <alignment horizontal="left"/>
      <protection hidden="1"/>
    </xf>
    <xf numFmtId="43" fontId="173" fillId="19" borderId="129" xfId="30" applyFont="1" applyFill="1" applyBorder="1" applyAlignment="1" applyProtection="1">
      <alignment horizontal="left"/>
      <protection hidden="1"/>
    </xf>
    <xf numFmtId="2" fontId="103" fillId="23" borderId="4" xfId="64" applyNumberFormat="1" applyFont="1" applyFill="1" applyBorder="1" applyAlignment="1" applyProtection="1">
      <alignment horizontal="center"/>
      <protection hidden="1"/>
    </xf>
    <xf numFmtId="2" fontId="103" fillId="23" borderId="4" xfId="30" applyNumberFormat="1" applyFont="1" applyFill="1" applyBorder="1" applyAlignment="1" applyProtection="1">
      <alignment horizontal="center"/>
      <protection hidden="1"/>
    </xf>
    <xf numFmtId="0" fontId="103" fillId="20" borderId="324" xfId="64" applyFont="1" applyFill="1" applyBorder="1" applyProtection="1">
      <protection hidden="1"/>
    </xf>
    <xf numFmtId="43" fontId="173" fillId="20" borderId="0" xfId="30" applyFont="1" applyFill="1" applyBorder="1" applyProtection="1">
      <protection hidden="1"/>
    </xf>
    <xf numFmtId="0" fontId="103" fillId="20" borderId="325" xfId="64" applyFont="1" applyFill="1" applyBorder="1" applyProtection="1">
      <protection hidden="1"/>
    </xf>
    <xf numFmtId="43" fontId="173" fillId="0" borderId="0" xfId="30" applyFont="1" applyFill="1" applyBorder="1" applyAlignment="1" applyProtection="1">
      <alignment horizontal="left"/>
      <protection hidden="1"/>
    </xf>
    <xf numFmtId="0" fontId="103" fillId="19" borderId="0" xfId="64" applyFont="1" applyFill="1" applyBorder="1" applyAlignment="1" applyProtection="1">
      <alignment horizontal="left"/>
      <protection hidden="1"/>
    </xf>
    <xf numFmtId="202" fontId="103" fillId="19" borderId="0" xfId="30" applyNumberFormat="1" applyFont="1" applyFill="1" applyBorder="1" applyAlignment="1" applyProtection="1">
      <alignment horizontal="center"/>
      <protection hidden="1"/>
    </xf>
    <xf numFmtId="0" fontId="105" fillId="0" borderId="0" xfId="64" applyFont="1" applyFill="1" applyBorder="1" applyAlignment="1" applyProtection="1">
      <alignment horizontal="center"/>
      <protection hidden="1"/>
    </xf>
    <xf numFmtId="43" fontId="105" fillId="0" borderId="0" xfId="30" applyFont="1" applyFill="1" applyBorder="1" applyProtection="1">
      <protection hidden="1"/>
    </xf>
    <xf numFmtId="202" fontId="173" fillId="19" borderId="0" xfId="30" applyNumberFormat="1" applyFont="1" applyFill="1" applyBorder="1" applyProtection="1">
      <protection hidden="1"/>
    </xf>
    <xf numFmtId="0" fontId="194" fillId="0" borderId="0" xfId="64" applyFont="1" applyFill="1" applyBorder="1" applyAlignment="1" applyProtection="1">
      <alignment horizontal="center"/>
      <protection hidden="1"/>
    </xf>
    <xf numFmtId="0" fontId="108" fillId="0" borderId="0" xfId="64" applyFont="1" applyFill="1" applyBorder="1" applyProtection="1">
      <protection hidden="1"/>
    </xf>
    <xf numFmtId="0" fontId="174" fillId="19" borderId="0" xfId="64" applyFont="1" applyFill="1" applyBorder="1" applyAlignment="1" applyProtection="1">
      <protection hidden="1"/>
    </xf>
    <xf numFmtId="0" fontId="18" fillId="19" borderId="0" xfId="64" applyFont="1" applyFill="1" applyBorder="1" applyProtection="1">
      <protection hidden="1"/>
    </xf>
    <xf numFmtId="43" fontId="103" fillId="19" borderId="0" xfId="30" applyFont="1" applyFill="1" applyBorder="1" applyProtection="1">
      <protection hidden="1"/>
    </xf>
    <xf numFmtId="200" fontId="103" fillId="19" borderId="0" xfId="30" applyNumberFormat="1" applyFont="1" applyFill="1" applyBorder="1" applyAlignment="1" applyProtection="1">
      <alignment horizontal="left"/>
      <protection hidden="1"/>
    </xf>
    <xf numFmtId="43" fontId="150" fillId="19" borderId="0" xfId="30" applyFont="1" applyFill="1" applyBorder="1" applyAlignment="1" applyProtection="1">
      <alignment horizontal="center"/>
      <protection hidden="1"/>
    </xf>
    <xf numFmtId="0" fontId="105" fillId="20" borderId="0" xfId="64" applyFont="1" applyFill="1" applyProtection="1">
      <protection hidden="1"/>
    </xf>
    <xf numFmtId="43" fontId="103" fillId="19" borderId="0" xfId="30" applyFont="1" applyFill="1" applyBorder="1" applyAlignment="1" applyProtection="1">
      <alignment horizontal="center"/>
      <protection hidden="1"/>
    </xf>
    <xf numFmtId="2" fontId="103" fillId="19" borderId="0" xfId="64" applyNumberFormat="1" applyFont="1" applyFill="1" applyBorder="1" applyProtection="1">
      <protection hidden="1"/>
    </xf>
    <xf numFmtId="0" fontId="105" fillId="19" borderId="326" xfId="64" applyFont="1" applyFill="1" applyBorder="1" applyProtection="1">
      <protection hidden="1"/>
    </xf>
    <xf numFmtId="0" fontId="105" fillId="19" borderId="323" xfId="64" applyFont="1" applyFill="1" applyBorder="1" applyProtection="1">
      <protection hidden="1"/>
    </xf>
    <xf numFmtId="0" fontId="103" fillId="19" borderId="323" xfId="64" applyFont="1" applyFill="1" applyBorder="1" applyProtection="1">
      <protection hidden="1"/>
    </xf>
    <xf numFmtId="0" fontId="150" fillId="19" borderId="323" xfId="64" applyFont="1" applyFill="1" applyBorder="1" applyProtection="1">
      <protection hidden="1"/>
    </xf>
    <xf numFmtId="43" fontId="173" fillId="19" borderId="323" xfId="30" applyNumberFormat="1" applyFont="1" applyFill="1" applyBorder="1" applyAlignment="1" applyProtection="1">
      <alignment horizontal="center"/>
      <protection hidden="1"/>
    </xf>
    <xf numFmtId="0" fontId="103" fillId="19" borderId="327" xfId="64" applyFont="1" applyFill="1" applyBorder="1" applyProtection="1">
      <protection hidden="1"/>
    </xf>
    <xf numFmtId="0" fontId="150" fillId="0" borderId="0" xfId="64" applyFont="1" applyFill="1" applyBorder="1" applyProtection="1">
      <protection hidden="1"/>
    </xf>
    <xf numFmtId="43" fontId="150" fillId="0" borderId="0" xfId="64" applyNumberFormat="1" applyFont="1" applyFill="1" applyBorder="1" applyProtection="1">
      <protection hidden="1"/>
    </xf>
    <xf numFmtId="0" fontId="173" fillId="0" borderId="0" xfId="64" applyFont="1" applyFill="1" applyBorder="1" applyAlignment="1" applyProtection="1">
      <protection hidden="1"/>
    </xf>
    <xf numFmtId="0" fontId="150" fillId="6" borderId="0" xfId="64" applyFont="1" applyFill="1" applyProtection="1">
      <protection hidden="1"/>
    </xf>
    <xf numFmtId="43" fontId="173" fillId="0" borderId="0" xfId="30" applyNumberFormat="1" applyFont="1" applyFill="1" applyBorder="1" applyAlignment="1" applyProtection="1">
      <alignment horizontal="center"/>
      <protection hidden="1"/>
    </xf>
    <xf numFmtId="202" fontId="173" fillId="0" borderId="0" xfId="30" applyNumberFormat="1" applyFont="1" applyFill="1" applyBorder="1" applyAlignment="1" applyProtection="1">
      <alignment horizontal="center"/>
      <protection hidden="1"/>
    </xf>
    <xf numFmtId="0" fontId="103" fillId="0" borderId="328" xfId="64" applyFont="1" applyFill="1" applyBorder="1" applyProtection="1">
      <protection hidden="1"/>
    </xf>
    <xf numFmtId="43" fontId="195" fillId="0" borderId="4" xfId="30" applyFont="1" applyFill="1" applyBorder="1" applyAlignment="1" applyProtection="1">
      <alignment horizontal="center"/>
      <protection locked="0" hidden="1"/>
    </xf>
    <xf numFmtId="228" fontId="195" fillId="0" borderId="194" xfId="30" applyNumberFormat="1" applyFont="1" applyFill="1" applyBorder="1" applyAlignment="1" applyProtection="1">
      <alignment horizontal="right"/>
      <protection locked="0" hidden="1"/>
    </xf>
    <xf numFmtId="2" fontId="195" fillId="0" borderId="4" xfId="64" applyNumberFormat="1" applyFont="1" applyFill="1" applyBorder="1" applyAlignment="1" applyProtection="1">
      <alignment horizontal="center"/>
      <protection locked="0" hidden="1"/>
    </xf>
    <xf numFmtId="43" fontId="195" fillId="0" borderId="194" xfId="30" applyFont="1" applyFill="1" applyBorder="1" applyAlignment="1" applyProtection="1">
      <alignment horizontal="center"/>
      <protection locked="0" hidden="1"/>
    </xf>
    <xf numFmtId="223" fontId="195" fillId="0" borderId="194" xfId="30" applyNumberFormat="1" applyFont="1" applyFill="1" applyBorder="1" applyAlignment="1" applyProtection="1">
      <alignment horizontal="right"/>
      <protection locked="0" hidden="1"/>
    </xf>
    <xf numFmtId="39" fontId="195" fillId="0" borderId="4" xfId="30" applyNumberFormat="1" applyFont="1" applyFill="1" applyBorder="1" applyAlignment="1" applyProtection="1">
      <alignment horizontal="center"/>
      <protection locked="0" hidden="1"/>
    </xf>
    <xf numFmtId="226" fontId="195" fillId="0" borderId="4" xfId="30" applyNumberFormat="1" applyFont="1" applyFill="1" applyBorder="1" applyAlignment="1" applyProtection="1">
      <alignment horizontal="center"/>
      <protection locked="0" hidden="1"/>
    </xf>
    <xf numFmtId="227" fontId="195" fillId="0" borderId="4" xfId="30" applyNumberFormat="1" applyFont="1" applyFill="1" applyBorder="1" applyAlignment="1" applyProtection="1">
      <alignment horizontal="center"/>
      <protection locked="0" hidden="1"/>
    </xf>
    <xf numFmtId="223" fontId="103" fillId="0" borderId="194" xfId="30" applyNumberFormat="1" applyFont="1" applyFill="1" applyBorder="1" applyAlignment="1" applyProtection="1">
      <alignment horizontal="right"/>
      <protection locked="0" hidden="1"/>
    </xf>
    <xf numFmtId="223" fontId="196" fillId="19" borderId="0" xfId="30" applyNumberFormat="1" applyFont="1" applyFill="1" applyBorder="1" applyAlignment="1" applyProtection="1">
      <alignment horizontal="left"/>
      <protection hidden="1"/>
    </xf>
    <xf numFmtId="0" fontId="103" fillId="24" borderId="0" xfId="64" applyFont="1" applyFill="1" applyBorder="1" applyProtection="1">
      <protection hidden="1"/>
    </xf>
    <xf numFmtId="223" fontId="173" fillId="24" borderId="0" xfId="30" applyNumberFormat="1" applyFont="1" applyFill="1" applyBorder="1" applyAlignment="1" applyProtection="1">
      <alignment horizontal="right"/>
      <protection hidden="1"/>
    </xf>
    <xf numFmtId="223" fontId="195" fillId="24" borderId="4" xfId="30" applyNumberFormat="1" applyFont="1" applyFill="1" applyBorder="1" applyAlignment="1" applyProtection="1">
      <alignment horizontal="center"/>
      <protection hidden="1"/>
    </xf>
    <xf numFmtId="199" fontId="103" fillId="24" borderId="4" xfId="30" applyNumberFormat="1" applyFont="1" applyFill="1" applyBorder="1" applyAlignment="1" applyProtection="1">
      <alignment horizontal="center"/>
      <protection hidden="1"/>
    </xf>
    <xf numFmtId="0" fontId="103" fillId="24" borderId="325" xfId="64" applyFont="1" applyFill="1" applyBorder="1" applyProtection="1">
      <protection hidden="1"/>
    </xf>
    <xf numFmtId="200" fontId="173" fillId="24" borderId="0" xfId="30" applyNumberFormat="1" applyFont="1" applyFill="1" applyBorder="1" applyAlignment="1" applyProtection="1">
      <alignment horizontal="left"/>
      <protection hidden="1"/>
    </xf>
    <xf numFmtId="200" fontId="103" fillId="24" borderId="0" xfId="30" applyNumberFormat="1" applyFont="1" applyFill="1" applyBorder="1" applyAlignment="1" applyProtection="1">
      <protection hidden="1"/>
    </xf>
    <xf numFmtId="225" fontId="103" fillId="24" borderId="4" xfId="30" applyNumberFormat="1" applyFont="1" applyFill="1" applyBorder="1" applyAlignment="1" applyProtection="1">
      <alignment horizontal="center"/>
      <protection hidden="1"/>
    </xf>
    <xf numFmtId="200" fontId="196" fillId="24" borderId="0" xfId="30" applyNumberFormat="1" applyFont="1" applyFill="1" applyBorder="1" applyAlignment="1" applyProtection="1">
      <alignment horizontal="left"/>
      <protection hidden="1"/>
    </xf>
    <xf numFmtId="203" fontId="105" fillId="0" borderId="0" xfId="0" applyNumberFormat="1" applyFont="1" applyFill="1" applyBorder="1" applyAlignment="1"/>
    <xf numFmtId="0" fontId="103" fillId="0" borderId="0" xfId="0" applyFont="1" applyFill="1" applyBorder="1" applyAlignment="1"/>
    <xf numFmtId="43" fontId="192" fillId="0" borderId="0" xfId="0" applyNumberFormat="1" applyFont="1" applyFill="1" applyBorder="1" applyAlignment="1"/>
    <xf numFmtId="43" fontId="194" fillId="0" borderId="0" xfId="0" applyNumberFormat="1" applyFont="1" applyFill="1" applyBorder="1" applyAlignment="1"/>
    <xf numFmtId="0" fontId="179" fillId="0" borderId="0" xfId="0" quotePrefix="1" applyFont="1" applyAlignment="1">
      <alignment horizontal="left"/>
    </xf>
    <xf numFmtId="0" fontId="180" fillId="0" borderId="0" xfId="0" applyFont="1"/>
    <xf numFmtId="206" fontId="180" fillId="0" borderId="0" xfId="90" applyNumberFormat="1" applyFont="1" applyAlignment="1"/>
    <xf numFmtId="205" fontId="180" fillId="0" borderId="0" xfId="90" applyNumberFormat="1" applyFont="1"/>
    <xf numFmtId="206" fontId="180" fillId="0" borderId="0" xfId="0" applyNumberFormat="1" applyFont="1"/>
    <xf numFmtId="0" fontId="180" fillId="0" borderId="0" xfId="0" quotePrefix="1" applyFont="1" applyAlignment="1">
      <alignment horizontal="left"/>
    </xf>
    <xf numFmtId="205" fontId="181" fillId="0" borderId="0" xfId="90" applyNumberFormat="1" applyFont="1"/>
    <xf numFmtId="0" fontId="182" fillId="0" borderId="0" xfId="0" applyFont="1"/>
    <xf numFmtId="0" fontId="181" fillId="0" borderId="0" xfId="0" applyFont="1"/>
    <xf numFmtId="194" fontId="180" fillId="0" borderId="0" xfId="90" applyNumberFormat="1" applyFont="1"/>
    <xf numFmtId="0" fontId="146" fillId="0" borderId="0" xfId="0" applyFont="1" applyBorder="1"/>
    <xf numFmtId="0" fontId="105" fillId="0" borderId="0" xfId="103" applyNumberFormat="1" applyFont="1" applyAlignment="1">
      <alignment vertical="center"/>
    </xf>
    <xf numFmtId="0" fontId="105" fillId="0" borderId="0" xfId="103" applyNumberFormat="1" applyFont="1" applyAlignment="1">
      <alignment horizontal="left" vertical="center"/>
    </xf>
    <xf numFmtId="2" fontId="103" fillId="0" borderId="0" xfId="24" quotePrefix="1" applyNumberFormat="1" applyFont="1" applyAlignment="1" applyProtection="1">
      <alignment horizontal="center"/>
      <protection hidden="1"/>
    </xf>
    <xf numFmtId="43" fontId="194" fillId="0" borderId="0" xfId="24" applyFont="1"/>
    <xf numFmtId="43" fontId="105" fillId="0" borderId="0" xfId="0" applyNumberFormat="1" applyFont="1"/>
    <xf numFmtId="0" fontId="146" fillId="0" borderId="0" xfId="0" applyFont="1"/>
    <xf numFmtId="0" fontId="146" fillId="0" borderId="0" xfId="0" applyFont="1" applyAlignment="1">
      <alignment horizontal="center"/>
    </xf>
    <xf numFmtId="43" fontId="146" fillId="0" borderId="0" xfId="0" applyNumberFormat="1" applyFont="1" applyBorder="1"/>
    <xf numFmtId="0" fontId="146" fillId="0" borderId="0" xfId="0" applyFont="1" applyAlignment="1">
      <alignment horizontal="right"/>
    </xf>
    <xf numFmtId="0" fontId="197" fillId="0" borderId="188" xfId="0" applyFont="1" applyBorder="1" applyAlignment="1">
      <alignment horizontal="left"/>
    </xf>
    <xf numFmtId="0" fontId="198" fillId="0" borderId="188" xfId="0" applyFont="1" applyBorder="1" applyAlignment="1">
      <alignment horizontal="center"/>
    </xf>
    <xf numFmtId="0" fontId="146" fillId="0" borderId="188" xfId="0" applyFont="1" applyBorder="1"/>
    <xf numFmtId="0" fontId="146" fillId="0" borderId="3" xfId="0" applyFont="1" applyBorder="1"/>
    <xf numFmtId="0" fontId="198" fillId="0" borderId="56" xfId="0" applyFont="1" applyBorder="1" applyAlignment="1">
      <alignment horizontal="center"/>
    </xf>
    <xf numFmtId="0" fontId="198" fillId="0" borderId="210" xfId="0" applyFont="1" applyBorder="1" applyAlignment="1">
      <alignment horizontal="center"/>
    </xf>
    <xf numFmtId="0" fontId="146" fillId="0" borderId="56" xfId="0" applyFont="1" applyBorder="1" applyAlignment="1">
      <alignment horizontal="center"/>
    </xf>
    <xf numFmtId="0" fontId="146" fillId="0" borderId="56" xfId="0" applyFont="1" applyBorder="1"/>
    <xf numFmtId="0" fontId="146" fillId="0" borderId="5" xfId="0" applyFont="1" applyBorder="1"/>
    <xf numFmtId="43" fontId="197" fillId="0" borderId="5" xfId="24" applyFont="1" applyBorder="1"/>
    <xf numFmtId="0" fontId="146" fillId="0" borderId="5" xfId="0" applyFont="1" applyBorder="1" applyAlignment="1">
      <alignment horizontal="center"/>
    </xf>
    <xf numFmtId="0" fontId="146" fillId="0" borderId="55" xfId="0" applyFont="1" applyBorder="1"/>
    <xf numFmtId="0" fontId="198" fillId="0" borderId="0" xfId="0" applyFont="1" applyBorder="1"/>
    <xf numFmtId="43" fontId="146" fillId="0" borderId="56" xfId="0" applyNumberFormat="1" applyFont="1" applyBorder="1"/>
    <xf numFmtId="43" fontId="146" fillId="0" borderId="5" xfId="0" applyNumberFormat="1" applyFont="1" applyBorder="1"/>
    <xf numFmtId="43" fontId="146" fillId="0" borderId="56" xfId="24" applyFont="1" applyBorder="1"/>
    <xf numFmtId="0" fontId="146" fillId="0" borderId="55" xfId="0" applyFont="1" applyBorder="1" applyAlignment="1">
      <alignment horizontal="center"/>
    </xf>
    <xf numFmtId="43" fontId="146" fillId="0" borderId="55" xfId="0" applyNumberFormat="1" applyFont="1" applyBorder="1"/>
    <xf numFmtId="0" fontId="199" fillId="0" borderId="0" xfId="63" applyFont="1"/>
    <xf numFmtId="0" fontId="199" fillId="0" borderId="0" xfId="63" applyFont="1" applyAlignment="1">
      <alignment horizontal="right"/>
    </xf>
    <xf numFmtId="0" fontId="199" fillId="0" borderId="188" xfId="63" applyFont="1" applyBorder="1" applyAlignment="1">
      <alignment horizontal="left"/>
    </xf>
    <xf numFmtId="0" fontId="200" fillId="0" borderId="188" xfId="63" applyFont="1" applyBorder="1" applyAlignment="1">
      <alignment horizontal="center"/>
    </xf>
    <xf numFmtId="0" fontId="199" fillId="0" borderId="188" xfId="63" applyFont="1" applyBorder="1"/>
    <xf numFmtId="0" fontId="199" fillId="0" borderId="3" xfId="63" applyFont="1" applyBorder="1"/>
    <xf numFmtId="0" fontId="199" fillId="0" borderId="0" xfId="63" applyFont="1" applyBorder="1"/>
    <xf numFmtId="0" fontId="199" fillId="0" borderId="0" xfId="63" applyFont="1" applyAlignment="1">
      <alignment horizontal="center"/>
    </xf>
    <xf numFmtId="0" fontId="199" fillId="0" borderId="56" xfId="63" applyFont="1" applyBorder="1" applyAlignment="1">
      <alignment horizontal="center"/>
    </xf>
    <xf numFmtId="0" fontId="200" fillId="0" borderId="5" xfId="63" applyFont="1" applyBorder="1" applyAlignment="1">
      <alignment horizontal="center"/>
    </xf>
    <xf numFmtId="0" fontId="199" fillId="0" borderId="210" xfId="63" applyFont="1" applyBorder="1" applyAlignment="1">
      <alignment horizontal="center"/>
    </xf>
    <xf numFmtId="0" fontId="199" fillId="0" borderId="56" xfId="63" applyFont="1" applyBorder="1"/>
    <xf numFmtId="43" fontId="199" fillId="0" borderId="56" xfId="63" applyNumberFormat="1" applyFont="1" applyBorder="1"/>
    <xf numFmtId="0" fontId="199" fillId="0" borderId="5" xfId="63" applyFont="1" applyBorder="1"/>
    <xf numFmtId="0" fontId="200" fillId="0" borderId="159" xfId="63" applyFont="1" applyBorder="1" applyAlignment="1">
      <alignment horizontal="center"/>
    </xf>
    <xf numFmtId="0" fontId="199" fillId="0" borderId="210" xfId="63" applyFont="1" applyBorder="1"/>
    <xf numFmtId="0" fontId="199" fillId="0" borderId="82" xfId="63" applyFont="1" applyBorder="1"/>
    <xf numFmtId="0" fontId="199" fillId="0" borderId="211" xfId="63" applyFont="1" applyBorder="1"/>
    <xf numFmtId="0" fontId="11" fillId="0" borderId="1" xfId="63" applyFont="1" applyBorder="1" applyAlignment="1">
      <alignment horizontal="center"/>
    </xf>
    <xf numFmtId="43" fontId="200" fillId="0" borderId="130" xfId="63" applyNumberFormat="1" applyFont="1" applyBorder="1"/>
    <xf numFmtId="0" fontId="199" fillId="0" borderId="3" xfId="63" quotePrefix="1" applyFont="1" applyBorder="1"/>
    <xf numFmtId="0" fontId="199" fillId="0" borderId="212" xfId="63" applyFont="1" applyBorder="1"/>
    <xf numFmtId="0" fontId="199" fillId="0" borderId="130" xfId="63" applyFont="1" applyBorder="1"/>
    <xf numFmtId="0" fontId="199" fillId="0" borderId="199" xfId="63" applyFont="1" applyBorder="1"/>
    <xf numFmtId="0" fontId="199" fillId="0" borderId="78" xfId="63" applyFont="1" applyBorder="1"/>
    <xf numFmtId="0" fontId="199" fillId="0" borderId="213" xfId="63" applyFont="1" applyBorder="1"/>
    <xf numFmtId="43" fontId="199" fillId="0" borderId="212" xfId="63" applyNumberFormat="1" applyFont="1" applyBorder="1"/>
    <xf numFmtId="43" fontId="200" fillId="25" borderId="130" xfId="63" applyNumberFormat="1" applyFont="1" applyFill="1" applyBorder="1"/>
    <xf numFmtId="0" fontId="199" fillId="0" borderId="3" xfId="63" applyNumberFormat="1" applyFont="1" applyBorder="1"/>
    <xf numFmtId="43" fontId="199" fillId="0" borderId="5" xfId="63" applyNumberFormat="1" applyFont="1" applyBorder="1"/>
    <xf numFmtId="206" fontId="199" fillId="0" borderId="5" xfId="63" applyNumberFormat="1" applyFont="1" applyBorder="1"/>
    <xf numFmtId="0" fontId="183" fillId="0" borderId="0" xfId="0" applyFont="1" applyAlignment="1"/>
    <xf numFmtId="0" fontId="183" fillId="0" borderId="0" xfId="0" applyFont="1" applyAlignment="1">
      <alignment horizontal="center"/>
    </xf>
    <xf numFmtId="0" fontId="184" fillId="0" borderId="0" xfId="97" applyFont="1" applyAlignment="1"/>
    <xf numFmtId="0" fontId="199" fillId="0" borderId="0" xfId="63" applyFont="1" applyAlignment="1"/>
    <xf numFmtId="43" fontId="199" fillId="0" borderId="5" xfId="24" applyFont="1" applyBorder="1"/>
    <xf numFmtId="0" fontId="199" fillId="0" borderId="214" xfId="63" quotePrefix="1" applyFont="1" applyFill="1" applyBorder="1"/>
    <xf numFmtId="43" fontId="199" fillId="0" borderId="214" xfId="24" applyFont="1" applyFill="1" applyBorder="1" applyAlignment="1">
      <alignment horizontal="right"/>
    </xf>
    <xf numFmtId="43" fontId="185" fillId="0" borderId="214" xfId="32" applyFont="1" applyFill="1" applyBorder="1"/>
    <xf numFmtId="43" fontId="185" fillId="0" borderId="215" xfId="32" applyFont="1" applyFill="1" applyBorder="1"/>
    <xf numFmtId="0" fontId="199" fillId="0" borderId="215" xfId="63" quotePrefix="1" applyFont="1" applyFill="1" applyBorder="1"/>
    <xf numFmtId="43" fontId="199" fillId="0" borderId="215" xfId="24" applyFont="1" applyFill="1" applyBorder="1" applyAlignment="1">
      <alignment horizontal="right"/>
    </xf>
    <xf numFmtId="0" fontId="199" fillId="0" borderId="214" xfId="63" applyFont="1" applyFill="1" applyBorder="1" applyAlignment="1">
      <alignment horizontal="center"/>
    </xf>
    <xf numFmtId="43" fontId="199" fillId="0" borderId="216" xfId="24" applyFont="1" applyFill="1" applyBorder="1" applyAlignment="1">
      <alignment horizontal="right"/>
    </xf>
    <xf numFmtId="0" fontId="199" fillId="0" borderId="216" xfId="63" applyFont="1" applyFill="1" applyBorder="1" applyAlignment="1">
      <alignment horizontal="center"/>
    </xf>
    <xf numFmtId="0" fontId="199" fillId="0" borderId="5" xfId="63" applyFont="1" applyBorder="1"/>
    <xf numFmtId="43" fontId="199" fillId="0" borderId="5" xfId="63" applyNumberFormat="1" applyFont="1" applyBorder="1"/>
    <xf numFmtId="0" fontId="199" fillId="0" borderId="178" xfId="63" applyFont="1" applyBorder="1"/>
    <xf numFmtId="0" fontId="199" fillId="0" borderId="0" xfId="63" applyFont="1" applyFill="1"/>
    <xf numFmtId="43" fontId="199" fillId="0" borderId="0" xfId="24" applyFont="1" applyFill="1"/>
    <xf numFmtId="0" fontId="199" fillId="0" borderId="188" xfId="63" applyFont="1" applyFill="1" applyBorder="1" applyAlignment="1">
      <alignment horizontal="left"/>
    </xf>
    <xf numFmtId="0" fontId="200" fillId="0" borderId="188" xfId="63" applyFont="1" applyFill="1" applyBorder="1" applyAlignment="1">
      <alignment horizontal="center"/>
    </xf>
    <xf numFmtId="43" fontId="200" fillId="0" borderId="188" xfId="24" applyFont="1" applyFill="1" applyBorder="1" applyAlignment="1">
      <alignment horizontal="center"/>
    </xf>
    <xf numFmtId="0" fontId="199" fillId="0" borderId="188" xfId="63" applyFont="1" applyFill="1" applyBorder="1"/>
    <xf numFmtId="43" fontId="199" fillId="0" borderId="188" xfId="24" applyFont="1" applyFill="1" applyBorder="1"/>
    <xf numFmtId="0" fontId="199" fillId="0" borderId="3" xfId="63" applyFont="1" applyFill="1" applyBorder="1"/>
    <xf numFmtId="43" fontId="199" fillId="0" borderId="3" xfId="24" applyFont="1" applyFill="1" applyBorder="1"/>
    <xf numFmtId="0" fontId="199" fillId="0" borderId="0" xfId="63" applyFont="1" applyFill="1" applyAlignment="1">
      <alignment horizontal="right"/>
    </xf>
    <xf numFmtId="0" fontId="200" fillId="0" borderId="194" xfId="63" applyFont="1" applyFill="1" applyBorder="1" applyAlignment="1">
      <alignment horizontal="center"/>
    </xf>
    <xf numFmtId="0" fontId="200" fillId="0" borderId="55" xfId="63" applyFont="1" applyFill="1" applyBorder="1" applyAlignment="1">
      <alignment horizontal="center"/>
    </xf>
    <xf numFmtId="0" fontId="185" fillId="0" borderId="214" xfId="0" applyFont="1" applyFill="1" applyBorder="1" applyAlignment="1">
      <alignment horizontal="center"/>
    </xf>
    <xf numFmtId="0" fontId="199" fillId="0" borderId="214" xfId="63" applyFont="1" applyFill="1" applyBorder="1" applyAlignment="1"/>
    <xf numFmtId="43" fontId="201" fillId="0" borderId="214" xfId="24" applyFont="1" applyFill="1" applyBorder="1" applyAlignment="1">
      <alignment horizontal="right"/>
    </xf>
    <xf numFmtId="0" fontId="185" fillId="0" borderId="214" xfId="0" applyFont="1" applyFill="1" applyBorder="1" applyAlignment="1"/>
    <xf numFmtId="0" fontId="185" fillId="0" borderId="214" xfId="0" applyFont="1" applyFill="1" applyBorder="1"/>
    <xf numFmtId="0" fontId="11" fillId="0" borderId="61" xfId="0" quotePrefix="1" applyFont="1" applyFill="1" applyBorder="1" applyAlignment="1">
      <alignment horizontal="left" vertical="center"/>
    </xf>
    <xf numFmtId="43" fontId="11" fillId="0" borderId="214" xfId="24" applyFont="1" applyFill="1" applyBorder="1" applyAlignment="1">
      <alignment horizontal="right"/>
    </xf>
    <xf numFmtId="0" fontId="199" fillId="0" borderId="215" xfId="63" applyFont="1" applyFill="1" applyBorder="1" applyAlignment="1">
      <alignment horizontal="center"/>
    </xf>
    <xf numFmtId="0" fontId="199" fillId="0" borderId="214" xfId="63" applyFont="1" applyFill="1" applyBorder="1"/>
    <xf numFmtId="203" fontId="199" fillId="0" borderId="215" xfId="63" applyNumberFormat="1" applyFont="1" applyFill="1" applyBorder="1" applyAlignment="1"/>
    <xf numFmtId="43" fontId="185" fillId="0" borderId="216" xfId="32" applyFont="1" applyFill="1" applyBorder="1"/>
    <xf numFmtId="0" fontId="199" fillId="0" borderId="4" xfId="63" applyFont="1" applyFill="1" applyBorder="1" applyAlignment="1">
      <alignment horizontal="center"/>
    </xf>
    <xf numFmtId="43" fontId="199" fillId="0" borderId="4" xfId="24" applyFont="1" applyFill="1" applyBorder="1" applyAlignment="1">
      <alignment horizontal="center"/>
    </xf>
    <xf numFmtId="43" fontId="185" fillId="0" borderId="4" xfId="32" applyFont="1" applyFill="1" applyBorder="1" applyAlignment="1">
      <alignment horizontal="center"/>
    </xf>
    <xf numFmtId="0" fontId="185" fillId="0" borderId="215" xfId="0" applyFont="1" applyFill="1" applyBorder="1" applyAlignment="1">
      <alignment horizontal="center"/>
    </xf>
    <xf numFmtId="43" fontId="185" fillId="0" borderId="217" xfId="32" applyFont="1" applyFill="1" applyBorder="1"/>
    <xf numFmtId="0" fontId="199" fillId="0" borderId="214" xfId="63" applyFont="1" applyFill="1" applyBorder="1" applyAlignment="1">
      <alignment horizontal="right"/>
    </xf>
    <xf numFmtId="0" fontId="199" fillId="0" borderId="215" xfId="63" applyFont="1" applyFill="1" applyBorder="1"/>
    <xf numFmtId="43" fontId="185" fillId="0" borderId="215" xfId="32" quotePrefix="1" applyFont="1" applyFill="1" applyBorder="1"/>
    <xf numFmtId="0" fontId="11" fillId="0" borderId="214" xfId="0" quotePrefix="1" applyFont="1" applyFill="1" applyBorder="1" applyAlignment="1">
      <alignment horizontal="left"/>
    </xf>
    <xf numFmtId="43" fontId="11" fillId="0" borderId="218" xfId="24" applyFont="1" applyFill="1" applyBorder="1" applyAlignment="1" applyProtection="1">
      <alignment horizontal="left"/>
      <protection locked="0"/>
    </xf>
    <xf numFmtId="0" fontId="187" fillId="0" borderId="214" xfId="0" applyFont="1" applyFill="1" applyBorder="1" applyAlignment="1">
      <alignment horizontal="center"/>
    </xf>
    <xf numFmtId="0" fontId="200" fillId="0" borderId="5" xfId="63" applyFont="1" applyFill="1" applyBorder="1" applyAlignment="1">
      <alignment horizontal="left" vertical="center"/>
    </xf>
    <xf numFmtId="0" fontId="200" fillId="0" borderId="217" xfId="63" applyFont="1" applyFill="1" applyBorder="1" applyAlignment="1">
      <alignment horizontal="center" vertical="center"/>
    </xf>
    <xf numFmtId="0" fontId="200" fillId="0" borderId="215" xfId="63" applyFont="1" applyFill="1" applyBorder="1" applyAlignment="1">
      <alignment horizontal="left" vertical="center"/>
    </xf>
    <xf numFmtId="43" fontId="200" fillId="0" borderId="215" xfId="24" applyFont="1" applyFill="1" applyBorder="1" applyAlignment="1">
      <alignment horizontal="center" vertical="center"/>
    </xf>
    <xf numFmtId="0" fontId="200" fillId="0" borderId="215" xfId="63" applyFont="1" applyFill="1" applyBorder="1" applyAlignment="1">
      <alignment horizontal="center" vertical="center"/>
    </xf>
    <xf numFmtId="0" fontId="200" fillId="0" borderId="215" xfId="63" applyFont="1" applyFill="1" applyBorder="1" applyAlignment="1">
      <alignment horizontal="center"/>
    </xf>
    <xf numFmtId="0" fontId="202" fillId="0" borderId="0" xfId="63" applyFont="1" applyFill="1"/>
    <xf numFmtId="0" fontId="185" fillId="0" borderId="214" xfId="0" applyFont="1" applyFill="1" applyBorder="1" applyAlignment="1">
      <alignment horizontal="center" vertical="center"/>
    </xf>
    <xf numFmtId="0" fontId="200" fillId="0" borderId="214" xfId="63" applyFont="1" applyFill="1" applyBorder="1" applyAlignment="1">
      <alignment horizontal="left" vertical="center"/>
    </xf>
    <xf numFmtId="0" fontId="185" fillId="0" borderId="215" xfId="0" applyFont="1" applyFill="1" applyBorder="1"/>
    <xf numFmtId="0" fontId="199" fillId="0" borderId="215" xfId="63" applyFont="1" applyFill="1" applyBorder="1" applyAlignment="1">
      <alignment horizontal="right"/>
    </xf>
    <xf numFmtId="0" fontId="199" fillId="0" borderId="5" xfId="63" quotePrefix="1" applyFont="1" applyFill="1" applyBorder="1"/>
    <xf numFmtId="0" fontId="199" fillId="0" borderId="215" xfId="63" applyFont="1" applyFill="1" applyBorder="1" applyAlignment="1">
      <alignment horizontal="center"/>
    </xf>
    <xf numFmtId="0" fontId="199" fillId="0" borderId="0" xfId="63" applyFont="1" applyFill="1" applyBorder="1" applyAlignment="1">
      <alignment horizontal="center"/>
    </xf>
    <xf numFmtId="43" fontId="199" fillId="0" borderId="0" xfId="24" applyFont="1" applyFill="1" applyBorder="1" applyAlignment="1">
      <alignment horizontal="center"/>
    </xf>
    <xf numFmtId="43" fontId="185" fillId="0" borderId="0" xfId="32" applyFont="1" applyFill="1" applyBorder="1" applyAlignment="1">
      <alignment horizontal="center"/>
    </xf>
    <xf numFmtId="43" fontId="185" fillId="0" borderId="129" xfId="32" applyFont="1" applyFill="1" applyBorder="1" applyAlignment="1">
      <alignment horizontal="center"/>
    </xf>
    <xf numFmtId="0" fontId="199" fillId="0" borderId="0" xfId="63" applyFont="1" applyFill="1" applyBorder="1"/>
    <xf numFmtId="43" fontId="199" fillId="0" borderId="0" xfId="24" applyFont="1" applyFill="1" applyBorder="1"/>
    <xf numFmtId="0" fontId="183" fillId="0" borderId="0" xfId="0" applyFont="1" applyAlignment="1">
      <alignment horizontal="right" vertical="center"/>
    </xf>
    <xf numFmtId="0" fontId="81" fillId="0" borderId="0" xfId="0" applyFont="1" applyAlignment="1">
      <alignment horizontal="center"/>
    </xf>
    <xf numFmtId="0" fontId="80" fillId="0" borderId="0" xfId="0" applyFont="1" applyFill="1" applyAlignment="1">
      <alignment horizontal="center"/>
    </xf>
    <xf numFmtId="0" fontId="82" fillId="0" borderId="0" xfId="0" applyFont="1" applyAlignment="1">
      <alignment horizontal="center"/>
    </xf>
    <xf numFmtId="0" fontId="85" fillId="0" borderId="0" xfId="0" applyFont="1" applyFill="1" applyAlignment="1" applyProtection="1">
      <alignment horizontal="center"/>
      <protection hidden="1"/>
    </xf>
    <xf numFmtId="0" fontId="86" fillId="0" borderId="0" xfId="0" applyFont="1" applyAlignment="1" applyProtection="1">
      <alignment horizontal="center"/>
      <protection hidden="1"/>
    </xf>
    <xf numFmtId="0" fontId="81" fillId="0" borderId="0" xfId="0" applyFont="1" applyAlignment="1" applyProtection="1">
      <alignment horizontal="center"/>
      <protection hidden="1"/>
    </xf>
    <xf numFmtId="49" fontId="69" fillId="0" borderId="0" xfId="0" applyNumberFormat="1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0" fontId="95" fillId="0" borderId="0" xfId="0" applyFont="1" applyAlignment="1">
      <alignment horizontal="center"/>
    </xf>
    <xf numFmtId="0" fontId="6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2" fontId="13" fillId="0" borderId="142" xfId="24" applyNumberFormat="1" applyFont="1" applyBorder="1" applyAlignment="1">
      <alignment horizontal="center"/>
    </xf>
    <xf numFmtId="2" fontId="13" fillId="0" borderId="143" xfId="24" applyNumberFormat="1" applyFont="1" applyBorder="1" applyAlignment="1">
      <alignment horizontal="center"/>
    </xf>
    <xf numFmtId="43" fontId="105" fillId="0" borderId="4" xfId="24" applyFont="1" applyBorder="1" applyAlignment="1">
      <alignment horizontal="center"/>
    </xf>
    <xf numFmtId="0" fontId="105" fillId="0" borderId="4" xfId="0" applyFont="1" applyBorder="1" applyAlignment="1">
      <alignment horizontal="center"/>
    </xf>
    <xf numFmtId="207" fontId="97" fillId="0" borderId="131" xfId="104" applyNumberFormat="1" applyFont="1" applyBorder="1" applyAlignment="1" applyProtection="1">
      <alignment horizontal="center" vertical="center"/>
    </xf>
    <xf numFmtId="207" fontId="97" fillId="0" borderId="178" xfId="104" applyNumberFormat="1" applyFont="1" applyBorder="1" applyAlignment="1" applyProtection="1">
      <alignment horizontal="center" vertical="center"/>
    </xf>
    <xf numFmtId="0" fontId="103" fillId="0" borderId="0" xfId="105" applyFont="1" applyAlignment="1">
      <alignment horizontal="center"/>
    </xf>
    <xf numFmtId="0" fontId="200" fillId="0" borderId="0" xfId="63" applyFont="1" applyAlignment="1">
      <alignment horizontal="center"/>
    </xf>
    <xf numFmtId="0" fontId="200" fillId="0" borderId="0" xfId="63" applyFont="1" applyBorder="1" applyAlignment="1">
      <alignment horizontal="center"/>
    </xf>
    <xf numFmtId="0" fontId="147" fillId="25" borderId="178" xfId="0" applyFont="1" applyFill="1" applyBorder="1" applyAlignment="1">
      <alignment horizontal="center"/>
    </xf>
    <xf numFmtId="0" fontId="147" fillId="25" borderId="0" xfId="0" applyFont="1" applyFill="1" applyBorder="1" applyAlignment="1">
      <alignment horizontal="center"/>
    </xf>
    <xf numFmtId="0" fontId="147" fillId="25" borderId="199" xfId="0" applyFont="1" applyFill="1" applyBorder="1" applyAlignment="1">
      <alignment horizontal="center"/>
    </xf>
    <xf numFmtId="43" fontId="185" fillId="0" borderId="216" xfId="32" applyFont="1" applyFill="1" applyBorder="1" applyAlignment="1">
      <alignment horizontal="center" vertical="center"/>
    </xf>
    <xf numFmtId="43" fontId="185" fillId="0" borderId="215" xfId="32" applyFont="1" applyFill="1" applyBorder="1" applyAlignment="1">
      <alignment horizontal="center" vertical="center"/>
    </xf>
    <xf numFmtId="0" fontId="199" fillId="0" borderId="216" xfId="63" applyFont="1" applyFill="1" applyBorder="1" applyAlignment="1">
      <alignment horizontal="center"/>
    </xf>
    <xf numFmtId="0" fontId="199" fillId="0" borderId="215" xfId="63" applyFont="1" applyFill="1" applyBorder="1" applyAlignment="1">
      <alignment horizontal="center"/>
    </xf>
    <xf numFmtId="43" fontId="199" fillId="0" borderId="219" xfId="24" applyFont="1" applyFill="1" applyBorder="1" applyAlignment="1">
      <alignment horizontal="center" vertical="center"/>
    </xf>
    <xf numFmtId="43" fontId="199" fillId="0" borderId="220" xfId="24" applyFont="1" applyFill="1" applyBorder="1" applyAlignment="1">
      <alignment horizontal="center" vertical="center"/>
    </xf>
    <xf numFmtId="0" fontId="199" fillId="0" borderId="216" xfId="63" applyFont="1" applyFill="1" applyBorder="1" applyAlignment="1">
      <alignment horizontal="center" vertical="center"/>
    </xf>
    <xf numFmtId="0" fontId="199" fillId="0" borderId="215" xfId="63" applyFont="1" applyFill="1" applyBorder="1" applyAlignment="1">
      <alignment horizontal="center" vertical="center"/>
    </xf>
    <xf numFmtId="0" fontId="200" fillId="0" borderId="0" xfId="63" applyFont="1" applyFill="1" applyAlignment="1">
      <alignment horizontal="center"/>
    </xf>
    <xf numFmtId="0" fontId="200" fillId="0" borderId="194" xfId="63" applyFont="1" applyFill="1" applyBorder="1" applyAlignment="1">
      <alignment horizontal="center" vertical="center"/>
    </xf>
    <xf numFmtId="0" fontId="200" fillId="0" borderId="55" xfId="63" applyFont="1" applyFill="1" applyBorder="1" applyAlignment="1">
      <alignment horizontal="center" vertical="center"/>
    </xf>
    <xf numFmtId="43" fontId="200" fillId="0" borderId="194" xfId="24" applyFont="1" applyFill="1" applyBorder="1" applyAlignment="1">
      <alignment horizontal="center" vertical="center"/>
    </xf>
    <xf numFmtId="43" fontId="200" fillId="0" borderId="55" xfId="24" applyFont="1" applyFill="1" applyBorder="1" applyAlignment="1">
      <alignment horizontal="center" vertical="center"/>
    </xf>
    <xf numFmtId="0" fontId="200" fillId="0" borderId="4" xfId="63" applyFont="1" applyFill="1" applyBorder="1" applyAlignment="1">
      <alignment horizontal="center"/>
    </xf>
    <xf numFmtId="0" fontId="200" fillId="0" borderId="0" xfId="63" applyFont="1" applyFill="1" applyBorder="1" applyAlignment="1">
      <alignment horizontal="center"/>
    </xf>
    <xf numFmtId="0" fontId="199" fillId="0" borderId="0" xfId="63" applyFont="1" applyFill="1" applyBorder="1" applyAlignment="1">
      <alignment horizontal="center" vertical="center"/>
    </xf>
    <xf numFmtId="0" fontId="199" fillId="0" borderId="0" xfId="63" applyFont="1" applyFill="1" applyAlignment="1">
      <alignment horizontal="center" vertical="center"/>
    </xf>
    <xf numFmtId="200" fontId="195" fillId="0" borderId="1" xfId="30" applyNumberFormat="1" applyFont="1" applyFill="1" applyBorder="1" applyAlignment="1" applyProtection="1">
      <alignment horizontal="right"/>
      <protection locked="0" hidden="1"/>
    </xf>
    <xf numFmtId="200" fontId="195" fillId="0" borderId="3" xfId="30" applyNumberFormat="1" applyFont="1" applyFill="1" applyBorder="1" applyAlignment="1" applyProtection="1">
      <alignment horizontal="right"/>
      <protection locked="0" hidden="1"/>
    </xf>
    <xf numFmtId="200" fontId="195" fillId="0" borderId="202" xfId="30" applyNumberFormat="1" applyFont="1" applyFill="1" applyBorder="1" applyAlignment="1" applyProtection="1">
      <alignment horizontal="right"/>
      <protection locked="0" hidden="1"/>
    </xf>
    <xf numFmtId="0" fontId="103" fillId="18" borderId="131" xfId="64" applyFont="1" applyFill="1" applyBorder="1" applyAlignment="1" applyProtection="1">
      <alignment horizontal="center" vertical="center"/>
      <protection hidden="1"/>
    </xf>
    <xf numFmtId="0" fontId="103" fillId="18" borderId="195" xfId="64" applyFont="1" applyFill="1" applyBorder="1" applyAlignment="1" applyProtection="1">
      <alignment horizontal="center" vertical="center"/>
      <protection hidden="1"/>
    </xf>
    <xf numFmtId="0" fontId="103" fillId="18" borderId="209" xfId="64" applyFont="1" applyFill="1" applyBorder="1" applyAlignment="1" applyProtection="1">
      <alignment horizontal="center" vertical="center"/>
      <protection hidden="1"/>
    </xf>
    <xf numFmtId="0" fontId="103" fillId="18" borderId="197" xfId="64" applyFont="1" applyFill="1" applyBorder="1" applyAlignment="1" applyProtection="1">
      <alignment horizontal="center" vertical="center"/>
      <protection hidden="1"/>
    </xf>
    <xf numFmtId="0" fontId="103" fillId="18" borderId="194" xfId="64" applyFont="1" applyFill="1" applyBorder="1" applyAlignment="1" applyProtection="1">
      <alignment horizontal="center" vertical="center"/>
      <protection hidden="1"/>
    </xf>
    <xf numFmtId="0" fontId="103" fillId="18" borderId="55" xfId="64" applyFont="1" applyFill="1" applyBorder="1" applyAlignment="1" applyProtection="1">
      <alignment horizontal="center" vertical="center"/>
      <protection hidden="1"/>
    </xf>
    <xf numFmtId="0" fontId="103" fillId="18" borderId="129" xfId="64" applyFont="1" applyFill="1" applyBorder="1" applyAlignment="1" applyProtection="1">
      <alignment horizontal="center" vertical="center"/>
      <protection hidden="1"/>
    </xf>
    <xf numFmtId="0" fontId="103" fillId="18" borderId="188" xfId="64" applyFont="1" applyFill="1" applyBorder="1" applyAlignment="1" applyProtection="1">
      <alignment horizontal="center" vertical="center"/>
      <protection hidden="1"/>
    </xf>
    <xf numFmtId="0" fontId="103" fillId="18" borderId="209" xfId="64" applyFont="1" applyFill="1" applyBorder="1" applyAlignment="1" applyProtection="1">
      <alignment horizontal="center"/>
      <protection hidden="1"/>
    </xf>
    <xf numFmtId="0" fontId="103" fillId="18" borderId="188" xfId="64" applyFont="1" applyFill="1" applyBorder="1" applyAlignment="1" applyProtection="1">
      <alignment horizontal="center"/>
      <protection hidden="1"/>
    </xf>
    <xf numFmtId="0" fontId="103" fillId="18" borderId="197" xfId="64" applyFont="1" applyFill="1" applyBorder="1" applyAlignment="1" applyProtection="1">
      <alignment horizontal="center"/>
      <protection hidden="1"/>
    </xf>
    <xf numFmtId="2" fontId="195" fillId="0" borderId="1" xfId="64" applyNumberFormat="1" applyFont="1" applyFill="1" applyBorder="1" applyAlignment="1" applyProtection="1">
      <alignment horizontal="center"/>
      <protection locked="0" hidden="1"/>
    </xf>
    <xf numFmtId="2" fontId="195" fillId="0" borderId="202" xfId="64" applyNumberFormat="1" applyFont="1" applyFill="1" applyBorder="1" applyAlignment="1" applyProtection="1">
      <alignment horizontal="center"/>
      <protection locked="0" hidden="1"/>
    </xf>
    <xf numFmtId="43" fontId="103" fillId="23" borderId="1" xfId="30" applyFont="1" applyFill="1" applyBorder="1" applyAlignment="1" applyProtection="1">
      <alignment horizontal="center"/>
      <protection hidden="1"/>
    </xf>
    <xf numFmtId="43" fontId="103" fillId="23" borderId="3" xfId="30" applyFont="1" applyFill="1" applyBorder="1" applyAlignment="1" applyProtection="1">
      <alignment horizontal="center"/>
      <protection hidden="1"/>
    </xf>
    <xf numFmtId="43" fontId="103" fillId="23" borderId="202" xfId="30" applyFont="1" applyFill="1" applyBorder="1" applyAlignment="1" applyProtection="1">
      <alignment horizontal="center"/>
      <protection hidden="1"/>
    </xf>
    <xf numFmtId="2" fontId="195" fillId="0" borderId="131" xfId="64" applyNumberFormat="1" applyFont="1" applyFill="1" applyBorder="1" applyAlignment="1" applyProtection="1">
      <alignment horizontal="center"/>
      <protection locked="0" hidden="1"/>
    </xf>
    <xf numFmtId="2" fontId="195" fillId="0" borderId="195" xfId="64" applyNumberFormat="1" applyFont="1" applyFill="1" applyBorder="1" applyAlignment="1" applyProtection="1">
      <alignment horizontal="center"/>
      <protection locked="0" hidden="1"/>
    </xf>
    <xf numFmtId="43" fontId="103" fillId="23" borderId="131" xfId="30" applyFont="1" applyFill="1" applyBorder="1" applyAlignment="1" applyProtection="1">
      <alignment horizontal="center"/>
      <protection hidden="1"/>
    </xf>
    <xf numFmtId="43" fontId="103" fillId="23" borderId="129" xfId="30" applyFont="1" applyFill="1" applyBorder="1" applyAlignment="1" applyProtection="1">
      <alignment horizontal="center"/>
      <protection hidden="1"/>
    </xf>
    <xf numFmtId="43" fontId="103" fillId="23" borderId="195" xfId="30" applyFont="1" applyFill="1" applyBorder="1" applyAlignment="1" applyProtection="1">
      <alignment horizontal="center"/>
      <protection hidden="1"/>
    </xf>
    <xf numFmtId="0" fontId="103" fillId="0" borderId="0" xfId="64" applyFont="1" applyFill="1" applyAlignment="1" applyProtection="1">
      <alignment horizontal="center"/>
      <protection hidden="1"/>
    </xf>
    <xf numFmtId="43" fontId="103" fillId="18" borderId="194" xfId="30" applyFont="1" applyFill="1" applyBorder="1" applyAlignment="1" applyProtection="1">
      <alignment horizontal="center" vertical="center"/>
      <protection hidden="1"/>
    </xf>
    <xf numFmtId="43" fontId="103" fillId="18" borderId="55" xfId="30" applyFont="1" applyFill="1" applyBorder="1" applyAlignment="1" applyProtection="1">
      <alignment horizontal="center" vertical="center"/>
      <protection hidden="1"/>
    </xf>
    <xf numFmtId="0" fontId="103" fillId="18" borderId="131" xfId="64" applyFont="1" applyFill="1" applyBorder="1" applyAlignment="1" applyProtection="1">
      <alignment horizontal="center"/>
      <protection hidden="1"/>
    </xf>
    <xf numFmtId="0" fontId="103" fillId="18" borderId="129" xfId="64" applyFont="1" applyFill="1" applyBorder="1" applyAlignment="1" applyProtection="1">
      <alignment horizontal="center"/>
      <protection hidden="1"/>
    </xf>
    <xf numFmtId="0" fontId="103" fillId="18" borderId="195" xfId="64" applyFont="1" applyFill="1" applyBorder="1" applyAlignment="1" applyProtection="1">
      <alignment horizontal="center"/>
      <protection hidden="1"/>
    </xf>
    <xf numFmtId="0" fontId="176" fillId="26" borderId="329" xfId="64" applyFont="1" applyFill="1" applyBorder="1" applyAlignment="1" applyProtection="1">
      <alignment horizontal="center" vertical="center"/>
      <protection hidden="1"/>
    </xf>
    <xf numFmtId="0" fontId="176" fillId="26" borderId="330" xfId="64" applyFont="1" applyFill="1" applyBorder="1" applyAlignment="1" applyProtection="1">
      <alignment horizontal="center" vertical="center"/>
      <protection hidden="1"/>
    </xf>
    <xf numFmtId="0" fontId="176" fillId="26" borderId="331" xfId="64" applyFont="1" applyFill="1" applyBorder="1" applyAlignment="1" applyProtection="1">
      <alignment horizontal="center" vertical="center"/>
      <protection hidden="1"/>
    </xf>
    <xf numFmtId="43" fontId="195" fillId="0" borderId="1" xfId="30" applyFont="1" applyFill="1" applyBorder="1" applyAlignment="1" applyProtection="1">
      <alignment horizontal="left"/>
      <protection locked="0" hidden="1"/>
    </xf>
    <xf numFmtId="43" fontId="195" fillId="0" borderId="3" xfId="30" applyFont="1" applyFill="1" applyBorder="1" applyAlignment="1" applyProtection="1">
      <alignment horizontal="left"/>
      <protection locked="0" hidden="1"/>
    </xf>
    <xf numFmtId="43" fontId="195" fillId="0" borderId="202" xfId="30" applyFont="1" applyFill="1" applyBorder="1" applyAlignment="1" applyProtection="1">
      <alignment horizontal="left"/>
      <protection locked="0" hidden="1"/>
    </xf>
    <xf numFmtId="2" fontId="103" fillId="0" borderId="0" xfId="64" applyNumberFormat="1" applyFont="1" applyFill="1" applyAlignment="1" applyProtection="1">
      <alignment horizontal="center"/>
      <protection hidden="1"/>
    </xf>
    <xf numFmtId="4" fontId="103" fillId="23" borderId="4" xfId="64" applyNumberFormat="1" applyFont="1" applyFill="1" applyBorder="1" applyAlignment="1" applyProtection="1">
      <alignment horizontal="center"/>
      <protection hidden="1"/>
    </xf>
    <xf numFmtId="0" fontId="103" fillId="18" borderId="4" xfId="64" applyFont="1" applyFill="1" applyBorder="1" applyAlignment="1" applyProtection="1">
      <alignment horizontal="center" vertical="center"/>
      <protection hidden="1"/>
    </xf>
    <xf numFmtId="0" fontId="103" fillId="18" borderId="1" xfId="64" applyFont="1" applyFill="1" applyBorder="1" applyAlignment="1" applyProtection="1">
      <alignment horizontal="center" vertical="center" wrapText="1"/>
      <protection hidden="1"/>
    </xf>
    <xf numFmtId="0" fontId="103" fillId="18" borderId="3" xfId="64" applyFont="1" applyFill="1" applyBorder="1" applyAlignment="1" applyProtection="1">
      <alignment horizontal="center" vertical="center" wrapText="1"/>
      <protection hidden="1"/>
    </xf>
    <xf numFmtId="0" fontId="103" fillId="18" borderId="202" xfId="64" applyFont="1" applyFill="1" applyBorder="1" applyAlignment="1" applyProtection="1">
      <alignment horizontal="center" vertical="center" wrapText="1"/>
      <protection hidden="1"/>
    </xf>
    <xf numFmtId="43" fontId="103" fillId="18" borderId="1" xfId="30" applyFont="1" applyFill="1" applyBorder="1" applyAlignment="1" applyProtection="1">
      <alignment horizontal="center" vertical="center"/>
      <protection hidden="1"/>
    </xf>
    <xf numFmtId="43" fontId="103" fillId="18" borderId="3" xfId="30" applyFont="1" applyFill="1" applyBorder="1" applyAlignment="1" applyProtection="1">
      <alignment horizontal="center" vertical="center"/>
      <protection hidden="1"/>
    </xf>
    <xf numFmtId="43" fontId="103" fillId="18" borderId="202" xfId="30" applyFont="1" applyFill="1" applyBorder="1" applyAlignment="1" applyProtection="1">
      <alignment horizontal="center" vertical="center"/>
      <protection hidden="1"/>
    </xf>
    <xf numFmtId="39" fontId="195" fillId="0" borderId="4" xfId="30" applyNumberFormat="1" applyFont="1" applyFill="1" applyBorder="1" applyAlignment="1" applyProtection="1">
      <alignment horizontal="center"/>
      <protection locked="0" hidden="1"/>
    </xf>
    <xf numFmtId="199" fontId="103" fillId="23" borderId="1" xfId="64" applyNumberFormat="1" applyFont="1" applyFill="1" applyBorder="1" applyAlignment="1" applyProtection="1">
      <alignment horizontal="center"/>
      <protection hidden="1"/>
    </xf>
    <xf numFmtId="199" fontId="103" fillId="23" borderId="202" xfId="64" applyNumberFormat="1" applyFont="1" applyFill="1" applyBorder="1" applyAlignment="1" applyProtection="1">
      <alignment horizontal="center"/>
      <protection hidden="1"/>
    </xf>
    <xf numFmtId="0" fontId="103" fillId="19" borderId="0" xfId="64" applyFont="1" applyFill="1" applyBorder="1" applyAlignment="1" applyProtection="1">
      <alignment horizontal="left"/>
      <protection hidden="1"/>
    </xf>
    <xf numFmtId="43" fontId="103" fillId="0" borderId="1" xfId="30" applyFont="1" applyFill="1" applyBorder="1" applyAlignment="1" applyProtection="1">
      <alignment horizontal="left"/>
      <protection locked="0" hidden="1"/>
    </xf>
    <xf numFmtId="43" fontId="103" fillId="0" borderId="3" xfId="30" applyFont="1" applyFill="1" applyBorder="1" applyAlignment="1" applyProtection="1">
      <alignment horizontal="left"/>
      <protection locked="0" hidden="1"/>
    </xf>
    <xf numFmtId="43" fontId="103" fillId="0" borderId="202" xfId="30" applyFont="1" applyFill="1" applyBorder="1" applyAlignment="1" applyProtection="1">
      <alignment horizontal="left"/>
      <protection locked="0" hidden="1"/>
    </xf>
    <xf numFmtId="2" fontId="103" fillId="23" borderId="4" xfId="64" applyNumberFormat="1" applyFont="1" applyFill="1" applyBorder="1" applyAlignment="1" applyProtection="1">
      <alignment horizontal="center"/>
      <protection hidden="1"/>
    </xf>
    <xf numFmtId="0" fontId="103" fillId="23" borderId="4" xfId="64" applyFont="1" applyFill="1" applyBorder="1" applyAlignment="1" applyProtection="1">
      <alignment horizontal="center"/>
      <protection hidden="1"/>
    </xf>
    <xf numFmtId="0" fontId="103" fillId="0" borderId="0" xfId="64" applyFont="1" applyFill="1" applyBorder="1" applyAlignment="1" applyProtection="1">
      <alignment horizontal="center"/>
      <protection hidden="1"/>
    </xf>
    <xf numFmtId="226" fontId="195" fillId="0" borderId="4" xfId="30" applyNumberFormat="1" applyFont="1" applyFill="1" applyBorder="1" applyAlignment="1" applyProtection="1">
      <alignment horizontal="center"/>
      <protection locked="0" hidden="1"/>
    </xf>
    <xf numFmtId="0" fontId="173" fillId="0" borderId="0" xfId="64" applyFont="1" applyFill="1" applyBorder="1" applyAlignment="1" applyProtection="1">
      <alignment horizontal="left"/>
      <protection hidden="1"/>
    </xf>
    <xf numFmtId="0" fontId="173" fillId="0" borderId="0" xfId="64" quotePrefix="1" applyFont="1" applyFill="1" applyBorder="1" applyAlignment="1" applyProtection="1">
      <alignment horizontal="left"/>
      <protection hidden="1"/>
    </xf>
    <xf numFmtId="0" fontId="204" fillId="27" borderId="1" xfId="0" applyFont="1" applyFill="1" applyBorder="1" applyAlignment="1">
      <alignment horizontal="center"/>
    </xf>
    <xf numFmtId="0" fontId="204" fillId="27" borderId="3" xfId="0" applyFont="1" applyFill="1" applyBorder="1" applyAlignment="1">
      <alignment horizontal="center"/>
    </xf>
    <xf numFmtId="0" fontId="204" fillId="27" borderId="202" xfId="0" applyFont="1" applyFill="1" applyBorder="1" applyAlignment="1">
      <alignment horizontal="center"/>
    </xf>
    <xf numFmtId="0" fontId="103" fillId="18" borderId="194" xfId="104" applyFont="1" applyFill="1" applyBorder="1" applyAlignment="1" applyProtection="1">
      <alignment horizontal="center" vertical="center"/>
      <protection hidden="1"/>
    </xf>
    <xf numFmtId="0" fontId="103" fillId="18" borderId="5" xfId="104" applyFont="1" applyFill="1" applyBorder="1" applyAlignment="1" applyProtection="1">
      <alignment horizontal="center" vertical="center"/>
      <protection hidden="1"/>
    </xf>
    <xf numFmtId="0" fontId="103" fillId="18" borderId="55" xfId="104" applyFont="1" applyFill="1" applyBorder="1" applyAlignment="1" applyProtection="1">
      <alignment horizontal="center" vertical="center"/>
      <protection hidden="1"/>
    </xf>
    <xf numFmtId="0" fontId="103" fillId="18" borderId="1" xfId="104" applyFont="1" applyFill="1" applyBorder="1" applyAlignment="1" applyProtection="1">
      <alignment horizontal="center"/>
      <protection hidden="1"/>
    </xf>
    <xf numFmtId="0" fontId="103" fillId="18" borderId="3" xfId="104" applyFont="1" applyFill="1" applyBorder="1" applyAlignment="1" applyProtection="1">
      <alignment horizontal="center"/>
      <protection hidden="1"/>
    </xf>
    <xf numFmtId="0" fontId="103" fillId="18" borderId="202" xfId="104" applyFont="1" applyFill="1" applyBorder="1" applyAlignment="1" applyProtection="1">
      <alignment horizontal="center"/>
      <protection hidden="1"/>
    </xf>
    <xf numFmtId="0" fontId="103" fillId="18" borderId="131" xfId="104" applyFont="1" applyFill="1" applyBorder="1" applyAlignment="1" applyProtection="1">
      <alignment horizontal="center" vertical="center"/>
      <protection hidden="1"/>
    </xf>
    <xf numFmtId="0" fontId="103" fillId="18" borderId="195" xfId="104" applyFont="1" applyFill="1" applyBorder="1" applyAlignment="1" applyProtection="1">
      <alignment horizontal="center" vertical="center"/>
      <protection hidden="1"/>
    </xf>
    <xf numFmtId="0" fontId="103" fillId="18" borderId="178" xfId="104" applyFont="1" applyFill="1" applyBorder="1" applyAlignment="1" applyProtection="1">
      <alignment horizontal="center" vertical="center"/>
      <protection hidden="1"/>
    </xf>
    <xf numFmtId="0" fontId="103" fillId="18" borderId="199" xfId="104" applyFont="1" applyFill="1" applyBorder="1" applyAlignment="1" applyProtection="1">
      <alignment horizontal="center" vertical="center"/>
      <protection hidden="1"/>
    </xf>
    <xf numFmtId="0" fontId="103" fillId="18" borderId="209" xfId="104" applyFont="1" applyFill="1" applyBorder="1" applyAlignment="1" applyProtection="1">
      <alignment horizontal="center" vertical="center"/>
      <protection hidden="1"/>
    </xf>
    <xf numFmtId="0" fontId="103" fillId="18" borderId="197" xfId="104" applyFont="1" applyFill="1" applyBorder="1" applyAlignment="1" applyProtection="1">
      <alignment horizontal="center" vertical="center"/>
      <protection hidden="1"/>
    </xf>
    <xf numFmtId="0" fontId="103" fillId="18" borderId="129" xfId="104" applyFont="1" applyFill="1" applyBorder="1" applyAlignment="1" applyProtection="1">
      <alignment horizontal="center" vertical="center"/>
      <protection hidden="1"/>
    </xf>
    <xf numFmtId="0" fontId="103" fillId="18" borderId="0" xfId="104" applyFont="1" applyFill="1" applyBorder="1" applyAlignment="1" applyProtection="1">
      <alignment horizontal="center" vertical="center"/>
      <protection hidden="1"/>
    </xf>
    <xf numFmtId="0" fontId="103" fillId="18" borderId="188" xfId="104" applyFont="1" applyFill="1" applyBorder="1" applyAlignment="1" applyProtection="1">
      <alignment horizontal="center" vertical="center"/>
      <protection hidden="1"/>
    </xf>
    <xf numFmtId="0" fontId="203" fillId="17" borderId="1" xfId="104" applyFont="1" applyFill="1" applyBorder="1" applyAlignment="1" applyProtection="1">
      <alignment horizontal="center"/>
      <protection hidden="1"/>
    </xf>
    <xf numFmtId="0" fontId="203" fillId="17" borderId="202" xfId="104" applyFont="1" applyFill="1" applyBorder="1" applyAlignment="1" applyProtection="1">
      <alignment horizontal="center"/>
      <protection hidden="1"/>
    </xf>
    <xf numFmtId="0" fontId="191" fillId="0" borderId="1" xfId="0" applyFont="1" applyFill="1" applyBorder="1" applyAlignment="1" applyProtection="1">
      <alignment horizontal="left"/>
      <protection locked="0" hidden="1"/>
    </xf>
    <xf numFmtId="0" fontId="191" fillId="0" borderId="3" xfId="0" applyFont="1" applyFill="1" applyBorder="1" applyAlignment="1" applyProtection="1">
      <alignment horizontal="left"/>
      <protection locked="0" hidden="1"/>
    </xf>
    <xf numFmtId="0" fontId="191" fillId="0" borderId="202" xfId="0" applyFont="1" applyFill="1" applyBorder="1" applyAlignment="1" applyProtection="1">
      <alignment horizontal="left"/>
      <protection locked="0" hidden="1"/>
    </xf>
    <xf numFmtId="1" fontId="203" fillId="17" borderId="1" xfId="104" applyNumberFormat="1" applyFont="1" applyFill="1" applyBorder="1" applyAlignment="1" applyProtection="1">
      <alignment horizontal="center"/>
      <protection hidden="1"/>
    </xf>
    <xf numFmtId="1" fontId="203" fillId="17" borderId="202" xfId="104" applyNumberFormat="1" applyFont="1" applyFill="1" applyBorder="1" applyAlignment="1" applyProtection="1">
      <alignment horizontal="center"/>
      <protection hidden="1"/>
    </xf>
    <xf numFmtId="0" fontId="147" fillId="0" borderId="0" xfId="58" applyFont="1" applyAlignment="1">
      <alignment horizontal="center"/>
    </xf>
    <xf numFmtId="0" fontId="97" fillId="0" borderId="4" xfId="58" applyFont="1" applyBorder="1" applyAlignment="1">
      <alignment horizontal="center" vertical="center"/>
    </xf>
    <xf numFmtId="0" fontId="97" fillId="0" borderId="4" xfId="58" applyFont="1" applyBorder="1" applyAlignment="1">
      <alignment horizontal="center" vertical="center" wrapText="1"/>
    </xf>
    <xf numFmtId="0" fontId="97" fillId="2" borderId="0" xfId="58" applyFont="1" applyFill="1" applyAlignment="1">
      <alignment horizontal="left"/>
    </xf>
    <xf numFmtId="0" fontId="97" fillId="0" borderId="0" xfId="58" applyFont="1" applyAlignment="1">
      <alignment horizontal="center"/>
    </xf>
    <xf numFmtId="15" fontId="96" fillId="2" borderId="188" xfId="58" applyNumberFormat="1" applyFont="1" applyFill="1" applyBorder="1" applyAlignment="1">
      <alignment horizontal="center"/>
    </xf>
    <xf numFmtId="0" fontId="97" fillId="0" borderId="0" xfId="58" applyFont="1" applyAlignment="1">
      <alignment horizontal="right"/>
    </xf>
    <xf numFmtId="0" fontId="97" fillId="2" borderId="0" xfId="58" applyFont="1" applyFill="1" applyBorder="1" applyAlignment="1">
      <alignment horizontal="center"/>
    </xf>
    <xf numFmtId="0" fontId="97" fillId="2" borderId="0" xfId="58" applyFont="1" applyFill="1" applyBorder="1" applyAlignment="1">
      <alignment horizontal="left"/>
    </xf>
    <xf numFmtId="0" fontId="97" fillId="0" borderId="194" xfId="58" applyFont="1" applyBorder="1" applyAlignment="1">
      <alignment horizontal="center" vertical="center"/>
    </xf>
    <xf numFmtId="0" fontId="97" fillId="0" borderId="55" xfId="58" applyFont="1" applyBorder="1" applyAlignment="1">
      <alignment horizontal="center" vertical="center"/>
    </xf>
    <xf numFmtId="43" fontId="103" fillId="0" borderId="135" xfId="24" applyFont="1" applyBorder="1" applyAlignment="1">
      <alignment horizontal="center" vertical="center"/>
    </xf>
    <xf numFmtId="43" fontId="103" fillId="0" borderId="135" xfId="24" applyFont="1" applyBorder="1" applyAlignment="1">
      <alignment horizontal="center"/>
    </xf>
    <xf numFmtId="43" fontId="103" fillId="0" borderId="200" xfId="24" applyFont="1" applyBorder="1" applyAlignment="1">
      <alignment horizontal="center"/>
    </xf>
    <xf numFmtId="0" fontId="144" fillId="0" borderId="135" xfId="0" applyFont="1" applyBorder="1" applyAlignment="1">
      <alignment horizontal="center" vertical="center"/>
    </xf>
    <xf numFmtId="0" fontId="144" fillId="0" borderId="0" xfId="0" applyFont="1" applyAlignment="1">
      <alignment horizontal="center"/>
    </xf>
    <xf numFmtId="0" fontId="198" fillId="0" borderId="0" xfId="0" applyFont="1" applyAlignment="1">
      <alignment horizontal="center"/>
    </xf>
    <xf numFmtId="0" fontId="198" fillId="0" borderId="56" xfId="0" applyFont="1" applyBorder="1" applyAlignment="1">
      <alignment horizontal="center" vertical="center"/>
    </xf>
    <xf numFmtId="0" fontId="198" fillId="0" borderId="210" xfId="0" applyFont="1" applyBorder="1" applyAlignment="1">
      <alignment horizontal="center" vertical="center"/>
    </xf>
    <xf numFmtId="0" fontId="198" fillId="0" borderId="212" xfId="0" applyFont="1" applyBorder="1" applyAlignment="1">
      <alignment horizontal="center"/>
    </xf>
    <xf numFmtId="0" fontId="103" fillId="0" borderId="0" xfId="0" applyFont="1" applyBorder="1" applyAlignment="1">
      <alignment horizontal="center"/>
    </xf>
    <xf numFmtId="0" fontId="103" fillId="0" borderId="221" xfId="0" applyFont="1" applyBorder="1" applyAlignment="1">
      <alignment horizontal="center"/>
    </xf>
    <xf numFmtId="2" fontId="105" fillId="0" borderId="1" xfId="24" applyNumberFormat="1" applyFont="1" applyBorder="1" applyAlignment="1">
      <alignment horizontal="center" vertical="center"/>
    </xf>
    <xf numFmtId="2" fontId="105" fillId="0" borderId="3" xfId="24" applyNumberFormat="1" applyFont="1" applyBorder="1" applyAlignment="1">
      <alignment horizontal="center" vertical="center"/>
    </xf>
    <xf numFmtId="2" fontId="105" fillId="0" borderId="1" xfId="24" applyNumberFormat="1" applyFont="1" applyBorder="1" applyAlignment="1">
      <alignment horizontal="center"/>
    </xf>
    <xf numFmtId="2" fontId="105" fillId="0" borderId="202" xfId="24" applyNumberFormat="1" applyFont="1" applyBorder="1" applyAlignment="1">
      <alignment horizontal="center"/>
    </xf>
    <xf numFmtId="2" fontId="105" fillId="0" borderId="1" xfId="24" applyNumberFormat="1" applyFont="1" applyBorder="1" applyAlignment="1">
      <alignment horizontal="center" vertical="center" readingOrder="1"/>
    </xf>
    <xf numFmtId="2" fontId="105" fillId="0" borderId="202" xfId="24" applyNumberFormat="1" applyFont="1" applyBorder="1" applyAlignment="1">
      <alignment horizontal="center" vertical="center" readingOrder="1"/>
    </xf>
    <xf numFmtId="2" fontId="105" fillId="0" borderId="188" xfId="24" applyNumberFormat="1" applyFont="1" applyBorder="1" applyAlignment="1">
      <alignment horizontal="center"/>
    </xf>
    <xf numFmtId="2" fontId="105" fillId="0" borderId="202" xfId="24" applyNumberFormat="1" applyFont="1" applyBorder="1" applyAlignment="1">
      <alignment horizontal="center" vertical="center"/>
    </xf>
    <xf numFmtId="43" fontId="103" fillId="0" borderId="222" xfId="24" applyFont="1" applyBorder="1" applyAlignment="1">
      <alignment horizontal="center"/>
    </xf>
    <xf numFmtId="43" fontId="103" fillId="0" borderId="158" xfId="24" applyFont="1" applyBorder="1" applyAlignment="1">
      <alignment horizontal="center" vertical="center"/>
    </xf>
    <xf numFmtId="43" fontId="103" fillId="0" borderId="161" xfId="24" applyFont="1" applyBorder="1" applyAlignment="1">
      <alignment horizontal="center" vertical="center"/>
    </xf>
    <xf numFmtId="43" fontId="103" fillId="0" borderId="167" xfId="24" applyFont="1" applyBorder="1" applyAlignment="1">
      <alignment horizontal="center" vertical="center"/>
    </xf>
    <xf numFmtId="43" fontId="103" fillId="0" borderId="174" xfId="24" applyFont="1" applyBorder="1" applyAlignment="1">
      <alignment horizontal="center" vertical="center"/>
    </xf>
    <xf numFmtId="2" fontId="103" fillId="0" borderId="1" xfId="24" applyNumberFormat="1" applyFont="1" applyBorder="1" applyAlignment="1">
      <alignment horizontal="center" vertical="center"/>
    </xf>
    <xf numFmtId="2" fontId="103" fillId="0" borderId="202" xfId="24" applyNumberFormat="1" applyFont="1" applyBorder="1" applyAlignment="1">
      <alignment horizontal="center" vertical="center"/>
    </xf>
    <xf numFmtId="2" fontId="103" fillId="0" borderId="1" xfId="24" applyNumberFormat="1" applyFont="1" applyBorder="1" applyAlignment="1">
      <alignment horizontal="center"/>
    </xf>
    <xf numFmtId="2" fontId="103" fillId="0" borderId="202" xfId="24" applyNumberFormat="1" applyFont="1" applyBorder="1" applyAlignment="1">
      <alignment horizontal="center"/>
    </xf>
    <xf numFmtId="43" fontId="105" fillId="0" borderId="194" xfId="24" applyFont="1" applyBorder="1" applyAlignment="1">
      <alignment horizontal="center" vertical="center"/>
    </xf>
    <xf numFmtId="43" fontId="105" fillId="0" borderId="55" xfId="24" applyFont="1" applyBorder="1" applyAlignment="1">
      <alignment horizontal="center" vertical="center"/>
    </xf>
    <xf numFmtId="2" fontId="103" fillId="0" borderId="0" xfId="24" quotePrefix="1" applyNumberFormat="1" applyFont="1" applyAlignment="1" applyProtection="1">
      <alignment horizontal="center"/>
      <protection hidden="1"/>
    </xf>
    <xf numFmtId="0" fontId="105" fillId="0" borderId="0" xfId="0" applyFont="1" applyAlignment="1" applyProtection="1">
      <alignment horizontal="center"/>
      <protection hidden="1"/>
    </xf>
    <xf numFmtId="0" fontId="97" fillId="0" borderId="190" xfId="58" applyFont="1" applyBorder="1" applyAlignment="1">
      <alignment horizontal="center"/>
    </xf>
    <xf numFmtId="2" fontId="97" fillId="0" borderId="190" xfId="58" applyNumberFormat="1" applyFont="1" applyFill="1" applyBorder="1" applyAlignment="1">
      <alignment horizontal="center"/>
    </xf>
    <xf numFmtId="0" fontId="97" fillId="0" borderId="190" xfId="58" applyFont="1" applyFill="1" applyBorder="1" applyAlignment="1">
      <alignment horizontal="center"/>
    </xf>
    <xf numFmtId="2" fontId="97" fillId="0" borderId="190" xfId="58" applyNumberFormat="1" applyFont="1" applyBorder="1" applyAlignment="1">
      <alignment horizontal="center"/>
    </xf>
    <xf numFmtId="2" fontId="97" fillId="0" borderId="0" xfId="58" applyNumberFormat="1" applyFont="1" applyAlignment="1">
      <alignment horizontal="center"/>
    </xf>
    <xf numFmtId="43" fontId="97" fillId="0" borderId="190" xfId="58" applyNumberFormat="1" applyFont="1" applyFill="1" applyBorder="1" applyAlignment="1">
      <alignment horizontal="center"/>
    </xf>
    <xf numFmtId="4" fontId="97" fillId="0" borderId="190" xfId="58" applyNumberFormat="1" applyFont="1" applyBorder="1" applyAlignment="1">
      <alignment horizontal="center"/>
    </xf>
    <xf numFmtId="1" fontId="97" fillId="0" borderId="190" xfId="58" applyNumberFormat="1" applyFont="1" applyBorder="1" applyAlignment="1">
      <alignment horizontal="center"/>
    </xf>
    <xf numFmtId="4" fontId="97" fillId="0" borderId="0" xfId="58" applyNumberFormat="1" applyFont="1" applyAlignment="1">
      <alignment horizontal="center"/>
    </xf>
    <xf numFmtId="0" fontId="97" fillId="2" borderId="188" xfId="58" applyFont="1" applyFill="1" applyBorder="1" applyAlignment="1">
      <alignment horizontal="center"/>
    </xf>
    <xf numFmtId="2" fontId="97" fillId="0" borderId="188" xfId="58" applyNumberFormat="1" applyFont="1" applyFill="1" applyBorder="1" applyAlignment="1">
      <alignment horizontal="center"/>
    </xf>
    <xf numFmtId="0" fontId="97" fillId="0" borderId="188" xfId="58" applyFont="1" applyBorder="1" applyAlignment="1">
      <alignment horizontal="center"/>
    </xf>
    <xf numFmtId="2" fontId="97" fillId="0" borderId="188" xfId="58" applyNumberFormat="1" applyFont="1" applyBorder="1" applyAlignment="1">
      <alignment horizontal="center"/>
    </xf>
    <xf numFmtId="4" fontId="96" fillId="2" borderId="0" xfId="58" applyNumberFormat="1" applyFont="1" applyFill="1" applyAlignment="1">
      <alignment horizontal="center"/>
    </xf>
    <xf numFmtId="4" fontId="97" fillId="0" borderId="188" xfId="58" applyNumberFormat="1" applyFont="1" applyBorder="1" applyAlignment="1">
      <alignment horizontal="center"/>
    </xf>
    <xf numFmtId="2" fontId="97" fillId="0" borderId="192" xfId="58" applyNumberFormat="1" applyFont="1" applyBorder="1" applyAlignment="1">
      <alignment horizontal="center"/>
    </xf>
    <xf numFmtId="2" fontId="97" fillId="2" borderId="192" xfId="58" applyNumberFormat="1" applyFont="1" applyFill="1" applyBorder="1" applyAlignment="1">
      <alignment horizontal="center"/>
    </xf>
    <xf numFmtId="2" fontId="97" fillId="0" borderId="3" xfId="58" applyNumberFormat="1" applyFont="1" applyBorder="1" applyAlignment="1">
      <alignment horizontal="center"/>
    </xf>
    <xf numFmtId="4" fontId="97" fillId="0" borderId="3" xfId="58" applyNumberFormat="1" applyFont="1" applyBorder="1" applyAlignment="1">
      <alignment horizontal="center"/>
    </xf>
    <xf numFmtId="0" fontId="97" fillId="0" borderId="3" xfId="58" applyFont="1" applyBorder="1" applyAlignment="1">
      <alignment horizontal="center"/>
    </xf>
    <xf numFmtId="0" fontId="97" fillId="0" borderId="192" xfId="58" applyFont="1" applyBorder="1" applyAlignment="1">
      <alignment horizontal="center"/>
    </xf>
    <xf numFmtId="1" fontId="97" fillId="0" borderId="192" xfId="58" applyNumberFormat="1" applyFont="1" applyBorder="1" applyAlignment="1">
      <alignment horizontal="center"/>
    </xf>
    <xf numFmtId="4" fontId="97" fillId="0" borderId="192" xfId="58" applyNumberFormat="1" applyFont="1" applyFill="1" applyBorder="1" applyAlignment="1">
      <alignment horizontal="center"/>
    </xf>
    <xf numFmtId="2" fontId="97" fillId="0" borderId="192" xfId="58" applyNumberFormat="1" applyFont="1" applyFill="1" applyBorder="1" applyAlignment="1">
      <alignment horizontal="center"/>
    </xf>
    <xf numFmtId="4" fontId="97" fillId="0" borderId="192" xfId="58" applyNumberFormat="1" applyFont="1" applyBorder="1" applyAlignment="1">
      <alignment horizontal="center"/>
    </xf>
    <xf numFmtId="2" fontId="97" fillId="0" borderId="0" xfId="58" applyNumberFormat="1" applyFont="1" applyFill="1" applyBorder="1" applyAlignment="1">
      <alignment horizontal="center"/>
    </xf>
    <xf numFmtId="43" fontId="97" fillId="2" borderId="188" xfId="58" applyNumberFormat="1" applyFont="1" applyFill="1" applyBorder="1" applyAlignment="1">
      <alignment horizontal="center"/>
    </xf>
    <xf numFmtId="2" fontId="97" fillId="2" borderId="188" xfId="58" applyNumberFormat="1" applyFont="1" applyFill="1" applyBorder="1" applyAlignment="1">
      <alignment horizontal="center"/>
    </xf>
    <xf numFmtId="0" fontId="11" fillId="0" borderId="231" xfId="0" applyFont="1" applyBorder="1" applyAlignment="1">
      <alignment horizontal="center"/>
    </xf>
    <xf numFmtId="0" fontId="11" fillId="0" borderId="59" xfId="0" applyFont="1" applyBorder="1" applyAlignment="1">
      <alignment horizontal="center"/>
    </xf>
    <xf numFmtId="0" fontId="11" fillId="0" borderId="135" xfId="0" applyFont="1" applyBorder="1" applyAlignment="1">
      <alignment horizontal="left"/>
    </xf>
    <xf numFmtId="0" fontId="11" fillId="0" borderId="128" xfId="0" applyFont="1" applyBorder="1" applyAlignment="1">
      <alignment horizontal="left"/>
    </xf>
    <xf numFmtId="0" fontId="11" fillId="0" borderId="127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11" fillId="0" borderId="223" xfId="0" applyFont="1" applyBorder="1" applyAlignment="1">
      <alignment horizontal="center" vertical="center"/>
    </xf>
    <xf numFmtId="0" fontId="11" fillId="0" borderId="224" xfId="0" applyFont="1" applyBorder="1" applyAlignment="1">
      <alignment horizontal="center" vertical="center"/>
    </xf>
    <xf numFmtId="0" fontId="11" fillId="0" borderId="225" xfId="0" applyFont="1" applyBorder="1" applyAlignment="1">
      <alignment horizontal="center" vertical="center"/>
    </xf>
    <xf numFmtId="0" fontId="11" fillId="0" borderId="226" xfId="0" applyFont="1" applyBorder="1" applyAlignment="1">
      <alignment horizontal="center" vertical="center"/>
    </xf>
    <xf numFmtId="0" fontId="11" fillId="0" borderId="227" xfId="0" applyFont="1" applyBorder="1" applyAlignment="1">
      <alignment horizontal="center" vertical="center"/>
    </xf>
    <xf numFmtId="0" fontId="11" fillId="0" borderId="228" xfId="0" applyFont="1" applyBorder="1" applyAlignment="1">
      <alignment horizontal="center" vertical="center"/>
    </xf>
    <xf numFmtId="0" fontId="11" fillId="0" borderId="229" xfId="0" applyFont="1" applyBorder="1" applyAlignment="1">
      <alignment horizontal="center" vertical="center"/>
    </xf>
    <xf numFmtId="0" fontId="11" fillId="0" borderId="230" xfId="0" applyFont="1" applyBorder="1" applyAlignment="1">
      <alignment horizontal="center" vertical="center"/>
    </xf>
    <xf numFmtId="0" fontId="87" fillId="0" borderId="184" xfId="0" applyFont="1" applyBorder="1" applyAlignment="1">
      <alignment horizontal="left"/>
    </xf>
    <xf numFmtId="0" fontId="87" fillId="0" borderId="110" xfId="0" applyFont="1" applyBorder="1" applyAlignment="1">
      <alignment horizontal="left"/>
    </xf>
    <xf numFmtId="0" fontId="87" fillId="0" borderId="185" xfId="0" applyFont="1" applyBorder="1" applyAlignment="1">
      <alignment horizontal="left"/>
    </xf>
    <xf numFmtId="0" fontId="87" fillId="0" borderId="118" xfId="0" applyFont="1" applyBorder="1" applyAlignment="1">
      <alignment horizontal="left"/>
    </xf>
    <xf numFmtId="0" fontId="87" fillId="0" borderId="119" xfId="0" applyFont="1" applyBorder="1" applyAlignment="1">
      <alignment horizontal="left"/>
    </xf>
    <xf numFmtId="0" fontId="87" fillId="0" borderId="121" xfId="0" applyFont="1" applyBorder="1" applyAlignment="1">
      <alignment horizontal="left"/>
    </xf>
    <xf numFmtId="0" fontId="87" fillId="0" borderId="232" xfId="0" applyFont="1" applyBorder="1" applyAlignment="1">
      <alignment horizontal="left"/>
    </xf>
    <xf numFmtId="0" fontId="87" fillId="0" borderId="125" xfId="0" applyFont="1" applyBorder="1" applyAlignment="1">
      <alignment horizontal="left"/>
    </xf>
    <xf numFmtId="0" fontId="87" fillId="0" borderId="233" xfId="0" applyFont="1" applyBorder="1" applyAlignment="1">
      <alignment horizontal="left"/>
    </xf>
    <xf numFmtId="0" fontId="12" fillId="0" borderId="0" xfId="0" applyFont="1" applyAlignment="1" applyProtection="1">
      <alignment horizontal="center"/>
      <protection hidden="1"/>
    </xf>
    <xf numFmtId="0" fontId="87" fillId="0" borderId="234" xfId="0" applyFont="1" applyBorder="1" applyAlignment="1">
      <alignment horizontal="center" vertical="center"/>
    </xf>
    <xf numFmtId="0" fontId="87" fillId="0" borderId="235" xfId="0" applyFont="1" applyBorder="1" applyAlignment="1">
      <alignment horizontal="center" vertical="center"/>
    </xf>
    <xf numFmtId="0" fontId="87" fillId="0" borderId="234" xfId="0" applyFont="1" applyBorder="1" applyAlignment="1">
      <alignment horizontal="center" vertical="center" wrapText="1"/>
    </xf>
    <xf numFmtId="0" fontId="87" fillId="0" borderId="235" xfId="0" applyFont="1" applyBorder="1" applyAlignment="1">
      <alignment horizontal="center" vertical="center" wrapText="1"/>
    </xf>
    <xf numFmtId="0" fontId="87" fillId="0" borderId="236" xfId="0" applyFont="1" applyBorder="1" applyAlignment="1">
      <alignment horizontal="center" vertical="center"/>
    </xf>
    <xf numFmtId="0" fontId="87" fillId="0" borderId="109" xfId="0" applyFont="1" applyBorder="1" applyAlignment="1">
      <alignment horizontal="center" vertical="center"/>
    </xf>
    <xf numFmtId="0" fontId="87" fillId="0" borderId="237" xfId="0" applyFont="1" applyBorder="1" applyAlignment="1">
      <alignment horizontal="center" vertical="center"/>
    </xf>
    <xf numFmtId="0" fontId="87" fillId="0" borderId="238" xfId="0" applyFont="1" applyBorder="1" applyAlignment="1">
      <alignment horizontal="center" vertical="center"/>
    </xf>
    <xf numFmtId="0" fontId="87" fillId="0" borderId="124" xfId="0" applyFont="1" applyBorder="1" applyAlignment="1">
      <alignment horizontal="center" vertical="center"/>
    </xf>
    <xf numFmtId="0" fontId="87" fillId="0" borderId="239" xfId="0" applyFont="1" applyBorder="1" applyAlignment="1">
      <alignment horizontal="center" vertical="center"/>
    </xf>
    <xf numFmtId="49" fontId="23" fillId="0" borderId="24" xfId="0" applyNumberFormat="1" applyFont="1" applyFill="1" applyBorder="1" applyAlignment="1" applyProtection="1">
      <alignment horizontal="left"/>
      <protection locked="0"/>
    </xf>
    <xf numFmtId="49" fontId="23" fillId="0" borderId="23" xfId="0" applyNumberFormat="1" applyFont="1" applyFill="1" applyBorder="1" applyAlignment="1" applyProtection="1">
      <alignment horizontal="left"/>
      <protection locked="0"/>
    </xf>
    <xf numFmtId="49" fontId="23" fillId="0" borderId="254" xfId="0" applyNumberFormat="1" applyFont="1" applyFill="1" applyBorder="1" applyAlignment="1" applyProtection="1">
      <alignment horizontal="left"/>
      <protection locked="0"/>
    </xf>
    <xf numFmtId="49" fontId="25" fillId="0" borderId="24" xfId="0" applyNumberFormat="1" applyFont="1" applyFill="1" applyBorder="1" applyAlignment="1" applyProtection="1">
      <alignment horizontal="left"/>
      <protection locked="0"/>
    </xf>
    <xf numFmtId="49" fontId="25" fillId="0" borderId="23" xfId="0" applyNumberFormat="1" applyFont="1" applyFill="1" applyBorder="1" applyAlignment="1" applyProtection="1">
      <alignment horizontal="left"/>
      <protection locked="0"/>
    </xf>
    <xf numFmtId="49" fontId="25" fillId="0" borderId="254" xfId="0" applyNumberFormat="1" applyFont="1" applyFill="1" applyBorder="1" applyAlignment="1" applyProtection="1">
      <alignment horizontal="left"/>
      <protection locked="0"/>
    </xf>
    <xf numFmtId="49" fontId="26" fillId="0" borderId="24" xfId="0" applyNumberFormat="1" applyFont="1" applyFill="1" applyBorder="1" applyAlignment="1" applyProtection="1">
      <alignment horizontal="left"/>
      <protection locked="0"/>
    </xf>
    <xf numFmtId="49" fontId="26" fillId="0" borderId="254" xfId="0" applyNumberFormat="1" applyFont="1" applyFill="1" applyBorder="1" applyAlignment="1" applyProtection="1">
      <alignment horizontal="left"/>
      <protection locked="0"/>
    </xf>
    <xf numFmtId="0" fontId="30" fillId="6" borderId="264" xfId="24" applyNumberFormat="1" applyFont="1" applyFill="1" applyBorder="1" applyAlignment="1" applyProtection="1">
      <alignment horizontal="left"/>
    </xf>
    <xf numFmtId="0" fontId="30" fillId="6" borderId="265" xfId="24" applyNumberFormat="1" applyFont="1" applyFill="1" applyBorder="1" applyAlignment="1" applyProtection="1">
      <alignment horizontal="left"/>
    </xf>
    <xf numFmtId="49" fontId="0" fillId="0" borderId="0" xfId="0" applyNumberFormat="1" applyAlignment="1">
      <alignment horizontal="center"/>
    </xf>
    <xf numFmtId="49" fontId="31" fillId="0" borderId="24" xfId="0" applyNumberFormat="1" applyFont="1" applyFill="1" applyBorder="1" applyAlignment="1" applyProtection="1">
      <alignment horizontal="left"/>
      <protection locked="0"/>
    </xf>
    <xf numFmtId="49" fontId="31" fillId="0" borderId="23" xfId="0" applyNumberFormat="1" applyFont="1" applyFill="1" applyBorder="1" applyAlignment="1" applyProtection="1">
      <alignment horizontal="left"/>
      <protection locked="0"/>
    </xf>
    <xf numFmtId="49" fontId="31" fillId="0" borderId="254" xfId="0" applyNumberFormat="1" applyFont="1" applyFill="1" applyBorder="1" applyAlignment="1" applyProtection="1">
      <alignment horizontal="left"/>
      <protection locked="0"/>
    </xf>
    <xf numFmtId="49" fontId="20" fillId="0" borderId="24" xfId="0" applyNumberFormat="1" applyFont="1" applyFill="1" applyBorder="1" applyAlignment="1" applyProtection="1">
      <alignment horizontal="left"/>
      <protection locked="0"/>
    </xf>
    <xf numFmtId="49" fontId="20" fillId="0" borderId="23" xfId="0" applyNumberFormat="1" applyFont="1" applyFill="1" applyBorder="1" applyAlignment="1" applyProtection="1">
      <alignment horizontal="left"/>
      <protection locked="0"/>
    </xf>
    <xf numFmtId="49" fontId="20" fillId="0" borderId="254" xfId="0" applyNumberFormat="1" applyFont="1" applyFill="1" applyBorder="1" applyAlignment="1" applyProtection="1">
      <alignment horizontal="left"/>
      <protection locked="0"/>
    </xf>
    <xf numFmtId="43" fontId="25" fillId="0" borderId="0" xfId="24" applyFont="1" applyFill="1" applyBorder="1" applyAlignment="1">
      <alignment horizontal="center"/>
    </xf>
    <xf numFmtId="49" fontId="25" fillId="0" borderId="0" xfId="0" applyNumberFormat="1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center"/>
    </xf>
    <xf numFmtId="200" fontId="25" fillId="0" borderId="258" xfId="24" applyNumberFormat="1" applyFont="1" applyFill="1" applyBorder="1" applyAlignment="1" applyProtection="1">
      <alignment horizontal="center"/>
      <protection locked="0"/>
    </xf>
    <xf numFmtId="200" fontId="25" fillId="0" borderId="13" xfId="24" applyNumberFormat="1" applyFont="1" applyFill="1" applyBorder="1" applyAlignment="1" applyProtection="1">
      <alignment horizontal="center"/>
      <protection locked="0"/>
    </xf>
    <xf numFmtId="49" fontId="9" fillId="0" borderId="7" xfId="0" applyNumberFormat="1" applyFont="1" applyBorder="1" applyAlignment="1">
      <alignment horizontal="center"/>
    </xf>
    <xf numFmtId="49" fontId="9" fillId="0" borderId="253" xfId="0" applyNumberFormat="1" applyFont="1" applyBorder="1" applyAlignment="1">
      <alignment horizontal="center"/>
    </xf>
    <xf numFmtId="49" fontId="9" fillId="0" borderId="255" xfId="0" applyNumberFormat="1" applyFont="1" applyFill="1" applyBorder="1" applyAlignment="1">
      <alignment horizontal="center"/>
    </xf>
    <xf numFmtId="49" fontId="9" fillId="0" borderId="256" xfId="0" applyNumberFormat="1" applyFont="1" applyFill="1" applyBorder="1" applyAlignment="1">
      <alignment horizontal="center"/>
    </xf>
    <xf numFmtId="49" fontId="25" fillId="0" borderId="259" xfId="0" applyNumberFormat="1" applyFont="1" applyFill="1" applyBorder="1" applyAlignment="1">
      <alignment horizontal="center"/>
    </xf>
    <xf numFmtId="49" fontId="25" fillId="0" borderId="260" xfId="0" applyNumberFormat="1" applyFont="1" applyFill="1" applyBorder="1" applyAlignment="1">
      <alignment horizontal="center"/>
    </xf>
    <xf numFmtId="49" fontId="0" fillId="0" borderId="259" xfId="0" applyNumberFormat="1" applyBorder="1" applyAlignment="1" applyProtection="1">
      <alignment horizontal="center"/>
      <protection locked="0"/>
    </xf>
    <xf numFmtId="49" fontId="0" fillId="0" borderId="261" xfId="0" applyNumberFormat="1" applyBorder="1" applyAlignment="1" applyProtection="1">
      <alignment horizontal="center"/>
      <protection locked="0"/>
    </xf>
    <xf numFmtId="49" fontId="0" fillId="0" borderId="260" xfId="0" applyNumberFormat="1" applyBorder="1" applyAlignment="1" applyProtection="1">
      <alignment horizontal="center"/>
      <protection locked="0"/>
    </xf>
    <xf numFmtId="49" fontId="25" fillId="0" borderId="262" xfId="0" applyNumberFormat="1" applyFont="1" applyFill="1" applyBorder="1" applyAlignment="1" applyProtection="1">
      <alignment horizontal="center"/>
      <protection locked="0"/>
    </xf>
    <xf numFmtId="49" fontId="25" fillId="0" borderId="263" xfId="0" applyNumberFormat="1" applyFont="1" applyFill="1" applyBorder="1" applyAlignment="1" applyProtection="1">
      <alignment horizontal="center"/>
      <protection locked="0"/>
    </xf>
    <xf numFmtId="49" fontId="9" fillId="0" borderId="255" xfId="0" applyNumberFormat="1" applyFont="1" applyBorder="1" applyAlignment="1">
      <alignment horizontal="center"/>
    </xf>
    <xf numFmtId="49" fontId="9" fillId="0" borderId="256" xfId="0" applyNumberFormat="1" applyFont="1" applyBorder="1" applyAlignment="1">
      <alignment horizontal="center"/>
    </xf>
    <xf numFmtId="49" fontId="24" fillId="0" borderId="7" xfId="0" applyNumberFormat="1" applyFont="1" applyBorder="1" applyAlignment="1">
      <alignment horizontal="center"/>
    </xf>
    <xf numFmtId="49" fontId="24" fillId="0" borderId="253" xfId="0" applyNumberFormat="1" applyFont="1" applyBorder="1" applyAlignment="1">
      <alignment horizontal="center"/>
    </xf>
    <xf numFmtId="49" fontId="26" fillId="0" borderId="14" xfId="0" applyNumberFormat="1" applyFont="1" applyFill="1" applyBorder="1" applyAlignment="1" applyProtection="1">
      <alignment horizontal="left"/>
      <protection locked="0"/>
    </xf>
    <xf numFmtId="49" fontId="26" fillId="0" borderId="11" xfId="0" applyNumberFormat="1" applyFont="1" applyFill="1" applyBorder="1" applyAlignment="1" applyProtection="1">
      <alignment horizontal="left"/>
      <protection locked="0"/>
    </xf>
    <xf numFmtId="49" fontId="26" fillId="0" borderId="257" xfId="0" applyNumberFormat="1" applyFont="1" applyFill="1" applyBorder="1" applyAlignment="1" applyProtection="1">
      <alignment horizontal="left"/>
      <protection locked="0"/>
    </xf>
    <xf numFmtId="49" fontId="20" fillId="14" borderId="240" xfId="0" applyNumberFormat="1" applyFont="1" applyFill="1" applyBorder="1" applyAlignment="1">
      <alignment horizontal="center"/>
    </xf>
    <xf numFmtId="49" fontId="20" fillId="14" borderId="241" xfId="0" applyNumberFormat="1" applyFont="1" applyFill="1" applyBorder="1" applyAlignment="1">
      <alignment horizontal="center"/>
    </xf>
    <xf numFmtId="49" fontId="20" fillId="14" borderId="242" xfId="0" applyNumberFormat="1" applyFont="1" applyFill="1" applyBorder="1" applyAlignment="1">
      <alignment horizontal="center"/>
    </xf>
    <xf numFmtId="49" fontId="21" fillId="2" borderId="243" xfId="0" applyNumberFormat="1" applyFont="1" applyFill="1" applyBorder="1" applyAlignment="1">
      <alignment horizontal="center"/>
    </xf>
    <xf numFmtId="49" fontId="21" fillId="2" borderId="244" xfId="0" applyNumberFormat="1" applyFont="1" applyFill="1" applyBorder="1" applyAlignment="1">
      <alignment horizontal="center"/>
    </xf>
    <xf numFmtId="49" fontId="21" fillId="2" borderId="245" xfId="0" applyNumberFormat="1" applyFont="1" applyFill="1" applyBorder="1" applyAlignment="1">
      <alignment horizontal="center"/>
    </xf>
    <xf numFmtId="49" fontId="22" fillId="0" borderId="246" xfId="0" applyNumberFormat="1" applyFont="1" applyBorder="1" applyAlignment="1">
      <alignment horizontal="center"/>
    </xf>
    <xf numFmtId="49" fontId="22" fillId="0" borderId="247" xfId="0" applyNumberFormat="1" applyFont="1" applyBorder="1" applyAlignment="1">
      <alignment horizontal="center"/>
    </xf>
    <xf numFmtId="49" fontId="22" fillId="0" borderId="248" xfId="0" applyNumberFormat="1" applyFont="1" applyBorder="1" applyAlignment="1">
      <alignment horizontal="center"/>
    </xf>
    <xf numFmtId="49" fontId="23" fillId="0" borderId="249" xfId="0" applyNumberFormat="1" applyFont="1" applyBorder="1" applyAlignment="1">
      <alignment horizontal="center"/>
    </xf>
    <xf numFmtId="49" fontId="23" fillId="0" borderId="250" xfId="0" applyNumberFormat="1" applyFont="1" applyBorder="1" applyAlignment="1">
      <alignment horizontal="center"/>
    </xf>
    <xf numFmtId="0" fontId="19" fillId="0" borderId="251" xfId="0" applyNumberFormat="1" applyFont="1" applyBorder="1" applyAlignment="1" applyProtection="1">
      <alignment horizontal="center"/>
      <protection locked="0"/>
    </xf>
    <xf numFmtId="0" fontId="19" fillId="0" borderId="252" xfId="0" applyNumberFormat="1" applyFont="1" applyBorder="1" applyAlignment="1" applyProtection="1">
      <alignment horizontal="center"/>
      <protection locked="0"/>
    </xf>
    <xf numFmtId="0" fontId="1" fillId="0" borderId="0" xfId="0" applyNumberFormat="1" applyFont="1" applyAlignment="1" applyProtection="1">
      <alignment horizontal="center"/>
      <protection hidden="1"/>
    </xf>
    <xf numFmtId="0" fontId="51" fillId="0" borderId="0" xfId="0" applyNumberFormat="1" applyFont="1" applyBorder="1" applyAlignment="1" applyProtection="1">
      <alignment horizontal="center"/>
      <protection hidden="1"/>
    </xf>
    <xf numFmtId="49" fontId="51" fillId="0" borderId="0" xfId="0" applyNumberFormat="1" applyFont="1" applyBorder="1" applyAlignment="1" applyProtection="1">
      <alignment horizontal="center"/>
      <protection hidden="1"/>
    </xf>
    <xf numFmtId="0" fontId="49" fillId="0" borderId="0" xfId="0" applyNumberFormat="1" applyFont="1" applyBorder="1" applyAlignment="1" applyProtection="1">
      <alignment horizontal="center"/>
      <protection hidden="1"/>
    </xf>
    <xf numFmtId="0" fontId="51" fillId="0" borderId="0" xfId="0" applyNumberFormat="1" applyFont="1" applyBorder="1" applyAlignment="1" applyProtection="1">
      <alignment horizontal="left" vertical="top" wrapText="1"/>
      <protection hidden="1"/>
    </xf>
    <xf numFmtId="0" fontId="36" fillId="0" borderId="42" xfId="0" applyNumberFormat="1" applyFont="1" applyBorder="1" applyAlignment="1" applyProtection="1">
      <alignment horizontal="center"/>
      <protection hidden="1"/>
    </xf>
    <xf numFmtId="0" fontId="36" fillId="0" borderId="0" xfId="0" applyNumberFormat="1" applyFont="1" applyBorder="1" applyAlignment="1" applyProtection="1">
      <alignment horizontal="center"/>
      <protection hidden="1"/>
    </xf>
    <xf numFmtId="0" fontId="38" fillId="0" borderId="266" xfId="0" applyFont="1" applyBorder="1" applyAlignment="1" applyProtection="1">
      <alignment horizontal="left"/>
    </xf>
    <xf numFmtId="0" fontId="38" fillId="0" borderId="267" xfId="0" applyFont="1" applyBorder="1" applyAlignment="1" applyProtection="1">
      <alignment horizontal="left"/>
    </xf>
    <xf numFmtId="0" fontId="74" fillId="0" borderId="92" xfId="0" applyFont="1" applyBorder="1" applyAlignment="1" applyProtection="1">
      <alignment horizontal="left"/>
      <protection locked="0"/>
    </xf>
    <xf numFmtId="0" fontId="74" fillId="0" borderId="288" xfId="0" applyFont="1" applyBorder="1" applyAlignment="1" applyProtection="1">
      <alignment horizontal="left"/>
      <protection locked="0"/>
    </xf>
    <xf numFmtId="0" fontId="74" fillId="0" borderId="289" xfId="0" applyFont="1" applyBorder="1" applyAlignment="1" applyProtection="1">
      <alignment horizontal="left"/>
      <protection locked="0"/>
    </xf>
    <xf numFmtId="0" fontId="38" fillId="0" borderId="268" xfId="0" applyFont="1" applyBorder="1" applyAlignment="1" applyProtection="1">
      <alignment horizontal="left"/>
    </xf>
    <xf numFmtId="0" fontId="38" fillId="0" borderId="269" xfId="0" applyFont="1" applyBorder="1" applyAlignment="1" applyProtection="1">
      <alignment horizontal="left"/>
    </xf>
    <xf numFmtId="0" fontId="39" fillId="0" borderId="90" xfId="0" applyFont="1" applyBorder="1" applyAlignment="1" applyProtection="1">
      <alignment horizontal="left"/>
      <protection locked="0"/>
    </xf>
    <xf numFmtId="0" fontId="39" fillId="0" borderId="110" xfId="0" applyFont="1" applyBorder="1" applyAlignment="1" applyProtection="1">
      <alignment horizontal="left"/>
      <protection locked="0"/>
    </xf>
    <xf numFmtId="0" fontId="39" fillId="0" borderId="282" xfId="0" applyFont="1" applyBorder="1" applyAlignment="1" applyProtection="1">
      <alignment horizontal="left"/>
      <protection locked="0"/>
    </xf>
    <xf numFmtId="1" fontId="38" fillId="0" borderId="268" xfId="0" applyNumberFormat="1" applyFont="1" applyBorder="1" applyAlignment="1" applyProtection="1">
      <alignment horizontal="left"/>
    </xf>
    <xf numFmtId="1" fontId="38" fillId="0" borderId="269" xfId="0" applyNumberFormat="1" applyFont="1" applyBorder="1" applyAlignment="1" applyProtection="1">
      <alignment horizontal="left"/>
    </xf>
    <xf numFmtId="1" fontId="55" fillId="0" borderId="286" xfId="0" applyNumberFormat="1" applyFont="1" applyBorder="1" applyAlignment="1" applyProtection="1">
      <alignment horizontal="left"/>
    </xf>
    <xf numFmtId="1" fontId="55" fillId="0" borderId="287" xfId="0" applyNumberFormat="1" applyFont="1" applyBorder="1" applyAlignment="1" applyProtection="1">
      <alignment horizontal="left"/>
    </xf>
    <xf numFmtId="0" fontId="56" fillId="0" borderId="270" xfId="0" applyFont="1" applyBorder="1" applyAlignment="1" applyProtection="1">
      <alignment horizontal="center"/>
      <protection hidden="1"/>
    </xf>
    <xf numFmtId="0" fontId="56" fillId="0" borderId="271" xfId="0" applyFont="1" applyBorder="1" applyAlignment="1" applyProtection="1">
      <alignment horizontal="center"/>
      <protection hidden="1"/>
    </xf>
    <xf numFmtId="0" fontId="56" fillId="0" borderId="272" xfId="0" applyFont="1" applyBorder="1" applyAlignment="1" applyProtection="1">
      <alignment horizontal="center"/>
      <protection hidden="1"/>
    </xf>
    <xf numFmtId="1" fontId="38" fillId="0" borderId="266" xfId="0" applyNumberFormat="1" applyFont="1" applyBorder="1" applyAlignment="1" applyProtection="1">
      <alignment horizontal="left"/>
    </xf>
    <xf numFmtId="1" fontId="38" fillId="0" borderId="267" xfId="0" applyNumberFormat="1" applyFont="1" applyBorder="1" applyAlignment="1" applyProtection="1">
      <alignment horizontal="left"/>
    </xf>
    <xf numFmtId="0" fontId="38" fillId="0" borderId="273" xfId="0" applyFont="1" applyBorder="1" applyAlignment="1" applyProtection="1">
      <alignment horizontal="left"/>
    </xf>
    <xf numFmtId="0" fontId="38" fillId="0" borderId="274" xfId="0" applyFont="1" applyBorder="1" applyAlignment="1" applyProtection="1">
      <alignment horizontal="left"/>
    </xf>
    <xf numFmtId="0" fontId="39" fillId="0" borderId="283" xfId="0" applyFont="1" applyBorder="1" applyAlignment="1" applyProtection="1">
      <alignment horizontal="left"/>
      <protection locked="0"/>
    </xf>
    <xf numFmtId="0" fontId="39" fillId="0" borderId="284" xfId="0" applyFont="1" applyBorder="1" applyAlignment="1" applyProtection="1">
      <alignment horizontal="left"/>
      <protection locked="0"/>
    </xf>
    <xf numFmtId="0" fontId="39" fillId="0" borderId="285" xfId="0" applyFont="1" applyBorder="1" applyAlignment="1" applyProtection="1">
      <alignment horizontal="left"/>
      <protection locked="0"/>
    </xf>
    <xf numFmtId="0" fontId="41" fillId="0" borderId="293" xfId="0" applyFont="1" applyBorder="1" applyAlignment="1" applyProtection="1">
      <alignment horizontal="left"/>
      <protection locked="0"/>
    </xf>
    <xf numFmtId="0" fontId="41" fillId="0" borderId="110" xfId="0" applyFont="1" applyBorder="1" applyAlignment="1" applyProtection="1">
      <alignment horizontal="left"/>
      <protection locked="0"/>
    </xf>
    <xf numFmtId="0" fontId="41" fillId="0" borderId="282" xfId="0" applyFont="1" applyBorder="1" applyAlignment="1" applyProtection="1">
      <alignment horizontal="left"/>
      <protection locked="0"/>
    </xf>
    <xf numFmtId="0" fontId="41" fillId="0" borderId="294" xfId="0" applyFont="1" applyBorder="1" applyAlignment="1" applyProtection="1">
      <alignment horizontal="left"/>
      <protection locked="0"/>
    </xf>
    <xf numFmtId="0" fontId="41" fillId="0" borderId="116" xfId="0" applyFont="1" applyBorder="1" applyAlignment="1" applyProtection="1">
      <alignment horizontal="left"/>
      <protection locked="0"/>
    </xf>
    <xf numFmtId="0" fontId="41" fillId="0" borderId="292" xfId="0" applyFont="1" applyBorder="1" applyAlignment="1" applyProtection="1">
      <alignment horizontal="left"/>
      <protection locked="0"/>
    </xf>
    <xf numFmtId="0" fontId="39" fillId="0" borderId="89" xfId="0" applyFont="1" applyBorder="1" applyAlignment="1" applyProtection="1">
      <alignment horizontal="left"/>
      <protection locked="0"/>
    </xf>
    <xf numFmtId="0" fontId="39" fillId="0" borderId="116" xfId="0" applyFont="1" applyBorder="1" applyAlignment="1" applyProtection="1">
      <alignment horizontal="left"/>
      <protection locked="0"/>
    </xf>
    <xf numFmtId="0" fontId="39" fillId="0" borderId="292" xfId="0" applyFont="1" applyBorder="1" applyAlignment="1" applyProtection="1">
      <alignment horizontal="left"/>
      <protection locked="0"/>
    </xf>
    <xf numFmtId="0" fontId="35" fillId="0" borderId="271" xfId="0" applyFont="1" applyBorder="1" applyAlignment="1" applyProtection="1">
      <alignment horizontal="center"/>
      <protection hidden="1"/>
    </xf>
    <xf numFmtId="0" fontId="35" fillId="0" borderId="272" xfId="0" applyFont="1" applyBorder="1" applyAlignment="1" applyProtection="1">
      <alignment horizontal="center"/>
      <protection hidden="1"/>
    </xf>
    <xf numFmtId="0" fontId="58" fillId="0" borderId="275" xfId="0" applyFont="1" applyBorder="1" applyAlignment="1" applyProtection="1">
      <alignment horizontal="center"/>
      <protection hidden="1"/>
    </xf>
    <xf numFmtId="0" fontId="58" fillId="0" borderId="276" xfId="0" applyFont="1" applyBorder="1" applyAlignment="1" applyProtection="1">
      <alignment horizontal="center"/>
      <protection hidden="1"/>
    </xf>
    <xf numFmtId="0" fontId="58" fillId="0" borderId="277" xfId="0" applyFont="1" applyBorder="1" applyAlignment="1" applyProtection="1">
      <alignment horizontal="center"/>
      <protection hidden="1"/>
    </xf>
    <xf numFmtId="0" fontId="35" fillId="0" borderId="278" xfId="0" applyFont="1" applyBorder="1" applyAlignment="1" applyProtection="1">
      <alignment horizontal="center"/>
      <protection hidden="1"/>
    </xf>
    <xf numFmtId="0" fontId="35" fillId="0" borderId="279" xfId="0" applyFont="1" applyBorder="1" applyAlignment="1" applyProtection="1">
      <alignment horizontal="center"/>
      <protection hidden="1"/>
    </xf>
    <xf numFmtId="0" fontId="35" fillId="0" borderId="280" xfId="0" applyFont="1" applyBorder="1" applyAlignment="1" applyProtection="1">
      <alignment horizontal="center"/>
      <protection hidden="1"/>
    </xf>
    <xf numFmtId="0" fontId="35" fillId="0" borderId="281" xfId="0" applyFont="1" applyBorder="1" applyAlignment="1" applyProtection="1">
      <alignment horizontal="center"/>
      <protection hidden="1"/>
    </xf>
    <xf numFmtId="0" fontId="35" fillId="0" borderId="276" xfId="0" applyFont="1" applyBorder="1" applyAlignment="1" applyProtection="1">
      <alignment horizontal="center"/>
      <protection hidden="1"/>
    </xf>
    <xf numFmtId="0" fontId="35" fillId="0" borderId="277" xfId="0" applyFont="1" applyBorder="1" applyAlignment="1" applyProtection="1">
      <alignment horizontal="center"/>
      <protection hidden="1"/>
    </xf>
    <xf numFmtId="0" fontId="35" fillId="0" borderId="290" xfId="0" applyFont="1" applyBorder="1" applyAlignment="1" applyProtection="1">
      <alignment horizontal="center"/>
      <protection hidden="1"/>
    </xf>
    <xf numFmtId="0" fontId="35" fillId="0" borderId="291" xfId="0" applyFont="1" applyBorder="1" applyAlignment="1" applyProtection="1">
      <alignment horizontal="center"/>
      <protection hidden="1"/>
    </xf>
    <xf numFmtId="0" fontId="38" fillId="0" borderId="268" xfId="0" applyFont="1" applyBorder="1" applyAlignment="1" applyProtection="1">
      <alignment horizontal="left"/>
      <protection locked="0"/>
    </xf>
    <xf numFmtId="0" fontId="38" fillId="0" borderId="269" xfId="0" applyFont="1" applyBorder="1" applyAlignment="1" applyProtection="1">
      <alignment horizontal="left"/>
      <protection locked="0"/>
    </xf>
    <xf numFmtId="0" fontId="39" fillId="0" borderId="273" xfId="0" applyFont="1" applyBorder="1" applyAlignment="1" applyProtection="1">
      <alignment horizontal="left"/>
      <protection locked="0"/>
    </xf>
    <xf numFmtId="0" fontId="39" fillId="0" borderId="274" xfId="0" applyFont="1" applyBorder="1" applyAlignment="1" applyProtection="1">
      <alignment horizontal="left"/>
      <protection locked="0"/>
    </xf>
    <xf numFmtId="1" fontId="38" fillId="0" borderId="268" xfId="0" applyNumberFormat="1" applyFont="1" applyBorder="1" applyAlignment="1" applyProtection="1">
      <alignment horizontal="left"/>
      <protection locked="0"/>
    </xf>
    <xf numFmtId="1" fontId="38" fillId="0" borderId="269" xfId="0" applyNumberFormat="1" applyFont="1" applyBorder="1" applyAlignment="1" applyProtection="1">
      <alignment horizontal="left"/>
      <protection locked="0"/>
    </xf>
    <xf numFmtId="1" fontId="38" fillId="0" borderId="266" xfId="0" applyNumberFormat="1" applyFont="1" applyBorder="1" applyAlignment="1" applyProtection="1">
      <alignment horizontal="left"/>
      <protection locked="0"/>
    </xf>
    <xf numFmtId="1" fontId="38" fillId="0" borderId="267" xfId="0" applyNumberFormat="1" applyFont="1" applyBorder="1" applyAlignment="1" applyProtection="1">
      <alignment horizontal="left"/>
      <protection locked="0"/>
    </xf>
    <xf numFmtId="0" fontId="38" fillId="0" borderId="266" xfId="0" applyFont="1" applyBorder="1" applyAlignment="1" applyProtection="1">
      <alignment horizontal="left"/>
      <protection locked="0"/>
    </xf>
    <xf numFmtId="0" fontId="38" fillId="0" borderId="267" xfId="0" applyFont="1" applyBorder="1" applyAlignment="1" applyProtection="1">
      <alignment horizontal="left"/>
      <protection locked="0"/>
    </xf>
    <xf numFmtId="1" fontId="55" fillId="0" borderId="286" xfId="0" applyNumberFormat="1" applyFont="1" applyBorder="1" applyAlignment="1" applyProtection="1">
      <alignment horizontal="left"/>
      <protection locked="0"/>
    </xf>
    <xf numFmtId="1" fontId="55" fillId="0" borderId="287" xfId="0" applyNumberFormat="1" applyFont="1" applyBorder="1" applyAlignment="1" applyProtection="1">
      <alignment horizontal="left"/>
      <protection locked="0"/>
    </xf>
    <xf numFmtId="0" fontId="60" fillId="0" borderId="0" xfId="106" applyNumberFormat="1" applyFont="1" applyBorder="1" applyAlignment="1" applyProtection="1">
      <alignment horizontal="center" vertical="top"/>
      <protection hidden="1"/>
    </xf>
    <xf numFmtId="0" fontId="60" fillId="0" borderId="320" xfId="106" applyNumberFormat="1" applyFont="1" applyBorder="1" applyAlignment="1" applyProtection="1">
      <alignment horizontal="center"/>
      <protection hidden="1"/>
    </xf>
    <xf numFmtId="0" fontId="60" fillId="0" borderId="321" xfId="106" applyNumberFormat="1" applyFont="1" applyBorder="1" applyAlignment="1" applyProtection="1">
      <alignment horizontal="center"/>
      <protection hidden="1"/>
    </xf>
    <xf numFmtId="0" fontId="60" fillId="0" borderId="322" xfId="106" applyNumberFormat="1" applyFont="1" applyBorder="1" applyAlignment="1" applyProtection="1">
      <alignment horizontal="center"/>
      <protection hidden="1"/>
    </xf>
    <xf numFmtId="0" fontId="60" fillId="0" borderId="0" xfId="106" applyNumberFormat="1" applyFont="1" applyBorder="1" applyAlignment="1" applyProtection="1">
      <alignment horizontal="left"/>
      <protection hidden="1"/>
    </xf>
    <xf numFmtId="0" fontId="60" fillId="0" borderId="296" xfId="0" applyNumberFormat="1" applyFont="1" applyBorder="1" applyAlignment="1" applyProtection="1">
      <alignment horizontal="center"/>
      <protection locked="0"/>
    </xf>
    <xf numFmtId="0" fontId="60" fillId="0" borderId="313" xfId="0" applyNumberFormat="1" applyFont="1" applyBorder="1" applyAlignment="1" applyProtection="1">
      <alignment horizontal="center"/>
      <protection locked="0"/>
    </xf>
    <xf numFmtId="0" fontId="60" fillId="0" borderId="0" xfId="0" applyNumberFormat="1" applyFont="1" applyBorder="1" applyAlignment="1" applyProtection="1">
      <alignment horizontal="center"/>
      <protection hidden="1"/>
    </xf>
    <xf numFmtId="0" fontId="60" fillId="0" borderId="0" xfId="106" applyNumberFormat="1" applyFont="1" applyFill="1" applyBorder="1" applyAlignment="1" applyProtection="1">
      <alignment horizontal="center" vertical="top"/>
      <protection hidden="1"/>
    </xf>
    <xf numFmtId="0" fontId="60" fillId="0" borderId="295" xfId="0" applyNumberFormat="1" applyFont="1" applyBorder="1" applyAlignment="1" applyProtection="1">
      <alignment horizontal="center"/>
      <protection locked="0"/>
    </xf>
    <xf numFmtId="0" fontId="22" fillId="0" borderId="314" xfId="0" applyNumberFormat="1" applyFont="1" applyBorder="1" applyAlignment="1" applyProtection="1">
      <alignment horizontal="center"/>
      <protection hidden="1"/>
    </xf>
    <xf numFmtId="0" fontId="22" fillId="0" borderId="315" xfId="0" applyNumberFormat="1" applyFont="1" applyBorder="1" applyAlignment="1" applyProtection="1">
      <alignment horizontal="center"/>
      <protection hidden="1"/>
    </xf>
    <xf numFmtId="0" fontId="22" fillId="0" borderId="316" xfId="0" applyNumberFormat="1" applyFont="1" applyBorder="1" applyAlignment="1" applyProtection="1">
      <alignment horizontal="center"/>
      <protection hidden="1"/>
    </xf>
    <xf numFmtId="0" fontId="60" fillId="0" borderId="211" xfId="106" applyNumberFormat="1" applyFont="1" applyFill="1" applyBorder="1" applyAlignment="1" applyProtection="1">
      <alignment horizontal="center" vertical="center" shrinkToFit="1"/>
      <protection hidden="1"/>
    </xf>
    <xf numFmtId="0" fontId="60" fillId="0" borderId="82" xfId="106" applyNumberFormat="1" applyFont="1" applyFill="1" applyBorder="1" applyAlignment="1" applyProtection="1">
      <alignment horizontal="center" vertical="center" shrinkToFit="1"/>
      <protection hidden="1"/>
    </xf>
    <xf numFmtId="0" fontId="60" fillId="0" borderId="317" xfId="106" applyNumberFormat="1" applyFont="1" applyFill="1" applyBorder="1" applyAlignment="1" applyProtection="1">
      <alignment horizontal="center" vertical="center" shrinkToFit="1"/>
      <protection hidden="1"/>
    </xf>
    <xf numFmtId="0" fontId="60" fillId="0" borderId="209" xfId="106" applyNumberFormat="1" applyFont="1" applyFill="1" applyBorder="1" applyAlignment="1" applyProtection="1">
      <alignment horizontal="center" vertical="center" shrinkToFit="1"/>
      <protection hidden="1"/>
    </xf>
    <xf numFmtId="0" fontId="60" fillId="0" borderId="188" xfId="106" applyNumberFormat="1" applyFont="1" applyFill="1" applyBorder="1" applyAlignment="1" applyProtection="1">
      <alignment horizontal="center" vertical="center" shrinkToFit="1"/>
      <protection hidden="1"/>
    </xf>
    <xf numFmtId="0" fontId="60" fillId="0" borderId="197" xfId="106" applyNumberFormat="1" applyFont="1" applyFill="1" applyBorder="1" applyAlignment="1" applyProtection="1">
      <alignment horizontal="center" vertical="center" shrinkToFit="1"/>
      <protection hidden="1"/>
    </xf>
    <xf numFmtId="0" fontId="60" fillId="0" borderId="318" xfId="106" applyNumberFormat="1" applyFont="1" applyFill="1" applyBorder="1" applyAlignment="1" applyProtection="1">
      <alignment horizontal="center" vertical="center" shrinkToFit="1"/>
      <protection hidden="1"/>
    </xf>
    <xf numFmtId="0" fontId="60" fillId="0" borderId="319" xfId="106" applyNumberFormat="1" applyFont="1" applyFill="1" applyBorder="1" applyAlignment="1" applyProtection="1">
      <alignment horizontal="center" vertical="center" shrinkToFit="1"/>
      <protection hidden="1"/>
    </xf>
    <xf numFmtId="0" fontId="60" fillId="0" borderId="56" xfId="106" applyNumberFormat="1" applyFont="1" applyFill="1" applyBorder="1" applyAlignment="1" applyProtection="1">
      <alignment horizontal="center" vertical="center"/>
      <protection hidden="1"/>
    </xf>
    <xf numFmtId="0" fontId="60" fillId="0" borderId="55" xfId="106" applyNumberFormat="1" applyFont="1" applyFill="1" applyBorder="1" applyAlignment="1" applyProtection="1">
      <alignment horizontal="center" vertical="center"/>
      <protection hidden="1"/>
    </xf>
    <xf numFmtId="0" fontId="60" fillId="0" borderId="212" xfId="106" applyNumberFormat="1" applyFont="1" applyFill="1" applyBorder="1" applyAlignment="1" applyProtection="1">
      <alignment horizontal="center" vertical="center" shrinkToFit="1"/>
      <protection hidden="1"/>
    </xf>
    <xf numFmtId="0" fontId="60" fillId="0" borderId="4" xfId="106" applyNumberFormat="1" applyFont="1" applyFill="1" applyBorder="1" applyAlignment="1" applyProtection="1">
      <alignment horizontal="center" vertical="center" shrinkToFit="1"/>
      <protection hidden="1"/>
    </xf>
    <xf numFmtId="0" fontId="60" fillId="0" borderId="297" xfId="0" applyNumberFormat="1" applyFont="1" applyBorder="1" applyAlignment="1" applyProtection="1">
      <alignment horizontal="center"/>
      <protection locked="0"/>
    </xf>
    <xf numFmtId="0" fontId="60" fillId="0" borderId="298" xfId="0" applyNumberFormat="1" applyFont="1" applyBorder="1" applyAlignment="1" applyProtection="1">
      <alignment horizontal="center"/>
      <protection locked="0"/>
    </xf>
    <xf numFmtId="0" fontId="60" fillId="0" borderId="299" xfId="0" applyNumberFormat="1" applyFont="1" applyBorder="1" applyAlignment="1" applyProtection="1">
      <alignment horizontal="center"/>
      <protection hidden="1"/>
    </xf>
    <xf numFmtId="0" fontId="64" fillId="15" borderId="300" xfId="0" applyNumberFormat="1" applyFont="1" applyFill="1" applyBorder="1" applyAlignment="1" applyProtection="1">
      <alignment horizontal="center"/>
      <protection hidden="1"/>
    </xf>
    <xf numFmtId="0" fontId="64" fillId="15" borderId="301" xfId="0" applyNumberFormat="1" applyFont="1" applyFill="1" applyBorder="1" applyAlignment="1" applyProtection="1">
      <alignment horizontal="center"/>
      <protection hidden="1"/>
    </xf>
    <xf numFmtId="0" fontId="64" fillId="15" borderId="302" xfId="0" applyNumberFormat="1" applyFont="1" applyFill="1" applyBorder="1" applyAlignment="1" applyProtection="1">
      <alignment horizontal="center"/>
      <protection hidden="1"/>
    </xf>
    <xf numFmtId="0" fontId="60" fillId="0" borderId="303" xfId="0" applyNumberFormat="1" applyFont="1" applyBorder="1" applyAlignment="1" applyProtection="1">
      <alignment horizontal="center"/>
      <protection hidden="1"/>
    </xf>
    <xf numFmtId="0" fontId="60" fillId="0" borderId="304" xfId="0" applyNumberFormat="1" applyFont="1" applyBorder="1" applyAlignment="1" applyProtection="1">
      <alignment horizontal="center"/>
      <protection hidden="1"/>
    </xf>
    <xf numFmtId="0" fontId="60" fillId="0" borderId="305" xfId="0" applyNumberFormat="1" applyFont="1" applyBorder="1" applyAlignment="1" applyProtection="1">
      <alignment horizontal="center"/>
      <protection locked="0"/>
    </xf>
    <xf numFmtId="0" fontId="60" fillId="0" borderId="306" xfId="0" applyNumberFormat="1" applyFont="1" applyBorder="1" applyAlignment="1" applyProtection="1">
      <alignment horizontal="center"/>
      <protection hidden="1"/>
    </xf>
    <xf numFmtId="0" fontId="60" fillId="0" borderId="307" xfId="0" applyNumberFormat="1" applyFont="1" applyBorder="1" applyAlignment="1" applyProtection="1">
      <alignment horizontal="center"/>
      <protection hidden="1"/>
    </xf>
    <xf numFmtId="0" fontId="60" fillId="0" borderId="308" xfId="0" applyNumberFormat="1" applyFont="1" applyBorder="1" applyAlignment="1" applyProtection="1">
      <alignment horizontal="center"/>
      <protection locked="0"/>
    </xf>
    <xf numFmtId="0" fontId="60" fillId="0" borderId="309" xfId="0" applyNumberFormat="1" applyFont="1" applyBorder="1" applyAlignment="1" applyProtection="1">
      <alignment horizontal="center"/>
      <protection locked="0"/>
    </xf>
    <xf numFmtId="0" fontId="60" fillId="0" borderId="310" xfId="0" applyNumberFormat="1" applyFont="1" applyBorder="1" applyAlignment="1" applyProtection="1">
      <alignment horizontal="center"/>
      <protection hidden="1"/>
    </xf>
    <xf numFmtId="0" fontId="60" fillId="0" borderId="311" xfId="0" applyNumberFormat="1" applyFont="1" applyBorder="1" applyAlignment="1" applyProtection="1">
      <alignment horizontal="center"/>
      <protection hidden="1"/>
    </xf>
    <xf numFmtId="0" fontId="60" fillId="0" borderId="312" xfId="0" applyNumberFormat="1" applyFont="1" applyBorder="1" applyAlignment="1" applyProtection="1">
      <alignment horizontal="center"/>
      <protection locked="0"/>
    </xf>
  </cellXfs>
  <cellStyles count="111">
    <cellStyle name=",;F'KOIT[[WAAHK" xfId="1"/>
    <cellStyle name="?? [0.00]_????" xfId="2"/>
    <cellStyle name="?? [0]_PERSONAL" xfId="3"/>
    <cellStyle name="???? [0.00]_????" xfId="4"/>
    <cellStyle name="??????[0]_PERSONAL" xfId="5"/>
    <cellStyle name="??????PERSONAL" xfId="6"/>
    <cellStyle name="?????[0]_PERSONAL" xfId="7"/>
    <cellStyle name="?????PERSONAL" xfId="8"/>
    <cellStyle name="????_????" xfId="9"/>
    <cellStyle name="???[0]_PERSONAL" xfId="10"/>
    <cellStyle name="???_PERSONAL" xfId="11"/>
    <cellStyle name="??_??" xfId="12"/>
    <cellStyle name="?@??laroux" xfId="13"/>
    <cellStyle name="=C:\WINDOWS\SYSTEM32\COMMAND.COM" xfId="14"/>
    <cellStyle name="abc" xfId="15"/>
    <cellStyle name="Calc Currency (0)" xfId="16"/>
    <cellStyle name="Calc Currency (2)" xfId="17"/>
    <cellStyle name="Calc Percent (0)" xfId="18"/>
    <cellStyle name="Calc Percent (1)" xfId="19"/>
    <cellStyle name="Calc Percent (2)" xfId="20"/>
    <cellStyle name="Calc Units (0)" xfId="21"/>
    <cellStyle name="Calc Units (1)" xfId="22"/>
    <cellStyle name="Calc Units (2)" xfId="23"/>
    <cellStyle name="Comma" xfId="24" builtinId="3"/>
    <cellStyle name="Comma [00]" xfId="25"/>
    <cellStyle name="Comma 10" xfId="26"/>
    <cellStyle name="Comma 2" xfId="27"/>
    <cellStyle name="Comma 3" xfId="28"/>
    <cellStyle name="Comma 4" xfId="29"/>
    <cellStyle name="Comma 5" xfId="30"/>
    <cellStyle name="Comma 6" xfId="31"/>
    <cellStyle name="Comma 7" xfId="32"/>
    <cellStyle name="comma zerodec" xfId="33"/>
    <cellStyle name="company_title" xfId="34"/>
    <cellStyle name="Currency [00]" xfId="35"/>
    <cellStyle name="Currency1" xfId="36"/>
    <cellStyle name="Date Short" xfId="37"/>
    <cellStyle name="date_format" xfId="38"/>
    <cellStyle name="Dollar (zero dec)" xfId="39"/>
    <cellStyle name="Enter Currency (0)" xfId="40"/>
    <cellStyle name="Enter Currency (2)" xfId="41"/>
    <cellStyle name="Enter Units (0)" xfId="42"/>
    <cellStyle name="Enter Units (1)" xfId="43"/>
    <cellStyle name="Enter Units (2)" xfId="44"/>
    <cellStyle name="Grey" xfId="45"/>
    <cellStyle name="Header1" xfId="46"/>
    <cellStyle name="Header2" xfId="47"/>
    <cellStyle name="Hyperlink" xfId="48" builtinId="8"/>
    <cellStyle name="Hyperlink 2" xfId="49"/>
    <cellStyle name="Input [yellow]" xfId="50"/>
    <cellStyle name="Link Currency (0)" xfId="51"/>
    <cellStyle name="Link Currency (2)" xfId="52"/>
    <cellStyle name="Link Units (0)" xfId="53"/>
    <cellStyle name="Link Units (1)" xfId="54"/>
    <cellStyle name="Link Units (2)" xfId="55"/>
    <cellStyle name="no dec" xfId="56"/>
    <cellStyle name="Normal" xfId="0" builtinId="0"/>
    <cellStyle name="Normal - Style1" xfId="57"/>
    <cellStyle name="Normal 2" xfId="58"/>
    <cellStyle name="Normal 2 2" xfId="59"/>
    <cellStyle name="Normal 3" xfId="60"/>
    <cellStyle name="Normal 3 2" xfId="61"/>
    <cellStyle name="Normal 4" xfId="62"/>
    <cellStyle name="Normal 5" xfId="63"/>
    <cellStyle name="Normal 6" xfId="64"/>
    <cellStyle name="Normal 7" xfId="65"/>
    <cellStyle name="Normal_47อบ.23017" xfId="66"/>
    <cellStyle name="Nor聭al_ภาคกลาง" xfId="67"/>
    <cellStyle name="ParaBirimi [0]_RESULTS" xfId="68"/>
    <cellStyle name="ParaBirimi_RESULTS" xfId="69"/>
    <cellStyle name="Percent [0]" xfId="70"/>
    <cellStyle name="Percent [00]" xfId="71"/>
    <cellStyle name="Percent [2]" xfId="72"/>
    <cellStyle name="Percent 2" xfId="73"/>
    <cellStyle name="Percent 3" xfId="74"/>
    <cellStyle name="Percent 4" xfId="75"/>
    <cellStyle name="PrePop Currency (0)" xfId="76"/>
    <cellStyle name="PrePop Currency (2)" xfId="77"/>
    <cellStyle name="PrePop Units (0)" xfId="78"/>
    <cellStyle name="PrePop Units (1)" xfId="79"/>
    <cellStyle name="PrePop Units (2)" xfId="80"/>
    <cellStyle name="Quantity" xfId="81"/>
    <cellStyle name="report_title" xfId="82"/>
    <cellStyle name="Text Indent A" xfId="83"/>
    <cellStyle name="Text Indent B" xfId="84"/>
    <cellStyle name="Text Indent C" xfId="85"/>
    <cellStyle name="Total" xfId="86"/>
    <cellStyle name="Virg? [0]_RESULTS" xfId="87"/>
    <cellStyle name="Virg?_RESULTS" xfId="88"/>
    <cellStyle name="เครื่องหมายจุลภาค 2" xfId="89"/>
    <cellStyle name="เครื่องหมายจุลภาค 2 2" xfId="90"/>
    <cellStyle name="เครื่องหมายจุลภาค 3" xfId="91"/>
    <cellStyle name="เครื่องหมายจุลภาค 4" xfId="92"/>
    <cellStyle name="เครื่องหมายจุลภาค 5" xfId="93"/>
    <cellStyle name="ปกติ 2" xfId="94"/>
    <cellStyle name="ปกติ 2 2" xfId="95"/>
    <cellStyle name="ปกติ 3" xfId="96"/>
    <cellStyle name="ปกติ 3 2" xfId="97"/>
    <cellStyle name="ปกติ 4" xfId="98"/>
    <cellStyle name="ปกติ 5" xfId="99"/>
    <cellStyle name="ปกติ 5 2" xfId="100"/>
    <cellStyle name="ปกติ 5 3" xfId="101"/>
    <cellStyle name="ปกติ 6" xfId="102"/>
    <cellStyle name="ปกติ_1_งานก่อสร้างทางและสะพาน" xfId="103"/>
    <cellStyle name="ปกติ_ข้อมูลค่าขนส่ง 49" xfId="104"/>
    <cellStyle name="ปกติ_ค่าขนส่งวัสดุก่อสร้างบรรทุก 10 ล้อ-e1(หน้า9-13,75-124)" xfId="105"/>
    <cellStyle name="ปกติ_งานถนน" xfId="106"/>
    <cellStyle name="ปกติ_บำรุงปกติ" xfId="107"/>
    <cellStyle name="ปกติ_ประมาณราคา_หินคลุก  ว่านเหลือง-คลองพังงอน  ม.3" xfId="108"/>
    <cellStyle name="ปกติ_โปรแกรมเขียนรายงานควบคุมงาน" xfId="109"/>
    <cellStyle name="เปอร์เซ็นต์ 2" xfId="110"/>
  </cellStyles>
  <dxfs count="3"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8"/>
      </font>
      <fill>
        <patternFill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5.xml"/><Relationship Id="rId39" Type="http://schemas.openxmlformats.org/officeDocument/2006/relationships/externalLink" Target="externalLinks/externalLink9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4.xml"/><Relationship Id="rId42" Type="http://schemas.openxmlformats.org/officeDocument/2006/relationships/externalLink" Target="externalLinks/externalLink12.xml"/><Relationship Id="rId47" Type="http://schemas.openxmlformats.org/officeDocument/2006/relationships/externalLink" Target="externalLinks/externalLink17.xml"/><Relationship Id="rId50" Type="http://schemas.openxmlformats.org/officeDocument/2006/relationships/externalLink" Target="externalLinks/externalLink2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4.xml"/><Relationship Id="rId33" Type="http://schemas.openxmlformats.org/officeDocument/2006/relationships/externalLink" Target="externalLinks/externalLink3.xml"/><Relationship Id="rId38" Type="http://schemas.openxmlformats.org/officeDocument/2006/relationships/externalLink" Target="externalLinks/externalLink8.xml"/><Relationship Id="rId46" Type="http://schemas.openxmlformats.org/officeDocument/2006/relationships/externalLink" Target="externalLinks/externalLink1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8.xml"/><Relationship Id="rId41" Type="http://schemas.openxmlformats.org/officeDocument/2006/relationships/externalLink" Target="externalLinks/externalLink1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3.xml"/><Relationship Id="rId32" Type="http://schemas.openxmlformats.org/officeDocument/2006/relationships/externalLink" Target="externalLinks/externalLink2.xml"/><Relationship Id="rId37" Type="http://schemas.openxmlformats.org/officeDocument/2006/relationships/externalLink" Target="externalLinks/externalLink7.xml"/><Relationship Id="rId40" Type="http://schemas.openxmlformats.org/officeDocument/2006/relationships/externalLink" Target="externalLinks/externalLink10.xml"/><Relationship Id="rId45" Type="http://schemas.openxmlformats.org/officeDocument/2006/relationships/externalLink" Target="externalLinks/externalLink1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dialogsheet" Target="dialogsheets/sheet1.xml"/><Relationship Id="rId28" Type="http://schemas.openxmlformats.org/officeDocument/2006/relationships/worksheet" Target="worksheets/sheet27.xml"/><Relationship Id="rId36" Type="http://schemas.openxmlformats.org/officeDocument/2006/relationships/externalLink" Target="externalLinks/externalLink6.xml"/><Relationship Id="rId49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4" Type="http://schemas.openxmlformats.org/officeDocument/2006/relationships/externalLink" Target="externalLinks/externalLink14.xml"/><Relationship Id="rId52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6.xml"/><Relationship Id="rId30" Type="http://schemas.openxmlformats.org/officeDocument/2006/relationships/worksheet" Target="worksheets/sheet29.xml"/><Relationship Id="rId35" Type="http://schemas.openxmlformats.org/officeDocument/2006/relationships/externalLink" Target="externalLinks/externalLink5.xml"/><Relationship Id="rId43" Type="http://schemas.openxmlformats.org/officeDocument/2006/relationships/externalLink" Target="externalLinks/externalLink13.xml"/><Relationship Id="rId48" Type="http://schemas.openxmlformats.org/officeDocument/2006/relationships/externalLink" Target="externalLinks/externalLink1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1.xml"/><Relationship Id="rId3" Type="http://schemas.openxmlformats.org/officeDocument/2006/relationships/worksheet" Target="worksheets/sheet3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ctrlProps/ctrlProp14.xml><?xml version="1.0" encoding="utf-8"?>
<formControlPr xmlns="http://schemas.microsoft.com/office/spreadsheetml/2009/9/main" objectType="Button" lockText="1"/>
</file>

<file path=xl/ctrlProps/ctrlProp15.xml><?xml version="1.0" encoding="utf-8"?>
<formControlPr xmlns="http://schemas.microsoft.com/office/spreadsheetml/2009/9/main" objectType="Button" lockText="1"/>
</file>

<file path=xl/ctrlProps/ctrlProp16.xml><?xml version="1.0" encoding="utf-8"?>
<formControlPr xmlns="http://schemas.microsoft.com/office/spreadsheetml/2009/9/main" objectType="Button" lockText="1"/>
</file>

<file path=xl/ctrlProps/ctrlProp17.xml><?xml version="1.0" encoding="utf-8"?>
<formControlPr xmlns="http://schemas.microsoft.com/office/spreadsheetml/2009/9/main" objectType="Button" lockText="1"/>
</file>

<file path=xl/ctrlProps/ctrlProp18.xml><?xml version="1.0" encoding="utf-8"?>
<formControlPr xmlns="http://schemas.microsoft.com/office/spreadsheetml/2009/9/main" objectType="Button" lockText="1"/>
</file>

<file path=xl/ctrlProps/ctrlProp19.xml><?xml version="1.0" encoding="utf-8"?>
<formControlPr xmlns="http://schemas.microsoft.com/office/spreadsheetml/2009/9/main" objectType="Button" lockText="1"/>
</file>

<file path=xl/ctrlProps/ctrlProp20.xml><?xml version="1.0" encoding="utf-8"?>
<formControlPr xmlns="http://schemas.microsoft.com/office/spreadsheetml/2009/9/main" objectType="Button" lockText="1"/>
</file>

<file path=xl/ctrlProps/ctrlProp21.xml><?xml version="1.0" encoding="utf-8"?>
<formControlPr xmlns="http://schemas.microsoft.com/office/spreadsheetml/2009/9/main" objectType="Button" lockText="1"/>
</file>

<file path=xl/ctrlProps/ctrlProp22.xml><?xml version="1.0" encoding="utf-8"?>
<formControlPr xmlns="http://schemas.microsoft.com/office/spreadsheetml/2009/9/main" objectType="Button" lockText="1"/>
</file>

<file path=xl/ctrlProps/ctrlProp23.xml><?xml version="1.0" encoding="utf-8"?>
<formControlPr xmlns="http://schemas.microsoft.com/office/spreadsheetml/2009/9/main" objectType="Button" lockText="1"/>
</file>

<file path=xl/ctrlProps/ctrlProp24.xml><?xml version="1.0" encoding="utf-8"?>
<formControlPr xmlns="http://schemas.microsoft.com/office/spreadsheetml/2009/9/main" objectType="Button" lockText="1"/>
</file>

<file path=xl/ctrlProps/ctrlProp25.xml><?xml version="1.0" encoding="utf-8"?>
<formControlPr xmlns="http://schemas.microsoft.com/office/spreadsheetml/2009/9/main" objectType="Button" lockText="1"/>
</file>

<file path=xl/ctrlProps/ctrlProp26.xml><?xml version="1.0" encoding="utf-8"?>
<formControlPr xmlns="http://schemas.microsoft.com/office/spreadsheetml/2009/9/main" objectType="Button" lockText="1"/>
</file>

<file path=xl/ctrlProps/ctrlProp27.xml><?xml version="1.0" encoding="utf-8"?>
<formControlPr xmlns="http://schemas.microsoft.com/office/spreadsheetml/2009/9/main" objectType="Button" lockText="1"/>
</file>

<file path=xl/ctrlProps/ctrlProp28.xml><?xml version="1.0" encoding="utf-8"?>
<formControlPr xmlns="http://schemas.microsoft.com/office/spreadsheetml/2009/9/main" objectType="Button" lockText="1"/>
</file>

<file path=xl/ctrlProps/ctrlProp29.xml><?xml version="1.0" encoding="utf-8"?>
<formControlPr xmlns="http://schemas.microsoft.com/office/spreadsheetml/2009/9/main" objectType="Button" lockText="1"/>
</file>

<file path=xl/ctrlProps/ctrlProp30.xml><?xml version="1.0" encoding="utf-8"?>
<formControlPr xmlns="http://schemas.microsoft.com/office/spreadsheetml/2009/9/main" objectType="Button" lockText="1"/>
</file>

<file path=xl/ctrlProps/ctrlProp31.xml><?xml version="1.0" encoding="utf-8"?>
<formControlPr xmlns="http://schemas.microsoft.com/office/spreadsheetml/2009/9/main" objectType="Button" lockText="1"/>
</file>

<file path=xl/ctrlProps/ctrlProp32.xml><?xml version="1.0" encoding="utf-8"?>
<formControlPr xmlns="http://schemas.microsoft.com/office/spreadsheetml/2009/9/main" objectType="Button" lockText="1"/>
</file>

<file path=xl/ctrlProps/ctrlProp33.xml><?xml version="1.0" encoding="utf-8"?>
<formControlPr xmlns="http://schemas.microsoft.com/office/spreadsheetml/2009/9/main" objectType="GBox"/>
</file>

<file path=xl/ctrlProps/ctrlProp34.xml><?xml version="1.0" encoding="utf-8"?>
<formControlPr xmlns="http://schemas.microsoft.com/office/spreadsheetml/2009/9/main" objectType="GBox"/>
</file>

<file path=xl/ctrlProps/ctrlProp35.xml><?xml version="1.0" encoding="utf-8"?>
<formControlPr xmlns="http://schemas.microsoft.com/office/spreadsheetml/2009/9/main" objectType="Button" lockText="1"/>
</file>

<file path=xl/ctrlProps/ctrlProp36.xml><?xml version="1.0" encoding="utf-8"?>
<formControlPr xmlns="http://schemas.microsoft.com/office/spreadsheetml/2009/9/main" objectType="Button" lockText="1"/>
</file>

<file path=xl/ctrlProps/ctrlProp37.xml><?xml version="1.0" encoding="utf-8"?>
<formControlPr xmlns="http://schemas.microsoft.com/office/spreadsheetml/2009/9/main" objectType="Button" lockText="1"/>
</file>

<file path=xl/ctrlProps/ctrlProp38.xml><?xml version="1.0" encoding="utf-8"?>
<formControlPr xmlns="http://schemas.microsoft.com/office/spreadsheetml/2009/9/main" objectType="Button" lockText="1"/>
</file>

<file path=xl/ctrlProps/ctrlProp39.xml><?xml version="1.0" encoding="utf-8"?>
<formControlPr xmlns="http://schemas.microsoft.com/office/spreadsheetml/2009/9/main" objectType="Button" lockText="1"/>
</file>

<file path=xl/ctrlProps/ctrlProp40.xml><?xml version="1.0" encoding="utf-8"?>
<formControlPr xmlns="http://schemas.microsoft.com/office/spreadsheetml/2009/9/main" objectType="Button" lockText="1"/>
</file>

<file path=xl/ctrlProps/ctrlProp41.xml><?xml version="1.0" encoding="utf-8"?>
<formControlPr xmlns="http://schemas.microsoft.com/office/spreadsheetml/2009/9/main" objectType="Button" lockText="1"/>
</file>

<file path=xl/ctrlProps/ctrlProp42.xml><?xml version="1.0" encoding="utf-8"?>
<formControlPr xmlns="http://schemas.microsoft.com/office/spreadsheetml/2009/9/main" objectType="Button" lockText="1"/>
</file>

<file path=xl/ctrlProps/ctrlProp43.xml><?xml version="1.0" encoding="utf-8"?>
<formControlPr xmlns="http://schemas.microsoft.com/office/spreadsheetml/2009/9/main" objectType="Button" lockText="1"/>
</file>

<file path=xl/ctrlProps/ctrlProp44.xml><?xml version="1.0" encoding="utf-8"?>
<formControlPr xmlns="http://schemas.microsoft.com/office/spreadsheetml/2009/9/main" objectType="CheckBox" checked="Checked" fmlaLink="$S$4" lockText="1" noThreeD="1"/>
</file>

<file path=xl/ctrlProps/ctrlProp45.xml><?xml version="1.0" encoding="utf-8"?>
<formControlPr xmlns="http://schemas.microsoft.com/office/spreadsheetml/2009/9/main" objectType="CheckBox" checked="Checked" fmlaLink="$S$5" lockText="1" noThreeD="1"/>
</file>

<file path=xl/ctrlProps/ctrlProp46.xml><?xml version="1.0" encoding="utf-8"?>
<formControlPr xmlns="http://schemas.microsoft.com/office/spreadsheetml/2009/9/main" objectType="CheckBox" checked="Checked" fmlaLink="$S$6" lockText="1" noThreeD="1"/>
</file>

<file path=xl/ctrlProps/ctrlProp47.xml><?xml version="1.0" encoding="utf-8"?>
<formControlPr xmlns="http://schemas.microsoft.com/office/spreadsheetml/2009/9/main" objectType="CheckBox" checked="Checked" fmlaLink="$S$7" lockText="1" noThreeD="1"/>
</file>

<file path=xl/ctrlProps/ctrlProp48.xml><?xml version="1.0" encoding="utf-8"?>
<formControlPr xmlns="http://schemas.microsoft.com/office/spreadsheetml/2009/9/main" objectType="CheckBox" checked="Checked" fmlaLink="$S$8" lockText="1" noThreeD="1"/>
</file>

<file path=xl/ctrlProps/ctrlProp49.xml><?xml version="1.0" encoding="utf-8"?>
<formControlPr xmlns="http://schemas.microsoft.com/office/spreadsheetml/2009/9/main" objectType="CheckBox" checked="Checked" fmlaLink="$S$9" lockText="1" noThreeD="1"/>
</file>

<file path=xl/ctrlProps/ctrlProp50.xml><?xml version="1.0" encoding="utf-8"?>
<formControlPr xmlns="http://schemas.microsoft.com/office/spreadsheetml/2009/9/main" objectType="CheckBox" checked="Checked" fmlaLink="$S$10" lockText="1" noThreeD="1"/>
</file>

<file path=xl/ctrlProps/ctrlProp51.xml><?xml version="1.0" encoding="utf-8"?>
<formControlPr xmlns="http://schemas.microsoft.com/office/spreadsheetml/2009/9/main" objectType="CheckBox" checked="Checked" fmlaLink="$S$11" lockText="1" noThreeD="1"/>
</file>

<file path=xl/ctrlProps/ctrlProp52.xml><?xml version="1.0" encoding="utf-8"?>
<formControlPr xmlns="http://schemas.microsoft.com/office/spreadsheetml/2009/9/main" objectType="CheckBox" checked="Checked" fmlaLink="$S$12" lockText="1" noThreeD="1"/>
</file>

<file path=xl/ctrlProps/ctrlProp53.xml><?xml version="1.0" encoding="utf-8"?>
<formControlPr xmlns="http://schemas.microsoft.com/office/spreadsheetml/2009/9/main" objectType="CheckBox" checked="Checked" fmlaLink="$S$13" lockText="1" noThreeD="1"/>
</file>

<file path=xl/ctrlProps/ctrlProp54.xml><?xml version="1.0" encoding="utf-8"?>
<formControlPr xmlns="http://schemas.microsoft.com/office/spreadsheetml/2009/9/main" objectType="CheckBox" checked="Checked" fmlaLink="$S$14" lockText="1" noThreeD="1"/>
</file>

<file path=xl/ctrlProps/ctrlProp55.xml><?xml version="1.0" encoding="utf-8"?>
<formControlPr xmlns="http://schemas.microsoft.com/office/spreadsheetml/2009/9/main" objectType="CheckBox" checked="Checked" fmlaLink="$S$15" lockText="1" noThreeD="1"/>
</file>

<file path=xl/ctrlProps/ctrlProp56.xml><?xml version="1.0" encoding="utf-8"?>
<formControlPr xmlns="http://schemas.microsoft.com/office/spreadsheetml/2009/9/main" objectType="CheckBox" checked="Checked" fmlaLink="$S$16" lockText="1" noThreeD="1"/>
</file>

<file path=xl/ctrlProps/ctrlProp57.xml><?xml version="1.0" encoding="utf-8"?>
<formControlPr xmlns="http://schemas.microsoft.com/office/spreadsheetml/2009/9/main" objectType="CheckBox" checked="Checked" fmlaLink="$S$17" lockText="1" noThreeD="1"/>
</file>

<file path=xl/ctrlProps/ctrlProp58.xml><?xml version="1.0" encoding="utf-8"?>
<formControlPr xmlns="http://schemas.microsoft.com/office/spreadsheetml/2009/9/main" objectType="CheckBox" fmlaLink="$S$18" lockText="1" noThreeD="1"/>
</file>

<file path=xl/ctrlProps/ctrlProp59.xml><?xml version="1.0" encoding="utf-8"?>
<formControlPr xmlns="http://schemas.microsoft.com/office/spreadsheetml/2009/9/main" objectType="CheckBox" checked="Checked" fmlaLink="$S$19" lockText="1" noThreeD="1"/>
</file>

<file path=xl/ctrlProps/ctrlProp60.xml><?xml version="1.0" encoding="utf-8"?>
<formControlPr xmlns="http://schemas.microsoft.com/office/spreadsheetml/2009/9/main" objectType="CheckBox" checked="Checked" fmlaLink="$S$20" lockText="1" noThreeD="1"/>
</file>

<file path=xl/ctrlProps/ctrlProp61.xml><?xml version="1.0" encoding="utf-8"?>
<formControlPr xmlns="http://schemas.microsoft.com/office/spreadsheetml/2009/9/main" objectType="CheckBox" checked="Checked" fmlaLink="$S$21" lockText="1" noThreeD="1"/>
</file>

<file path=xl/ctrlProps/ctrlProp62.xml><?xml version="1.0" encoding="utf-8"?>
<formControlPr xmlns="http://schemas.microsoft.com/office/spreadsheetml/2009/9/main" objectType="CheckBox" checked="Checked" fmlaLink="$S$22" lockText="1" noThreeD="1"/>
</file>

<file path=xl/ctrlProps/ctrlProp63.xml><?xml version="1.0" encoding="utf-8"?>
<formControlPr xmlns="http://schemas.microsoft.com/office/spreadsheetml/2009/9/main" objectType="CheckBox" checked="Checked" fmlaLink="$S$23" lockText="1" noThreeD="1"/>
</file>

<file path=xl/ctrlProps/ctrlProp64.xml><?xml version="1.0" encoding="utf-8"?>
<formControlPr xmlns="http://schemas.microsoft.com/office/spreadsheetml/2009/9/main" objectType="CheckBox" checked="Checked" fmlaLink="$S$24" lockText="1" noThreeD="1"/>
</file>

<file path=xl/ctrlProps/ctrlProp65.xml><?xml version="1.0" encoding="utf-8"?>
<formControlPr xmlns="http://schemas.microsoft.com/office/spreadsheetml/2009/9/main" objectType="CheckBox" checked="Checked" fmlaLink="$S$25" lockText="1" noThreeD="1"/>
</file>

<file path=xl/ctrlProps/ctrlProp66.xml><?xml version="1.0" encoding="utf-8"?>
<formControlPr xmlns="http://schemas.microsoft.com/office/spreadsheetml/2009/9/main" objectType="CheckBox" checked="Checked" fmlaLink="$S$26" lockText="1" noThreeD="1"/>
</file>

<file path=xl/ctrlProps/ctrlProp67.xml><?xml version="1.0" encoding="utf-8"?>
<formControlPr xmlns="http://schemas.microsoft.com/office/spreadsheetml/2009/9/main" objectType="CheckBox" checked="Checked" fmlaLink="$S$27" lockText="1" noThreeD="1"/>
</file>

<file path=xl/ctrlProps/ctrlProp68.xml><?xml version="1.0" encoding="utf-8"?>
<formControlPr xmlns="http://schemas.microsoft.com/office/spreadsheetml/2009/9/main" objectType="CheckBox" checked="Checked" fmlaLink="$S$28" lockText="1" noThreeD="1"/>
</file>

<file path=xl/ctrlProps/ctrlProp69.xml><?xml version="1.0" encoding="utf-8"?>
<formControlPr xmlns="http://schemas.microsoft.com/office/spreadsheetml/2009/9/main" objectType="CheckBox" checked="Checked" fmlaLink="$S$29" lockText="1" noThreeD="1"/>
</file>

<file path=xl/ctrlProps/ctrlProp70.xml><?xml version="1.0" encoding="utf-8"?>
<formControlPr xmlns="http://schemas.microsoft.com/office/spreadsheetml/2009/9/main" objectType="CheckBox" checked="Checked" fmlaLink="$S$30" lockText="1" noThreeD="1"/>
</file>

<file path=xl/ctrlProps/ctrlProp71.xml><?xml version="1.0" encoding="utf-8"?>
<formControlPr xmlns="http://schemas.microsoft.com/office/spreadsheetml/2009/9/main" objectType="CheckBox" checked="Checked" fmlaLink="$S$37" lockText="1" noThreeD="1"/>
</file>

<file path=xl/ctrlProps/ctrlProp72.xml><?xml version="1.0" encoding="utf-8"?>
<formControlPr xmlns="http://schemas.microsoft.com/office/spreadsheetml/2009/9/main" objectType="CheckBox" checked="Checked" fmlaLink="$S$38" lockText="1" noThreeD="1"/>
</file>

<file path=xl/ctrlProps/ctrlProp73.xml><?xml version="1.0" encoding="utf-8"?>
<formControlPr xmlns="http://schemas.microsoft.com/office/spreadsheetml/2009/9/main" objectType="CheckBox" checked="Checked" fmlaLink="$S$39" lockText="1" noThreeD="1"/>
</file>

<file path=xl/ctrlProps/ctrlProp74.xml><?xml version="1.0" encoding="utf-8"?>
<formControlPr xmlns="http://schemas.microsoft.com/office/spreadsheetml/2009/9/main" objectType="CheckBox" checked="Checked" fmlaLink="$S$40" lockText="1" noThreeD="1"/>
</file>

<file path=xl/ctrlProps/ctrlProp75.xml><?xml version="1.0" encoding="utf-8"?>
<formControlPr xmlns="http://schemas.microsoft.com/office/spreadsheetml/2009/9/main" objectType="CheckBox" checked="Checked" fmlaLink="$S$41" lockText="1" noThreeD="1"/>
</file>

<file path=xl/ctrlProps/ctrlProp76.xml><?xml version="1.0" encoding="utf-8"?>
<formControlPr xmlns="http://schemas.microsoft.com/office/spreadsheetml/2009/9/main" objectType="CheckBox" checked="Checked" fmlaLink="$S$42" lockText="1" noThreeD="1"/>
</file>

<file path=xl/ctrlProps/ctrlProp77.xml><?xml version="1.0" encoding="utf-8"?>
<formControlPr xmlns="http://schemas.microsoft.com/office/spreadsheetml/2009/9/main" objectType="CheckBox" checked="Checked" fmlaLink="$S$43" lockText="1" noThreeD="1"/>
</file>

<file path=xl/ctrlProps/ctrlProp78.xml><?xml version="1.0" encoding="utf-8"?>
<formControlPr xmlns="http://schemas.microsoft.com/office/spreadsheetml/2009/9/main" objectType="CheckBox" checked="Checked" fmlaLink="$S$44" lockText="1" noThreeD="1"/>
</file>

<file path=xl/ctrlProps/ctrlProp79.xml><?xml version="1.0" encoding="utf-8"?>
<formControlPr xmlns="http://schemas.microsoft.com/office/spreadsheetml/2009/9/main" objectType="CheckBox" checked="Checked" fmlaLink="$S$45" lockText="1" noThreeD="1"/>
</file>

<file path=xl/ctrlProps/ctrlProp80.xml><?xml version="1.0" encoding="utf-8"?>
<formControlPr xmlns="http://schemas.microsoft.com/office/spreadsheetml/2009/9/main" objectType="CheckBox" checked="Checked" fmlaLink="$S$46" lockText="1" noThreeD="1"/>
</file>

<file path=xl/ctrlProps/ctrlProp81.xml><?xml version="1.0" encoding="utf-8"?>
<formControlPr xmlns="http://schemas.microsoft.com/office/spreadsheetml/2009/9/main" objectType="CheckBox" checked="Checked" fmlaLink="$S$47" lockText="1" noThreeD="1"/>
</file>

<file path=xl/ctrlProps/ctrlProp82.xml><?xml version="1.0" encoding="utf-8"?>
<formControlPr xmlns="http://schemas.microsoft.com/office/spreadsheetml/2009/9/main" objectType="CheckBox" checked="Checked" fmlaLink="$S$48" lockText="1" noThreeD="1"/>
</file>

<file path=xl/ctrlProps/ctrlProp83.xml><?xml version="1.0" encoding="utf-8"?>
<formControlPr xmlns="http://schemas.microsoft.com/office/spreadsheetml/2009/9/main" objectType="CheckBox" checked="Checked" fmlaLink="$S$49" lockText="1" noThreeD="1"/>
</file>

<file path=xl/ctrlProps/ctrlProp84.xml><?xml version="1.0" encoding="utf-8"?>
<formControlPr xmlns="http://schemas.microsoft.com/office/spreadsheetml/2009/9/main" objectType="CheckBox" checked="Checked" fmlaLink="$S$50" lockText="1" noThreeD="1"/>
</file>

<file path=xl/ctrlProps/ctrlProp85.xml><?xml version="1.0" encoding="utf-8"?>
<formControlPr xmlns="http://schemas.microsoft.com/office/spreadsheetml/2009/9/main" objectType="CheckBox" checked="Checked" fmlaLink="$S$51" lockText="1" noThreeD="1"/>
</file>

<file path=xl/ctrlProps/ctrlProp86.xml><?xml version="1.0" encoding="utf-8"?>
<formControlPr xmlns="http://schemas.microsoft.com/office/spreadsheetml/2009/9/main" objectType="CheckBox" checked="Checked" fmlaLink="$S$52" lockText="1" noThreeD="1"/>
</file>

<file path=xl/ctrlProps/ctrlProp87.xml><?xml version="1.0" encoding="utf-8"?>
<formControlPr xmlns="http://schemas.microsoft.com/office/spreadsheetml/2009/9/main" objectType="CheckBox" checked="Checked" fmlaLink="$S$53" lockText="1" noThreeD="1"/>
</file>

<file path=xl/ctrlProps/ctrlProp88.xml><?xml version="1.0" encoding="utf-8"?>
<formControlPr xmlns="http://schemas.microsoft.com/office/spreadsheetml/2009/9/main" objectType="CheckBox" fmlaLink="$S$54" lockText="1" noThreeD="1"/>
</file>

<file path=xl/ctrlProps/ctrlProp89.xml><?xml version="1.0" encoding="utf-8"?>
<formControlPr xmlns="http://schemas.microsoft.com/office/spreadsheetml/2009/9/main" objectType="CheckBox" checked="Checked" fmlaLink="$S$55" lockText="1" noThreeD="1"/>
</file>

<file path=xl/ctrlProps/ctrlProp90.xml><?xml version="1.0" encoding="utf-8"?>
<formControlPr xmlns="http://schemas.microsoft.com/office/spreadsheetml/2009/9/main" objectType="CheckBox" checked="Checked" fmlaLink="$S$56" lockText="1" noThreeD="1"/>
</file>

<file path=xl/ctrlProps/ctrlProp91.xml><?xml version="1.0" encoding="utf-8"?>
<formControlPr xmlns="http://schemas.microsoft.com/office/spreadsheetml/2009/9/main" objectType="CheckBox" checked="Checked" fmlaLink="$S$57" lockText="1" noThreeD="1"/>
</file>

<file path=xl/ctrlProps/ctrlProp92.xml><?xml version="1.0" encoding="utf-8"?>
<formControlPr xmlns="http://schemas.microsoft.com/office/spreadsheetml/2009/9/main" objectType="CheckBox" checked="Checked" fmlaLink="$S$58" lockText="1" noThreeD="1"/>
</file>

<file path=xl/ctrlProps/ctrlProp93.xml><?xml version="1.0" encoding="utf-8"?>
<formControlPr xmlns="http://schemas.microsoft.com/office/spreadsheetml/2009/9/main" objectType="CheckBox" checked="Checked" fmlaLink="$S$59" lockText="1" noThreeD="1"/>
</file>

<file path=xl/ctrlProps/ctrlProp94.xml><?xml version="1.0" encoding="utf-8"?>
<formControlPr xmlns="http://schemas.microsoft.com/office/spreadsheetml/2009/9/main" objectType="CheckBox" checked="Checked" fmlaLink="$S$60" lockText="1" noThreeD="1"/>
</file>

<file path=xl/ctrlProps/ctrlProp95.xml><?xml version="1.0" encoding="utf-8"?>
<formControlPr xmlns="http://schemas.microsoft.com/office/spreadsheetml/2009/9/main" objectType="CheckBox" checked="Checked" fmlaLink="$S$61" lockText="1" noThreeD="1"/>
</file>

<file path=xl/ctrlProps/ctrlProp96.xml><?xml version="1.0" encoding="utf-8"?>
<formControlPr xmlns="http://schemas.microsoft.com/office/spreadsheetml/2009/9/main" objectType="GBox"/>
</file>

<file path=xl/ctrlProps/ctrlProp97.xml><?xml version="1.0" encoding="utf-8"?>
<formControlPr xmlns="http://schemas.microsoft.com/office/spreadsheetml/2009/9/main" objectType="Radio" checked="Checked" firstButton="1" fmlaLink="$F$27" lockText="1"/>
</file>

<file path=xl/ctrlProps/ctrlProp98.xml><?xml version="1.0" encoding="utf-8"?>
<formControlPr xmlns="http://schemas.microsoft.com/office/spreadsheetml/2009/9/main" objectType="Radio" lockText="1"/>
</file>

<file path=xl/ctrlProps/ctrlProp99.xml><?xml version="1.0" encoding="utf-8"?>
<formControlPr xmlns="http://schemas.microsoft.com/office/spreadsheetml/2009/9/main" objectType="GBox"/>
</file>

<file path=xl/ctrlProps/ctrlProp100.xml><?xml version="1.0" encoding="utf-8"?>
<formControlPr xmlns="http://schemas.microsoft.com/office/spreadsheetml/2009/9/main" objectType="Radio" checked="Checked" firstButton="1" fmlaLink="$G$27" lockText="1"/>
</file>

<file path=xl/ctrlProps/ctrlProp101.xml><?xml version="1.0" encoding="utf-8"?>
<formControlPr xmlns="http://schemas.microsoft.com/office/spreadsheetml/2009/9/main" objectType="Radio" lockText="1"/>
</file>

<file path=xl/ctrlProps/ctrlProp102.xml><?xml version="1.0" encoding="utf-8"?>
<formControlPr xmlns="http://schemas.microsoft.com/office/spreadsheetml/2009/9/main" objectType="Button" lockText="1"/>
</file>

<file path=xl/ctrlProps/ctrlProp103.xml><?xml version="1.0" encoding="utf-8"?>
<formControlPr xmlns="http://schemas.microsoft.com/office/spreadsheetml/2009/9/main" objectType="Drop" dropStyle="combo" dx="16" fmlaLink="$D$148" fmlaRange="$C$148:$C$154" sel="3" val="0"/>
</file>

<file path=xl/ctrlProps/ctrlProp104.xml><?xml version="1.0" encoding="utf-8"?>
<formControlPr xmlns="http://schemas.microsoft.com/office/spreadsheetml/2009/9/main" objectType="Button" lockText="1"/>
</file>

<file path=xl/ctrlProps/ctrlProp105.xml><?xml version="1.0" encoding="utf-8"?>
<formControlPr xmlns="http://schemas.microsoft.com/office/spreadsheetml/2009/9/main" objectType="Button" lockText="1"/>
</file>

<file path=xl/ctrlProps/ctrlProp106.xml><?xml version="1.0" encoding="utf-8"?>
<formControlPr xmlns="http://schemas.microsoft.com/office/spreadsheetml/2009/9/main" objectType="Button" lockText="1"/>
</file>

<file path=xl/dialog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dialogsheets/sheet1.xml><?xml version="1.0" encoding="utf-8"?>
<dialog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Views>
    <sheetView showGridLines="0" showRowColHeaders="0" showZeros="0" showOutlineSymbols="0" topLeftCell="A10" workbookViewId="0">
      <selection sqref="A1:F14"/>
    </sheetView>
  </sheetViews>
  <sheetFormatPr defaultColWidth="1" defaultRowHeight="5.25" customHeight="1"/>
  <sheetProtection sheet="1"/>
  <pageMargins left="0.75" right="0.75" top="1" bottom="1" header="0.5" footer="0.5"/>
  <headerFooter alignWithMargins="0"/>
  <legacyDrawing r:id="rId1"/>
</dialog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&#3648;&#3617;&#3609;&#3641;&#3619;&#3634;&#3618;&#3591;&#3634;&#3609;!A1"/><Relationship Id="rId1" Type="http://schemas.openxmlformats.org/officeDocument/2006/relationships/hyperlink" Target="#&#3648;&#3617;&#3609;&#3641;&#3611;&#3619;&#3632;&#3617;&#3634;&#3603;&#3619;&#3634;&#3588;&#3634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142873</xdr:colOff>
      <xdr:row>1</xdr:row>
      <xdr:rowOff>47624</xdr:rowOff>
    </xdr:from>
    <xdr:to>
      <xdr:col>16</xdr:col>
      <xdr:colOff>295274</xdr:colOff>
      <xdr:row>17</xdr:row>
      <xdr:rowOff>85725</xdr:rowOff>
    </xdr:to>
    <xdr:sp macro="" textlink="">
      <xdr:nvSpPr>
        <xdr:cNvPr id="2" name="สี่เหลี่ยมผืนผ้า 1"/>
        <xdr:cNvSpPr/>
      </xdr:nvSpPr>
      <xdr:spPr>
        <a:xfrm>
          <a:off x="1362073" y="323849"/>
          <a:ext cx="8686801" cy="4638676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oneCellAnchor>
    <xdr:from>
      <xdr:col>2</xdr:col>
      <xdr:colOff>407241</xdr:colOff>
      <xdr:row>2</xdr:row>
      <xdr:rowOff>76644</xdr:rowOff>
    </xdr:from>
    <xdr:ext cx="6577314" cy="811569"/>
    <xdr:sp macro="" textlink="">
      <xdr:nvSpPr>
        <xdr:cNvPr id="3" name="สี่เหลี่ยมผืนผ้า 2"/>
        <xdr:cNvSpPr/>
      </xdr:nvSpPr>
      <xdr:spPr>
        <a:xfrm>
          <a:off x="1626441" y="629094"/>
          <a:ext cx="6577314" cy="81156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h-TH" sz="3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TH Charmonman" pitchFamily="66" charset="-34"/>
              <a:cs typeface="TH Charmonman" pitchFamily="66" charset="-34"/>
            </a:rPr>
            <a:t>โปรแกรมประมาณราคาและรายงานผลการก่อสร้าง</a:t>
          </a:r>
        </a:p>
      </xdr:txBody>
    </xdr:sp>
    <xdr:clientData/>
  </xdr:oneCellAnchor>
  <xdr:twoCellAnchor>
    <xdr:from>
      <xdr:col>6</xdr:col>
      <xdr:colOff>361949</xdr:colOff>
      <xdr:row>5</xdr:row>
      <xdr:rowOff>76200</xdr:rowOff>
    </xdr:from>
    <xdr:to>
      <xdr:col>10</xdr:col>
      <xdr:colOff>161924</xdr:colOff>
      <xdr:row>6</xdr:row>
      <xdr:rowOff>152400</xdr:rowOff>
    </xdr:to>
    <xdr:sp macro="" textlink="">
      <xdr:nvSpPr>
        <xdr:cNvPr id="4" name="สี่เหลี่ยมมุมมน 3">
          <a:hlinkClick xmlns:r="http://schemas.openxmlformats.org/officeDocument/2006/relationships" r:id="rId1" tooltip="เมนูประมาณราคา"/>
        </xdr:cNvPr>
        <xdr:cNvSpPr/>
      </xdr:nvSpPr>
      <xdr:spPr>
        <a:xfrm>
          <a:off x="4019549" y="1762125"/>
          <a:ext cx="2238375" cy="352425"/>
        </a:xfrm>
        <a:prstGeom prst="round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100">
              <a:solidFill>
                <a:schemeClr val="accent2"/>
              </a:solidFill>
            </a:rPr>
            <a:t>ถอดวัสดุและประมาณราคา</a:t>
          </a:r>
        </a:p>
      </xdr:txBody>
    </xdr:sp>
    <xdr:clientData/>
  </xdr:twoCellAnchor>
  <xdr:twoCellAnchor>
    <xdr:from>
      <xdr:col>6</xdr:col>
      <xdr:colOff>361949</xdr:colOff>
      <xdr:row>6</xdr:row>
      <xdr:rowOff>219075</xdr:rowOff>
    </xdr:from>
    <xdr:to>
      <xdr:col>10</xdr:col>
      <xdr:colOff>161924</xdr:colOff>
      <xdr:row>8</xdr:row>
      <xdr:rowOff>19050</xdr:rowOff>
    </xdr:to>
    <xdr:sp macro="" textlink="">
      <xdr:nvSpPr>
        <xdr:cNvPr id="5" name="สี่เหลี่ยมมุมมน 4">
          <a:hlinkClick xmlns:r="http://schemas.openxmlformats.org/officeDocument/2006/relationships" r:id="rId2" tooltip="เมนูรายงานการก่อสร้าง"/>
        </xdr:cNvPr>
        <xdr:cNvSpPr/>
      </xdr:nvSpPr>
      <xdr:spPr>
        <a:xfrm>
          <a:off x="4019549" y="2181225"/>
          <a:ext cx="2238375" cy="352425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100">
              <a:solidFill>
                <a:schemeClr val="accent2"/>
              </a:solidFill>
            </a:rPr>
            <a:t>รายงานผลการก่อสร้าง</a:t>
          </a:r>
        </a:p>
      </xdr:txBody>
    </xdr:sp>
    <xdr:clientData/>
  </xdr:twoCellAnchor>
  <xdr:twoCellAnchor>
    <xdr:from>
      <xdr:col>3</xdr:col>
      <xdr:colOff>38101</xdr:colOff>
      <xdr:row>5</xdr:row>
      <xdr:rowOff>133350</xdr:rowOff>
    </xdr:from>
    <xdr:to>
      <xdr:col>4</xdr:col>
      <xdr:colOff>238125</xdr:colOff>
      <xdr:row>8</xdr:row>
      <xdr:rowOff>66676</xdr:rowOff>
    </xdr:to>
    <xdr:grpSp>
      <xdr:nvGrpSpPr>
        <xdr:cNvPr id="14" name="Group 15"/>
        <xdr:cNvGrpSpPr>
          <a:grpSpLocks/>
        </xdr:cNvGrpSpPr>
      </xdr:nvGrpSpPr>
      <xdr:grpSpPr bwMode="auto">
        <a:xfrm>
          <a:off x="1866901" y="1619250"/>
          <a:ext cx="809624" cy="762001"/>
          <a:chOff x="1632" y="1248"/>
          <a:chExt cx="2682" cy="2286"/>
        </a:xfrm>
        <a:scene3d>
          <a:camera prst="orthographicFront">
            <a:rot lat="0" lon="300000" rev="0"/>
          </a:camera>
          <a:lightRig rig="threePt" dir="t"/>
        </a:scene3d>
      </xdr:grpSpPr>
      <xdr:sp macro="" textlink="">
        <xdr:nvSpPr>
          <xdr:cNvPr id="14352" name="Gear"/>
          <xdr:cNvSpPr>
            <a:spLocks noEditPoints="1" noChangeArrowheads="1"/>
          </xdr:cNvSpPr>
        </xdr:nvSpPr>
        <xdr:spPr bwMode="auto">
          <a:xfrm>
            <a:off x="3115" y="1248"/>
            <a:ext cx="1199" cy="1057"/>
          </a:xfrm>
          <a:custGeom>
            <a:avLst/>
            <a:gdLst>
              <a:gd name="T0" fmla="*/ 10800 w 21600"/>
              <a:gd name="T1" fmla="*/ 0 h 21600"/>
              <a:gd name="T2" fmla="*/ 21600 w 21600"/>
              <a:gd name="T3" fmla="*/ 10800 h 21600"/>
              <a:gd name="T4" fmla="*/ 10800 w 21600"/>
              <a:gd name="T5" fmla="*/ 21600 h 21600"/>
              <a:gd name="T6" fmla="*/ 0 w 21600"/>
              <a:gd name="T7" fmla="*/ 10800 h 21600"/>
              <a:gd name="T8" fmla="*/ 4374 w 21600"/>
              <a:gd name="T9" fmla="*/ 3964 h 21600"/>
              <a:gd name="T10" fmla="*/ 17841 w 21600"/>
              <a:gd name="T11" fmla="*/ 17635 h 21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21600" h="21600">
                <a:moveTo>
                  <a:pt x="9689" y="1725"/>
                </a:moveTo>
                <a:lnTo>
                  <a:pt x="10304" y="85"/>
                </a:lnTo>
                <a:lnTo>
                  <a:pt x="11637" y="85"/>
                </a:lnTo>
                <a:lnTo>
                  <a:pt x="12303" y="1777"/>
                </a:lnTo>
                <a:lnTo>
                  <a:pt x="13072" y="1931"/>
                </a:lnTo>
                <a:lnTo>
                  <a:pt x="14303" y="598"/>
                </a:lnTo>
                <a:lnTo>
                  <a:pt x="15533" y="1110"/>
                </a:lnTo>
                <a:lnTo>
                  <a:pt x="15584" y="2905"/>
                </a:lnTo>
                <a:lnTo>
                  <a:pt x="16405" y="3520"/>
                </a:lnTo>
                <a:lnTo>
                  <a:pt x="17891" y="2751"/>
                </a:lnTo>
                <a:lnTo>
                  <a:pt x="18917" y="3674"/>
                </a:lnTo>
                <a:lnTo>
                  <a:pt x="18199" y="5314"/>
                </a:lnTo>
                <a:lnTo>
                  <a:pt x="18763" y="6083"/>
                </a:lnTo>
                <a:lnTo>
                  <a:pt x="20403" y="6032"/>
                </a:lnTo>
                <a:lnTo>
                  <a:pt x="20865" y="7211"/>
                </a:lnTo>
                <a:lnTo>
                  <a:pt x="19737" y="8185"/>
                </a:lnTo>
                <a:lnTo>
                  <a:pt x="20096" y="9723"/>
                </a:lnTo>
                <a:lnTo>
                  <a:pt x="21634" y="10287"/>
                </a:lnTo>
                <a:lnTo>
                  <a:pt x="21582" y="11620"/>
                </a:lnTo>
                <a:lnTo>
                  <a:pt x="20147" y="12184"/>
                </a:lnTo>
                <a:lnTo>
                  <a:pt x="19942" y="13158"/>
                </a:lnTo>
                <a:lnTo>
                  <a:pt x="21070" y="14234"/>
                </a:lnTo>
                <a:lnTo>
                  <a:pt x="20608" y="15362"/>
                </a:lnTo>
                <a:lnTo>
                  <a:pt x="19019" y="15465"/>
                </a:lnTo>
                <a:lnTo>
                  <a:pt x="18404" y="16439"/>
                </a:lnTo>
                <a:lnTo>
                  <a:pt x="19122" y="17925"/>
                </a:lnTo>
                <a:lnTo>
                  <a:pt x="18096" y="18797"/>
                </a:lnTo>
                <a:lnTo>
                  <a:pt x="16763" y="18284"/>
                </a:lnTo>
                <a:lnTo>
                  <a:pt x="15431" y="19002"/>
                </a:lnTo>
                <a:lnTo>
                  <a:pt x="15277" y="20848"/>
                </a:lnTo>
                <a:lnTo>
                  <a:pt x="14149" y="21155"/>
                </a:lnTo>
                <a:lnTo>
                  <a:pt x="13021" y="19925"/>
                </a:lnTo>
                <a:lnTo>
                  <a:pt x="12252" y="20181"/>
                </a:lnTo>
                <a:lnTo>
                  <a:pt x="11739" y="21668"/>
                </a:lnTo>
                <a:lnTo>
                  <a:pt x="10201" y="21668"/>
                </a:lnTo>
                <a:lnTo>
                  <a:pt x="9740" y="20130"/>
                </a:lnTo>
                <a:lnTo>
                  <a:pt x="8253" y="19771"/>
                </a:lnTo>
                <a:lnTo>
                  <a:pt x="7125" y="21001"/>
                </a:lnTo>
                <a:lnTo>
                  <a:pt x="5895" y="20489"/>
                </a:lnTo>
                <a:lnTo>
                  <a:pt x="5946" y="18592"/>
                </a:lnTo>
                <a:lnTo>
                  <a:pt x="5177" y="18131"/>
                </a:lnTo>
                <a:lnTo>
                  <a:pt x="3383" y="18848"/>
                </a:lnTo>
                <a:lnTo>
                  <a:pt x="2614" y="17874"/>
                </a:lnTo>
                <a:lnTo>
                  <a:pt x="3383" y="16182"/>
                </a:lnTo>
                <a:lnTo>
                  <a:pt x="2922" y="15465"/>
                </a:lnTo>
                <a:lnTo>
                  <a:pt x="922" y="15516"/>
                </a:lnTo>
                <a:lnTo>
                  <a:pt x="512" y="14234"/>
                </a:lnTo>
                <a:lnTo>
                  <a:pt x="1948" y="12901"/>
                </a:lnTo>
                <a:lnTo>
                  <a:pt x="1896" y="12184"/>
                </a:lnTo>
                <a:lnTo>
                  <a:pt x="0" y="11415"/>
                </a:lnTo>
                <a:lnTo>
                  <a:pt x="51" y="10031"/>
                </a:lnTo>
                <a:lnTo>
                  <a:pt x="1948" y="9313"/>
                </a:lnTo>
                <a:lnTo>
                  <a:pt x="2101" y="8595"/>
                </a:lnTo>
                <a:lnTo>
                  <a:pt x="615" y="7160"/>
                </a:lnTo>
                <a:lnTo>
                  <a:pt x="1127" y="5878"/>
                </a:lnTo>
                <a:lnTo>
                  <a:pt x="3178" y="5981"/>
                </a:lnTo>
                <a:lnTo>
                  <a:pt x="3588" y="5417"/>
                </a:lnTo>
                <a:lnTo>
                  <a:pt x="2819" y="3520"/>
                </a:lnTo>
                <a:lnTo>
                  <a:pt x="3742" y="2597"/>
                </a:lnTo>
                <a:lnTo>
                  <a:pt x="5536" y="3417"/>
                </a:lnTo>
                <a:lnTo>
                  <a:pt x="6049" y="3058"/>
                </a:lnTo>
                <a:lnTo>
                  <a:pt x="6100" y="1264"/>
                </a:lnTo>
                <a:lnTo>
                  <a:pt x="7228" y="700"/>
                </a:lnTo>
                <a:lnTo>
                  <a:pt x="8510" y="2033"/>
                </a:lnTo>
                <a:lnTo>
                  <a:pt x="9689" y="1725"/>
                </a:lnTo>
                <a:close/>
                <a:moveTo>
                  <a:pt x="10817" y="14422"/>
                </a:moveTo>
                <a:lnTo>
                  <a:pt x="11175" y="14388"/>
                </a:lnTo>
                <a:lnTo>
                  <a:pt x="11534" y="14354"/>
                </a:lnTo>
                <a:lnTo>
                  <a:pt x="11893" y="14268"/>
                </a:lnTo>
                <a:lnTo>
                  <a:pt x="12218" y="14166"/>
                </a:lnTo>
                <a:lnTo>
                  <a:pt x="12508" y="13995"/>
                </a:lnTo>
                <a:lnTo>
                  <a:pt x="12816" y="13807"/>
                </a:lnTo>
                <a:lnTo>
                  <a:pt x="13106" y="13602"/>
                </a:lnTo>
                <a:lnTo>
                  <a:pt x="13329" y="13380"/>
                </a:lnTo>
                <a:lnTo>
                  <a:pt x="13568" y="13106"/>
                </a:lnTo>
                <a:lnTo>
                  <a:pt x="13790" y="12850"/>
                </a:lnTo>
                <a:lnTo>
                  <a:pt x="13961" y="12560"/>
                </a:lnTo>
                <a:lnTo>
                  <a:pt x="14115" y="12269"/>
                </a:lnTo>
                <a:lnTo>
                  <a:pt x="14217" y="11927"/>
                </a:lnTo>
                <a:lnTo>
                  <a:pt x="14320" y="11568"/>
                </a:lnTo>
                <a:lnTo>
                  <a:pt x="14388" y="11210"/>
                </a:lnTo>
                <a:lnTo>
                  <a:pt x="14388" y="10851"/>
                </a:lnTo>
                <a:lnTo>
                  <a:pt x="14388" y="10492"/>
                </a:lnTo>
                <a:lnTo>
                  <a:pt x="14320" y="10133"/>
                </a:lnTo>
                <a:lnTo>
                  <a:pt x="14217" y="9808"/>
                </a:lnTo>
                <a:lnTo>
                  <a:pt x="14115" y="9467"/>
                </a:lnTo>
                <a:lnTo>
                  <a:pt x="13961" y="9142"/>
                </a:lnTo>
                <a:lnTo>
                  <a:pt x="13790" y="8851"/>
                </a:lnTo>
                <a:lnTo>
                  <a:pt x="13568" y="8595"/>
                </a:lnTo>
                <a:lnTo>
                  <a:pt x="13329" y="8322"/>
                </a:lnTo>
                <a:lnTo>
                  <a:pt x="13106" y="8100"/>
                </a:lnTo>
                <a:lnTo>
                  <a:pt x="12816" y="7894"/>
                </a:lnTo>
                <a:lnTo>
                  <a:pt x="12508" y="7741"/>
                </a:lnTo>
                <a:lnTo>
                  <a:pt x="12218" y="7570"/>
                </a:lnTo>
                <a:lnTo>
                  <a:pt x="11893" y="7433"/>
                </a:lnTo>
                <a:lnTo>
                  <a:pt x="11534" y="7382"/>
                </a:lnTo>
                <a:lnTo>
                  <a:pt x="11175" y="7313"/>
                </a:lnTo>
                <a:lnTo>
                  <a:pt x="10817" y="7313"/>
                </a:lnTo>
                <a:lnTo>
                  <a:pt x="10441" y="7313"/>
                </a:lnTo>
                <a:lnTo>
                  <a:pt x="10082" y="7382"/>
                </a:lnTo>
                <a:lnTo>
                  <a:pt x="9757" y="7433"/>
                </a:lnTo>
                <a:lnTo>
                  <a:pt x="9432" y="7570"/>
                </a:lnTo>
                <a:lnTo>
                  <a:pt x="9142" y="7741"/>
                </a:lnTo>
                <a:lnTo>
                  <a:pt x="8834" y="7894"/>
                </a:lnTo>
                <a:lnTo>
                  <a:pt x="8544" y="8100"/>
                </a:lnTo>
                <a:lnTo>
                  <a:pt x="8287" y="8322"/>
                </a:lnTo>
                <a:lnTo>
                  <a:pt x="8048" y="8595"/>
                </a:lnTo>
                <a:lnTo>
                  <a:pt x="7860" y="8851"/>
                </a:lnTo>
                <a:lnTo>
                  <a:pt x="7689" y="9142"/>
                </a:lnTo>
                <a:lnTo>
                  <a:pt x="7536" y="9467"/>
                </a:lnTo>
                <a:lnTo>
                  <a:pt x="7399" y="9808"/>
                </a:lnTo>
                <a:lnTo>
                  <a:pt x="7331" y="10133"/>
                </a:lnTo>
                <a:lnTo>
                  <a:pt x="7262" y="10492"/>
                </a:lnTo>
                <a:lnTo>
                  <a:pt x="7262" y="10851"/>
                </a:lnTo>
                <a:lnTo>
                  <a:pt x="7262" y="11210"/>
                </a:lnTo>
                <a:lnTo>
                  <a:pt x="7331" y="11568"/>
                </a:lnTo>
                <a:lnTo>
                  <a:pt x="7399" y="11927"/>
                </a:lnTo>
                <a:lnTo>
                  <a:pt x="7536" y="12269"/>
                </a:lnTo>
                <a:lnTo>
                  <a:pt x="7689" y="12560"/>
                </a:lnTo>
                <a:lnTo>
                  <a:pt x="7860" y="12850"/>
                </a:lnTo>
                <a:lnTo>
                  <a:pt x="8048" y="13106"/>
                </a:lnTo>
                <a:lnTo>
                  <a:pt x="8287" y="13380"/>
                </a:lnTo>
                <a:lnTo>
                  <a:pt x="8544" y="13602"/>
                </a:lnTo>
                <a:lnTo>
                  <a:pt x="8834" y="13807"/>
                </a:lnTo>
                <a:lnTo>
                  <a:pt x="9142" y="13995"/>
                </a:lnTo>
                <a:lnTo>
                  <a:pt x="9432" y="14166"/>
                </a:lnTo>
                <a:lnTo>
                  <a:pt x="9757" y="14268"/>
                </a:lnTo>
                <a:lnTo>
                  <a:pt x="10082" y="14354"/>
                </a:lnTo>
                <a:lnTo>
                  <a:pt x="10441" y="14388"/>
                </a:lnTo>
                <a:lnTo>
                  <a:pt x="10817" y="14422"/>
                </a:lnTo>
                <a:close/>
              </a:path>
            </a:pathLst>
          </a:custGeom>
          <a:solidFill>
            <a:srgbClr val="C0C0C0"/>
          </a:solidFill>
          <a:ln w="9525">
            <a:miter lim="800000"/>
            <a:headEnd/>
            <a:tailEnd/>
          </a:ln>
          <a:effectLst/>
          <a:sp3d extrusionH="430200" prstMaterial="legacyMatte">
            <a:bevelT w="13500" h="13500" prst="angle"/>
            <a:bevelB w="13500" h="13500" prst="angle"/>
            <a:extrusionClr>
              <a:srgbClr val="C0C0C0"/>
            </a:extrusionClr>
          </a:sp3d>
        </xdr:spPr>
        <xdr:txBody>
          <a:bodyPr/>
          <a:lstStyle/>
          <a:p>
            <a:endParaRPr lang="th-TH"/>
          </a:p>
        </xdr:txBody>
      </xdr:sp>
      <xdr:sp macro="" textlink="">
        <xdr:nvSpPr>
          <xdr:cNvPr id="14353" name="AutoShape 17"/>
          <xdr:cNvSpPr>
            <a:spLocks noEditPoints="1" noChangeArrowheads="1"/>
          </xdr:cNvSpPr>
        </xdr:nvSpPr>
        <xdr:spPr bwMode="auto">
          <a:xfrm>
            <a:off x="1632" y="1677"/>
            <a:ext cx="1420" cy="1257"/>
          </a:xfrm>
          <a:custGeom>
            <a:avLst/>
            <a:gdLst>
              <a:gd name="T0" fmla="*/ 10800 w 21600"/>
              <a:gd name="T1" fmla="*/ 0 h 21600"/>
              <a:gd name="T2" fmla="*/ 21600 w 21600"/>
              <a:gd name="T3" fmla="*/ 10800 h 21600"/>
              <a:gd name="T4" fmla="*/ 10800 w 21600"/>
              <a:gd name="T5" fmla="*/ 21600 h 21600"/>
              <a:gd name="T6" fmla="*/ 0 w 21600"/>
              <a:gd name="T7" fmla="*/ 10800 h 21600"/>
              <a:gd name="T8" fmla="*/ 4374 w 21600"/>
              <a:gd name="T9" fmla="*/ 3964 h 21600"/>
              <a:gd name="T10" fmla="*/ 17841 w 21600"/>
              <a:gd name="T11" fmla="*/ 17635 h 21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21600" h="21600">
                <a:moveTo>
                  <a:pt x="9689" y="1725"/>
                </a:moveTo>
                <a:lnTo>
                  <a:pt x="10304" y="85"/>
                </a:lnTo>
                <a:lnTo>
                  <a:pt x="11637" y="85"/>
                </a:lnTo>
                <a:lnTo>
                  <a:pt x="12303" y="1777"/>
                </a:lnTo>
                <a:lnTo>
                  <a:pt x="13072" y="1931"/>
                </a:lnTo>
                <a:lnTo>
                  <a:pt x="14303" y="598"/>
                </a:lnTo>
                <a:lnTo>
                  <a:pt x="15533" y="1110"/>
                </a:lnTo>
                <a:lnTo>
                  <a:pt x="15584" y="2905"/>
                </a:lnTo>
                <a:lnTo>
                  <a:pt x="16405" y="3520"/>
                </a:lnTo>
                <a:lnTo>
                  <a:pt x="17891" y="2751"/>
                </a:lnTo>
                <a:lnTo>
                  <a:pt x="18917" y="3674"/>
                </a:lnTo>
                <a:lnTo>
                  <a:pt x="18199" y="5314"/>
                </a:lnTo>
                <a:lnTo>
                  <a:pt x="18763" y="6083"/>
                </a:lnTo>
                <a:lnTo>
                  <a:pt x="20403" y="6032"/>
                </a:lnTo>
                <a:lnTo>
                  <a:pt x="20865" y="7211"/>
                </a:lnTo>
                <a:lnTo>
                  <a:pt x="19737" y="8185"/>
                </a:lnTo>
                <a:lnTo>
                  <a:pt x="20096" y="9723"/>
                </a:lnTo>
                <a:lnTo>
                  <a:pt x="21634" y="10287"/>
                </a:lnTo>
                <a:lnTo>
                  <a:pt x="21582" y="11620"/>
                </a:lnTo>
                <a:lnTo>
                  <a:pt x="20147" y="12184"/>
                </a:lnTo>
                <a:lnTo>
                  <a:pt x="19942" y="13158"/>
                </a:lnTo>
                <a:lnTo>
                  <a:pt x="21070" y="14234"/>
                </a:lnTo>
                <a:lnTo>
                  <a:pt x="20608" y="15362"/>
                </a:lnTo>
                <a:lnTo>
                  <a:pt x="19019" y="15465"/>
                </a:lnTo>
                <a:lnTo>
                  <a:pt x="18404" y="16439"/>
                </a:lnTo>
                <a:lnTo>
                  <a:pt x="19122" y="17925"/>
                </a:lnTo>
                <a:lnTo>
                  <a:pt x="18096" y="18797"/>
                </a:lnTo>
                <a:lnTo>
                  <a:pt x="16763" y="18284"/>
                </a:lnTo>
                <a:lnTo>
                  <a:pt x="15431" y="19002"/>
                </a:lnTo>
                <a:lnTo>
                  <a:pt x="15277" y="20848"/>
                </a:lnTo>
                <a:lnTo>
                  <a:pt x="14149" y="21155"/>
                </a:lnTo>
                <a:lnTo>
                  <a:pt x="13021" y="19925"/>
                </a:lnTo>
                <a:lnTo>
                  <a:pt x="12252" y="20181"/>
                </a:lnTo>
                <a:lnTo>
                  <a:pt x="11739" y="21668"/>
                </a:lnTo>
                <a:lnTo>
                  <a:pt x="10201" y="21668"/>
                </a:lnTo>
                <a:lnTo>
                  <a:pt x="9740" y="20130"/>
                </a:lnTo>
                <a:lnTo>
                  <a:pt x="8253" y="19771"/>
                </a:lnTo>
                <a:lnTo>
                  <a:pt x="7125" y="21001"/>
                </a:lnTo>
                <a:lnTo>
                  <a:pt x="5895" y="20489"/>
                </a:lnTo>
                <a:lnTo>
                  <a:pt x="5946" y="18592"/>
                </a:lnTo>
                <a:lnTo>
                  <a:pt x="5177" y="18131"/>
                </a:lnTo>
                <a:lnTo>
                  <a:pt x="3383" y="18848"/>
                </a:lnTo>
                <a:lnTo>
                  <a:pt x="2614" y="17874"/>
                </a:lnTo>
                <a:lnTo>
                  <a:pt x="3383" y="16182"/>
                </a:lnTo>
                <a:lnTo>
                  <a:pt x="2922" y="15465"/>
                </a:lnTo>
                <a:lnTo>
                  <a:pt x="922" y="15516"/>
                </a:lnTo>
                <a:lnTo>
                  <a:pt x="512" y="14234"/>
                </a:lnTo>
                <a:lnTo>
                  <a:pt x="1948" y="12901"/>
                </a:lnTo>
                <a:lnTo>
                  <a:pt x="1896" y="12184"/>
                </a:lnTo>
                <a:lnTo>
                  <a:pt x="0" y="11415"/>
                </a:lnTo>
                <a:lnTo>
                  <a:pt x="51" y="10031"/>
                </a:lnTo>
                <a:lnTo>
                  <a:pt x="1948" y="9313"/>
                </a:lnTo>
                <a:lnTo>
                  <a:pt x="2101" y="8595"/>
                </a:lnTo>
                <a:lnTo>
                  <a:pt x="615" y="7160"/>
                </a:lnTo>
                <a:lnTo>
                  <a:pt x="1127" y="5878"/>
                </a:lnTo>
                <a:lnTo>
                  <a:pt x="3178" y="5981"/>
                </a:lnTo>
                <a:lnTo>
                  <a:pt x="3588" y="5417"/>
                </a:lnTo>
                <a:lnTo>
                  <a:pt x="2819" y="3520"/>
                </a:lnTo>
                <a:lnTo>
                  <a:pt x="3742" y="2597"/>
                </a:lnTo>
                <a:lnTo>
                  <a:pt x="5536" y="3417"/>
                </a:lnTo>
                <a:lnTo>
                  <a:pt x="6049" y="3058"/>
                </a:lnTo>
                <a:lnTo>
                  <a:pt x="6100" y="1264"/>
                </a:lnTo>
                <a:lnTo>
                  <a:pt x="7228" y="700"/>
                </a:lnTo>
                <a:lnTo>
                  <a:pt x="8510" y="2033"/>
                </a:lnTo>
                <a:lnTo>
                  <a:pt x="9689" y="1725"/>
                </a:lnTo>
                <a:close/>
                <a:moveTo>
                  <a:pt x="10817" y="14422"/>
                </a:moveTo>
                <a:lnTo>
                  <a:pt x="11175" y="14388"/>
                </a:lnTo>
                <a:lnTo>
                  <a:pt x="11534" y="14354"/>
                </a:lnTo>
                <a:lnTo>
                  <a:pt x="11893" y="14268"/>
                </a:lnTo>
                <a:lnTo>
                  <a:pt x="12218" y="14166"/>
                </a:lnTo>
                <a:lnTo>
                  <a:pt x="12508" y="13995"/>
                </a:lnTo>
                <a:lnTo>
                  <a:pt x="12816" y="13807"/>
                </a:lnTo>
                <a:lnTo>
                  <a:pt x="13106" y="13602"/>
                </a:lnTo>
                <a:lnTo>
                  <a:pt x="13329" y="13380"/>
                </a:lnTo>
                <a:lnTo>
                  <a:pt x="13568" y="13106"/>
                </a:lnTo>
                <a:lnTo>
                  <a:pt x="13790" y="12850"/>
                </a:lnTo>
                <a:lnTo>
                  <a:pt x="13961" y="12560"/>
                </a:lnTo>
                <a:lnTo>
                  <a:pt x="14115" y="12269"/>
                </a:lnTo>
                <a:lnTo>
                  <a:pt x="14217" y="11927"/>
                </a:lnTo>
                <a:lnTo>
                  <a:pt x="14320" y="11568"/>
                </a:lnTo>
                <a:lnTo>
                  <a:pt x="14388" y="11210"/>
                </a:lnTo>
                <a:lnTo>
                  <a:pt x="14388" y="10851"/>
                </a:lnTo>
                <a:lnTo>
                  <a:pt x="14388" y="10492"/>
                </a:lnTo>
                <a:lnTo>
                  <a:pt x="14320" y="10133"/>
                </a:lnTo>
                <a:lnTo>
                  <a:pt x="14217" y="9808"/>
                </a:lnTo>
                <a:lnTo>
                  <a:pt x="14115" y="9467"/>
                </a:lnTo>
                <a:lnTo>
                  <a:pt x="13961" y="9142"/>
                </a:lnTo>
                <a:lnTo>
                  <a:pt x="13790" y="8851"/>
                </a:lnTo>
                <a:lnTo>
                  <a:pt x="13568" y="8595"/>
                </a:lnTo>
                <a:lnTo>
                  <a:pt x="13329" y="8322"/>
                </a:lnTo>
                <a:lnTo>
                  <a:pt x="13106" y="8100"/>
                </a:lnTo>
                <a:lnTo>
                  <a:pt x="12816" y="7894"/>
                </a:lnTo>
                <a:lnTo>
                  <a:pt x="12508" y="7741"/>
                </a:lnTo>
                <a:lnTo>
                  <a:pt x="12218" y="7570"/>
                </a:lnTo>
                <a:lnTo>
                  <a:pt x="11893" y="7433"/>
                </a:lnTo>
                <a:lnTo>
                  <a:pt x="11534" y="7382"/>
                </a:lnTo>
                <a:lnTo>
                  <a:pt x="11175" y="7313"/>
                </a:lnTo>
                <a:lnTo>
                  <a:pt x="10817" y="7313"/>
                </a:lnTo>
                <a:lnTo>
                  <a:pt x="10441" y="7313"/>
                </a:lnTo>
                <a:lnTo>
                  <a:pt x="10082" y="7382"/>
                </a:lnTo>
                <a:lnTo>
                  <a:pt x="9757" y="7433"/>
                </a:lnTo>
                <a:lnTo>
                  <a:pt x="9432" y="7570"/>
                </a:lnTo>
                <a:lnTo>
                  <a:pt x="9142" y="7741"/>
                </a:lnTo>
                <a:lnTo>
                  <a:pt x="8834" y="7894"/>
                </a:lnTo>
                <a:lnTo>
                  <a:pt x="8544" y="8100"/>
                </a:lnTo>
                <a:lnTo>
                  <a:pt x="8287" y="8322"/>
                </a:lnTo>
                <a:lnTo>
                  <a:pt x="8048" y="8595"/>
                </a:lnTo>
                <a:lnTo>
                  <a:pt x="7860" y="8851"/>
                </a:lnTo>
                <a:lnTo>
                  <a:pt x="7689" y="9142"/>
                </a:lnTo>
                <a:lnTo>
                  <a:pt x="7536" y="9467"/>
                </a:lnTo>
                <a:lnTo>
                  <a:pt x="7399" y="9808"/>
                </a:lnTo>
                <a:lnTo>
                  <a:pt x="7331" y="10133"/>
                </a:lnTo>
                <a:lnTo>
                  <a:pt x="7262" y="10492"/>
                </a:lnTo>
                <a:lnTo>
                  <a:pt x="7262" y="10851"/>
                </a:lnTo>
                <a:lnTo>
                  <a:pt x="7262" y="11210"/>
                </a:lnTo>
                <a:lnTo>
                  <a:pt x="7331" y="11568"/>
                </a:lnTo>
                <a:lnTo>
                  <a:pt x="7399" y="11927"/>
                </a:lnTo>
                <a:lnTo>
                  <a:pt x="7536" y="12269"/>
                </a:lnTo>
                <a:lnTo>
                  <a:pt x="7689" y="12560"/>
                </a:lnTo>
                <a:lnTo>
                  <a:pt x="7860" y="12850"/>
                </a:lnTo>
                <a:lnTo>
                  <a:pt x="8048" y="13106"/>
                </a:lnTo>
                <a:lnTo>
                  <a:pt x="8287" y="13380"/>
                </a:lnTo>
                <a:lnTo>
                  <a:pt x="8544" y="13602"/>
                </a:lnTo>
                <a:lnTo>
                  <a:pt x="8834" y="13807"/>
                </a:lnTo>
                <a:lnTo>
                  <a:pt x="9142" y="13995"/>
                </a:lnTo>
                <a:lnTo>
                  <a:pt x="9432" y="14166"/>
                </a:lnTo>
                <a:lnTo>
                  <a:pt x="9757" y="14268"/>
                </a:lnTo>
                <a:lnTo>
                  <a:pt x="10082" y="14354"/>
                </a:lnTo>
                <a:lnTo>
                  <a:pt x="10441" y="14388"/>
                </a:lnTo>
                <a:lnTo>
                  <a:pt x="10817" y="14422"/>
                </a:lnTo>
                <a:close/>
              </a:path>
            </a:pathLst>
          </a:custGeom>
          <a:solidFill>
            <a:srgbClr val="C0C0C0"/>
          </a:solidFill>
          <a:ln w="9525">
            <a:miter lim="800000"/>
            <a:headEnd/>
            <a:tailEnd/>
          </a:ln>
          <a:effectLst/>
          <a:sp3d extrusionH="430200" prstMaterial="legacyMatte">
            <a:bevelT w="13500" h="13500" prst="angle"/>
            <a:bevelB w="13500" h="13500" prst="angle"/>
            <a:extrusionClr>
              <a:srgbClr val="C0C0C0"/>
            </a:extrusionClr>
          </a:sp3d>
        </xdr:spPr>
        <xdr:txBody>
          <a:bodyPr/>
          <a:lstStyle/>
          <a:p>
            <a:endParaRPr lang="th-TH"/>
          </a:p>
        </xdr:txBody>
      </xdr:sp>
      <xdr:sp macro="" textlink="">
        <xdr:nvSpPr>
          <xdr:cNvPr id="14354" name="AutoShape 18"/>
          <xdr:cNvSpPr>
            <a:spLocks noEditPoints="1" noChangeArrowheads="1"/>
          </xdr:cNvSpPr>
        </xdr:nvSpPr>
        <xdr:spPr bwMode="auto">
          <a:xfrm>
            <a:off x="2547" y="2134"/>
            <a:ext cx="1609" cy="1400"/>
          </a:xfrm>
          <a:custGeom>
            <a:avLst/>
            <a:gdLst>
              <a:gd name="T0" fmla="*/ 10800 w 21600"/>
              <a:gd name="T1" fmla="*/ 0 h 21600"/>
              <a:gd name="T2" fmla="*/ 21600 w 21600"/>
              <a:gd name="T3" fmla="*/ 10800 h 21600"/>
              <a:gd name="T4" fmla="*/ 10800 w 21600"/>
              <a:gd name="T5" fmla="*/ 21600 h 21600"/>
              <a:gd name="T6" fmla="*/ 0 w 21600"/>
              <a:gd name="T7" fmla="*/ 10800 h 21600"/>
              <a:gd name="T8" fmla="*/ 4374 w 21600"/>
              <a:gd name="T9" fmla="*/ 3964 h 21600"/>
              <a:gd name="T10" fmla="*/ 17841 w 21600"/>
              <a:gd name="T11" fmla="*/ 17635 h 21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21600" h="21600">
                <a:moveTo>
                  <a:pt x="9689" y="1725"/>
                </a:moveTo>
                <a:lnTo>
                  <a:pt x="10304" y="85"/>
                </a:lnTo>
                <a:lnTo>
                  <a:pt x="11637" y="85"/>
                </a:lnTo>
                <a:lnTo>
                  <a:pt x="12303" y="1777"/>
                </a:lnTo>
                <a:lnTo>
                  <a:pt x="13072" y="1931"/>
                </a:lnTo>
                <a:lnTo>
                  <a:pt x="14303" y="598"/>
                </a:lnTo>
                <a:lnTo>
                  <a:pt x="15533" y="1110"/>
                </a:lnTo>
                <a:lnTo>
                  <a:pt x="15584" y="2905"/>
                </a:lnTo>
                <a:lnTo>
                  <a:pt x="16405" y="3520"/>
                </a:lnTo>
                <a:lnTo>
                  <a:pt x="17891" y="2751"/>
                </a:lnTo>
                <a:lnTo>
                  <a:pt x="18917" y="3674"/>
                </a:lnTo>
                <a:lnTo>
                  <a:pt x="18199" y="5314"/>
                </a:lnTo>
                <a:lnTo>
                  <a:pt x="18763" y="6083"/>
                </a:lnTo>
                <a:lnTo>
                  <a:pt x="20403" y="6032"/>
                </a:lnTo>
                <a:lnTo>
                  <a:pt x="20865" y="7211"/>
                </a:lnTo>
                <a:lnTo>
                  <a:pt x="19737" y="8185"/>
                </a:lnTo>
                <a:lnTo>
                  <a:pt x="20096" y="9723"/>
                </a:lnTo>
                <a:lnTo>
                  <a:pt x="21634" y="10287"/>
                </a:lnTo>
                <a:lnTo>
                  <a:pt x="21582" y="11620"/>
                </a:lnTo>
                <a:lnTo>
                  <a:pt x="20147" y="12184"/>
                </a:lnTo>
                <a:lnTo>
                  <a:pt x="19942" y="13158"/>
                </a:lnTo>
                <a:lnTo>
                  <a:pt x="21070" y="14234"/>
                </a:lnTo>
                <a:lnTo>
                  <a:pt x="20608" y="15362"/>
                </a:lnTo>
                <a:lnTo>
                  <a:pt x="19019" y="15465"/>
                </a:lnTo>
                <a:lnTo>
                  <a:pt x="18404" y="16439"/>
                </a:lnTo>
                <a:lnTo>
                  <a:pt x="19122" y="17925"/>
                </a:lnTo>
                <a:lnTo>
                  <a:pt x="18096" y="18797"/>
                </a:lnTo>
                <a:lnTo>
                  <a:pt x="16763" y="18284"/>
                </a:lnTo>
                <a:lnTo>
                  <a:pt x="15431" y="19002"/>
                </a:lnTo>
                <a:lnTo>
                  <a:pt x="15277" y="20848"/>
                </a:lnTo>
                <a:lnTo>
                  <a:pt x="14149" y="21155"/>
                </a:lnTo>
                <a:lnTo>
                  <a:pt x="13021" y="19925"/>
                </a:lnTo>
                <a:lnTo>
                  <a:pt x="12252" y="20181"/>
                </a:lnTo>
                <a:lnTo>
                  <a:pt x="11739" y="21668"/>
                </a:lnTo>
                <a:lnTo>
                  <a:pt x="10201" y="21668"/>
                </a:lnTo>
                <a:lnTo>
                  <a:pt x="9740" y="20130"/>
                </a:lnTo>
                <a:lnTo>
                  <a:pt x="8253" y="19771"/>
                </a:lnTo>
                <a:lnTo>
                  <a:pt x="7125" y="21001"/>
                </a:lnTo>
                <a:lnTo>
                  <a:pt x="5895" y="20489"/>
                </a:lnTo>
                <a:lnTo>
                  <a:pt x="5946" y="18592"/>
                </a:lnTo>
                <a:lnTo>
                  <a:pt x="5177" y="18131"/>
                </a:lnTo>
                <a:lnTo>
                  <a:pt x="3383" y="18848"/>
                </a:lnTo>
                <a:lnTo>
                  <a:pt x="2614" y="17874"/>
                </a:lnTo>
                <a:lnTo>
                  <a:pt x="3383" y="16182"/>
                </a:lnTo>
                <a:lnTo>
                  <a:pt x="2922" y="15465"/>
                </a:lnTo>
                <a:lnTo>
                  <a:pt x="922" y="15516"/>
                </a:lnTo>
                <a:lnTo>
                  <a:pt x="512" y="14234"/>
                </a:lnTo>
                <a:lnTo>
                  <a:pt x="1948" y="12901"/>
                </a:lnTo>
                <a:lnTo>
                  <a:pt x="1896" y="12184"/>
                </a:lnTo>
                <a:lnTo>
                  <a:pt x="0" y="11415"/>
                </a:lnTo>
                <a:lnTo>
                  <a:pt x="51" y="10031"/>
                </a:lnTo>
                <a:lnTo>
                  <a:pt x="1948" y="9313"/>
                </a:lnTo>
                <a:lnTo>
                  <a:pt x="2101" y="8595"/>
                </a:lnTo>
                <a:lnTo>
                  <a:pt x="615" y="7160"/>
                </a:lnTo>
                <a:lnTo>
                  <a:pt x="1127" y="5878"/>
                </a:lnTo>
                <a:lnTo>
                  <a:pt x="3178" y="5981"/>
                </a:lnTo>
                <a:lnTo>
                  <a:pt x="3588" y="5417"/>
                </a:lnTo>
                <a:lnTo>
                  <a:pt x="2819" y="3520"/>
                </a:lnTo>
                <a:lnTo>
                  <a:pt x="3742" y="2597"/>
                </a:lnTo>
                <a:lnTo>
                  <a:pt x="5536" y="3417"/>
                </a:lnTo>
                <a:lnTo>
                  <a:pt x="6049" y="3058"/>
                </a:lnTo>
                <a:lnTo>
                  <a:pt x="6100" y="1264"/>
                </a:lnTo>
                <a:lnTo>
                  <a:pt x="7228" y="700"/>
                </a:lnTo>
                <a:lnTo>
                  <a:pt x="8510" y="2033"/>
                </a:lnTo>
                <a:lnTo>
                  <a:pt x="9689" y="1725"/>
                </a:lnTo>
                <a:close/>
                <a:moveTo>
                  <a:pt x="10817" y="14422"/>
                </a:moveTo>
                <a:lnTo>
                  <a:pt x="11175" y="14388"/>
                </a:lnTo>
                <a:lnTo>
                  <a:pt x="11534" y="14354"/>
                </a:lnTo>
                <a:lnTo>
                  <a:pt x="11893" y="14268"/>
                </a:lnTo>
                <a:lnTo>
                  <a:pt x="12218" y="14166"/>
                </a:lnTo>
                <a:lnTo>
                  <a:pt x="12508" y="13995"/>
                </a:lnTo>
                <a:lnTo>
                  <a:pt x="12816" y="13807"/>
                </a:lnTo>
                <a:lnTo>
                  <a:pt x="13106" y="13602"/>
                </a:lnTo>
                <a:lnTo>
                  <a:pt x="13329" y="13380"/>
                </a:lnTo>
                <a:lnTo>
                  <a:pt x="13568" y="13106"/>
                </a:lnTo>
                <a:lnTo>
                  <a:pt x="13790" y="12850"/>
                </a:lnTo>
                <a:lnTo>
                  <a:pt x="13961" y="12560"/>
                </a:lnTo>
                <a:lnTo>
                  <a:pt x="14115" y="12269"/>
                </a:lnTo>
                <a:lnTo>
                  <a:pt x="14217" y="11927"/>
                </a:lnTo>
                <a:lnTo>
                  <a:pt x="14320" y="11568"/>
                </a:lnTo>
                <a:lnTo>
                  <a:pt x="14388" y="11210"/>
                </a:lnTo>
                <a:lnTo>
                  <a:pt x="14388" y="10851"/>
                </a:lnTo>
                <a:lnTo>
                  <a:pt x="14388" y="10492"/>
                </a:lnTo>
                <a:lnTo>
                  <a:pt x="14320" y="10133"/>
                </a:lnTo>
                <a:lnTo>
                  <a:pt x="14217" y="9808"/>
                </a:lnTo>
                <a:lnTo>
                  <a:pt x="14115" y="9467"/>
                </a:lnTo>
                <a:lnTo>
                  <a:pt x="13961" y="9142"/>
                </a:lnTo>
                <a:lnTo>
                  <a:pt x="13790" y="8851"/>
                </a:lnTo>
                <a:lnTo>
                  <a:pt x="13568" y="8595"/>
                </a:lnTo>
                <a:lnTo>
                  <a:pt x="13329" y="8322"/>
                </a:lnTo>
                <a:lnTo>
                  <a:pt x="13106" y="8100"/>
                </a:lnTo>
                <a:lnTo>
                  <a:pt x="12816" y="7894"/>
                </a:lnTo>
                <a:lnTo>
                  <a:pt x="12508" y="7741"/>
                </a:lnTo>
                <a:lnTo>
                  <a:pt x="12218" y="7570"/>
                </a:lnTo>
                <a:lnTo>
                  <a:pt x="11893" y="7433"/>
                </a:lnTo>
                <a:lnTo>
                  <a:pt x="11534" y="7382"/>
                </a:lnTo>
                <a:lnTo>
                  <a:pt x="11175" y="7313"/>
                </a:lnTo>
                <a:lnTo>
                  <a:pt x="10817" y="7313"/>
                </a:lnTo>
                <a:lnTo>
                  <a:pt x="10441" y="7313"/>
                </a:lnTo>
                <a:lnTo>
                  <a:pt x="10082" y="7382"/>
                </a:lnTo>
                <a:lnTo>
                  <a:pt x="9757" y="7433"/>
                </a:lnTo>
                <a:lnTo>
                  <a:pt x="9432" y="7570"/>
                </a:lnTo>
                <a:lnTo>
                  <a:pt x="9142" y="7741"/>
                </a:lnTo>
                <a:lnTo>
                  <a:pt x="8834" y="7894"/>
                </a:lnTo>
                <a:lnTo>
                  <a:pt x="8544" y="8100"/>
                </a:lnTo>
                <a:lnTo>
                  <a:pt x="8287" y="8322"/>
                </a:lnTo>
                <a:lnTo>
                  <a:pt x="8048" y="8595"/>
                </a:lnTo>
                <a:lnTo>
                  <a:pt x="7860" y="8851"/>
                </a:lnTo>
                <a:lnTo>
                  <a:pt x="7689" y="9142"/>
                </a:lnTo>
                <a:lnTo>
                  <a:pt x="7536" y="9467"/>
                </a:lnTo>
                <a:lnTo>
                  <a:pt x="7399" y="9808"/>
                </a:lnTo>
                <a:lnTo>
                  <a:pt x="7331" y="10133"/>
                </a:lnTo>
                <a:lnTo>
                  <a:pt x="7262" y="10492"/>
                </a:lnTo>
                <a:lnTo>
                  <a:pt x="7262" y="10851"/>
                </a:lnTo>
                <a:lnTo>
                  <a:pt x="7262" y="11210"/>
                </a:lnTo>
                <a:lnTo>
                  <a:pt x="7331" y="11568"/>
                </a:lnTo>
                <a:lnTo>
                  <a:pt x="7399" y="11927"/>
                </a:lnTo>
                <a:lnTo>
                  <a:pt x="7536" y="12269"/>
                </a:lnTo>
                <a:lnTo>
                  <a:pt x="7689" y="12560"/>
                </a:lnTo>
                <a:lnTo>
                  <a:pt x="7860" y="12850"/>
                </a:lnTo>
                <a:lnTo>
                  <a:pt x="8048" y="13106"/>
                </a:lnTo>
                <a:lnTo>
                  <a:pt x="8287" y="13380"/>
                </a:lnTo>
                <a:lnTo>
                  <a:pt x="8544" y="13602"/>
                </a:lnTo>
                <a:lnTo>
                  <a:pt x="8834" y="13807"/>
                </a:lnTo>
                <a:lnTo>
                  <a:pt x="9142" y="13995"/>
                </a:lnTo>
                <a:lnTo>
                  <a:pt x="9432" y="14166"/>
                </a:lnTo>
                <a:lnTo>
                  <a:pt x="9757" y="14268"/>
                </a:lnTo>
                <a:lnTo>
                  <a:pt x="10082" y="14354"/>
                </a:lnTo>
                <a:lnTo>
                  <a:pt x="10441" y="14388"/>
                </a:lnTo>
                <a:lnTo>
                  <a:pt x="10817" y="14422"/>
                </a:lnTo>
                <a:close/>
              </a:path>
            </a:pathLst>
          </a:custGeom>
          <a:solidFill>
            <a:srgbClr val="C0C0C0"/>
          </a:solidFill>
          <a:ln w="9525">
            <a:miter lim="800000"/>
            <a:headEnd/>
            <a:tailEnd/>
          </a:ln>
          <a:effectLst/>
          <a:sp3d extrusionH="430200" prstMaterial="legacyMatte">
            <a:bevelT w="13500" h="13500" prst="angle"/>
            <a:bevelB w="13500" h="13500" prst="angle"/>
            <a:extrusionClr>
              <a:srgbClr val="C0C0C0"/>
            </a:extrusionClr>
          </a:sp3d>
        </xdr:spPr>
        <xdr:txBody>
          <a:bodyPr/>
          <a:lstStyle/>
          <a:p>
            <a:endParaRPr lang="th-TH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0</xdr:row>
          <xdr:rowOff>0</xdr:rowOff>
        </xdr:from>
        <xdr:to>
          <xdr:col>10</xdr:col>
          <xdr:colOff>38100</xdr:colOff>
          <xdr:row>0</xdr:row>
          <xdr:rowOff>0</xdr:rowOff>
        </xdr:to>
        <xdr:sp macro="" textlink="">
          <xdr:nvSpPr>
            <xdr:cNvPr id="14339" name="Button 3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54864" rIns="27432" bIns="54864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FF0000"/>
                  </a:solidFill>
                  <a:latin typeface="Angsana New"/>
                  <a:cs typeface="Angsana New"/>
                </a:rPr>
                <a:t>ถอดวัสดุและประมาณราคา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0</xdr:row>
          <xdr:rowOff>0</xdr:rowOff>
        </xdr:from>
        <xdr:to>
          <xdr:col>10</xdr:col>
          <xdr:colOff>47625</xdr:colOff>
          <xdr:row>0</xdr:row>
          <xdr:rowOff>0</xdr:rowOff>
        </xdr:to>
        <xdr:sp macro="" textlink="">
          <xdr:nvSpPr>
            <xdr:cNvPr id="14340" name="Button 4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54864" rIns="27432" bIns="54864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0000FF"/>
                  </a:solidFill>
                  <a:latin typeface="Angsana New"/>
                  <a:cs typeface="Angsana New"/>
                </a:rPr>
                <a:t>รายงานผลการก่อสร้าง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0</xdr:row>
          <xdr:rowOff>0</xdr:rowOff>
        </xdr:from>
        <xdr:to>
          <xdr:col>10</xdr:col>
          <xdr:colOff>47625</xdr:colOff>
          <xdr:row>0</xdr:row>
          <xdr:rowOff>0</xdr:rowOff>
        </xdr:to>
        <xdr:sp macro="" textlink="">
          <xdr:nvSpPr>
            <xdr:cNvPr id="14341" name="Button 5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54864" rIns="27432" bIns="54864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FF00FF"/>
                  </a:solidFill>
                  <a:latin typeface="Angsana New"/>
                  <a:cs typeface="Angsana New"/>
                </a:rPr>
                <a:t>เกี่ยวกับโปรแกรม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47625</xdr:colOff>
          <xdr:row>0</xdr:row>
          <xdr:rowOff>0</xdr:rowOff>
        </xdr:from>
        <xdr:to>
          <xdr:col>10</xdr:col>
          <xdr:colOff>57150</xdr:colOff>
          <xdr:row>0</xdr:row>
          <xdr:rowOff>0</xdr:rowOff>
        </xdr:to>
        <xdr:sp macro="" textlink="">
          <xdr:nvSpPr>
            <xdr:cNvPr id="14342" name="Button 6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54864" rIns="27432" bIns="54864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ออกจากโปรแกรม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5</xdr:row>
          <xdr:rowOff>200025</xdr:rowOff>
        </xdr:from>
        <xdr:to>
          <xdr:col>10</xdr:col>
          <xdr:colOff>38100</xdr:colOff>
          <xdr:row>7</xdr:row>
          <xdr:rowOff>9525</xdr:rowOff>
        </xdr:to>
        <xdr:sp macro="" textlink="">
          <xdr:nvSpPr>
            <xdr:cNvPr id="15361" name="Button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64008" rIns="36576" bIns="64008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FF0000"/>
                  </a:solidFill>
                  <a:latin typeface="Cordia New"/>
                  <a:cs typeface="Cordia New"/>
                </a:rPr>
                <a:t>กรอกข้อมูล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7</xdr:row>
          <xdr:rowOff>19050</xdr:rowOff>
        </xdr:from>
        <xdr:to>
          <xdr:col>10</xdr:col>
          <xdr:colOff>38100</xdr:colOff>
          <xdr:row>8</xdr:row>
          <xdr:rowOff>104775</xdr:rowOff>
        </xdr:to>
        <xdr:sp macro="" textlink="">
          <xdr:nvSpPr>
            <xdr:cNvPr id="15362" name="Button 2" hidden="1">
              <a:extLst>
                <a:ext uri="{63B3BB69-23CF-44E3-9099-C40C66FF867C}">
                  <a14:compatExt spid="_x0000_s15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64008" rIns="36576" bIns="64008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0000FF"/>
                  </a:solidFill>
                  <a:latin typeface="Cordia New"/>
                  <a:cs typeface="Cordia New"/>
                </a:rPr>
                <a:t>รายละเอียดการคำนวณ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8</xdr:row>
          <xdr:rowOff>114300</xdr:rowOff>
        </xdr:from>
        <xdr:to>
          <xdr:col>10</xdr:col>
          <xdr:colOff>38100</xdr:colOff>
          <xdr:row>9</xdr:row>
          <xdr:rowOff>200025</xdr:rowOff>
        </xdr:to>
        <xdr:sp macro="" textlink="">
          <xdr:nvSpPr>
            <xdr:cNvPr id="15363" name="Button 3" hidden="1">
              <a:extLst>
                <a:ext uri="{63B3BB69-23CF-44E3-9099-C40C66FF867C}">
                  <a14:compatExt spid="_x0000_s15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64008" rIns="36576" bIns="64008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800080"/>
                  </a:solidFill>
                  <a:latin typeface="Cordia New"/>
                  <a:cs typeface="Cordia New"/>
                </a:rPr>
                <a:t>ปริมาณวัสดุและแรงงาน ปร. 4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9</xdr:row>
          <xdr:rowOff>209550</xdr:rowOff>
        </xdr:from>
        <xdr:to>
          <xdr:col>10</xdr:col>
          <xdr:colOff>38100</xdr:colOff>
          <xdr:row>11</xdr:row>
          <xdr:rowOff>19050</xdr:rowOff>
        </xdr:to>
        <xdr:sp macro="" textlink="">
          <xdr:nvSpPr>
            <xdr:cNvPr id="15364" name="Button 4" hidden="1">
              <a:extLst>
                <a:ext uri="{63B3BB69-23CF-44E3-9099-C40C66FF867C}">
                  <a14:compatExt spid="_x0000_s15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64008" rIns="36576" bIns="64008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008000"/>
                  </a:solidFill>
                  <a:latin typeface="Cordia New"/>
                  <a:cs typeface="Cordia New"/>
                </a:rPr>
                <a:t>สรุปผลการประมาณราคา ปร. 5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12</xdr:row>
          <xdr:rowOff>123825</xdr:rowOff>
        </xdr:from>
        <xdr:to>
          <xdr:col>10</xdr:col>
          <xdr:colOff>38100</xdr:colOff>
          <xdr:row>13</xdr:row>
          <xdr:rowOff>209550</xdr:rowOff>
        </xdr:to>
        <xdr:sp macro="" textlink="">
          <xdr:nvSpPr>
            <xdr:cNvPr id="15365" name="Button 5" hidden="1">
              <a:extLst>
                <a:ext uri="{63B3BB69-23CF-44E3-9099-C40C66FF867C}">
                  <a14:compatExt spid="_x0000_s15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64008" rIns="36576" bIns="64008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000080"/>
                  </a:solidFill>
                  <a:latin typeface="Cordia New"/>
                  <a:cs typeface="Cordia New"/>
                </a:rPr>
                <a:t>กลับหน้าหลัก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11</xdr:row>
          <xdr:rowOff>28575</xdr:rowOff>
        </xdr:from>
        <xdr:to>
          <xdr:col>10</xdr:col>
          <xdr:colOff>38100</xdr:colOff>
          <xdr:row>12</xdr:row>
          <xdr:rowOff>114300</xdr:rowOff>
        </xdr:to>
        <xdr:sp macro="" textlink="">
          <xdr:nvSpPr>
            <xdr:cNvPr id="15366" name="Button 6" hidden="1">
              <a:extLst>
                <a:ext uri="{63B3BB69-23CF-44E3-9099-C40C66FF867C}">
                  <a14:compatExt spid="_x0000_s15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64008" rIns="36576" bIns="64008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FF00FF"/>
                  </a:solidFill>
                  <a:latin typeface="Cordia New"/>
                  <a:cs typeface="Cordia New"/>
                </a:rPr>
                <a:t>พิมพ์เอกสารออกทางเครื่องพิมพ์</a:t>
              </a:r>
            </a:p>
          </xdr:txBody>
        </xdr:sp>
        <xdr:clientData fPrint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0</xdr:row>
          <xdr:rowOff>0</xdr:rowOff>
        </xdr:from>
        <xdr:to>
          <xdr:col>10</xdr:col>
          <xdr:colOff>38100</xdr:colOff>
          <xdr:row>0</xdr:row>
          <xdr:rowOff>0</xdr:rowOff>
        </xdr:to>
        <xdr:sp macro="" textlink="">
          <xdr:nvSpPr>
            <xdr:cNvPr id="16393" name="Button 9" hidden="1">
              <a:extLst>
                <a:ext uri="{63B3BB69-23CF-44E3-9099-C40C66FF867C}">
                  <a14:compatExt spid="_x0000_s16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54864" rIns="27432" bIns="54864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FF0000"/>
                  </a:solidFill>
                  <a:latin typeface="Angsana New"/>
                  <a:cs typeface="Angsana New"/>
                </a:rPr>
                <a:t>กรอกข้อมูล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0</xdr:row>
          <xdr:rowOff>0</xdr:rowOff>
        </xdr:from>
        <xdr:to>
          <xdr:col>10</xdr:col>
          <xdr:colOff>47625</xdr:colOff>
          <xdr:row>0</xdr:row>
          <xdr:rowOff>0</xdr:rowOff>
        </xdr:to>
        <xdr:sp macro="" textlink="">
          <xdr:nvSpPr>
            <xdr:cNvPr id="16394" name="Button 10" hidden="1">
              <a:extLst>
                <a:ext uri="{63B3BB69-23CF-44E3-9099-C40C66FF867C}">
                  <a14:compatExt spid="_x0000_s16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54864" rIns="27432" bIns="54864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0000FF"/>
                  </a:solidFill>
                  <a:latin typeface="Angsana New"/>
                  <a:cs typeface="Angsana New"/>
                </a:rPr>
                <a:t>รายละเอียดการคำนวณ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0</xdr:row>
          <xdr:rowOff>0</xdr:rowOff>
        </xdr:from>
        <xdr:to>
          <xdr:col>10</xdr:col>
          <xdr:colOff>47625</xdr:colOff>
          <xdr:row>0</xdr:row>
          <xdr:rowOff>0</xdr:rowOff>
        </xdr:to>
        <xdr:sp macro="" textlink="">
          <xdr:nvSpPr>
            <xdr:cNvPr id="16395" name="Button 11" hidden="1">
              <a:extLst>
                <a:ext uri="{63B3BB69-23CF-44E3-9099-C40C66FF867C}">
                  <a14:compatExt spid="_x0000_s16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54864" rIns="27432" bIns="54864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800080"/>
                  </a:solidFill>
                  <a:latin typeface="Angsana New"/>
                  <a:cs typeface="Angsana New"/>
                </a:rPr>
                <a:t>ปริมาณวัสดุและแรงงาน {ปร. 4}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0</xdr:row>
          <xdr:rowOff>0</xdr:rowOff>
        </xdr:from>
        <xdr:to>
          <xdr:col>10</xdr:col>
          <xdr:colOff>47625</xdr:colOff>
          <xdr:row>0</xdr:row>
          <xdr:rowOff>0</xdr:rowOff>
        </xdr:to>
        <xdr:sp macro="" textlink="">
          <xdr:nvSpPr>
            <xdr:cNvPr id="16396" name="Button 12" hidden="1">
              <a:extLst>
                <a:ext uri="{63B3BB69-23CF-44E3-9099-C40C66FF867C}">
                  <a14:compatExt spid="_x0000_s16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54864" rIns="27432" bIns="54864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008000"/>
                  </a:solidFill>
                  <a:latin typeface="Angsana New"/>
                  <a:cs typeface="Angsana New"/>
                </a:rPr>
                <a:t>สรุปผลการประมาณราคา {ปร. 5}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47625</xdr:colOff>
          <xdr:row>0</xdr:row>
          <xdr:rowOff>0</xdr:rowOff>
        </xdr:from>
        <xdr:to>
          <xdr:col>10</xdr:col>
          <xdr:colOff>57150</xdr:colOff>
          <xdr:row>0</xdr:row>
          <xdr:rowOff>0</xdr:rowOff>
        </xdr:to>
        <xdr:sp macro="" textlink="">
          <xdr:nvSpPr>
            <xdr:cNvPr id="16397" name="Button 13" hidden="1">
              <a:extLst>
                <a:ext uri="{63B3BB69-23CF-44E3-9099-C40C66FF867C}">
                  <a14:compatExt spid="_x0000_s16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54864" rIns="27432" bIns="54864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000080"/>
                  </a:solidFill>
                  <a:latin typeface="Angsana New"/>
                  <a:cs typeface="Angsana New"/>
                </a:rPr>
                <a:t>กลับหน้าหลัก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0</xdr:row>
          <xdr:rowOff>0</xdr:rowOff>
        </xdr:from>
        <xdr:to>
          <xdr:col>10</xdr:col>
          <xdr:colOff>38100</xdr:colOff>
          <xdr:row>0</xdr:row>
          <xdr:rowOff>0</xdr:rowOff>
        </xdr:to>
        <xdr:sp macro="" textlink="">
          <xdr:nvSpPr>
            <xdr:cNvPr id="16398" name="Button 14" hidden="1">
              <a:extLst>
                <a:ext uri="{63B3BB69-23CF-44E3-9099-C40C66FF867C}">
                  <a14:compatExt spid="_x0000_s16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54864" rIns="27432" bIns="54864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FF0000"/>
                  </a:solidFill>
                  <a:latin typeface="Angsana New"/>
                  <a:cs typeface="Angsana New"/>
                </a:rPr>
                <a:t>กรอกข้อมูล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0</xdr:row>
          <xdr:rowOff>0</xdr:rowOff>
        </xdr:from>
        <xdr:to>
          <xdr:col>10</xdr:col>
          <xdr:colOff>47625</xdr:colOff>
          <xdr:row>0</xdr:row>
          <xdr:rowOff>0</xdr:rowOff>
        </xdr:to>
        <xdr:sp macro="" textlink="">
          <xdr:nvSpPr>
            <xdr:cNvPr id="16399" name="Button 15" hidden="1">
              <a:extLst>
                <a:ext uri="{63B3BB69-23CF-44E3-9099-C40C66FF867C}">
                  <a14:compatExt spid="_x0000_s16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54864" rIns="27432" bIns="54864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0000FF"/>
                  </a:solidFill>
                  <a:latin typeface="Angsana New"/>
                  <a:cs typeface="Angsana New"/>
                </a:rPr>
                <a:t>บันทึกข้อความส่งรายงาน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0</xdr:row>
          <xdr:rowOff>0</xdr:rowOff>
        </xdr:from>
        <xdr:to>
          <xdr:col>10</xdr:col>
          <xdr:colOff>47625</xdr:colOff>
          <xdr:row>0</xdr:row>
          <xdr:rowOff>0</xdr:rowOff>
        </xdr:to>
        <xdr:sp macro="" textlink="">
          <xdr:nvSpPr>
            <xdr:cNvPr id="16400" name="Button 16" hidden="1">
              <a:extLst>
                <a:ext uri="{63B3BB69-23CF-44E3-9099-C40C66FF867C}">
                  <a14:compatExt spid="_x0000_s16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54864" rIns="27432" bIns="54864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800080"/>
                  </a:solidFill>
                  <a:latin typeface="Angsana New"/>
                  <a:cs typeface="Angsana New"/>
                </a:rPr>
                <a:t>บันทึกการปฏิบัติงานประจำวัน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0</xdr:row>
          <xdr:rowOff>0</xdr:rowOff>
        </xdr:from>
        <xdr:to>
          <xdr:col>10</xdr:col>
          <xdr:colOff>47625</xdr:colOff>
          <xdr:row>0</xdr:row>
          <xdr:rowOff>0</xdr:rowOff>
        </xdr:to>
        <xdr:sp macro="" textlink="">
          <xdr:nvSpPr>
            <xdr:cNvPr id="16401" name="Button 17" hidden="1">
              <a:extLst>
                <a:ext uri="{63B3BB69-23CF-44E3-9099-C40C66FF867C}">
                  <a14:compatExt spid="_x0000_s16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54864" rIns="27432" bIns="54864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008000"/>
                  </a:solidFill>
                  <a:latin typeface="Angsana New"/>
                  <a:cs typeface="Angsana New"/>
                </a:rPr>
                <a:t>รายงานผลประจำสัปดาห์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47625</xdr:colOff>
          <xdr:row>0</xdr:row>
          <xdr:rowOff>0</xdr:rowOff>
        </xdr:from>
        <xdr:to>
          <xdr:col>10</xdr:col>
          <xdr:colOff>57150</xdr:colOff>
          <xdr:row>0</xdr:row>
          <xdr:rowOff>0</xdr:rowOff>
        </xdr:to>
        <xdr:sp macro="" textlink="">
          <xdr:nvSpPr>
            <xdr:cNvPr id="16402" name="Button 18" hidden="1">
              <a:extLst>
                <a:ext uri="{63B3BB69-23CF-44E3-9099-C40C66FF867C}">
                  <a14:compatExt spid="_x0000_s16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54864" rIns="27432" bIns="54864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000080"/>
                  </a:solidFill>
                  <a:latin typeface="Angsana New"/>
                  <a:cs typeface="Angsana New"/>
                </a:rPr>
                <a:t>กลับหน้าหลัก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5</xdr:row>
          <xdr:rowOff>200025</xdr:rowOff>
        </xdr:from>
        <xdr:to>
          <xdr:col>10</xdr:col>
          <xdr:colOff>38100</xdr:colOff>
          <xdr:row>7</xdr:row>
          <xdr:rowOff>9525</xdr:rowOff>
        </xdr:to>
        <xdr:sp macro="" textlink="">
          <xdr:nvSpPr>
            <xdr:cNvPr id="16403" name="Button 19" hidden="1">
              <a:extLst>
                <a:ext uri="{63B3BB69-23CF-44E3-9099-C40C66FF867C}">
                  <a14:compatExt spid="_x0000_s16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45720" tIns="32004" rIns="45720" bIns="32004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FF0000"/>
                  </a:solidFill>
                  <a:latin typeface="Tahoma"/>
                  <a:ea typeface="Tahoma"/>
                  <a:cs typeface="Tahoma"/>
                </a:rPr>
                <a:t>กรอกข้อมูล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7</xdr:row>
          <xdr:rowOff>19050</xdr:rowOff>
        </xdr:from>
        <xdr:to>
          <xdr:col>10</xdr:col>
          <xdr:colOff>38100</xdr:colOff>
          <xdr:row>8</xdr:row>
          <xdr:rowOff>104775</xdr:rowOff>
        </xdr:to>
        <xdr:sp macro="" textlink="">
          <xdr:nvSpPr>
            <xdr:cNvPr id="16404" name="Button 20" hidden="1">
              <a:extLst>
                <a:ext uri="{63B3BB69-23CF-44E3-9099-C40C66FF867C}">
                  <a14:compatExt spid="_x0000_s16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45720" tIns="32004" rIns="45720" bIns="32004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0000FF"/>
                  </a:solidFill>
                  <a:latin typeface="Tahoma"/>
                  <a:ea typeface="Tahoma"/>
                  <a:cs typeface="Tahoma"/>
                </a:rPr>
                <a:t>รายละเอียดการคำนวณ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9</xdr:row>
          <xdr:rowOff>209550</xdr:rowOff>
        </xdr:from>
        <xdr:to>
          <xdr:col>10</xdr:col>
          <xdr:colOff>38100</xdr:colOff>
          <xdr:row>11</xdr:row>
          <xdr:rowOff>19050</xdr:rowOff>
        </xdr:to>
        <xdr:sp macro="" textlink="">
          <xdr:nvSpPr>
            <xdr:cNvPr id="16406" name="Button 22" hidden="1">
              <a:extLst>
                <a:ext uri="{63B3BB69-23CF-44E3-9099-C40C66FF867C}">
                  <a14:compatExt spid="_x0000_s16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45720" tIns="32004" rIns="45720" bIns="32004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008000"/>
                  </a:solidFill>
                  <a:latin typeface="Tahoma"/>
                  <a:ea typeface="Tahoma"/>
                  <a:cs typeface="Tahoma"/>
                </a:rPr>
                <a:t>สรุปผลการประมาณราคา {ปร. 5}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12</xdr:row>
          <xdr:rowOff>123825</xdr:rowOff>
        </xdr:from>
        <xdr:to>
          <xdr:col>10</xdr:col>
          <xdr:colOff>38100</xdr:colOff>
          <xdr:row>13</xdr:row>
          <xdr:rowOff>209550</xdr:rowOff>
        </xdr:to>
        <xdr:sp macro="" textlink="">
          <xdr:nvSpPr>
            <xdr:cNvPr id="16407" name="Button 23" hidden="1">
              <a:extLst>
                <a:ext uri="{63B3BB69-23CF-44E3-9099-C40C66FF867C}">
                  <a14:compatExt spid="_x0000_s16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45720" tIns="32004" rIns="45720" bIns="32004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000080"/>
                  </a:solidFill>
                  <a:latin typeface="Tahoma"/>
                  <a:ea typeface="Tahoma"/>
                  <a:cs typeface="Tahoma"/>
                </a:rPr>
                <a:t>กลับหน้าหลัก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11</xdr:row>
          <xdr:rowOff>28575</xdr:rowOff>
        </xdr:from>
        <xdr:to>
          <xdr:col>10</xdr:col>
          <xdr:colOff>38100</xdr:colOff>
          <xdr:row>12</xdr:row>
          <xdr:rowOff>114300</xdr:rowOff>
        </xdr:to>
        <xdr:sp macro="" textlink="">
          <xdr:nvSpPr>
            <xdr:cNvPr id="16408" name="Button 24" hidden="1">
              <a:extLst>
                <a:ext uri="{63B3BB69-23CF-44E3-9099-C40C66FF867C}">
                  <a14:compatExt spid="_x0000_s16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45720" tIns="32004" rIns="45720" bIns="32004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FF00FF"/>
                  </a:solidFill>
                  <a:latin typeface="Tahoma"/>
                  <a:ea typeface="Tahoma"/>
                  <a:cs typeface="Tahoma"/>
                </a:rPr>
                <a:t>พิมพ์เอกสารออกทางเครื่องพิมพ์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5</xdr:row>
          <xdr:rowOff>200025</xdr:rowOff>
        </xdr:from>
        <xdr:to>
          <xdr:col>10</xdr:col>
          <xdr:colOff>38100</xdr:colOff>
          <xdr:row>7</xdr:row>
          <xdr:rowOff>9525</xdr:rowOff>
        </xdr:to>
        <xdr:sp macro="" textlink="">
          <xdr:nvSpPr>
            <xdr:cNvPr id="16409" name="Button 25" hidden="1">
              <a:extLst>
                <a:ext uri="{63B3BB69-23CF-44E3-9099-C40C66FF867C}">
                  <a14:compatExt spid="_x0000_s16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64008" rIns="36576" bIns="64008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FF0000"/>
                  </a:solidFill>
                  <a:latin typeface="Cordia New"/>
                  <a:cs typeface="Cordia New"/>
                </a:rPr>
                <a:t>กรอกข้อมูล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7</xdr:row>
          <xdr:rowOff>19050</xdr:rowOff>
        </xdr:from>
        <xdr:to>
          <xdr:col>10</xdr:col>
          <xdr:colOff>38100</xdr:colOff>
          <xdr:row>8</xdr:row>
          <xdr:rowOff>104775</xdr:rowOff>
        </xdr:to>
        <xdr:sp macro="" textlink="">
          <xdr:nvSpPr>
            <xdr:cNvPr id="16410" name="Button 26" hidden="1">
              <a:extLst>
                <a:ext uri="{63B3BB69-23CF-44E3-9099-C40C66FF867C}">
                  <a14:compatExt spid="_x0000_s16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64008" rIns="36576" bIns="64008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0000FF"/>
                  </a:solidFill>
                  <a:latin typeface="Cordia New"/>
                  <a:cs typeface="Cordia New"/>
                </a:rPr>
                <a:t>บันทึกการปฏิบัติงานประจำวัน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9</xdr:row>
          <xdr:rowOff>209550</xdr:rowOff>
        </xdr:from>
        <xdr:to>
          <xdr:col>10</xdr:col>
          <xdr:colOff>38100</xdr:colOff>
          <xdr:row>11</xdr:row>
          <xdr:rowOff>19050</xdr:rowOff>
        </xdr:to>
        <xdr:sp macro="" textlink="">
          <xdr:nvSpPr>
            <xdr:cNvPr id="16412" name="Button 28" hidden="1">
              <a:extLst>
                <a:ext uri="{63B3BB69-23CF-44E3-9099-C40C66FF867C}">
                  <a14:compatExt spid="_x0000_s16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64008" rIns="36576" bIns="64008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008000"/>
                  </a:solidFill>
                  <a:latin typeface="Cordia New"/>
                  <a:cs typeface="Cordia New"/>
                </a:rPr>
                <a:t>บันทึกข้อความส่งรายงาน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12</xdr:row>
          <xdr:rowOff>123825</xdr:rowOff>
        </xdr:from>
        <xdr:to>
          <xdr:col>10</xdr:col>
          <xdr:colOff>38100</xdr:colOff>
          <xdr:row>13</xdr:row>
          <xdr:rowOff>209550</xdr:rowOff>
        </xdr:to>
        <xdr:sp macro="" textlink="">
          <xdr:nvSpPr>
            <xdr:cNvPr id="16413" name="Button 29" hidden="1">
              <a:extLst>
                <a:ext uri="{63B3BB69-23CF-44E3-9099-C40C66FF867C}">
                  <a14:compatExt spid="_x0000_s16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64008" rIns="36576" bIns="64008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000080"/>
                  </a:solidFill>
                  <a:latin typeface="Cordia New"/>
                  <a:cs typeface="Cordia New"/>
                </a:rPr>
                <a:t>กลับหน้าหลัก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11</xdr:row>
          <xdr:rowOff>28575</xdr:rowOff>
        </xdr:from>
        <xdr:to>
          <xdr:col>10</xdr:col>
          <xdr:colOff>38100</xdr:colOff>
          <xdr:row>12</xdr:row>
          <xdr:rowOff>114300</xdr:rowOff>
        </xdr:to>
        <xdr:sp macro="" textlink="">
          <xdr:nvSpPr>
            <xdr:cNvPr id="16414" name="Button 30" hidden="1">
              <a:extLst>
                <a:ext uri="{63B3BB69-23CF-44E3-9099-C40C66FF867C}">
                  <a14:compatExt spid="_x0000_s16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64008" rIns="36576" bIns="64008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FF00FF"/>
                  </a:solidFill>
                  <a:latin typeface="Cordia New"/>
                  <a:cs typeface="Cordia New"/>
                </a:rPr>
                <a:t>พิมพ์เอกสารออกทางเครื่องพิมพ์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8</xdr:row>
          <xdr:rowOff>114300</xdr:rowOff>
        </xdr:from>
        <xdr:to>
          <xdr:col>10</xdr:col>
          <xdr:colOff>38100</xdr:colOff>
          <xdr:row>9</xdr:row>
          <xdr:rowOff>200025</xdr:rowOff>
        </xdr:to>
        <xdr:sp macro="" textlink="">
          <xdr:nvSpPr>
            <xdr:cNvPr id="16415" name="Button 31" hidden="1">
              <a:extLst>
                <a:ext uri="{63B3BB69-23CF-44E3-9099-C40C66FF867C}">
                  <a14:compatExt spid="_x0000_s16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64008" rIns="36576" bIns="64008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800080"/>
                  </a:solidFill>
                  <a:latin typeface="Cordia New"/>
                  <a:cs typeface="Cordia New"/>
                </a:rPr>
                <a:t>รายงานการก่อสร้างรายสัปดาห์</a:t>
              </a:r>
            </a:p>
          </xdr:txBody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20</xdr:row>
      <xdr:rowOff>123825</xdr:rowOff>
    </xdr:from>
    <xdr:to>
      <xdr:col>3</xdr:col>
      <xdr:colOff>504825</xdr:colOff>
      <xdr:row>27</xdr:row>
      <xdr:rowOff>142875</xdr:rowOff>
    </xdr:to>
    <xdr:pic>
      <xdr:nvPicPr>
        <xdr:cNvPr id="5292" name="Picture 9" descr="DSC008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88" t="2647" r="15294" b="40933"/>
        <a:stretch>
          <a:fillRect/>
        </a:stretch>
      </xdr:blipFill>
      <xdr:spPr bwMode="auto">
        <a:xfrm>
          <a:off x="276225" y="5495925"/>
          <a:ext cx="1924050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28</xdr:row>
          <xdr:rowOff>200025</xdr:rowOff>
        </xdr:from>
        <xdr:to>
          <xdr:col>3</xdr:col>
          <xdr:colOff>485775</xdr:colOff>
          <xdr:row>30</xdr:row>
          <xdr:rowOff>9525</xdr:rowOff>
        </xdr:to>
        <xdr:sp macro="" textlink="">
          <xdr:nvSpPr>
            <xdr:cNvPr id="5127" name="Button 7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64008" rIns="36576" bIns="64008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666699"/>
                  </a:solidFill>
                  <a:latin typeface="Cordia New"/>
                  <a:cs typeface="Cordia New"/>
                </a:rPr>
                <a:t>กลับหน้าหลัก</a:t>
              </a:r>
            </a:p>
          </xdr:txBody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590550</xdr:colOff>
      <xdr:row>1</xdr:row>
      <xdr:rowOff>76200</xdr:rowOff>
    </xdr:from>
    <xdr:to>
      <xdr:col>11</xdr:col>
      <xdr:colOff>28575</xdr:colOff>
      <xdr:row>18</xdr:row>
      <xdr:rowOff>219075</xdr:rowOff>
    </xdr:to>
    <xdr:sp macro="" textlink="">
      <xdr:nvSpPr>
        <xdr:cNvPr id="1221" name="Rectangle 1"/>
        <xdr:cNvSpPr>
          <a:spLocks noChangeArrowheads="1"/>
        </xdr:cNvSpPr>
      </xdr:nvSpPr>
      <xdr:spPr bwMode="auto">
        <a:xfrm>
          <a:off x="3028950" y="352425"/>
          <a:ext cx="3705225" cy="4838700"/>
        </a:xfrm>
        <a:prstGeom prst="rect">
          <a:avLst/>
        </a:prstGeom>
        <a:solidFill>
          <a:srgbClr val="CCFFCC"/>
        </a:solidFill>
        <a:ln w="76200" cmpd="tri">
          <a:solidFill>
            <a:srgbClr val="008080"/>
          </a:solidFill>
          <a:miter lim="800000"/>
          <a:headEnd/>
          <a:tailEnd/>
        </a:ln>
      </xdr:spPr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228600</xdr:colOff>
          <xdr:row>3</xdr:row>
          <xdr:rowOff>219075</xdr:rowOff>
        </xdr:from>
        <xdr:to>
          <xdr:col>10</xdr:col>
          <xdr:colOff>390525</xdr:colOff>
          <xdr:row>10</xdr:row>
          <xdr:rowOff>47625</xdr:rowOff>
        </xdr:to>
        <xdr:sp macro="" textlink="">
          <xdr:nvSpPr>
            <xdr:cNvPr id="1026" name="Group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ประมาณราคา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228600</xdr:colOff>
          <xdr:row>11</xdr:row>
          <xdr:rowOff>38100</xdr:rowOff>
        </xdr:from>
        <xdr:to>
          <xdr:col>10</xdr:col>
          <xdr:colOff>381000</xdr:colOff>
          <xdr:row>16</xdr:row>
          <xdr:rowOff>114300</xdr:rowOff>
        </xdr:to>
        <xdr:sp macro="" textlink="">
          <xdr:nvSpPr>
            <xdr:cNvPr id="1027" name="Group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รายงานการก่อสร้าง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4</xdr:row>
          <xdr:rowOff>152400</xdr:rowOff>
        </xdr:from>
        <xdr:to>
          <xdr:col>10</xdr:col>
          <xdr:colOff>114300</xdr:colOff>
          <xdr:row>5</xdr:row>
          <xdr:rowOff>200025</xdr:rowOff>
        </xdr:to>
        <xdr:sp macro="" textlink="">
          <xdr:nvSpPr>
            <xdr:cNvPr id="1032" name="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54864" rIns="27432" bIns="54864" anchor="ctr" upright="1"/>
            <a:lstStyle/>
            <a:p>
              <a:pPr algn="ctr" rtl="0">
                <a:defRPr sz="1000"/>
              </a:pPr>
              <a:r>
                <a:rPr lang="th-TH" sz="1600" b="0" i="0" u="none" strike="noStrike" baseline="0">
                  <a:solidFill>
                    <a:srgbClr val="FF0000"/>
                  </a:solidFill>
                  <a:latin typeface="Cordia New"/>
                  <a:cs typeface="Cordia New"/>
                </a:rPr>
                <a:t>ข้อมูลประกอบการประมาณราคา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5</xdr:row>
          <xdr:rowOff>209550</xdr:rowOff>
        </xdr:from>
        <xdr:to>
          <xdr:col>10</xdr:col>
          <xdr:colOff>114300</xdr:colOff>
          <xdr:row>6</xdr:row>
          <xdr:rowOff>257175</xdr:rowOff>
        </xdr:to>
        <xdr:sp macro="" textlink="">
          <xdr:nvSpPr>
            <xdr:cNvPr id="1046" name="Button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54864" rIns="27432" bIns="54864" anchor="ctr" upright="1"/>
            <a:lstStyle/>
            <a:p>
              <a:pPr algn="ctr" rtl="0">
                <a:defRPr sz="1000"/>
              </a:pPr>
              <a:r>
                <a:rPr lang="th-TH" sz="1600" b="0" i="0" u="none" strike="noStrike" baseline="0">
                  <a:solidFill>
                    <a:srgbClr val="0000FF"/>
                  </a:solidFill>
                  <a:latin typeface="Cordia New"/>
                  <a:cs typeface="Cordia New"/>
                </a:rPr>
                <a:t>รายละเอียดการถอดวัสดุและประมาณราคา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266700</xdr:rowOff>
        </xdr:from>
        <xdr:to>
          <xdr:col>10</xdr:col>
          <xdr:colOff>114300</xdr:colOff>
          <xdr:row>8</xdr:row>
          <xdr:rowOff>38100</xdr:rowOff>
        </xdr:to>
        <xdr:sp macro="" textlink="">
          <xdr:nvSpPr>
            <xdr:cNvPr id="1047" name="Button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54864" rIns="27432" bIns="54864" anchor="ctr" upright="1"/>
            <a:lstStyle/>
            <a:p>
              <a:pPr algn="ctr" rtl="0">
                <a:defRPr sz="1000"/>
              </a:pPr>
              <a:r>
                <a:rPr lang="th-TH" sz="1600" b="0" i="0" u="none" strike="noStrike" baseline="0">
                  <a:solidFill>
                    <a:srgbClr val="008000"/>
                  </a:solidFill>
                  <a:latin typeface="Cordia New"/>
                  <a:cs typeface="Cordia New"/>
                </a:rPr>
                <a:t>ปริมาณวัสดุและแรงงาน ปร.4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8</xdr:row>
          <xdr:rowOff>47625</xdr:rowOff>
        </xdr:from>
        <xdr:to>
          <xdr:col>10</xdr:col>
          <xdr:colOff>114300</xdr:colOff>
          <xdr:row>9</xdr:row>
          <xdr:rowOff>95250</xdr:rowOff>
        </xdr:to>
        <xdr:sp macro="" textlink="">
          <xdr:nvSpPr>
            <xdr:cNvPr id="1048" name="Button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54864" rIns="27432" bIns="54864" anchor="ctr" upright="1"/>
            <a:lstStyle/>
            <a:p>
              <a:pPr algn="ctr" rtl="0">
                <a:defRPr sz="1000"/>
              </a:pPr>
              <a:r>
                <a:rPr lang="th-TH" sz="1600" b="0" i="0" u="none" strike="noStrike" baseline="0">
                  <a:solidFill>
                    <a:srgbClr val="FF00FF"/>
                  </a:solidFill>
                  <a:latin typeface="Cordia New"/>
                  <a:cs typeface="Cordia New"/>
                </a:rPr>
                <a:t>สรุปผลการประมาณราคา ปร.5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504825</xdr:colOff>
          <xdr:row>11</xdr:row>
          <xdr:rowOff>257175</xdr:rowOff>
        </xdr:from>
        <xdr:to>
          <xdr:col>10</xdr:col>
          <xdr:colOff>104775</xdr:colOff>
          <xdr:row>13</xdr:row>
          <xdr:rowOff>28575</xdr:rowOff>
        </xdr:to>
        <xdr:sp macro="" textlink="">
          <xdr:nvSpPr>
            <xdr:cNvPr id="1049" name="Button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54864" rIns="27432" bIns="54864" anchor="ctr" upright="1"/>
            <a:lstStyle/>
            <a:p>
              <a:pPr algn="ctr" rtl="0">
                <a:defRPr sz="1000"/>
              </a:pPr>
              <a:r>
                <a:rPr lang="th-TH" sz="1600" b="0" i="0" u="none" strike="noStrike" baseline="0">
                  <a:solidFill>
                    <a:srgbClr val="333333"/>
                  </a:solidFill>
                  <a:latin typeface="Cordia New"/>
                  <a:cs typeface="Cordia New"/>
                </a:rPr>
                <a:t>บันทึกการปฏิบัติงานประจำวัน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504825</xdr:colOff>
          <xdr:row>13</xdr:row>
          <xdr:rowOff>38100</xdr:rowOff>
        </xdr:from>
        <xdr:to>
          <xdr:col>10</xdr:col>
          <xdr:colOff>104775</xdr:colOff>
          <xdr:row>14</xdr:row>
          <xdr:rowOff>85725</xdr:rowOff>
        </xdr:to>
        <xdr:sp macro="" textlink="">
          <xdr:nvSpPr>
            <xdr:cNvPr id="1050" name="Button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54864" rIns="27432" bIns="54864" anchor="ctr" upright="1"/>
            <a:lstStyle/>
            <a:p>
              <a:pPr algn="ctr" rtl="0">
                <a:defRPr sz="1000"/>
              </a:pPr>
              <a:r>
                <a:rPr lang="th-TH" sz="1600" b="0" i="0" u="none" strike="noStrike" baseline="0">
                  <a:solidFill>
                    <a:srgbClr val="993300"/>
                  </a:solidFill>
                  <a:latin typeface="Cordia New"/>
                  <a:cs typeface="Cordia New"/>
                </a:rPr>
                <a:t>รายงานผลการก่อสร้างรายสัปดาห์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504825</xdr:colOff>
          <xdr:row>14</xdr:row>
          <xdr:rowOff>95250</xdr:rowOff>
        </xdr:from>
        <xdr:to>
          <xdr:col>10</xdr:col>
          <xdr:colOff>104775</xdr:colOff>
          <xdr:row>15</xdr:row>
          <xdr:rowOff>142875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54864" rIns="27432" bIns="54864" anchor="ctr" upright="1"/>
            <a:lstStyle/>
            <a:p>
              <a:pPr algn="ctr" rtl="0">
                <a:defRPr sz="1000"/>
              </a:pPr>
              <a:r>
                <a:rPr lang="th-TH" sz="1600" b="0" i="0" u="none" strike="noStrike" baseline="0">
                  <a:solidFill>
                    <a:srgbClr val="FF6600"/>
                  </a:solidFill>
                  <a:latin typeface="Cordia New"/>
                  <a:cs typeface="Cordia New"/>
                </a:rPr>
                <a:t>บันทึกข้อความส่งรายงาน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228600</xdr:colOff>
          <xdr:row>2</xdr:row>
          <xdr:rowOff>0</xdr:rowOff>
        </xdr:from>
        <xdr:to>
          <xdr:col>10</xdr:col>
          <xdr:colOff>381000</xdr:colOff>
          <xdr:row>3</xdr:row>
          <xdr:rowOff>47625</xdr:rowOff>
        </xdr:to>
        <xdr:sp macro="" textlink="">
          <xdr:nvSpPr>
            <xdr:cNvPr id="1053" name="Button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54864" rIns="27432" bIns="54864" anchor="ctr" upright="1"/>
            <a:lstStyle/>
            <a:p>
              <a:pPr algn="ctr" rtl="0">
                <a:defRPr sz="1000"/>
              </a:pPr>
              <a:r>
                <a:rPr lang="th-TH" sz="1600" b="0" i="0" u="none" strike="noStrike" baseline="0">
                  <a:solidFill>
                    <a:srgbClr val="008000"/>
                  </a:solidFill>
                  <a:latin typeface="Cordia New"/>
                  <a:cs typeface="Cordia New"/>
                </a:rPr>
                <a:t>พิมพ์เอกสารออกทางเครื่องพิมพ์  6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228600</xdr:colOff>
          <xdr:row>16</xdr:row>
          <xdr:rowOff>247650</xdr:rowOff>
        </xdr:from>
        <xdr:to>
          <xdr:col>10</xdr:col>
          <xdr:colOff>381000</xdr:colOff>
          <xdr:row>18</xdr:row>
          <xdr:rowOff>57150</xdr:rowOff>
        </xdr:to>
        <xdr:sp macro="" textlink="">
          <xdr:nvSpPr>
            <xdr:cNvPr id="1056" name="Button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64008" rIns="36576" bIns="64008" anchor="ctr" upright="1"/>
            <a:lstStyle/>
            <a:p>
              <a:pPr algn="ctr" rtl="0">
                <a:defRPr sz="1000"/>
              </a:pPr>
              <a:r>
                <a:rPr lang="th-TH" sz="1800" b="0" i="0" u="none" strike="noStrike" baseline="0">
                  <a:solidFill>
                    <a:srgbClr val="000080"/>
                  </a:solidFill>
                  <a:latin typeface="Cordia New"/>
                  <a:cs typeface="Cordia New"/>
                </a:rPr>
                <a:t>กลับหน้าหลัก</a:t>
              </a:r>
            </a:p>
          </xdr:txBody>
        </xdr:sp>
        <xdr:clientData fPrintsWithSheet="0"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285750</xdr:colOff>
      <xdr:row>35</xdr:row>
      <xdr:rowOff>219075</xdr:rowOff>
    </xdr:from>
    <xdr:to>
      <xdr:col>17</xdr:col>
      <xdr:colOff>114300</xdr:colOff>
      <xdr:row>38</xdr:row>
      <xdr:rowOff>171450</xdr:rowOff>
    </xdr:to>
    <xdr:sp macro="[0]!สี่เหลี่ยมผืนผ้ามุมมน1_คลิก" textlink="">
      <xdr:nvSpPr>
        <xdr:cNvPr id="2" name="สี่เหลี่ยมผืนผ้ามุมมน 1"/>
        <xdr:cNvSpPr/>
      </xdr:nvSpPr>
      <xdr:spPr>
        <a:xfrm>
          <a:off x="8210550" y="9658350"/>
          <a:ext cx="2266950" cy="762000"/>
        </a:xfrm>
        <a:prstGeom prst="round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h-TH" sz="3200" b="1" cap="none" spc="50">
              <a:ln w="1143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TH Charmonman" pitchFamily="66" charset="-34"/>
              <a:cs typeface="TH Charmonman" pitchFamily="66" charset="-34"/>
            </a:rPr>
            <a:t>สร้างข้อมูลงาน</a:t>
          </a:r>
        </a:p>
      </xdr:txBody>
    </xdr:sp>
    <xdr:clientData/>
  </xdr:twoCellAnchor>
  <xdr:twoCellAnchor>
    <xdr:from>
      <xdr:col>13</xdr:col>
      <xdr:colOff>276226</xdr:colOff>
      <xdr:row>40</xdr:row>
      <xdr:rowOff>0</xdr:rowOff>
    </xdr:from>
    <xdr:to>
      <xdr:col>17</xdr:col>
      <xdr:colOff>76200</xdr:colOff>
      <xdr:row>41</xdr:row>
      <xdr:rowOff>114300</xdr:rowOff>
    </xdr:to>
    <xdr:sp macro="" textlink="">
      <xdr:nvSpPr>
        <xdr:cNvPr id="3" name="สี่เหลี่ยมผืนผ้ามุมมน 2"/>
        <xdr:cNvSpPr/>
      </xdr:nvSpPr>
      <xdr:spPr>
        <a:xfrm>
          <a:off x="8201026" y="10887075"/>
          <a:ext cx="2238374" cy="400050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Charmonman" pitchFamily="66" charset="-34"/>
              <a:cs typeface="TH Charmonman" pitchFamily="66" charset="-34"/>
            </a:rPr>
            <a:t>กลับหน้าหลัก</a:t>
          </a:r>
        </a:p>
        <a:p>
          <a:pPr algn="ctr">
            <a:lnSpc>
              <a:spcPts val="2200"/>
            </a:lnSpc>
          </a:pPr>
          <a:endParaRPr lang="th-TH" sz="1800" b="1">
            <a:latin typeface="TH Charmonman" pitchFamily="66" charset="-34"/>
            <a:cs typeface="TH Charmonman" pitchFamily="66" charset="-34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3</xdr:row>
          <xdr:rowOff>19050</xdr:rowOff>
        </xdr:from>
        <xdr:to>
          <xdr:col>10</xdr:col>
          <xdr:colOff>600075</xdr:colOff>
          <xdr:row>3</xdr:row>
          <xdr:rowOff>219075</xdr:rowOff>
        </xdr:to>
        <xdr:sp macro="" textlink="">
          <xdr:nvSpPr>
            <xdr:cNvPr id="75781" name="Check Box 5" hidden="1">
              <a:extLst>
                <a:ext uri="{63B3BB69-23CF-44E3-9099-C40C66FF867C}">
                  <a14:compatExt spid="_x0000_s75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4</xdr:row>
          <xdr:rowOff>19050</xdr:rowOff>
        </xdr:from>
        <xdr:to>
          <xdr:col>10</xdr:col>
          <xdr:colOff>600075</xdr:colOff>
          <xdr:row>4</xdr:row>
          <xdr:rowOff>209550</xdr:rowOff>
        </xdr:to>
        <xdr:sp macro="" textlink="">
          <xdr:nvSpPr>
            <xdr:cNvPr id="75783" name="Check Box 7" hidden="1">
              <a:extLst>
                <a:ext uri="{63B3BB69-23CF-44E3-9099-C40C66FF867C}">
                  <a14:compatExt spid="_x0000_s75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5</xdr:row>
          <xdr:rowOff>38100</xdr:rowOff>
        </xdr:from>
        <xdr:to>
          <xdr:col>10</xdr:col>
          <xdr:colOff>600075</xdr:colOff>
          <xdr:row>5</xdr:row>
          <xdr:rowOff>219075</xdr:rowOff>
        </xdr:to>
        <xdr:sp macro="" textlink="">
          <xdr:nvSpPr>
            <xdr:cNvPr id="75790" name="Check Box 14" hidden="1">
              <a:extLst>
                <a:ext uri="{63B3BB69-23CF-44E3-9099-C40C66FF867C}">
                  <a14:compatExt spid="_x0000_s75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6</xdr:row>
          <xdr:rowOff>38100</xdr:rowOff>
        </xdr:from>
        <xdr:to>
          <xdr:col>10</xdr:col>
          <xdr:colOff>600075</xdr:colOff>
          <xdr:row>6</xdr:row>
          <xdr:rowOff>219075</xdr:rowOff>
        </xdr:to>
        <xdr:sp macro="" textlink="">
          <xdr:nvSpPr>
            <xdr:cNvPr id="75791" name="Check Box 15" hidden="1">
              <a:extLst>
                <a:ext uri="{63B3BB69-23CF-44E3-9099-C40C66FF867C}">
                  <a14:compatExt spid="_x0000_s757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7</xdr:row>
          <xdr:rowOff>38100</xdr:rowOff>
        </xdr:from>
        <xdr:to>
          <xdr:col>10</xdr:col>
          <xdr:colOff>600075</xdr:colOff>
          <xdr:row>7</xdr:row>
          <xdr:rowOff>219075</xdr:rowOff>
        </xdr:to>
        <xdr:sp macro="" textlink="">
          <xdr:nvSpPr>
            <xdr:cNvPr id="75792" name="Check Box 16" hidden="1">
              <a:extLst>
                <a:ext uri="{63B3BB69-23CF-44E3-9099-C40C66FF867C}">
                  <a14:compatExt spid="_x0000_s757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8</xdr:row>
          <xdr:rowOff>38100</xdr:rowOff>
        </xdr:from>
        <xdr:to>
          <xdr:col>10</xdr:col>
          <xdr:colOff>600075</xdr:colOff>
          <xdr:row>8</xdr:row>
          <xdr:rowOff>219075</xdr:rowOff>
        </xdr:to>
        <xdr:sp macro="" textlink="">
          <xdr:nvSpPr>
            <xdr:cNvPr id="75793" name="Check Box 17" hidden="1">
              <a:extLst>
                <a:ext uri="{63B3BB69-23CF-44E3-9099-C40C66FF867C}">
                  <a14:compatExt spid="_x0000_s75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9</xdr:row>
          <xdr:rowOff>38100</xdr:rowOff>
        </xdr:from>
        <xdr:to>
          <xdr:col>10</xdr:col>
          <xdr:colOff>600075</xdr:colOff>
          <xdr:row>9</xdr:row>
          <xdr:rowOff>219075</xdr:rowOff>
        </xdr:to>
        <xdr:sp macro="" textlink="">
          <xdr:nvSpPr>
            <xdr:cNvPr id="75795" name="Check Box 19" hidden="1">
              <a:extLst>
                <a:ext uri="{63B3BB69-23CF-44E3-9099-C40C66FF867C}">
                  <a14:compatExt spid="_x0000_s75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10</xdr:row>
          <xdr:rowOff>38100</xdr:rowOff>
        </xdr:from>
        <xdr:to>
          <xdr:col>10</xdr:col>
          <xdr:colOff>600075</xdr:colOff>
          <xdr:row>10</xdr:row>
          <xdr:rowOff>219075</xdr:rowOff>
        </xdr:to>
        <xdr:sp macro="" textlink="">
          <xdr:nvSpPr>
            <xdr:cNvPr id="75796" name="Check Box 20" hidden="1">
              <a:extLst>
                <a:ext uri="{63B3BB69-23CF-44E3-9099-C40C66FF867C}">
                  <a14:compatExt spid="_x0000_s75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11</xdr:row>
          <xdr:rowOff>38100</xdr:rowOff>
        </xdr:from>
        <xdr:to>
          <xdr:col>10</xdr:col>
          <xdr:colOff>600075</xdr:colOff>
          <xdr:row>11</xdr:row>
          <xdr:rowOff>219075</xdr:rowOff>
        </xdr:to>
        <xdr:sp macro="" textlink="">
          <xdr:nvSpPr>
            <xdr:cNvPr id="75797" name="Check Box 21" hidden="1">
              <a:extLst>
                <a:ext uri="{63B3BB69-23CF-44E3-9099-C40C66FF867C}">
                  <a14:compatExt spid="_x0000_s75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12</xdr:row>
          <xdr:rowOff>38100</xdr:rowOff>
        </xdr:from>
        <xdr:to>
          <xdr:col>10</xdr:col>
          <xdr:colOff>600075</xdr:colOff>
          <xdr:row>12</xdr:row>
          <xdr:rowOff>219075</xdr:rowOff>
        </xdr:to>
        <xdr:sp macro="" textlink="">
          <xdr:nvSpPr>
            <xdr:cNvPr id="75798" name="Check Box 22" hidden="1">
              <a:extLst>
                <a:ext uri="{63B3BB69-23CF-44E3-9099-C40C66FF867C}">
                  <a14:compatExt spid="_x0000_s75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13</xdr:row>
          <xdr:rowOff>38100</xdr:rowOff>
        </xdr:from>
        <xdr:to>
          <xdr:col>10</xdr:col>
          <xdr:colOff>600075</xdr:colOff>
          <xdr:row>13</xdr:row>
          <xdr:rowOff>219075</xdr:rowOff>
        </xdr:to>
        <xdr:sp macro="" textlink="">
          <xdr:nvSpPr>
            <xdr:cNvPr id="75799" name="Check Box 23" hidden="1">
              <a:extLst>
                <a:ext uri="{63B3BB69-23CF-44E3-9099-C40C66FF867C}">
                  <a14:compatExt spid="_x0000_s75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14</xdr:row>
          <xdr:rowOff>38100</xdr:rowOff>
        </xdr:from>
        <xdr:to>
          <xdr:col>10</xdr:col>
          <xdr:colOff>600075</xdr:colOff>
          <xdr:row>14</xdr:row>
          <xdr:rowOff>219075</xdr:rowOff>
        </xdr:to>
        <xdr:sp macro="" textlink="">
          <xdr:nvSpPr>
            <xdr:cNvPr id="75800" name="Check Box 24" hidden="1">
              <a:extLst>
                <a:ext uri="{63B3BB69-23CF-44E3-9099-C40C66FF867C}">
                  <a14:compatExt spid="_x0000_s75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15</xdr:row>
          <xdr:rowOff>38100</xdr:rowOff>
        </xdr:from>
        <xdr:to>
          <xdr:col>10</xdr:col>
          <xdr:colOff>600075</xdr:colOff>
          <xdr:row>15</xdr:row>
          <xdr:rowOff>219075</xdr:rowOff>
        </xdr:to>
        <xdr:sp macro="" textlink="">
          <xdr:nvSpPr>
            <xdr:cNvPr id="75801" name="Check Box 25" hidden="1">
              <a:extLst>
                <a:ext uri="{63B3BB69-23CF-44E3-9099-C40C66FF867C}">
                  <a14:compatExt spid="_x0000_s75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16</xdr:row>
          <xdr:rowOff>38100</xdr:rowOff>
        </xdr:from>
        <xdr:to>
          <xdr:col>10</xdr:col>
          <xdr:colOff>600075</xdr:colOff>
          <xdr:row>16</xdr:row>
          <xdr:rowOff>219075</xdr:rowOff>
        </xdr:to>
        <xdr:sp macro="" textlink="">
          <xdr:nvSpPr>
            <xdr:cNvPr id="75802" name="Check Box 26" hidden="1">
              <a:extLst>
                <a:ext uri="{63B3BB69-23CF-44E3-9099-C40C66FF867C}">
                  <a14:compatExt spid="_x0000_s75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17</xdr:row>
          <xdr:rowOff>38100</xdr:rowOff>
        </xdr:from>
        <xdr:to>
          <xdr:col>10</xdr:col>
          <xdr:colOff>600075</xdr:colOff>
          <xdr:row>17</xdr:row>
          <xdr:rowOff>219075</xdr:rowOff>
        </xdr:to>
        <xdr:sp macro="" textlink="">
          <xdr:nvSpPr>
            <xdr:cNvPr id="75804" name="Check Box 28" hidden="1">
              <a:extLst>
                <a:ext uri="{63B3BB69-23CF-44E3-9099-C40C66FF867C}">
                  <a14:compatExt spid="_x0000_s75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18</xdr:row>
          <xdr:rowOff>38100</xdr:rowOff>
        </xdr:from>
        <xdr:to>
          <xdr:col>10</xdr:col>
          <xdr:colOff>600075</xdr:colOff>
          <xdr:row>18</xdr:row>
          <xdr:rowOff>219075</xdr:rowOff>
        </xdr:to>
        <xdr:sp macro="" textlink="">
          <xdr:nvSpPr>
            <xdr:cNvPr id="75805" name="Check Box 29" hidden="1">
              <a:extLst>
                <a:ext uri="{63B3BB69-23CF-44E3-9099-C40C66FF867C}">
                  <a14:compatExt spid="_x0000_s758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19</xdr:row>
          <xdr:rowOff>38100</xdr:rowOff>
        </xdr:from>
        <xdr:to>
          <xdr:col>10</xdr:col>
          <xdr:colOff>600075</xdr:colOff>
          <xdr:row>19</xdr:row>
          <xdr:rowOff>219075</xdr:rowOff>
        </xdr:to>
        <xdr:sp macro="" textlink="">
          <xdr:nvSpPr>
            <xdr:cNvPr id="75806" name="Check Box 30" hidden="1">
              <a:extLst>
                <a:ext uri="{63B3BB69-23CF-44E3-9099-C40C66FF867C}">
                  <a14:compatExt spid="_x0000_s75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20</xdr:row>
          <xdr:rowOff>38100</xdr:rowOff>
        </xdr:from>
        <xdr:to>
          <xdr:col>10</xdr:col>
          <xdr:colOff>600075</xdr:colOff>
          <xdr:row>20</xdr:row>
          <xdr:rowOff>219075</xdr:rowOff>
        </xdr:to>
        <xdr:sp macro="" textlink="">
          <xdr:nvSpPr>
            <xdr:cNvPr id="75807" name="Check Box 31" hidden="1">
              <a:extLst>
                <a:ext uri="{63B3BB69-23CF-44E3-9099-C40C66FF867C}">
                  <a14:compatExt spid="_x0000_s758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21</xdr:row>
          <xdr:rowOff>38100</xdr:rowOff>
        </xdr:from>
        <xdr:to>
          <xdr:col>10</xdr:col>
          <xdr:colOff>600075</xdr:colOff>
          <xdr:row>21</xdr:row>
          <xdr:rowOff>219075</xdr:rowOff>
        </xdr:to>
        <xdr:sp macro="" textlink="">
          <xdr:nvSpPr>
            <xdr:cNvPr id="75808" name="Check Box 32" hidden="1">
              <a:extLst>
                <a:ext uri="{63B3BB69-23CF-44E3-9099-C40C66FF867C}">
                  <a14:compatExt spid="_x0000_s758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22</xdr:row>
          <xdr:rowOff>38100</xdr:rowOff>
        </xdr:from>
        <xdr:to>
          <xdr:col>10</xdr:col>
          <xdr:colOff>600075</xdr:colOff>
          <xdr:row>22</xdr:row>
          <xdr:rowOff>219075</xdr:rowOff>
        </xdr:to>
        <xdr:sp macro="" textlink="">
          <xdr:nvSpPr>
            <xdr:cNvPr id="75809" name="Check Box 33" hidden="1">
              <a:extLst>
                <a:ext uri="{63B3BB69-23CF-44E3-9099-C40C66FF867C}">
                  <a14:compatExt spid="_x0000_s75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23</xdr:row>
          <xdr:rowOff>38100</xdr:rowOff>
        </xdr:from>
        <xdr:to>
          <xdr:col>10</xdr:col>
          <xdr:colOff>600075</xdr:colOff>
          <xdr:row>23</xdr:row>
          <xdr:rowOff>219075</xdr:rowOff>
        </xdr:to>
        <xdr:sp macro="" textlink="">
          <xdr:nvSpPr>
            <xdr:cNvPr id="75810" name="Check Box 34" hidden="1">
              <a:extLst>
                <a:ext uri="{63B3BB69-23CF-44E3-9099-C40C66FF867C}">
                  <a14:compatExt spid="_x0000_s75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24</xdr:row>
          <xdr:rowOff>38100</xdr:rowOff>
        </xdr:from>
        <xdr:to>
          <xdr:col>10</xdr:col>
          <xdr:colOff>600075</xdr:colOff>
          <xdr:row>24</xdr:row>
          <xdr:rowOff>219075</xdr:rowOff>
        </xdr:to>
        <xdr:sp macro="" textlink="">
          <xdr:nvSpPr>
            <xdr:cNvPr id="75811" name="Check Box 35" hidden="1">
              <a:extLst>
                <a:ext uri="{63B3BB69-23CF-44E3-9099-C40C66FF867C}">
                  <a14:compatExt spid="_x0000_s75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25</xdr:row>
          <xdr:rowOff>38100</xdr:rowOff>
        </xdr:from>
        <xdr:to>
          <xdr:col>10</xdr:col>
          <xdr:colOff>600075</xdr:colOff>
          <xdr:row>25</xdr:row>
          <xdr:rowOff>219075</xdr:rowOff>
        </xdr:to>
        <xdr:sp macro="" textlink="">
          <xdr:nvSpPr>
            <xdr:cNvPr id="75812" name="Check Box 36" hidden="1">
              <a:extLst>
                <a:ext uri="{63B3BB69-23CF-44E3-9099-C40C66FF867C}">
                  <a14:compatExt spid="_x0000_s75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26</xdr:row>
          <xdr:rowOff>38100</xdr:rowOff>
        </xdr:from>
        <xdr:to>
          <xdr:col>10</xdr:col>
          <xdr:colOff>600075</xdr:colOff>
          <xdr:row>26</xdr:row>
          <xdr:rowOff>219075</xdr:rowOff>
        </xdr:to>
        <xdr:sp macro="" textlink="">
          <xdr:nvSpPr>
            <xdr:cNvPr id="75813" name="Check Box 37" hidden="1">
              <a:extLst>
                <a:ext uri="{63B3BB69-23CF-44E3-9099-C40C66FF867C}">
                  <a14:compatExt spid="_x0000_s75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27</xdr:row>
          <xdr:rowOff>38100</xdr:rowOff>
        </xdr:from>
        <xdr:to>
          <xdr:col>10</xdr:col>
          <xdr:colOff>600075</xdr:colOff>
          <xdr:row>27</xdr:row>
          <xdr:rowOff>219075</xdr:rowOff>
        </xdr:to>
        <xdr:sp macro="" textlink="">
          <xdr:nvSpPr>
            <xdr:cNvPr id="75814" name="Check Box 38" hidden="1">
              <a:extLst>
                <a:ext uri="{63B3BB69-23CF-44E3-9099-C40C66FF867C}">
                  <a14:compatExt spid="_x0000_s75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28</xdr:row>
          <xdr:rowOff>38100</xdr:rowOff>
        </xdr:from>
        <xdr:to>
          <xdr:col>10</xdr:col>
          <xdr:colOff>600075</xdr:colOff>
          <xdr:row>28</xdr:row>
          <xdr:rowOff>219075</xdr:rowOff>
        </xdr:to>
        <xdr:sp macro="" textlink="">
          <xdr:nvSpPr>
            <xdr:cNvPr id="75815" name="Check Box 39" hidden="1">
              <a:extLst>
                <a:ext uri="{63B3BB69-23CF-44E3-9099-C40C66FF867C}">
                  <a14:compatExt spid="_x0000_s75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29</xdr:row>
          <xdr:rowOff>38100</xdr:rowOff>
        </xdr:from>
        <xdr:to>
          <xdr:col>10</xdr:col>
          <xdr:colOff>600075</xdr:colOff>
          <xdr:row>29</xdr:row>
          <xdr:rowOff>219075</xdr:rowOff>
        </xdr:to>
        <xdr:sp macro="" textlink="">
          <xdr:nvSpPr>
            <xdr:cNvPr id="75816" name="Check Box 40" hidden="1">
              <a:extLst>
                <a:ext uri="{63B3BB69-23CF-44E3-9099-C40C66FF867C}">
                  <a14:compatExt spid="_x0000_s75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36</xdr:row>
          <xdr:rowOff>38100</xdr:rowOff>
        </xdr:from>
        <xdr:to>
          <xdr:col>10</xdr:col>
          <xdr:colOff>600075</xdr:colOff>
          <xdr:row>36</xdr:row>
          <xdr:rowOff>219075</xdr:rowOff>
        </xdr:to>
        <xdr:sp macro="" textlink="">
          <xdr:nvSpPr>
            <xdr:cNvPr id="75817" name="Check Box 41" hidden="1">
              <a:extLst>
                <a:ext uri="{63B3BB69-23CF-44E3-9099-C40C66FF867C}">
                  <a14:compatExt spid="_x0000_s75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37</xdr:row>
          <xdr:rowOff>38100</xdr:rowOff>
        </xdr:from>
        <xdr:to>
          <xdr:col>10</xdr:col>
          <xdr:colOff>600075</xdr:colOff>
          <xdr:row>37</xdr:row>
          <xdr:rowOff>219075</xdr:rowOff>
        </xdr:to>
        <xdr:sp macro="" textlink="">
          <xdr:nvSpPr>
            <xdr:cNvPr id="75818" name="Check Box 42" hidden="1">
              <a:extLst>
                <a:ext uri="{63B3BB69-23CF-44E3-9099-C40C66FF867C}">
                  <a14:compatExt spid="_x0000_s75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38</xdr:row>
          <xdr:rowOff>38100</xdr:rowOff>
        </xdr:from>
        <xdr:to>
          <xdr:col>10</xdr:col>
          <xdr:colOff>600075</xdr:colOff>
          <xdr:row>38</xdr:row>
          <xdr:rowOff>219075</xdr:rowOff>
        </xdr:to>
        <xdr:sp macro="" textlink="">
          <xdr:nvSpPr>
            <xdr:cNvPr id="75819" name="Check Box 43" hidden="1">
              <a:extLst>
                <a:ext uri="{63B3BB69-23CF-44E3-9099-C40C66FF867C}">
                  <a14:compatExt spid="_x0000_s75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39</xdr:row>
          <xdr:rowOff>38100</xdr:rowOff>
        </xdr:from>
        <xdr:to>
          <xdr:col>4</xdr:col>
          <xdr:colOff>590550</xdr:colOff>
          <xdr:row>39</xdr:row>
          <xdr:rowOff>219075</xdr:rowOff>
        </xdr:to>
        <xdr:sp macro="" textlink="">
          <xdr:nvSpPr>
            <xdr:cNvPr id="75820" name="Check Box 44" hidden="1">
              <a:extLst>
                <a:ext uri="{63B3BB69-23CF-44E3-9099-C40C66FF867C}">
                  <a14:compatExt spid="_x0000_s75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40</xdr:row>
          <xdr:rowOff>38100</xdr:rowOff>
        </xdr:from>
        <xdr:to>
          <xdr:col>10</xdr:col>
          <xdr:colOff>600075</xdr:colOff>
          <xdr:row>40</xdr:row>
          <xdr:rowOff>219075</xdr:rowOff>
        </xdr:to>
        <xdr:sp macro="" textlink="">
          <xdr:nvSpPr>
            <xdr:cNvPr id="75821" name="Check Box 45" hidden="1">
              <a:extLst>
                <a:ext uri="{63B3BB69-23CF-44E3-9099-C40C66FF867C}">
                  <a14:compatExt spid="_x0000_s75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41</xdr:row>
          <xdr:rowOff>38100</xdr:rowOff>
        </xdr:from>
        <xdr:to>
          <xdr:col>10</xdr:col>
          <xdr:colOff>600075</xdr:colOff>
          <xdr:row>41</xdr:row>
          <xdr:rowOff>219075</xdr:rowOff>
        </xdr:to>
        <xdr:sp macro="" textlink="">
          <xdr:nvSpPr>
            <xdr:cNvPr id="75822" name="Check Box 46" hidden="1">
              <a:extLst>
                <a:ext uri="{63B3BB69-23CF-44E3-9099-C40C66FF867C}">
                  <a14:compatExt spid="_x0000_s75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42</xdr:row>
          <xdr:rowOff>38100</xdr:rowOff>
        </xdr:from>
        <xdr:to>
          <xdr:col>10</xdr:col>
          <xdr:colOff>600075</xdr:colOff>
          <xdr:row>42</xdr:row>
          <xdr:rowOff>219075</xdr:rowOff>
        </xdr:to>
        <xdr:sp macro="" textlink="">
          <xdr:nvSpPr>
            <xdr:cNvPr id="75823" name="Check Box 47" hidden="1">
              <a:extLst>
                <a:ext uri="{63B3BB69-23CF-44E3-9099-C40C66FF867C}">
                  <a14:compatExt spid="_x0000_s75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43</xdr:row>
          <xdr:rowOff>38100</xdr:rowOff>
        </xdr:from>
        <xdr:to>
          <xdr:col>10</xdr:col>
          <xdr:colOff>600075</xdr:colOff>
          <xdr:row>43</xdr:row>
          <xdr:rowOff>219075</xdr:rowOff>
        </xdr:to>
        <xdr:sp macro="" textlink="">
          <xdr:nvSpPr>
            <xdr:cNvPr id="75824" name="Check Box 48" hidden="1">
              <a:extLst>
                <a:ext uri="{63B3BB69-23CF-44E3-9099-C40C66FF867C}">
                  <a14:compatExt spid="_x0000_s75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44</xdr:row>
          <xdr:rowOff>38100</xdr:rowOff>
        </xdr:from>
        <xdr:to>
          <xdr:col>10</xdr:col>
          <xdr:colOff>600075</xdr:colOff>
          <xdr:row>44</xdr:row>
          <xdr:rowOff>219075</xdr:rowOff>
        </xdr:to>
        <xdr:sp macro="" textlink="">
          <xdr:nvSpPr>
            <xdr:cNvPr id="75825" name="Check Box 49" hidden="1">
              <a:extLst>
                <a:ext uri="{63B3BB69-23CF-44E3-9099-C40C66FF867C}">
                  <a14:compatExt spid="_x0000_s75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45</xdr:row>
          <xdr:rowOff>38100</xdr:rowOff>
        </xdr:from>
        <xdr:to>
          <xdr:col>10</xdr:col>
          <xdr:colOff>600075</xdr:colOff>
          <xdr:row>45</xdr:row>
          <xdr:rowOff>219075</xdr:rowOff>
        </xdr:to>
        <xdr:sp macro="" textlink="">
          <xdr:nvSpPr>
            <xdr:cNvPr id="75826" name="Check Box 50" hidden="1">
              <a:extLst>
                <a:ext uri="{63B3BB69-23CF-44E3-9099-C40C66FF867C}">
                  <a14:compatExt spid="_x0000_s75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46</xdr:row>
          <xdr:rowOff>38100</xdr:rowOff>
        </xdr:from>
        <xdr:to>
          <xdr:col>10</xdr:col>
          <xdr:colOff>600075</xdr:colOff>
          <xdr:row>46</xdr:row>
          <xdr:rowOff>219075</xdr:rowOff>
        </xdr:to>
        <xdr:sp macro="" textlink="">
          <xdr:nvSpPr>
            <xdr:cNvPr id="75827" name="Check Box 51" hidden="1">
              <a:extLst>
                <a:ext uri="{63B3BB69-23CF-44E3-9099-C40C66FF867C}">
                  <a14:compatExt spid="_x0000_s75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47</xdr:row>
          <xdr:rowOff>38100</xdr:rowOff>
        </xdr:from>
        <xdr:to>
          <xdr:col>10</xdr:col>
          <xdr:colOff>600075</xdr:colOff>
          <xdr:row>47</xdr:row>
          <xdr:rowOff>219075</xdr:rowOff>
        </xdr:to>
        <xdr:sp macro="" textlink="">
          <xdr:nvSpPr>
            <xdr:cNvPr id="75828" name="Check Box 52" hidden="1">
              <a:extLst>
                <a:ext uri="{63B3BB69-23CF-44E3-9099-C40C66FF867C}">
                  <a14:compatExt spid="_x0000_s75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48</xdr:row>
          <xdr:rowOff>38100</xdr:rowOff>
        </xdr:from>
        <xdr:to>
          <xdr:col>10</xdr:col>
          <xdr:colOff>600075</xdr:colOff>
          <xdr:row>48</xdr:row>
          <xdr:rowOff>219075</xdr:rowOff>
        </xdr:to>
        <xdr:sp macro="" textlink="">
          <xdr:nvSpPr>
            <xdr:cNvPr id="75829" name="Check Box 53" hidden="1">
              <a:extLst>
                <a:ext uri="{63B3BB69-23CF-44E3-9099-C40C66FF867C}">
                  <a14:compatExt spid="_x0000_s758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49</xdr:row>
          <xdr:rowOff>38100</xdr:rowOff>
        </xdr:from>
        <xdr:to>
          <xdr:col>10</xdr:col>
          <xdr:colOff>600075</xdr:colOff>
          <xdr:row>49</xdr:row>
          <xdr:rowOff>219075</xdr:rowOff>
        </xdr:to>
        <xdr:sp macro="" textlink="">
          <xdr:nvSpPr>
            <xdr:cNvPr id="75830" name="Check Box 54" hidden="1">
              <a:extLst>
                <a:ext uri="{63B3BB69-23CF-44E3-9099-C40C66FF867C}">
                  <a14:compatExt spid="_x0000_s758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50</xdr:row>
          <xdr:rowOff>38100</xdr:rowOff>
        </xdr:from>
        <xdr:to>
          <xdr:col>10</xdr:col>
          <xdr:colOff>600075</xdr:colOff>
          <xdr:row>50</xdr:row>
          <xdr:rowOff>219075</xdr:rowOff>
        </xdr:to>
        <xdr:sp macro="" textlink="">
          <xdr:nvSpPr>
            <xdr:cNvPr id="75831" name="Check Box 55" hidden="1">
              <a:extLst>
                <a:ext uri="{63B3BB69-23CF-44E3-9099-C40C66FF867C}">
                  <a14:compatExt spid="_x0000_s758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51</xdr:row>
          <xdr:rowOff>38100</xdr:rowOff>
        </xdr:from>
        <xdr:to>
          <xdr:col>10</xdr:col>
          <xdr:colOff>600075</xdr:colOff>
          <xdr:row>51</xdr:row>
          <xdr:rowOff>219075</xdr:rowOff>
        </xdr:to>
        <xdr:sp macro="" textlink="">
          <xdr:nvSpPr>
            <xdr:cNvPr id="75832" name="Check Box 56" hidden="1">
              <a:extLst>
                <a:ext uri="{63B3BB69-23CF-44E3-9099-C40C66FF867C}">
                  <a14:compatExt spid="_x0000_s758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52</xdr:row>
          <xdr:rowOff>38100</xdr:rowOff>
        </xdr:from>
        <xdr:to>
          <xdr:col>10</xdr:col>
          <xdr:colOff>600075</xdr:colOff>
          <xdr:row>52</xdr:row>
          <xdr:rowOff>219075</xdr:rowOff>
        </xdr:to>
        <xdr:sp macro="" textlink="">
          <xdr:nvSpPr>
            <xdr:cNvPr id="75833" name="Check Box 57" hidden="1">
              <a:extLst>
                <a:ext uri="{63B3BB69-23CF-44E3-9099-C40C66FF867C}">
                  <a14:compatExt spid="_x0000_s758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53</xdr:row>
          <xdr:rowOff>38100</xdr:rowOff>
        </xdr:from>
        <xdr:to>
          <xdr:col>10</xdr:col>
          <xdr:colOff>600075</xdr:colOff>
          <xdr:row>53</xdr:row>
          <xdr:rowOff>219075</xdr:rowOff>
        </xdr:to>
        <xdr:sp macro="" textlink="">
          <xdr:nvSpPr>
            <xdr:cNvPr id="75834" name="Check Box 58" hidden="1">
              <a:extLst>
                <a:ext uri="{63B3BB69-23CF-44E3-9099-C40C66FF867C}">
                  <a14:compatExt spid="_x0000_s758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54</xdr:row>
          <xdr:rowOff>38100</xdr:rowOff>
        </xdr:from>
        <xdr:to>
          <xdr:col>10</xdr:col>
          <xdr:colOff>600075</xdr:colOff>
          <xdr:row>54</xdr:row>
          <xdr:rowOff>219075</xdr:rowOff>
        </xdr:to>
        <xdr:sp macro="" textlink="">
          <xdr:nvSpPr>
            <xdr:cNvPr id="75835" name="Check Box 59" hidden="1">
              <a:extLst>
                <a:ext uri="{63B3BB69-23CF-44E3-9099-C40C66FF867C}">
                  <a14:compatExt spid="_x0000_s758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55</xdr:row>
          <xdr:rowOff>38100</xdr:rowOff>
        </xdr:from>
        <xdr:to>
          <xdr:col>10</xdr:col>
          <xdr:colOff>600075</xdr:colOff>
          <xdr:row>55</xdr:row>
          <xdr:rowOff>219075</xdr:rowOff>
        </xdr:to>
        <xdr:sp macro="" textlink="">
          <xdr:nvSpPr>
            <xdr:cNvPr id="75836" name="Check Box 60" hidden="1">
              <a:extLst>
                <a:ext uri="{63B3BB69-23CF-44E3-9099-C40C66FF867C}">
                  <a14:compatExt spid="_x0000_s75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56</xdr:row>
          <xdr:rowOff>38100</xdr:rowOff>
        </xdr:from>
        <xdr:to>
          <xdr:col>10</xdr:col>
          <xdr:colOff>600075</xdr:colOff>
          <xdr:row>56</xdr:row>
          <xdr:rowOff>219075</xdr:rowOff>
        </xdr:to>
        <xdr:sp macro="" textlink="">
          <xdr:nvSpPr>
            <xdr:cNvPr id="75837" name="Check Box 61" hidden="1">
              <a:extLst>
                <a:ext uri="{63B3BB69-23CF-44E3-9099-C40C66FF867C}">
                  <a14:compatExt spid="_x0000_s75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57</xdr:row>
          <xdr:rowOff>38100</xdr:rowOff>
        </xdr:from>
        <xdr:to>
          <xdr:col>10</xdr:col>
          <xdr:colOff>600075</xdr:colOff>
          <xdr:row>57</xdr:row>
          <xdr:rowOff>219075</xdr:rowOff>
        </xdr:to>
        <xdr:sp macro="" textlink="">
          <xdr:nvSpPr>
            <xdr:cNvPr id="75838" name="Check Box 62" hidden="1">
              <a:extLst>
                <a:ext uri="{63B3BB69-23CF-44E3-9099-C40C66FF867C}">
                  <a14:compatExt spid="_x0000_s758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58</xdr:row>
          <xdr:rowOff>38100</xdr:rowOff>
        </xdr:from>
        <xdr:to>
          <xdr:col>10</xdr:col>
          <xdr:colOff>600075</xdr:colOff>
          <xdr:row>58</xdr:row>
          <xdr:rowOff>219075</xdr:rowOff>
        </xdr:to>
        <xdr:sp macro="" textlink="">
          <xdr:nvSpPr>
            <xdr:cNvPr id="75839" name="Check Box 63" hidden="1">
              <a:extLst>
                <a:ext uri="{63B3BB69-23CF-44E3-9099-C40C66FF867C}">
                  <a14:compatExt spid="_x0000_s758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59</xdr:row>
          <xdr:rowOff>38100</xdr:rowOff>
        </xdr:from>
        <xdr:to>
          <xdr:col>10</xdr:col>
          <xdr:colOff>600075</xdr:colOff>
          <xdr:row>59</xdr:row>
          <xdr:rowOff>219075</xdr:rowOff>
        </xdr:to>
        <xdr:sp macro="" textlink="">
          <xdr:nvSpPr>
            <xdr:cNvPr id="75840" name="Check Box 64" hidden="1">
              <a:extLst>
                <a:ext uri="{63B3BB69-23CF-44E3-9099-C40C66FF867C}">
                  <a14:compatExt spid="_x0000_s75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60</xdr:row>
          <xdr:rowOff>38100</xdr:rowOff>
        </xdr:from>
        <xdr:to>
          <xdr:col>10</xdr:col>
          <xdr:colOff>600075</xdr:colOff>
          <xdr:row>60</xdr:row>
          <xdr:rowOff>219075</xdr:rowOff>
        </xdr:to>
        <xdr:sp macro="" textlink="">
          <xdr:nvSpPr>
            <xdr:cNvPr id="75841" name="Check Box 65" hidden="1">
              <a:extLst>
                <a:ext uri="{63B3BB69-23CF-44E3-9099-C40C66FF867C}">
                  <a14:compatExt spid="_x0000_s75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2</xdr:row>
      <xdr:rowOff>228600</xdr:rowOff>
    </xdr:from>
    <xdr:to>
      <xdr:col>7</xdr:col>
      <xdr:colOff>628650</xdr:colOff>
      <xdr:row>2</xdr:row>
      <xdr:rowOff>228600</xdr:rowOff>
    </xdr:to>
    <xdr:sp macro="" textlink="">
      <xdr:nvSpPr>
        <xdr:cNvPr id="187189" name="Line 3"/>
        <xdr:cNvSpPr>
          <a:spLocks noChangeShapeType="1"/>
        </xdr:cNvSpPr>
      </xdr:nvSpPr>
      <xdr:spPr bwMode="auto">
        <a:xfrm>
          <a:off x="3486150" y="79057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</xdr:colOff>
      <xdr:row>2</xdr:row>
      <xdr:rowOff>228600</xdr:rowOff>
    </xdr:from>
    <xdr:to>
      <xdr:col>15</xdr:col>
      <xdr:colOff>9525</xdr:colOff>
      <xdr:row>2</xdr:row>
      <xdr:rowOff>228600</xdr:rowOff>
    </xdr:to>
    <xdr:sp macro="" textlink="">
      <xdr:nvSpPr>
        <xdr:cNvPr id="187190" name="Line 4"/>
        <xdr:cNvSpPr>
          <a:spLocks noChangeShapeType="1"/>
        </xdr:cNvSpPr>
      </xdr:nvSpPr>
      <xdr:spPr bwMode="auto">
        <a:xfrm>
          <a:off x="5715000" y="790575"/>
          <a:ext cx="538162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</xdr:colOff>
      <xdr:row>3</xdr:row>
      <xdr:rowOff>257175</xdr:rowOff>
    </xdr:from>
    <xdr:to>
      <xdr:col>12</xdr:col>
      <xdr:colOff>0</xdr:colOff>
      <xdr:row>3</xdr:row>
      <xdr:rowOff>257175</xdr:rowOff>
    </xdr:to>
    <xdr:sp macro="" textlink="">
      <xdr:nvSpPr>
        <xdr:cNvPr id="187191" name="Line 57"/>
        <xdr:cNvSpPr>
          <a:spLocks noChangeShapeType="1"/>
        </xdr:cNvSpPr>
      </xdr:nvSpPr>
      <xdr:spPr bwMode="auto">
        <a:xfrm>
          <a:off x="6915150" y="1085850"/>
          <a:ext cx="58102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</xdr:colOff>
      <xdr:row>1</xdr:row>
      <xdr:rowOff>228600</xdr:rowOff>
    </xdr:from>
    <xdr:to>
      <xdr:col>14</xdr:col>
      <xdr:colOff>1857375</xdr:colOff>
      <xdr:row>1</xdr:row>
      <xdr:rowOff>228600</xdr:rowOff>
    </xdr:to>
    <xdr:sp macro="" textlink="">
      <xdr:nvSpPr>
        <xdr:cNvPr id="187192" name="Line 60"/>
        <xdr:cNvSpPr>
          <a:spLocks noChangeShapeType="1"/>
        </xdr:cNvSpPr>
      </xdr:nvSpPr>
      <xdr:spPr bwMode="auto">
        <a:xfrm>
          <a:off x="5715000" y="523875"/>
          <a:ext cx="49530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257175</xdr:rowOff>
    </xdr:from>
    <xdr:to>
      <xdr:col>9</xdr:col>
      <xdr:colOff>0</xdr:colOff>
      <xdr:row>3</xdr:row>
      <xdr:rowOff>257175</xdr:rowOff>
    </xdr:to>
    <xdr:sp macro="" textlink="">
      <xdr:nvSpPr>
        <xdr:cNvPr id="187193" name="Line 63"/>
        <xdr:cNvSpPr>
          <a:spLocks noChangeShapeType="1"/>
        </xdr:cNvSpPr>
      </xdr:nvSpPr>
      <xdr:spPr bwMode="auto">
        <a:xfrm>
          <a:off x="2714625" y="1085850"/>
          <a:ext cx="298132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144</xdr:row>
      <xdr:rowOff>0</xdr:rowOff>
    </xdr:from>
    <xdr:to>
      <xdr:col>5</xdr:col>
      <xdr:colOff>76200</xdr:colOff>
      <xdr:row>144</xdr:row>
      <xdr:rowOff>0</xdr:rowOff>
    </xdr:to>
    <xdr:sp macro="" textlink="">
      <xdr:nvSpPr>
        <xdr:cNvPr id="2" name="Text Box 93"/>
        <xdr:cNvSpPr txBox="1">
          <a:spLocks noChangeArrowheads="1"/>
        </xdr:cNvSpPr>
      </xdr:nvSpPr>
      <xdr:spPr bwMode="auto">
        <a:xfrm>
          <a:off x="2200275" y="1876425"/>
          <a:ext cx="1714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Arial"/>
            </a:rPr>
            <a:t>/</a:t>
          </a:r>
        </a:p>
      </xdr:txBody>
    </xdr:sp>
    <xdr:clientData/>
  </xdr:twoCellAnchor>
  <xdr:twoCellAnchor>
    <xdr:from>
      <xdr:col>4</xdr:col>
      <xdr:colOff>85725</xdr:colOff>
      <xdr:row>169</xdr:row>
      <xdr:rowOff>9525</xdr:rowOff>
    </xdr:from>
    <xdr:to>
      <xdr:col>8</xdr:col>
      <xdr:colOff>57150</xdr:colOff>
      <xdr:row>169</xdr:row>
      <xdr:rowOff>171450</xdr:rowOff>
    </xdr:to>
    <xdr:sp macro="" textlink="">
      <xdr:nvSpPr>
        <xdr:cNvPr id="3" name="Text Box 135"/>
        <xdr:cNvSpPr txBox="1">
          <a:spLocks noChangeArrowheads="1"/>
        </xdr:cNvSpPr>
      </xdr:nvSpPr>
      <xdr:spPr bwMode="auto">
        <a:xfrm>
          <a:off x="1943100" y="20612100"/>
          <a:ext cx="175260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800" b="0" i="0" u="none" strike="noStrike" baseline="0">
              <a:solidFill>
                <a:srgbClr val="000000"/>
              </a:solidFill>
              <a:latin typeface="Arial"/>
            </a:rPr>
            <a:t>(ค่าขนส่งจากตาราง ;บาท/ลบ.ม.)</a:t>
          </a:r>
        </a:p>
      </xdr:txBody>
    </xdr:sp>
    <xdr:clientData/>
  </xdr:twoCellAnchor>
  <xdr:twoCellAnchor>
    <xdr:from>
      <xdr:col>1</xdr:col>
      <xdr:colOff>114300</xdr:colOff>
      <xdr:row>173</xdr:row>
      <xdr:rowOff>19050</xdr:rowOff>
    </xdr:from>
    <xdr:to>
      <xdr:col>6</xdr:col>
      <xdr:colOff>266700</xdr:colOff>
      <xdr:row>173</xdr:row>
      <xdr:rowOff>171450</xdr:rowOff>
    </xdr:to>
    <xdr:sp macro="" textlink="">
      <xdr:nvSpPr>
        <xdr:cNvPr id="4" name="Text Box 137"/>
        <xdr:cNvSpPr txBox="1">
          <a:spLocks noChangeArrowheads="1"/>
        </xdr:cNvSpPr>
      </xdr:nvSpPr>
      <xdr:spPr bwMode="auto">
        <a:xfrm>
          <a:off x="590550" y="21840825"/>
          <a:ext cx="24098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800" b="0" i="0" u="none" strike="noStrike" baseline="0">
              <a:solidFill>
                <a:srgbClr val="000000"/>
              </a:solidFill>
              <a:latin typeface="Arial"/>
            </a:rPr>
            <a:t>(ค่าแบบข้างตามยาว2ข้างจากตาราง ;บาท/เมตร)</a:t>
          </a:r>
        </a:p>
      </xdr:txBody>
    </xdr:sp>
    <xdr:clientData/>
  </xdr:twoCellAnchor>
  <xdr:twoCellAnchor>
    <xdr:from>
      <xdr:col>7</xdr:col>
      <xdr:colOff>76200</xdr:colOff>
      <xdr:row>167</xdr:row>
      <xdr:rowOff>19050</xdr:rowOff>
    </xdr:from>
    <xdr:to>
      <xdr:col>11</xdr:col>
      <xdr:colOff>9525</xdr:colOff>
      <xdr:row>167</xdr:row>
      <xdr:rowOff>190500</xdr:rowOff>
    </xdr:to>
    <xdr:sp macro="" textlink="">
      <xdr:nvSpPr>
        <xdr:cNvPr id="5" name="Text Box 138"/>
        <xdr:cNvSpPr txBox="1">
          <a:spLocks noChangeArrowheads="1"/>
        </xdr:cNvSpPr>
      </xdr:nvSpPr>
      <xdr:spPr bwMode="auto">
        <a:xfrm>
          <a:off x="3248025" y="20012025"/>
          <a:ext cx="17716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800" b="0" i="0" u="none" strike="noStrike" baseline="0">
              <a:solidFill>
                <a:srgbClr val="000000"/>
              </a:solidFill>
              <a:latin typeface="Arial"/>
            </a:rPr>
            <a:t>(ค่าผสมจากตาราง ;บาท/ลบ.ม.)</a:t>
          </a:r>
        </a:p>
      </xdr:txBody>
    </xdr:sp>
    <xdr:clientData/>
  </xdr:twoCellAnchor>
  <xdr:twoCellAnchor>
    <xdr:from>
      <xdr:col>4</xdr:col>
      <xdr:colOff>123825</xdr:colOff>
      <xdr:row>174</xdr:row>
      <xdr:rowOff>66675</xdr:rowOff>
    </xdr:from>
    <xdr:to>
      <xdr:col>7</xdr:col>
      <xdr:colOff>323850</xdr:colOff>
      <xdr:row>174</xdr:row>
      <xdr:rowOff>247650</xdr:rowOff>
    </xdr:to>
    <xdr:sp macro="" textlink="">
      <xdr:nvSpPr>
        <xdr:cNvPr id="6" name="Text Box 140"/>
        <xdr:cNvSpPr txBox="1">
          <a:spLocks noChangeArrowheads="1"/>
        </xdr:cNvSpPr>
      </xdr:nvSpPr>
      <xdr:spPr bwMode="auto">
        <a:xfrm>
          <a:off x="1981200" y="22202775"/>
          <a:ext cx="1514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800" b="0" i="0" u="none" strike="noStrike" baseline="0">
              <a:solidFill>
                <a:srgbClr val="000000"/>
              </a:solidFill>
              <a:latin typeface="Arial"/>
            </a:rPr>
            <a:t>(ค่าจากตาราง ;บาท/ตร.ม.)</a:t>
          </a:r>
        </a:p>
      </xdr:txBody>
    </xdr:sp>
    <xdr:clientData/>
  </xdr:twoCellAnchor>
  <xdr:twoCellAnchor>
    <xdr:from>
      <xdr:col>3</xdr:col>
      <xdr:colOff>276225</xdr:colOff>
      <xdr:row>175</xdr:row>
      <xdr:rowOff>66675</xdr:rowOff>
    </xdr:from>
    <xdr:to>
      <xdr:col>7</xdr:col>
      <xdr:colOff>85725</xdr:colOff>
      <xdr:row>175</xdr:row>
      <xdr:rowOff>247650</xdr:rowOff>
    </xdr:to>
    <xdr:sp macro="" textlink="">
      <xdr:nvSpPr>
        <xdr:cNvPr id="7" name="Text Box 141"/>
        <xdr:cNvSpPr txBox="1">
          <a:spLocks noChangeArrowheads="1"/>
        </xdr:cNvSpPr>
      </xdr:nvSpPr>
      <xdr:spPr bwMode="auto">
        <a:xfrm>
          <a:off x="1695450" y="22507575"/>
          <a:ext cx="1562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800" b="0" i="0" u="none" strike="noStrike" baseline="0">
              <a:solidFill>
                <a:srgbClr val="000000"/>
              </a:solidFill>
              <a:latin typeface="Arial"/>
            </a:rPr>
            <a:t>(ค่าจากตาราง ;บาท/ตร.ม.)</a:t>
          </a:r>
        </a:p>
      </xdr:txBody>
    </xdr:sp>
    <xdr:clientData/>
  </xdr:twoCellAnchor>
  <xdr:twoCellAnchor>
    <xdr:from>
      <xdr:col>5</xdr:col>
      <xdr:colOff>104775</xdr:colOff>
      <xdr:row>221</xdr:row>
      <xdr:rowOff>19050</xdr:rowOff>
    </xdr:from>
    <xdr:to>
      <xdr:col>8</xdr:col>
      <xdr:colOff>304800</xdr:colOff>
      <xdr:row>221</xdr:row>
      <xdr:rowOff>200025</xdr:rowOff>
    </xdr:to>
    <xdr:sp macro="" textlink="">
      <xdr:nvSpPr>
        <xdr:cNvPr id="25" name="Text Box 205"/>
        <xdr:cNvSpPr txBox="1">
          <a:spLocks noChangeArrowheads="1"/>
        </xdr:cNvSpPr>
      </xdr:nvSpPr>
      <xdr:spPr bwMode="auto">
        <a:xfrm>
          <a:off x="2400300" y="114233325"/>
          <a:ext cx="15430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800" b="0" i="0" u="none" strike="noStrike" baseline="0">
              <a:solidFill>
                <a:srgbClr val="000000"/>
              </a:solidFill>
              <a:latin typeface="Arial"/>
            </a:rPr>
            <a:t>(ค่าจากตาราง ;บาท/ตัน)</a:t>
          </a:r>
        </a:p>
      </xdr:txBody>
    </xdr:sp>
    <xdr:clientData/>
  </xdr:twoCellAnchor>
  <xdr:twoCellAnchor>
    <xdr:from>
      <xdr:col>7</xdr:col>
      <xdr:colOff>114300</xdr:colOff>
      <xdr:row>223</xdr:row>
      <xdr:rowOff>19050</xdr:rowOff>
    </xdr:from>
    <xdr:to>
      <xdr:col>11</xdr:col>
      <xdr:colOff>95250</xdr:colOff>
      <xdr:row>223</xdr:row>
      <xdr:rowOff>200025</xdr:rowOff>
    </xdr:to>
    <xdr:sp macro="" textlink="">
      <xdr:nvSpPr>
        <xdr:cNvPr id="26" name="Text Box 206"/>
        <xdr:cNvSpPr txBox="1">
          <a:spLocks noChangeArrowheads="1"/>
        </xdr:cNvSpPr>
      </xdr:nvSpPr>
      <xdr:spPr bwMode="auto">
        <a:xfrm>
          <a:off x="3286125" y="114842925"/>
          <a:ext cx="1819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800" b="0" i="0" u="none" strike="noStrike" baseline="0">
              <a:solidFill>
                <a:srgbClr val="000000"/>
              </a:solidFill>
              <a:latin typeface="Arial"/>
            </a:rPr>
            <a:t>(ค่าจากตาราง ;จำนวนท่อต่อเที่ยว)</a:t>
          </a:r>
        </a:p>
      </xdr:txBody>
    </xdr:sp>
    <xdr:clientData/>
  </xdr:twoCellAnchor>
  <xdr:twoCellAnchor>
    <xdr:from>
      <xdr:col>5</xdr:col>
      <xdr:colOff>104775</xdr:colOff>
      <xdr:row>251</xdr:row>
      <xdr:rowOff>19050</xdr:rowOff>
    </xdr:from>
    <xdr:to>
      <xdr:col>8</xdr:col>
      <xdr:colOff>304800</xdr:colOff>
      <xdr:row>251</xdr:row>
      <xdr:rowOff>200025</xdr:rowOff>
    </xdr:to>
    <xdr:sp macro="" textlink="">
      <xdr:nvSpPr>
        <xdr:cNvPr id="27" name="Text Box 209"/>
        <xdr:cNvSpPr txBox="1">
          <a:spLocks noChangeArrowheads="1"/>
        </xdr:cNvSpPr>
      </xdr:nvSpPr>
      <xdr:spPr bwMode="auto">
        <a:xfrm>
          <a:off x="2400300" y="123415425"/>
          <a:ext cx="15430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800" b="0" i="0" u="none" strike="noStrike" baseline="0">
              <a:solidFill>
                <a:srgbClr val="000000"/>
              </a:solidFill>
              <a:latin typeface="Arial"/>
            </a:rPr>
            <a:t>(ค่าจากตาราง ;บาท/ตัน)</a:t>
          </a:r>
        </a:p>
      </xdr:txBody>
    </xdr:sp>
    <xdr:clientData/>
  </xdr:twoCellAnchor>
  <xdr:twoCellAnchor>
    <xdr:from>
      <xdr:col>7</xdr:col>
      <xdr:colOff>114300</xdr:colOff>
      <xdr:row>253</xdr:row>
      <xdr:rowOff>19050</xdr:rowOff>
    </xdr:from>
    <xdr:to>
      <xdr:col>11</xdr:col>
      <xdr:colOff>95250</xdr:colOff>
      <xdr:row>253</xdr:row>
      <xdr:rowOff>200025</xdr:rowOff>
    </xdr:to>
    <xdr:sp macro="" textlink="">
      <xdr:nvSpPr>
        <xdr:cNvPr id="28" name="Text Box 210"/>
        <xdr:cNvSpPr txBox="1">
          <a:spLocks noChangeArrowheads="1"/>
        </xdr:cNvSpPr>
      </xdr:nvSpPr>
      <xdr:spPr bwMode="auto">
        <a:xfrm>
          <a:off x="3286125" y="124025025"/>
          <a:ext cx="1819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800" b="0" i="0" u="none" strike="noStrike" baseline="0">
              <a:solidFill>
                <a:srgbClr val="000000"/>
              </a:solidFill>
              <a:latin typeface="Arial"/>
            </a:rPr>
            <a:t>(ค่าจากตาราง ;จำนวนท่อต่อเที่ยว)</a:t>
          </a:r>
        </a:p>
      </xdr:txBody>
    </xdr:sp>
    <xdr:clientData/>
  </xdr:twoCellAnchor>
  <xdr:twoCellAnchor>
    <xdr:from>
      <xdr:col>5</xdr:col>
      <xdr:colOff>104775</xdr:colOff>
      <xdr:row>281</xdr:row>
      <xdr:rowOff>19050</xdr:rowOff>
    </xdr:from>
    <xdr:to>
      <xdr:col>8</xdr:col>
      <xdr:colOff>304800</xdr:colOff>
      <xdr:row>281</xdr:row>
      <xdr:rowOff>200025</xdr:rowOff>
    </xdr:to>
    <xdr:sp macro="" textlink="">
      <xdr:nvSpPr>
        <xdr:cNvPr id="29" name="Text Box 213"/>
        <xdr:cNvSpPr txBox="1">
          <a:spLocks noChangeArrowheads="1"/>
        </xdr:cNvSpPr>
      </xdr:nvSpPr>
      <xdr:spPr bwMode="auto">
        <a:xfrm>
          <a:off x="2400300" y="132597525"/>
          <a:ext cx="15430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800" b="0" i="0" u="none" strike="noStrike" baseline="0">
              <a:solidFill>
                <a:srgbClr val="000000"/>
              </a:solidFill>
              <a:latin typeface="Arial"/>
            </a:rPr>
            <a:t>(ค่าจากตาราง ;บาท/ตัน)</a:t>
          </a:r>
        </a:p>
      </xdr:txBody>
    </xdr:sp>
    <xdr:clientData/>
  </xdr:twoCellAnchor>
  <xdr:twoCellAnchor>
    <xdr:from>
      <xdr:col>7</xdr:col>
      <xdr:colOff>114300</xdr:colOff>
      <xdr:row>283</xdr:row>
      <xdr:rowOff>19050</xdr:rowOff>
    </xdr:from>
    <xdr:to>
      <xdr:col>11</xdr:col>
      <xdr:colOff>95250</xdr:colOff>
      <xdr:row>283</xdr:row>
      <xdr:rowOff>200025</xdr:rowOff>
    </xdr:to>
    <xdr:sp macro="" textlink="">
      <xdr:nvSpPr>
        <xdr:cNvPr id="30" name="Text Box 214"/>
        <xdr:cNvSpPr txBox="1">
          <a:spLocks noChangeArrowheads="1"/>
        </xdr:cNvSpPr>
      </xdr:nvSpPr>
      <xdr:spPr bwMode="auto">
        <a:xfrm>
          <a:off x="3286125" y="133207125"/>
          <a:ext cx="1819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800" b="0" i="0" u="none" strike="noStrike" baseline="0">
              <a:solidFill>
                <a:srgbClr val="000000"/>
              </a:solidFill>
              <a:latin typeface="Arial"/>
            </a:rPr>
            <a:t>(ค่าจากตาราง ;จำนวนท่อต่อเที่ยว)</a:t>
          </a:r>
        </a:p>
      </xdr:txBody>
    </xdr:sp>
    <xdr:clientData/>
  </xdr:twoCellAnchor>
  <xdr:twoCellAnchor>
    <xdr:from>
      <xdr:col>5</xdr:col>
      <xdr:colOff>104775</xdr:colOff>
      <xdr:row>236</xdr:row>
      <xdr:rowOff>19050</xdr:rowOff>
    </xdr:from>
    <xdr:to>
      <xdr:col>8</xdr:col>
      <xdr:colOff>304800</xdr:colOff>
      <xdr:row>236</xdr:row>
      <xdr:rowOff>200025</xdr:rowOff>
    </xdr:to>
    <xdr:sp macro="" textlink="">
      <xdr:nvSpPr>
        <xdr:cNvPr id="101" name="Text Box 455"/>
        <xdr:cNvSpPr txBox="1">
          <a:spLocks noChangeArrowheads="1"/>
        </xdr:cNvSpPr>
      </xdr:nvSpPr>
      <xdr:spPr bwMode="auto">
        <a:xfrm>
          <a:off x="2400300" y="118824375"/>
          <a:ext cx="15430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800" b="0" i="0" u="none" strike="noStrike" baseline="0">
              <a:solidFill>
                <a:srgbClr val="000000"/>
              </a:solidFill>
              <a:latin typeface="Arial"/>
            </a:rPr>
            <a:t>(ค่าจากตาราง ;บาท/ตัน)</a:t>
          </a:r>
        </a:p>
      </xdr:txBody>
    </xdr:sp>
    <xdr:clientData/>
  </xdr:twoCellAnchor>
  <xdr:twoCellAnchor>
    <xdr:from>
      <xdr:col>7</xdr:col>
      <xdr:colOff>114300</xdr:colOff>
      <xdr:row>238</xdr:row>
      <xdr:rowOff>19050</xdr:rowOff>
    </xdr:from>
    <xdr:to>
      <xdr:col>11</xdr:col>
      <xdr:colOff>95250</xdr:colOff>
      <xdr:row>238</xdr:row>
      <xdr:rowOff>200025</xdr:rowOff>
    </xdr:to>
    <xdr:sp macro="" textlink="">
      <xdr:nvSpPr>
        <xdr:cNvPr id="102" name="Text Box 456"/>
        <xdr:cNvSpPr txBox="1">
          <a:spLocks noChangeArrowheads="1"/>
        </xdr:cNvSpPr>
      </xdr:nvSpPr>
      <xdr:spPr bwMode="auto">
        <a:xfrm>
          <a:off x="3286125" y="119433975"/>
          <a:ext cx="1819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800" b="0" i="0" u="none" strike="noStrike" baseline="0">
              <a:solidFill>
                <a:srgbClr val="000000"/>
              </a:solidFill>
              <a:latin typeface="Arial"/>
            </a:rPr>
            <a:t>(ค่าจากตาราง ;จำนวนท่อต่อเที่ยว)</a:t>
          </a:r>
        </a:p>
      </xdr:txBody>
    </xdr:sp>
    <xdr:clientData/>
  </xdr:twoCellAnchor>
  <xdr:twoCellAnchor>
    <xdr:from>
      <xdr:col>5</xdr:col>
      <xdr:colOff>104775</xdr:colOff>
      <xdr:row>266</xdr:row>
      <xdr:rowOff>19050</xdr:rowOff>
    </xdr:from>
    <xdr:to>
      <xdr:col>8</xdr:col>
      <xdr:colOff>304800</xdr:colOff>
      <xdr:row>266</xdr:row>
      <xdr:rowOff>200025</xdr:rowOff>
    </xdr:to>
    <xdr:sp macro="" textlink="">
      <xdr:nvSpPr>
        <xdr:cNvPr id="103" name="Text Box 457"/>
        <xdr:cNvSpPr txBox="1">
          <a:spLocks noChangeArrowheads="1"/>
        </xdr:cNvSpPr>
      </xdr:nvSpPr>
      <xdr:spPr bwMode="auto">
        <a:xfrm>
          <a:off x="2400300" y="128006475"/>
          <a:ext cx="15430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800" b="0" i="0" u="none" strike="noStrike" baseline="0">
              <a:solidFill>
                <a:srgbClr val="000000"/>
              </a:solidFill>
              <a:latin typeface="Arial"/>
            </a:rPr>
            <a:t>(ค่าจากตาราง ;บาท/ตัน)</a:t>
          </a:r>
        </a:p>
      </xdr:txBody>
    </xdr:sp>
    <xdr:clientData/>
  </xdr:twoCellAnchor>
  <xdr:twoCellAnchor>
    <xdr:from>
      <xdr:col>7</xdr:col>
      <xdr:colOff>114300</xdr:colOff>
      <xdr:row>268</xdr:row>
      <xdr:rowOff>19050</xdr:rowOff>
    </xdr:from>
    <xdr:to>
      <xdr:col>11</xdr:col>
      <xdr:colOff>95250</xdr:colOff>
      <xdr:row>268</xdr:row>
      <xdr:rowOff>200025</xdr:rowOff>
    </xdr:to>
    <xdr:sp macro="" textlink="">
      <xdr:nvSpPr>
        <xdr:cNvPr id="104" name="Text Box 458"/>
        <xdr:cNvSpPr txBox="1">
          <a:spLocks noChangeArrowheads="1"/>
        </xdr:cNvSpPr>
      </xdr:nvSpPr>
      <xdr:spPr bwMode="auto">
        <a:xfrm>
          <a:off x="3286125" y="128616075"/>
          <a:ext cx="1819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800" b="0" i="0" u="none" strike="noStrike" baseline="0">
              <a:solidFill>
                <a:srgbClr val="000000"/>
              </a:solidFill>
              <a:latin typeface="Arial"/>
            </a:rPr>
            <a:t>(ค่าจากตาราง ;จำนวนท่อต่อเที่ยว)</a:t>
          </a:r>
        </a:p>
      </xdr:txBody>
    </xdr:sp>
    <xdr:clientData/>
  </xdr:twoCellAnchor>
  <xdr:twoCellAnchor>
    <xdr:from>
      <xdr:col>5</xdr:col>
      <xdr:colOff>104775</xdr:colOff>
      <xdr:row>296</xdr:row>
      <xdr:rowOff>19050</xdr:rowOff>
    </xdr:from>
    <xdr:to>
      <xdr:col>8</xdr:col>
      <xdr:colOff>304800</xdr:colOff>
      <xdr:row>296</xdr:row>
      <xdr:rowOff>200025</xdr:rowOff>
    </xdr:to>
    <xdr:sp macro="" textlink="">
      <xdr:nvSpPr>
        <xdr:cNvPr id="105" name="Text Box 459"/>
        <xdr:cNvSpPr txBox="1">
          <a:spLocks noChangeArrowheads="1"/>
        </xdr:cNvSpPr>
      </xdr:nvSpPr>
      <xdr:spPr bwMode="auto">
        <a:xfrm>
          <a:off x="2400300" y="137188575"/>
          <a:ext cx="15430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800" b="0" i="0" u="none" strike="noStrike" baseline="0">
              <a:solidFill>
                <a:srgbClr val="000000"/>
              </a:solidFill>
              <a:latin typeface="Arial"/>
            </a:rPr>
            <a:t>(ค่าจากตาราง ;บาท/ตัน)</a:t>
          </a:r>
        </a:p>
      </xdr:txBody>
    </xdr:sp>
    <xdr:clientData/>
  </xdr:twoCellAnchor>
  <xdr:twoCellAnchor>
    <xdr:from>
      <xdr:col>7</xdr:col>
      <xdr:colOff>114300</xdr:colOff>
      <xdr:row>298</xdr:row>
      <xdr:rowOff>19050</xdr:rowOff>
    </xdr:from>
    <xdr:to>
      <xdr:col>11</xdr:col>
      <xdr:colOff>95250</xdr:colOff>
      <xdr:row>298</xdr:row>
      <xdr:rowOff>200025</xdr:rowOff>
    </xdr:to>
    <xdr:sp macro="" textlink="">
      <xdr:nvSpPr>
        <xdr:cNvPr id="106" name="Text Box 460"/>
        <xdr:cNvSpPr txBox="1">
          <a:spLocks noChangeArrowheads="1"/>
        </xdr:cNvSpPr>
      </xdr:nvSpPr>
      <xdr:spPr bwMode="auto">
        <a:xfrm>
          <a:off x="3286125" y="137798175"/>
          <a:ext cx="1819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800" b="0" i="0" u="none" strike="noStrike" baseline="0">
              <a:solidFill>
                <a:srgbClr val="000000"/>
              </a:solidFill>
              <a:latin typeface="Arial"/>
            </a:rPr>
            <a:t>(ค่าจากตาราง ;จำนวนท่อต่อเที่ยว)</a:t>
          </a:r>
        </a:p>
      </xdr:txBody>
    </xdr:sp>
    <xdr:clientData/>
  </xdr:twoCellAnchor>
  <xdr:oneCellAnchor>
    <xdr:from>
      <xdr:col>3</xdr:col>
      <xdr:colOff>85724</xdr:colOff>
      <xdr:row>109</xdr:row>
      <xdr:rowOff>176212</xdr:rowOff>
    </xdr:from>
    <xdr:ext cx="2352675" cy="456663"/>
    <xdr:sp macro="" textlink="">
      <xdr:nvSpPr>
        <xdr:cNvPr id="11" name="TextBox 10"/>
        <xdr:cNvSpPr txBox="1"/>
      </xdr:nvSpPr>
      <xdr:spPr>
        <a:xfrm>
          <a:off x="1409699" y="29627512"/>
          <a:ext cx="2352675" cy="4566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1100" b="0" i="0">
              <a:latin typeface="Cambria Math"/>
            </a:rPr>
            <a:t>ราคาที่ดิน/</a:t>
          </a:r>
          <a:r>
            <a:rPr lang="en-US" sz="1100" b="0" i="0">
              <a:latin typeface="Cambria Math"/>
            </a:rPr>
            <a:t>2 (</a:t>
          </a:r>
          <a:r>
            <a:rPr lang="th-TH" sz="1100" b="0" i="0">
              <a:latin typeface="Cambria Math"/>
            </a:rPr>
            <a:t>บาทต่อไร่)</a:t>
          </a:r>
          <a:r>
            <a:rPr lang="en-US" sz="1100" b="0" i="0">
              <a:latin typeface="Cambria Math"/>
            </a:rPr>
            <a:t>𝑥 1</a:t>
          </a:r>
          <a:r>
            <a:rPr lang="th-TH" sz="1100" b="0" i="0">
              <a:latin typeface="Cambria Math"/>
            </a:rPr>
            <a:t>/</a:t>
          </a:r>
          <a:r>
            <a:rPr lang="en-US" sz="1100" b="0" i="0">
              <a:latin typeface="Cambria Math"/>
            </a:rPr>
            <a:t>1600 𝑥 1/3</a:t>
          </a:r>
          <a:endParaRPr lang="th-TH" sz="1100">
            <a:latin typeface="Angsana New" pitchFamily="18" charset="-34"/>
            <a:cs typeface="Angsana New" pitchFamily="18" charset="-34"/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18</xdr:row>
      <xdr:rowOff>133350</xdr:rowOff>
    </xdr:from>
    <xdr:to>
      <xdr:col>17</xdr:col>
      <xdr:colOff>561975</xdr:colOff>
      <xdr:row>31</xdr:row>
      <xdr:rowOff>114300</xdr:rowOff>
    </xdr:to>
    <xdr:sp macro="" textlink="">
      <xdr:nvSpPr>
        <xdr:cNvPr id="19112" name="Rectangle 1"/>
        <xdr:cNvSpPr>
          <a:spLocks noChangeArrowheads="1"/>
        </xdr:cNvSpPr>
      </xdr:nvSpPr>
      <xdr:spPr bwMode="auto">
        <a:xfrm>
          <a:off x="5867400" y="3924300"/>
          <a:ext cx="3448050" cy="1752600"/>
        </a:xfrm>
        <a:prstGeom prst="rect">
          <a:avLst/>
        </a:prstGeom>
        <a:solidFill>
          <a:srgbClr val="FFFFFF"/>
        </a:solidFill>
        <a:ln w="9525">
          <a:solidFill>
            <a:srgbClr val="008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190500</xdr:colOff>
      <xdr:row>19</xdr:row>
      <xdr:rowOff>0</xdr:rowOff>
    </xdr:from>
    <xdr:to>
      <xdr:col>17</xdr:col>
      <xdr:colOff>361950</xdr:colOff>
      <xdr:row>20</xdr:row>
      <xdr:rowOff>257175</xdr:rowOff>
    </xdr:to>
    <xdr:sp macro="" textlink="">
      <xdr:nvSpPr>
        <xdr:cNvPr id="18442" name="Text Box 10"/>
        <xdr:cNvSpPr txBox="1">
          <a:spLocks noChangeArrowheads="1"/>
        </xdr:cNvSpPr>
      </xdr:nvSpPr>
      <xdr:spPr bwMode="auto">
        <a:xfrm>
          <a:off x="6057900" y="4067175"/>
          <a:ext cx="3057525" cy="314325"/>
        </a:xfrm>
        <a:prstGeom prst="rect">
          <a:avLst/>
        </a:prstGeom>
        <a:solidFill>
          <a:srgbClr val="FFFFFF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FF0000"/>
              </a:solidFill>
              <a:latin typeface="Angsana New"/>
              <a:cs typeface="Angsana New"/>
            </a:rPr>
            <a:t>ข้อมูลควบคุมบันทึกรายงานประจำสัปดาห์</a:t>
          </a:r>
        </a:p>
      </xdr:txBody>
    </xdr:sp>
    <xdr:clientData/>
  </xdr:twoCellAnchor>
  <xdr:twoCellAnchor>
    <xdr:from>
      <xdr:col>10</xdr:col>
      <xdr:colOff>114300</xdr:colOff>
      <xdr:row>24</xdr:row>
      <xdr:rowOff>114300</xdr:rowOff>
    </xdr:from>
    <xdr:to>
      <xdr:col>15</xdr:col>
      <xdr:colOff>152400</xdr:colOff>
      <xdr:row>31</xdr:row>
      <xdr:rowOff>38100</xdr:rowOff>
    </xdr:to>
    <xdr:sp macro="" textlink="">
      <xdr:nvSpPr>
        <xdr:cNvPr id="2" name="Text Box 24"/>
        <xdr:cNvSpPr txBox="1">
          <a:spLocks noChangeArrowheads="1"/>
        </xdr:cNvSpPr>
      </xdr:nvSpPr>
      <xdr:spPr bwMode="auto">
        <a:xfrm>
          <a:off x="5981700" y="5343525"/>
          <a:ext cx="2305050" cy="2571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1">
            <a:defRPr sz="1000"/>
          </a:pPr>
          <a:r>
            <a:rPr lang="th-TH" sz="1400" b="0" i="0" strike="noStrike">
              <a:solidFill>
                <a:srgbClr val="969696"/>
              </a:solidFill>
              <a:latin typeface="Cordia New"/>
              <a:cs typeface="Cordia New"/>
            </a:rPr>
            <a:t>จำนวนเอกสารบันทึกการปฏิบัติงานประจำวัน</a:t>
          </a:r>
        </a:p>
      </xdr:txBody>
    </xdr:sp>
    <xdr:clientData/>
  </xdr:twoCellAnchor>
  <xdr:twoCellAnchor>
    <xdr:from>
      <xdr:col>17</xdr:col>
      <xdr:colOff>152400</xdr:colOff>
      <xdr:row>24</xdr:row>
      <xdr:rowOff>114300</xdr:rowOff>
    </xdr:from>
    <xdr:to>
      <xdr:col>17</xdr:col>
      <xdr:colOff>466725</xdr:colOff>
      <xdr:row>31</xdr:row>
      <xdr:rowOff>19050</xdr:rowOff>
    </xdr:to>
    <xdr:sp macro="" textlink="">
      <xdr:nvSpPr>
        <xdr:cNvPr id="18457" name="Text Box 25"/>
        <xdr:cNvSpPr txBox="1">
          <a:spLocks noChangeArrowheads="1"/>
        </xdr:cNvSpPr>
      </xdr:nvSpPr>
      <xdr:spPr bwMode="auto">
        <a:xfrm>
          <a:off x="8905875" y="5343525"/>
          <a:ext cx="314325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969696"/>
              </a:solidFill>
              <a:latin typeface="Cordia New"/>
              <a:cs typeface="Cordia New"/>
            </a:rPr>
            <a:t>ฉบับ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21</xdr:row>
          <xdr:rowOff>123825</xdr:rowOff>
        </xdr:from>
        <xdr:to>
          <xdr:col>14</xdr:col>
          <xdr:colOff>66675</xdr:colOff>
          <xdr:row>23</xdr:row>
          <xdr:rowOff>228600</xdr:rowOff>
        </xdr:to>
        <xdr:sp macro="" textlink="">
          <xdr:nvSpPr>
            <xdr:cNvPr id="18434" name="Group Box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วันเริ่มต้นประจำสัปดาห์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323850</xdr:colOff>
          <xdr:row>21</xdr:row>
          <xdr:rowOff>238125</xdr:rowOff>
        </xdr:from>
        <xdr:to>
          <xdr:col>13</xdr:col>
          <xdr:colOff>133350</xdr:colOff>
          <xdr:row>22</xdr:row>
          <xdr:rowOff>180975</xdr:rowOff>
        </xdr:to>
        <xdr:sp macro="" textlink="">
          <xdr:nvSpPr>
            <xdr:cNvPr id="18435" name="Option Button 3" hidden="1">
              <a:extLst>
                <a:ext uri="{63B3BB69-23CF-44E3-9099-C40C66FF867C}">
                  <a14:compatExt spid="_x0000_s18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วันเข้าทำงาน(เริ่มสัญญา)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323850</xdr:colOff>
          <xdr:row>22</xdr:row>
          <xdr:rowOff>200025</xdr:rowOff>
        </xdr:from>
        <xdr:to>
          <xdr:col>13</xdr:col>
          <xdr:colOff>104775</xdr:colOff>
          <xdr:row>23</xdr:row>
          <xdr:rowOff>142875</xdr:rowOff>
        </xdr:to>
        <xdr:sp macro="" textlink="">
          <xdr:nvSpPr>
            <xdr:cNvPr id="18437" name="Option Button 5" hidden="1">
              <a:extLst>
                <a:ext uri="{63B3BB69-23CF-44E3-9099-C40C66FF867C}">
                  <a14:compatExt spid="_x0000_s18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วันทำงานปกติ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21</xdr:row>
          <xdr:rowOff>123825</xdr:rowOff>
        </xdr:from>
        <xdr:to>
          <xdr:col>17</xdr:col>
          <xdr:colOff>361950</xdr:colOff>
          <xdr:row>23</xdr:row>
          <xdr:rowOff>247650</xdr:rowOff>
        </xdr:to>
        <xdr:sp macro="" textlink="">
          <xdr:nvSpPr>
            <xdr:cNvPr id="18438" name="Group Box 6" hidden="1">
              <a:extLst>
                <a:ext uri="{63B3BB69-23CF-44E3-9099-C40C66FF867C}">
                  <a14:compatExt spid="_x0000_s18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วันสิ้นสุดประจำสัปดาห์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400050</xdr:colOff>
          <xdr:row>21</xdr:row>
          <xdr:rowOff>257175</xdr:rowOff>
        </xdr:from>
        <xdr:to>
          <xdr:col>17</xdr:col>
          <xdr:colOff>238125</xdr:colOff>
          <xdr:row>22</xdr:row>
          <xdr:rowOff>200025</xdr:rowOff>
        </xdr:to>
        <xdr:sp macro="" textlink="">
          <xdr:nvSpPr>
            <xdr:cNvPr id="18440" name="Option Button 8" hidden="1">
              <a:extLst>
                <a:ext uri="{63B3BB69-23CF-44E3-9099-C40C66FF867C}">
                  <a14:compatExt spid="_x0000_s18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วันทำงานเสร็จ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400050</xdr:colOff>
          <xdr:row>22</xdr:row>
          <xdr:rowOff>219075</xdr:rowOff>
        </xdr:from>
        <xdr:to>
          <xdr:col>17</xdr:col>
          <xdr:colOff>238125</xdr:colOff>
          <xdr:row>23</xdr:row>
          <xdr:rowOff>161925</xdr:rowOff>
        </xdr:to>
        <xdr:sp macro="" textlink="">
          <xdr:nvSpPr>
            <xdr:cNvPr id="18441" name="Option Button 9" hidden="1">
              <a:extLst>
                <a:ext uri="{63B3BB69-23CF-44E3-9099-C40C66FF867C}">
                  <a14:compatExt spid="_x0000_s18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วันทำงานปกติ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533400</xdr:colOff>
          <xdr:row>11</xdr:row>
          <xdr:rowOff>114300</xdr:rowOff>
        </xdr:from>
        <xdr:to>
          <xdr:col>8</xdr:col>
          <xdr:colOff>419100</xdr:colOff>
          <xdr:row>13</xdr:row>
          <xdr:rowOff>95250</xdr:rowOff>
        </xdr:to>
        <xdr:sp macro="" textlink="">
          <xdr:nvSpPr>
            <xdr:cNvPr id="18449" name="Button 17" hidden="1">
              <a:extLst>
                <a:ext uri="{63B3BB69-23CF-44E3-9099-C40C66FF867C}">
                  <a14:compatExt spid="_x0000_s18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n-US" sz="1500" b="0" i="0" u="none" strike="noStrike" baseline="0">
                  <a:solidFill>
                    <a:srgbClr val="339966"/>
                  </a:solidFill>
                  <a:latin typeface="Wingdings 3"/>
                </a:rPr>
                <a:t>Z</a:t>
              </a:r>
              <a:r>
                <a:rPr lang="th-TH" sz="1500" b="0" i="0" u="none" strike="noStrike" baseline="0">
                  <a:solidFill>
                    <a:srgbClr val="339966"/>
                  </a:solidFill>
                  <a:latin typeface="Cordia New"/>
                  <a:cs typeface="Cordia New"/>
                </a:rPr>
                <a:t>ย้อนกลับ</a:t>
              </a:r>
              <a:r>
                <a:rPr lang="th-TH" sz="1500" b="0" i="0" u="none" strike="noStrike" baseline="0">
                  <a:solidFill>
                    <a:srgbClr val="339966"/>
                  </a:solidFill>
                  <a:latin typeface="Tahoma"/>
                  <a:ea typeface="Tahoma"/>
                  <a:cs typeface="Tahoma"/>
                </a:rPr>
                <a:t>[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24</xdr:row>
          <xdr:rowOff>152400</xdr:rowOff>
        </xdr:from>
        <xdr:to>
          <xdr:col>17</xdr:col>
          <xdr:colOff>85725</xdr:colOff>
          <xdr:row>31</xdr:row>
          <xdr:rowOff>19050</xdr:rowOff>
        </xdr:to>
        <xdr:sp macro="" textlink="">
          <xdr:nvSpPr>
            <xdr:cNvPr id="18455" name="Drop Down 23" hidden="1">
              <a:extLst>
                <a:ext uri="{63B3BB69-23CF-44E3-9099-C40C66FF867C}">
                  <a14:compatExt spid="_x0000_s18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19050</xdr:rowOff>
        </xdr:from>
        <xdr:to>
          <xdr:col>1</xdr:col>
          <xdr:colOff>266700</xdr:colOff>
          <xdr:row>3</xdr:row>
          <xdr:rowOff>76200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14</xdr:col>
          <xdr:colOff>266700</xdr:colOff>
          <xdr:row>4</xdr:row>
          <xdr:rowOff>104775</xdr:rowOff>
        </xdr:from>
        <xdr:to>
          <xdr:col>16</xdr:col>
          <xdr:colOff>361950</xdr:colOff>
          <xdr:row>5</xdr:row>
          <xdr:rowOff>152400</xdr:rowOff>
        </xdr:to>
        <xdr:sp macro="" textlink="">
          <xdr:nvSpPr>
            <xdr:cNvPr id="19458" name="Button 2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n-US" sz="1500" b="0" i="0" u="none" strike="noStrike" baseline="0">
                  <a:solidFill>
                    <a:srgbClr val="339966"/>
                  </a:solidFill>
                  <a:latin typeface="Wingdings 3"/>
                </a:rPr>
                <a:t>Z</a:t>
              </a:r>
              <a:r>
                <a:rPr lang="th-TH" sz="1500" b="0" i="0" u="none" strike="noStrike" baseline="0">
                  <a:solidFill>
                    <a:srgbClr val="339966"/>
                  </a:solidFill>
                  <a:latin typeface="Cordia New"/>
                  <a:cs typeface="Cordia New"/>
                </a:rPr>
                <a:t>ย้อนกลับ</a:t>
              </a:r>
              <a:r>
                <a:rPr lang="th-TH" sz="1500" b="0" i="0" u="none" strike="noStrike" baseline="0">
                  <a:solidFill>
                    <a:srgbClr val="339966"/>
                  </a:solidFill>
                  <a:latin typeface="Tahoma"/>
                  <a:ea typeface="Tahoma"/>
                  <a:cs typeface="Tahoma"/>
                </a:rPr>
                <a:t>[</a:t>
              </a:r>
            </a:p>
          </xdr:txBody>
        </xdr:sp>
        <xdr:clientData fPrintsWithSheet="0"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47625</xdr:colOff>
          <xdr:row>3</xdr:row>
          <xdr:rowOff>28575</xdr:rowOff>
        </xdr:from>
        <xdr:to>
          <xdr:col>12</xdr:col>
          <xdr:colOff>533400</xdr:colOff>
          <xdr:row>4</xdr:row>
          <xdr:rowOff>104775</xdr:rowOff>
        </xdr:to>
        <xdr:sp macro="" textlink="">
          <xdr:nvSpPr>
            <xdr:cNvPr id="21505" name="Button 1" hidden="1">
              <a:extLst>
                <a:ext uri="{63B3BB69-23CF-44E3-9099-C40C66FF867C}">
                  <a14:compatExt spid="_x0000_s2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n-US" sz="1500" b="0" i="0" u="none" strike="noStrike" baseline="0">
                  <a:solidFill>
                    <a:srgbClr val="339966"/>
                  </a:solidFill>
                  <a:latin typeface="Wingdings 3"/>
                </a:rPr>
                <a:t>Z</a:t>
              </a:r>
              <a:r>
                <a:rPr lang="th-TH" sz="1500" b="0" i="0" u="none" strike="noStrike" baseline="0">
                  <a:solidFill>
                    <a:srgbClr val="339966"/>
                  </a:solidFill>
                  <a:latin typeface="Cordia New"/>
                  <a:cs typeface="Cordia New"/>
                </a:rPr>
                <a:t>ย้อนกลับ</a:t>
              </a:r>
              <a:r>
                <a:rPr lang="th-TH" sz="1500" b="0" i="0" u="none" strike="noStrike" baseline="0">
                  <a:solidFill>
                    <a:srgbClr val="339966"/>
                  </a:solidFill>
                  <a:latin typeface="Tahoma"/>
                  <a:ea typeface="Tahoma"/>
                  <a:cs typeface="Tahoma"/>
                </a:rPr>
                <a:t>[</a:t>
              </a:r>
            </a:p>
          </xdr:txBody>
        </xdr:sp>
        <xdr:clientData fPrintsWithSheet="0"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17</xdr:col>
          <xdr:colOff>9525</xdr:colOff>
          <xdr:row>1</xdr:row>
          <xdr:rowOff>238125</xdr:rowOff>
        </xdr:from>
        <xdr:to>
          <xdr:col>18</xdr:col>
          <xdr:colOff>504825</xdr:colOff>
          <xdr:row>3</xdr:row>
          <xdr:rowOff>28575</xdr:rowOff>
        </xdr:to>
        <xdr:sp macro="" textlink="">
          <xdr:nvSpPr>
            <xdr:cNvPr id="23553" name="Button 1" hidden="1">
              <a:extLst>
                <a:ext uri="{63B3BB69-23CF-44E3-9099-C40C66FF867C}">
                  <a14:compatExt spid="_x0000_s23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n-US" sz="1500" b="0" i="0" u="none" strike="noStrike" baseline="0">
                  <a:solidFill>
                    <a:srgbClr val="339966"/>
                  </a:solidFill>
                  <a:latin typeface="Wingdings 3"/>
                </a:rPr>
                <a:t>Z</a:t>
              </a:r>
              <a:r>
                <a:rPr lang="th-TH" sz="1500" b="0" i="0" u="none" strike="noStrike" baseline="0">
                  <a:solidFill>
                    <a:srgbClr val="339966"/>
                  </a:solidFill>
                  <a:latin typeface="Cordia New"/>
                  <a:cs typeface="Cordia New"/>
                </a:rPr>
                <a:t>ย้อนกลับ</a:t>
              </a:r>
              <a:r>
                <a:rPr lang="th-TH" sz="1500" b="0" i="0" u="none" strike="noStrike" baseline="0">
                  <a:solidFill>
                    <a:srgbClr val="339966"/>
                  </a:solidFill>
                  <a:latin typeface="Tahoma"/>
                  <a:ea typeface="Tahoma"/>
                  <a:cs typeface="Tahoma"/>
                </a:rPr>
                <a:t>[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_&#3614;&#3633;&#3602;&#3609;&#3634;&#3650;&#3611;&#3619;&#3649;&#3585;&#3619;&#3617;\S_&#3650;&#3611;&#3619;&#3649;&#3585;&#3619;&#3617;&#3585;&#3635;&#3621;&#3633;&#3591;&#3614;&#3633;&#3602;&#3609;&#3634;&#3586;&#3638;&#3657;&#3609;&#3648;&#3629;&#3591;\&#3611;&#3619;&#3632;&#3617;&#3634;&#3603;&#3619;&#3634;&#3588;&#3634;&#3591;&#3634;&#3609;&#3607;&#3634;&#3591;(&#3652;&#3617;&#3656;&#3617;&#3637;&#3614;&#3634;&#3626;&#3648;&#3623;&#3636;&#3619;&#3660;&#3604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tawut\shared%20docs\&#3611;&#3619;&#3632;&#3617;&#3634;&#3603;&#3619;&#3634;&#3588;&#3634;&#3621;&#3634;&#3604;&#3618;&#3634;&#3591;(&#3605;&#3657;&#3609;&#3649;&#3610;&#3610;)\0_1%20&#3585;&#3617;(&#3617;&#3637;box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o2000\shared%20docs\Documents%20and%20Settings\NEXT%20Speed(R)\Desktop\Master_ROAD%20&amp;%20BOX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29;&#3610;&#3619;&#3617;&#3619;&#3634;&#3588;&#3634;&#3585;&#3621;&#3634;&#3591;_&#3619;&#3632;&#3618;&#3629;&#3591;\06%20&#3605;&#3633;&#3623;&#3629;&#3618;&#3656;&#3634;&#3591;&#3585;&#3634;&#3619;&#3651;&#3594;&#3657;&#3649;&#3610;&#3610;&#3615;&#3629;&#3619;&#3660;&#3617;&#3588;&#3635;&#3609;&#3623;&#3603;\toon\&#3611;&#3619;&#3632;&#3617;&#3641;&#3621;50\&#3611;&#3634;&#3585;&#3607;&#3656;&#3629;1.1(REBIDDING)\KRABI%20-%20HUAYYOD%20-%201\KRABI-HUAYYOD%20-%201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29;&#3610;&#3619;&#3617;&#3619;&#3634;&#3588;&#3634;&#3585;&#3621;&#3634;&#3591;_&#3619;&#3632;&#3618;&#3629;&#3591;\06%20&#3605;&#3633;&#3623;&#3629;&#3618;&#3656;&#3634;&#3591;&#3585;&#3634;&#3619;&#3651;&#3594;&#3657;&#3649;&#3610;&#3610;&#3615;&#3629;&#3619;&#3660;&#3617;&#3588;&#3635;&#3609;&#3623;&#3603;\PANG-NGA-KRABI-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&#3629;&#3610;&#3605;.&#3605;&#3632;&#3611;&#3629;&#3609;\&#3614;&#3633;&#3602;&#3609;&#3634;&#3650;&#3611;&#3619;&#3649;&#3585;&#3619;&#3617;&#3605;&#3632;&#3611;&#3629;&#3609;\Estimate55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&#3629;&#3610;&#3605;.&#3605;&#3632;&#3611;&#3629;&#3609;\&#3614;&#3633;&#3602;&#3609;&#3634;&#3650;&#3611;&#3619;&#3649;&#3585;&#3619;&#3617;&#3605;&#3632;&#3611;&#3629;&#3609;\&#3650;&#3611;&#3619;&#3649;&#3585;&#3619;&#3617;&#3611;&#3619;&#3632;&#3617;&#3634;&#3603;&#3619;&#3634;&#3588;&#3634;&#3591;&#3634;&#3609;&#3607;&#3634;&#3591;%20&#3605;&#3632;&#3611;&#3629;&#3609;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tawut\shared%20docs\&#3619;&#3634;&#3588;&#3634;&#3585;&#3621;&#3634;&#3591;_2550\2_&#3618;&#3585;&#3619;&#3632;&#3604;&#3633;&#3610;2550\&#3618;&#3585;&#3619;&#3632;&#3604;&#3633;&#3610;&#3651;&#3627;&#3657;&#3607;&#3594;\12_&#3609;&#3634;&#3591;&#3614;&#3619;&#3632;&#3618;&#3634;AC_&#3626;&#3632;&#3614;&#3634;&#3609;_OK2550_prin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29;&#3610;&#3619;&#3617;&#3619;&#3634;&#3588;&#3634;&#3585;&#3621;&#3634;&#3591;_&#3619;&#3632;&#3618;&#3629;&#3591;\06%20&#3605;&#3633;&#3623;&#3629;&#3618;&#3656;&#3634;&#3591;&#3585;&#3634;&#3619;&#3651;&#3594;&#3657;&#3649;&#3610;&#3610;&#3615;&#3629;&#3619;&#3660;&#3617;&#3588;&#3635;&#3609;&#3623;&#3603;\kh\&#3619;&#3626;.&#3626;&#3607;.2%20&#3594;&#3640;&#3617;&#3594;&#3633;&#3618;\46&#3610;&#3634;&#3591;&#3614;&#3621;&#3637;%20&#3605;&#3629;&#3609;%201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29;&#3610;&#3619;&#3617;&#3619;&#3634;&#3588;&#3634;&#3585;&#3621;&#3634;&#3591;_&#3619;&#3632;&#3618;&#3629;&#3591;\06%20&#3605;&#3633;&#3623;&#3629;&#3618;&#3656;&#3634;&#3591;&#3585;&#3634;&#3619;&#3651;&#3594;&#3657;&#3649;&#3610;&#3610;&#3615;&#3629;&#3619;&#3660;&#3617;&#3588;&#3635;&#3609;&#3623;&#3603;\&#3619;&#3623;&#3610;&#3619;&#3623;&#3617;&#3591;&#3634;&#3609;\&#3611;&#3619;&#3632;&#3648;&#3617;&#3636;&#3609;&#3619;&#3634;&#3588;&#3634;&#3605;&#3657;&#3609;&#3607;&#3640;&#3609;\&#3611;&#3619;&#3632;&#3617;&#3641;&#3621;50\&#3614;&#3633;&#3591;&#3591;&#3634;-&#3585;&#3619;&#3632;&#3610;&#3637;&#3656;2.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29;&#3610;&#3619;&#3617;&#3619;&#3634;&#3588;&#3634;&#3585;&#3621;&#3634;&#3591;_&#3619;&#3632;&#3618;&#3629;&#3591;\06%20&#3605;&#3633;&#3623;&#3629;&#3618;&#3656;&#3634;&#3591;&#3585;&#3634;&#3619;&#3651;&#3594;&#3657;&#3649;&#3610;&#3610;&#3615;&#3629;&#3619;&#3660;&#3617;&#3588;&#3635;&#3609;&#3623;&#3603;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4;&#3618;&#3649;&#3617;&#3656;&#3649;&#3605;&#3591;-&#3613;&#3634;&#3591;(&#3624;&#3641;&#3609;&#3618;&#3660;&#3613;&#3638;&#3585;&#3621;&#3641;&#3585;&#3594;&#3657;&#3634;&#3591;)%20&#3605;&#3629;&#3609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o2000\shared%20docs\0.001_&#3611;&#3619;.2554_&#3619;&#3634;&#3588;&#3634;&#3585;&#3621;&#3634;&#3591;\01_&#3611;&#3619;.2554_&#3610;&#3635;&#3619;&#3640;&#3591;&#3607;&#3634;&#3591;\Boq03.1_&#3593;&#3634;&#3610;&#3612;&#3636;&#3623;CS_&#3594;&#3634;&#3618;&#3607;&#3632;&#3648;&#3621;_5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5;&#3648;&#3609;&#3634;&#3586;&#3629;&#3591;%20Pier%20Box%20Girder%20Bridge%20Height%2020%20m%20max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o2000\shared%20docs\0.02_&#3611;&#3619;.2553_&#3619;&#3634;&#3588;&#3634;&#3585;&#3621;&#3634;&#3591;\03_&#3619;&#3634;&#3588;&#3634;&#3585;&#3621;&#3634;&#3591;_&#3591;&#3610;&#3610;&#3635;&#3619;&#3640;&#3591;&#3650;&#3588;&#3619;&#3591;&#3586;&#3656;&#3634;&#3618;_53\B1_&#3609;&#3624;.4029_&#3593;&#3634;&#3610;&#3612;&#3636;&#3623;CS&#3626;&#3619;&#3632;&#3585;&#3635;_2552_O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tawut\shared%20docs\1_&#3605;&#3657;&#3629;&#3591;&#3626;&#3641;&#3657;\0.1_&#3611;&#3619;.2552\0_&#3611;&#3619;.52\1_&#3609;&#3624;.4054_&#3585;&#3635;&#3649;&#3614;&#3591;&#3606;&#3617;_255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RVE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_&#3614;&#3633;&#3602;&#3609;&#3634;&#3650;&#3611;&#3619;&#3649;&#3585;&#3619;&#3617;\&#3652;&#3615;&#3621;&#3660;&#3629;&#3610;&#3619;&#3617;%20Excel\&#3591;&#3634;&#3609;&#3609;&#3635;&#3648;&#3626;&#3609;&#3629;\&#3650;&#3611;&#3619;&#3649;&#3585;&#3619;&#3617;&#3586;&#3629;&#3591;&#3608;&#3619;&#3634;&#3648;&#3607;&#3614;\Civil\Civil%20SpreadSheet\&#3650;&#3611;&#3619;&#3649;&#3585;&#3619;&#3617;&#3585;&#3621;&#3640;&#3656;&#3617;&#3594;&#3656;&#3634;&#3591;&#3611;&#3607;&#3640;&#3617;&#3619;&#3634;&#3594;&#3623;&#3591;&#3624;&#3634;\&#3591;&#3634;&#3609;&#3606;&#3609;&#360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ivil\Civil%20SpreadSheet\&#3650;&#3611;&#3619;&#3649;&#3585;&#3619;&#3617;&#3585;&#3621;&#3640;&#3656;&#3617;&#3594;&#3656;&#3634;&#3591;&#3611;&#3607;&#3640;&#3617;&#3619;&#3634;&#3594;&#3623;&#3591;&#3624;&#3634;\&#3591;&#3634;&#3609;&#3606;&#3609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กรอกราคาวัสดุที่แหล่ง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>
        <row r="3">
          <cell r="P3">
            <v>1</v>
          </cell>
        </row>
        <row r="5">
          <cell r="A5">
            <v>2</v>
          </cell>
          <cell r="DJ5">
            <v>1</v>
          </cell>
          <cell r="DK5">
            <v>0</v>
          </cell>
        </row>
        <row r="6">
          <cell r="DJ6" t="str">
            <v>ไม่อยู่ในพื้นที่จังหวัดฝนตกชุก</v>
          </cell>
          <cell r="DK6">
            <v>0</v>
          </cell>
        </row>
        <row r="7">
          <cell r="DD7">
            <v>30.5</v>
          </cell>
          <cell r="DJ7" t="str">
            <v>กระบี่</v>
          </cell>
          <cell r="DK7">
            <v>0.02</v>
          </cell>
        </row>
        <row r="8">
          <cell r="DJ8" t="str">
            <v>จันทบุรี</v>
          </cell>
          <cell r="DK8">
            <v>2.5000000000000001E-2</v>
          </cell>
        </row>
        <row r="9">
          <cell r="AE9">
            <v>0.83</v>
          </cell>
          <cell r="AF9">
            <v>0.84</v>
          </cell>
          <cell r="AG9">
            <v>0.86</v>
          </cell>
          <cell r="AH9">
            <v>0.87</v>
          </cell>
          <cell r="AI9">
            <v>0.88</v>
          </cell>
          <cell r="AJ9">
            <v>0.9</v>
          </cell>
          <cell r="AK9">
            <v>0.91</v>
          </cell>
          <cell r="AL9">
            <v>0.92</v>
          </cell>
          <cell r="AM9">
            <v>0.94</v>
          </cell>
          <cell r="AN9">
            <v>0.95</v>
          </cell>
          <cell r="AO9">
            <v>0.96</v>
          </cell>
          <cell r="AP9">
            <v>0.98</v>
          </cell>
          <cell r="AQ9">
            <v>0.99</v>
          </cell>
          <cell r="AR9">
            <v>1</v>
          </cell>
          <cell r="AS9">
            <v>1.02</v>
          </cell>
          <cell r="AT9">
            <v>1.03</v>
          </cell>
          <cell r="AU9">
            <v>1.04</v>
          </cell>
          <cell r="AV9">
            <v>1.06</v>
          </cell>
          <cell r="AW9">
            <v>1.07</v>
          </cell>
          <cell r="AX9">
            <v>1.08</v>
          </cell>
          <cell r="AY9">
            <v>1.1000000000000001</v>
          </cell>
          <cell r="AZ9">
            <v>1.1100000000000001</v>
          </cell>
          <cell r="BA9">
            <v>1.1200000000000001</v>
          </cell>
          <cell r="BB9">
            <v>1.1399999999999999</v>
          </cell>
          <cell r="BC9">
            <v>1.07</v>
          </cell>
          <cell r="BD9">
            <v>0.86</v>
          </cell>
          <cell r="BE9">
            <v>0.87</v>
          </cell>
          <cell r="BF9">
            <v>0.89</v>
          </cell>
          <cell r="BG9">
            <v>0.9</v>
          </cell>
          <cell r="BH9">
            <v>0.91</v>
          </cell>
          <cell r="BI9">
            <v>0.93</v>
          </cell>
          <cell r="BJ9">
            <v>0.94</v>
          </cell>
          <cell r="BK9">
            <v>0.95</v>
          </cell>
          <cell r="BL9">
            <v>0.97250000000000003</v>
          </cell>
          <cell r="BM9">
            <v>0.98</v>
          </cell>
          <cell r="BN9">
            <v>0.99</v>
          </cell>
          <cell r="BO9">
            <v>1.01</v>
          </cell>
          <cell r="BP9">
            <v>1.02</v>
          </cell>
          <cell r="BQ9">
            <v>1.03</v>
          </cell>
          <cell r="BR9">
            <v>1.05</v>
          </cell>
          <cell r="BS9">
            <v>1.06</v>
          </cell>
          <cell r="BT9">
            <v>1.07</v>
          </cell>
          <cell r="BU9">
            <v>1.093</v>
          </cell>
          <cell r="BV9">
            <v>1.1000000000000001</v>
          </cell>
          <cell r="BW9">
            <v>1.1100000000000001</v>
          </cell>
          <cell r="BX9">
            <v>1.1299999999999999</v>
          </cell>
          <cell r="BY9">
            <v>1.1399999999999999</v>
          </cell>
          <cell r="BZ9">
            <v>1.1499999999999999</v>
          </cell>
          <cell r="CA9">
            <v>1.17</v>
          </cell>
          <cell r="CB9">
            <v>1.1100000000000001</v>
          </cell>
          <cell r="DJ9" t="str">
            <v>ชุมพร</v>
          </cell>
          <cell r="DK9">
            <v>1.4999999999999999E-2</v>
          </cell>
        </row>
        <row r="10">
          <cell r="AE10">
            <v>1.77</v>
          </cell>
          <cell r="AF10">
            <v>1.8</v>
          </cell>
          <cell r="AG10">
            <v>1.84</v>
          </cell>
          <cell r="AH10">
            <v>1.87</v>
          </cell>
          <cell r="AI10">
            <v>1.9</v>
          </cell>
          <cell r="AJ10">
            <v>1.94</v>
          </cell>
          <cell r="AK10">
            <v>1.97</v>
          </cell>
          <cell r="AL10">
            <v>2</v>
          </cell>
          <cell r="AM10">
            <v>2.04</v>
          </cell>
          <cell r="AN10">
            <v>2.0699999999999998</v>
          </cell>
          <cell r="AO10">
            <v>2.1</v>
          </cell>
          <cell r="AP10">
            <v>2.14</v>
          </cell>
          <cell r="AQ10">
            <v>2.17</v>
          </cell>
          <cell r="AR10">
            <v>2.2000000000000002</v>
          </cell>
          <cell r="AS10">
            <v>2.2400000000000002</v>
          </cell>
          <cell r="AT10">
            <v>2.27</v>
          </cell>
          <cell r="AU10">
            <v>2.29</v>
          </cell>
          <cell r="AV10">
            <v>2.33</v>
          </cell>
          <cell r="AW10">
            <v>2.36</v>
          </cell>
          <cell r="AX10">
            <v>2.39</v>
          </cell>
          <cell r="AY10">
            <v>2.4300000000000002</v>
          </cell>
          <cell r="AZ10">
            <v>2.46</v>
          </cell>
          <cell r="BA10">
            <v>2.4900000000000002</v>
          </cell>
          <cell r="BB10">
            <v>2.5299999999999998</v>
          </cell>
          <cell r="BC10">
            <v>2.37</v>
          </cell>
          <cell r="BD10">
            <v>1.84</v>
          </cell>
          <cell r="BE10">
            <v>1.87</v>
          </cell>
          <cell r="BF10">
            <v>1.91</v>
          </cell>
          <cell r="BG10">
            <v>1.94</v>
          </cell>
          <cell r="BH10">
            <v>1.97</v>
          </cell>
          <cell r="BI10">
            <v>2.0099999999999998</v>
          </cell>
          <cell r="BJ10">
            <v>2.04</v>
          </cell>
          <cell r="BK10">
            <v>2.0699999999999998</v>
          </cell>
          <cell r="BL10">
            <v>2.1074999999999999</v>
          </cell>
          <cell r="BM10">
            <v>2.14</v>
          </cell>
          <cell r="BN10">
            <v>2.17</v>
          </cell>
          <cell r="BO10">
            <v>2.21</v>
          </cell>
          <cell r="BP10">
            <v>2.2400000000000002</v>
          </cell>
          <cell r="BQ10">
            <v>2.27</v>
          </cell>
          <cell r="BR10">
            <v>2.31</v>
          </cell>
          <cell r="BS10">
            <v>2.34</v>
          </cell>
          <cell r="BT10">
            <v>2.36</v>
          </cell>
          <cell r="BU10">
            <v>2.3980000000000001</v>
          </cell>
          <cell r="BV10">
            <v>2.4300000000000002</v>
          </cell>
          <cell r="BW10">
            <v>2.46</v>
          </cell>
          <cell r="BX10">
            <v>2.5</v>
          </cell>
          <cell r="BY10">
            <v>2.5299999999999998</v>
          </cell>
          <cell r="BZ10">
            <v>2.56</v>
          </cell>
          <cell r="CA10">
            <v>2.6</v>
          </cell>
          <cell r="CB10">
            <v>2.4300000000000002</v>
          </cell>
          <cell r="DJ10" t="str">
            <v>เชียงราย</v>
          </cell>
          <cell r="DK10">
            <v>1.4999999999999999E-2</v>
          </cell>
        </row>
        <row r="11">
          <cell r="AE11">
            <v>2.57</v>
          </cell>
          <cell r="AF11">
            <v>2.62</v>
          </cell>
          <cell r="AG11">
            <v>2.67</v>
          </cell>
          <cell r="AH11">
            <v>2.72</v>
          </cell>
          <cell r="AI11">
            <v>2.78</v>
          </cell>
          <cell r="AJ11">
            <v>2.83</v>
          </cell>
          <cell r="AK11">
            <v>2.88</v>
          </cell>
          <cell r="AL11">
            <v>2.93</v>
          </cell>
          <cell r="AM11">
            <v>2.99</v>
          </cell>
          <cell r="AN11">
            <v>3.04</v>
          </cell>
          <cell r="AO11">
            <v>3.09</v>
          </cell>
          <cell r="AP11">
            <v>3.14</v>
          </cell>
          <cell r="AQ11">
            <v>3.2</v>
          </cell>
          <cell r="AR11">
            <v>3.25</v>
          </cell>
          <cell r="AS11">
            <v>3.3</v>
          </cell>
          <cell r="AT11">
            <v>3.35</v>
          </cell>
          <cell r="AU11">
            <v>3.4</v>
          </cell>
          <cell r="AV11">
            <v>3.46</v>
          </cell>
          <cell r="AW11">
            <v>3.51</v>
          </cell>
          <cell r="AX11">
            <v>3.56</v>
          </cell>
          <cell r="AY11">
            <v>3.61</v>
          </cell>
          <cell r="AZ11">
            <v>3.67</v>
          </cell>
          <cell r="BA11">
            <v>3.72</v>
          </cell>
          <cell r="BB11">
            <v>3.77</v>
          </cell>
          <cell r="BC11">
            <v>3.51</v>
          </cell>
          <cell r="BD11">
            <v>2.67</v>
          </cell>
          <cell r="BE11">
            <v>2.72</v>
          </cell>
          <cell r="BF11">
            <v>2.77</v>
          </cell>
          <cell r="BG11">
            <v>2.82</v>
          </cell>
          <cell r="BH11">
            <v>2.88</v>
          </cell>
          <cell r="BI11">
            <v>2.93</v>
          </cell>
          <cell r="BJ11">
            <v>2.98</v>
          </cell>
          <cell r="BK11">
            <v>3.03</v>
          </cell>
          <cell r="BL11">
            <v>3.09</v>
          </cell>
          <cell r="BM11">
            <v>3.14</v>
          </cell>
          <cell r="BN11">
            <v>3.19</v>
          </cell>
          <cell r="BO11">
            <v>3.24</v>
          </cell>
          <cell r="BP11">
            <v>3.3</v>
          </cell>
          <cell r="BQ11">
            <v>3.35</v>
          </cell>
          <cell r="BR11">
            <v>3.4</v>
          </cell>
          <cell r="BS11">
            <v>3.45</v>
          </cell>
          <cell r="BT11">
            <v>3.5</v>
          </cell>
          <cell r="BU11">
            <v>3.5550000000000002</v>
          </cell>
          <cell r="BV11">
            <v>3.61</v>
          </cell>
          <cell r="BW11">
            <v>3.66</v>
          </cell>
          <cell r="BX11">
            <v>3.71</v>
          </cell>
          <cell r="BY11">
            <v>3.77</v>
          </cell>
          <cell r="BZ11">
            <v>3.82</v>
          </cell>
          <cell r="CA11">
            <v>3.87</v>
          </cell>
          <cell r="CB11">
            <v>3.61</v>
          </cell>
          <cell r="DJ11" t="str">
            <v>ตรัง</v>
          </cell>
          <cell r="DK11">
            <v>0.02</v>
          </cell>
        </row>
        <row r="12">
          <cell r="DJ12" t="str">
            <v>ตราด</v>
          </cell>
          <cell r="DK12">
            <v>3.5000000000000003E-2</v>
          </cell>
        </row>
        <row r="13">
          <cell r="DJ13" t="str">
            <v>นครพนม</v>
          </cell>
          <cell r="DK13">
            <v>0.02</v>
          </cell>
        </row>
        <row r="14">
          <cell r="DJ14" t="str">
            <v>นครศรีธรรมราช</v>
          </cell>
          <cell r="DK14">
            <v>0.02</v>
          </cell>
        </row>
        <row r="15">
          <cell r="DJ15" t="str">
            <v>นราธิวาส</v>
          </cell>
          <cell r="DK15">
            <v>0.02</v>
          </cell>
        </row>
        <row r="16">
          <cell r="DG16">
            <v>15.5</v>
          </cell>
          <cell r="DJ16" t="str">
            <v>ปราจีนบุรี</v>
          </cell>
          <cell r="DK16">
            <v>1.4999999999999999E-2</v>
          </cell>
        </row>
        <row r="17">
          <cell r="DG17">
            <v>6.59</v>
          </cell>
          <cell r="DJ17" t="str">
            <v>ปัตตานี</v>
          </cell>
          <cell r="DK17">
            <v>1.4999999999999999E-2</v>
          </cell>
        </row>
        <row r="18">
          <cell r="DG18">
            <v>22.59</v>
          </cell>
          <cell r="DJ18" t="str">
            <v>พังงา</v>
          </cell>
          <cell r="DK18">
            <v>3.5000000000000003E-2</v>
          </cell>
        </row>
        <row r="19">
          <cell r="DG19">
            <v>30.12</v>
          </cell>
          <cell r="DJ19" t="str">
            <v>พัทลุง</v>
          </cell>
          <cell r="DK19">
            <v>0.02</v>
          </cell>
        </row>
        <row r="20">
          <cell r="DG20">
            <v>46.86</v>
          </cell>
          <cell r="DJ20" t="str">
            <v>ภูเก็ต</v>
          </cell>
          <cell r="DK20">
            <v>0.02</v>
          </cell>
        </row>
        <row r="21">
          <cell r="DG21">
            <v>56.72</v>
          </cell>
          <cell r="DJ21" t="str">
            <v>มุกดาหาร</v>
          </cell>
          <cell r="DK21">
            <v>1.4999999999999999E-2</v>
          </cell>
        </row>
        <row r="22">
          <cell r="DJ22" t="str">
            <v>ยโสธร</v>
          </cell>
          <cell r="DK22">
            <v>0.02</v>
          </cell>
        </row>
        <row r="23">
          <cell r="DJ23" t="str">
            <v>ยะลา</v>
          </cell>
          <cell r="DK23">
            <v>1.4999999999999999E-2</v>
          </cell>
        </row>
        <row r="24">
          <cell r="DJ24" t="str">
            <v>ศรีสะเกษ</v>
          </cell>
          <cell r="DK24">
            <v>1.4999999999999999E-2</v>
          </cell>
        </row>
        <row r="25">
          <cell r="DJ25" t="str">
            <v>สกลนคร</v>
          </cell>
          <cell r="DK25">
            <v>1.4999999999999999E-2</v>
          </cell>
        </row>
        <row r="26">
          <cell r="DJ26" t="str">
            <v>สงขลา</v>
          </cell>
          <cell r="DK26">
            <v>1.4999999999999999E-2</v>
          </cell>
        </row>
        <row r="27">
          <cell r="DJ27" t="str">
            <v>สตูล</v>
          </cell>
          <cell r="DK27">
            <v>0.02</v>
          </cell>
        </row>
        <row r="28">
          <cell r="DJ28" t="str">
            <v>สุราษฎร์ธานี</v>
          </cell>
          <cell r="DK28">
            <v>1.4999999999999999E-2</v>
          </cell>
        </row>
        <row r="29">
          <cell r="DJ29" t="str">
            <v>หนองคาย</v>
          </cell>
          <cell r="DK29">
            <v>1.4999999999999999E-2</v>
          </cell>
        </row>
        <row r="30">
          <cell r="DJ30" t="str">
            <v>อำนาจเจริญ</v>
          </cell>
          <cell r="DK30">
            <v>1.4999999999999999E-2</v>
          </cell>
        </row>
        <row r="31">
          <cell r="DJ31" t="str">
            <v>อุบลราชธานี</v>
          </cell>
          <cell r="DK31">
            <v>1.4999999999999999E-2</v>
          </cell>
        </row>
        <row r="34">
          <cell r="L34">
            <v>9</v>
          </cell>
        </row>
        <row r="36">
          <cell r="H36">
            <v>1</v>
          </cell>
        </row>
        <row r="37">
          <cell r="L37">
            <v>0</v>
          </cell>
        </row>
        <row r="41">
          <cell r="A41">
            <v>1</v>
          </cell>
        </row>
        <row r="43">
          <cell r="A43">
            <v>1</v>
          </cell>
        </row>
        <row r="44">
          <cell r="A44">
            <v>1</v>
          </cell>
        </row>
        <row r="45">
          <cell r="I45">
            <v>480</v>
          </cell>
        </row>
        <row r="46">
          <cell r="H46">
            <v>2</v>
          </cell>
        </row>
        <row r="60">
          <cell r="DG60">
            <v>8.82</v>
          </cell>
        </row>
        <row r="61">
          <cell r="DG61">
            <v>8.68</v>
          </cell>
        </row>
        <row r="62">
          <cell r="DG62">
            <v>20.21</v>
          </cell>
        </row>
        <row r="63">
          <cell r="A63" t="b">
            <v>0</v>
          </cell>
          <cell r="F63">
            <v>1.2</v>
          </cell>
          <cell r="DG63">
            <v>11.5</v>
          </cell>
        </row>
        <row r="64">
          <cell r="A64" t="b">
            <v>0</v>
          </cell>
          <cell r="F64">
            <v>1.2</v>
          </cell>
          <cell r="DG64">
            <v>6.06</v>
          </cell>
        </row>
        <row r="65">
          <cell r="A65" t="b">
            <v>0</v>
          </cell>
          <cell r="F65">
            <v>1.2</v>
          </cell>
        </row>
        <row r="66">
          <cell r="A66" t="b">
            <v>0</v>
          </cell>
          <cell r="F66">
            <v>1.2</v>
          </cell>
        </row>
        <row r="67">
          <cell r="A67" t="b">
            <v>0</v>
          </cell>
          <cell r="F67">
            <v>1.2</v>
          </cell>
        </row>
        <row r="68">
          <cell r="A68" t="b">
            <v>0</v>
          </cell>
          <cell r="F68">
            <v>1.2</v>
          </cell>
        </row>
        <row r="69">
          <cell r="A69" t="b">
            <v>0</v>
          </cell>
        </row>
        <row r="70">
          <cell r="A70" t="b">
            <v>0</v>
          </cell>
        </row>
        <row r="71">
          <cell r="A71" t="b">
            <v>0</v>
          </cell>
        </row>
        <row r="72">
          <cell r="A72" t="b">
            <v>0</v>
          </cell>
        </row>
        <row r="73">
          <cell r="A73" t="b">
            <v>0</v>
          </cell>
        </row>
        <row r="74">
          <cell r="A74" t="b">
            <v>0</v>
          </cell>
        </row>
        <row r="75">
          <cell r="A75" t="b">
            <v>0</v>
          </cell>
        </row>
        <row r="76">
          <cell r="A76" t="b">
            <v>0</v>
          </cell>
        </row>
        <row r="77">
          <cell r="A77" t="b">
            <v>0</v>
          </cell>
        </row>
        <row r="78">
          <cell r="A78" t="b">
            <v>0</v>
          </cell>
          <cell r="U78">
            <v>1.3</v>
          </cell>
          <cell r="V78">
            <v>1.37</v>
          </cell>
          <cell r="W78">
            <v>0.12</v>
          </cell>
          <cell r="X78">
            <v>0.13</v>
          </cell>
          <cell r="Y78">
            <v>15</v>
          </cell>
          <cell r="Z78">
            <v>0.6</v>
          </cell>
          <cell r="AA78">
            <v>0.63</v>
          </cell>
          <cell r="AB78" t="str">
            <v>0.60 x 0.60</v>
          </cell>
          <cell r="AC78">
            <v>0.6</v>
          </cell>
          <cell r="AD78">
            <v>0.06</v>
          </cell>
          <cell r="AE78">
            <v>3.7</v>
          </cell>
          <cell r="AF78">
            <v>0.6</v>
          </cell>
          <cell r="AG78">
            <v>0.6</v>
          </cell>
          <cell r="AH78">
            <v>1</v>
          </cell>
          <cell r="AJ78">
            <v>20</v>
          </cell>
          <cell r="AK78">
            <v>20</v>
          </cell>
          <cell r="AL78">
            <v>2.5</v>
          </cell>
          <cell r="AM78">
            <v>26</v>
          </cell>
          <cell r="AQ78" t="str">
            <v>2(1.50 x 1.50)</v>
          </cell>
          <cell r="AR78">
            <v>1.5</v>
          </cell>
          <cell r="AS78">
            <v>1.5</v>
          </cell>
          <cell r="AT78">
            <v>2</v>
          </cell>
          <cell r="AU78">
            <v>22</v>
          </cell>
          <cell r="AV78">
            <v>22.5</v>
          </cell>
        </row>
        <row r="79">
          <cell r="U79">
            <v>1.8</v>
          </cell>
          <cell r="V79">
            <v>1.89</v>
          </cell>
          <cell r="W79">
            <v>0.15</v>
          </cell>
          <cell r="X79">
            <v>0.17</v>
          </cell>
          <cell r="Y79">
            <v>19</v>
          </cell>
          <cell r="Z79">
            <v>0.8</v>
          </cell>
          <cell r="AA79">
            <v>0.84</v>
          </cell>
          <cell r="AB79" t="str">
            <v>0.90 x 0.90 (BC-03A)</v>
          </cell>
          <cell r="AC79">
            <v>0.8</v>
          </cell>
          <cell r="AD79">
            <v>7.3999999999999996E-2</v>
          </cell>
          <cell r="AE79">
            <v>4</v>
          </cell>
          <cell r="AF79">
            <v>0.9</v>
          </cell>
          <cell r="AG79">
            <v>0.9</v>
          </cell>
          <cell r="AH79">
            <v>1</v>
          </cell>
          <cell r="AJ79">
            <v>21.25</v>
          </cell>
          <cell r="AK79">
            <v>20</v>
          </cell>
          <cell r="AQ79">
            <v>33.92</v>
          </cell>
          <cell r="AR79">
            <v>8.4</v>
          </cell>
          <cell r="AS79">
            <v>2.84</v>
          </cell>
        </row>
        <row r="80">
          <cell r="U80">
            <v>2.6</v>
          </cell>
          <cell r="V80">
            <v>2.73</v>
          </cell>
          <cell r="W80">
            <v>0.22</v>
          </cell>
          <cell r="X80">
            <v>0.24</v>
          </cell>
          <cell r="Y80">
            <v>24</v>
          </cell>
          <cell r="Z80">
            <v>0.9</v>
          </cell>
          <cell r="AA80">
            <v>0.95</v>
          </cell>
          <cell r="AB80" t="str">
            <v>0.90 x 0.90 (BC-03)</v>
          </cell>
          <cell r="AC80">
            <v>0.9</v>
          </cell>
          <cell r="AD80">
            <v>0.08</v>
          </cell>
          <cell r="AE80">
            <v>5.3</v>
          </cell>
          <cell r="AF80">
            <v>0.9</v>
          </cell>
          <cell r="AG80">
            <v>0.9</v>
          </cell>
          <cell r="AH80">
            <v>1</v>
          </cell>
          <cell r="AJ80">
            <v>21.25</v>
          </cell>
          <cell r="AK80">
            <v>20</v>
          </cell>
          <cell r="AQ80">
            <v>3.1240000000000001</v>
          </cell>
          <cell r="AR80">
            <v>0.55000000000000004</v>
          </cell>
        </row>
        <row r="81">
          <cell r="U81">
            <v>3</v>
          </cell>
          <cell r="V81">
            <v>3.15</v>
          </cell>
          <cell r="W81">
            <v>0.24</v>
          </cell>
          <cell r="X81">
            <v>0.26</v>
          </cell>
          <cell r="Y81">
            <v>26</v>
          </cell>
          <cell r="Z81">
            <v>1</v>
          </cell>
          <cell r="AA81">
            <v>1.05</v>
          </cell>
          <cell r="AB81" t="str">
            <v>1.20 x 0.90</v>
          </cell>
          <cell r="AC81">
            <v>1</v>
          </cell>
          <cell r="AD81">
            <v>0.09</v>
          </cell>
          <cell r="AE81">
            <v>5.6</v>
          </cell>
          <cell r="AF81">
            <v>1.2</v>
          </cell>
          <cell r="AG81">
            <v>0.9</v>
          </cell>
          <cell r="AH81">
            <v>1</v>
          </cell>
          <cell r="AJ81">
            <v>21.25</v>
          </cell>
          <cell r="AK81">
            <v>20</v>
          </cell>
          <cell r="AQ81">
            <v>174</v>
          </cell>
          <cell r="AR81">
            <v>57</v>
          </cell>
        </row>
        <row r="82">
          <cell r="U82">
            <v>4.2</v>
          </cell>
          <cell r="V82">
            <v>4.41</v>
          </cell>
          <cell r="W82">
            <v>0.31</v>
          </cell>
          <cell r="X82">
            <v>0.34</v>
          </cell>
          <cell r="Y82">
            <v>36</v>
          </cell>
          <cell r="Z82">
            <v>1.1000000000000001</v>
          </cell>
          <cell r="AA82">
            <v>1.1599999999999999</v>
          </cell>
          <cell r="AB82" t="str">
            <v>1.20 x 1.20</v>
          </cell>
          <cell r="AC82">
            <v>1.1000000000000001</v>
          </cell>
          <cell r="AD82">
            <v>0.1</v>
          </cell>
          <cell r="AE82">
            <v>6.8</v>
          </cell>
          <cell r="AF82">
            <v>1.2</v>
          </cell>
          <cell r="AG82">
            <v>1.2</v>
          </cell>
          <cell r="AH82">
            <v>1</v>
          </cell>
          <cell r="AJ82">
            <v>21.25</v>
          </cell>
          <cell r="AK82">
            <v>20</v>
          </cell>
        </row>
        <row r="83">
          <cell r="U83">
            <v>3.4</v>
          </cell>
          <cell r="V83">
            <v>3.57</v>
          </cell>
          <cell r="W83">
            <v>0.26</v>
          </cell>
          <cell r="X83">
            <v>0.28999999999999998</v>
          </cell>
          <cell r="Y83">
            <v>29</v>
          </cell>
          <cell r="Z83">
            <v>1.2</v>
          </cell>
          <cell r="AA83">
            <v>1.26</v>
          </cell>
          <cell r="AB83" t="str">
            <v>1.50 x 0.90</v>
          </cell>
          <cell r="AC83">
            <v>1.2</v>
          </cell>
          <cell r="AD83">
            <v>0.11</v>
          </cell>
          <cell r="AE83">
            <v>5.9</v>
          </cell>
          <cell r="AF83">
            <v>1.5</v>
          </cell>
          <cell r="AG83">
            <v>0.9</v>
          </cell>
          <cell r="AH83">
            <v>1</v>
          </cell>
          <cell r="AJ83">
            <v>22</v>
          </cell>
          <cell r="AK83">
            <v>20</v>
          </cell>
        </row>
        <row r="84">
          <cell r="U84">
            <v>4.5999999999999996</v>
          </cell>
          <cell r="V84">
            <v>4.83</v>
          </cell>
          <cell r="W84">
            <v>0.34</v>
          </cell>
          <cell r="X84">
            <v>0.37</v>
          </cell>
          <cell r="Y84">
            <v>36</v>
          </cell>
          <cell r="Z84">
            <v>1.3</v>
          </cell>
          <cell r="AA84">
            <v>1.37</v>
          </cell>
          <cell r="AB84" t="str">
            <v>1.50 x 1.20</v>
          </cell>
          <cell r="AC84">
            <v>1.3</v>
          </cell>
          <cell r="AD84">
            <v>0.12</v>
          </cell>
          <cell r="AE84">
            <v>7.1</v>
          </cell>
          <cell r="AF84">
            <v>1.5</v>
          </cell>
          <cell r="AG84">
            <v>1.2</v>
          </cell>
          <cell r="AH84">
            <v>1</v>
          </cell>
          <cell r="AJ84">
            <v>22</v>
          </cell>
          <cell r="AK84">
            <v>20</v>
          </cell>
        </row>
        <row r="85">
          <cell r="U85">
            <v>6.8</v>
          </cell>
          <cell r="V85">
            <v>7.14</v>
          </cell>
          <cell r="W85">
            <v>0.5</v>
          </cell>
          <cell r="X85">
            <v>0.55000000000000004</v>
          </cell>
          <cell r="Y85">
            <v>48</v>
          </cell>
          <cell r="Z85">
            <v>1.6</v>
          </cell>
          <cell r="AA85">
            <v>1.68</v>
          </cell>
          <cell r="AB85" t="str">
            <v>1.50 x 1.50</v>
          </cell>
          <cell r="AC85">
            <v>1.6</v>
          </cell>
          <cell r="AD85">
            <v>0.12</v>
          </cell>
          <cell r="AE85">
            <v>8.3000000000000007</v>
          </cell>
          <cell r="AF85">
            <v>1.5</v>
          </cell>
          <cell r="AG85">
            <v>1.5</v>
          </cell>
          <cell r="AH85">
            <v>1</v>
          </cell>
          <cell r="AJ85">
            <v>22</v>
          </cell>
          <cell r="AK85">
            <v>22.5</v>
          </cell>
        </row>
        <row r="86">
          <cell r="U86">
            <v>7.2</v>
          </cell>
          <cell r="V86">
            <v>7.56</v>
          </cell>
          <cell r="W86">
            <v>0.41</v>
          </cell>
          <cell r="X86">
            <v>0.45</v>
          </cell>
          <cell r="Y86">
            <v>39</v>
          </cell>
          <cell r="Z86">
            <v>1.5</v>
          </cell>
          <cell r="AA86">
            <v>1.58</v>
          </cell>
          <cell r="AB86" t="str">
            <v>1.80 x 1.20</v>
          </cell>
          <cell r="AC86">
            <v>1.5</v>
          </cell>
          <cell r="AD86">
            <v>0.13</v>
          </cell>
          <cell r="AE86">
            <v>7.5</v>
          </cell>
          <cell r="AF86">
            <v>1.8</v>
          </cell>
          <cell r="AG86">
            <v>1.2</v>
          </cell>
          <cell r="AH86">
            <v>1</v>
          </cell>
          <cell r="AJ86">
            <v>23.75</v>
          </cell>
          <cell r="AK86">
            <v>20</v>
          </cell>
        </row>
        <row r="87">
          <cell r="U87">
            <v>72</v>
          </cell>
          <cell r="V87">
            <v>75.599999999999994</v>
          </cell>
          <cell r="W87">
            <v>0.55000000000000004</v>
          </cell>
          <cell r="X87">
            <v>0.61</v>
          </cell>
          <cell r="Y87">
            <v>49</v>
          </cell>
          <cell r="Z87">
            <v>1.7</v>
          </cell>
          <cell r="AA87">
            <v>1.79</v>
          </cell>
          <cell r="AB87" t="str">
            <v>1.80 x 1.50</v>
          </cell>
          <cell r="AC87">
            <v>1.7</v>
          </cell>
          <cell r="AD87">
            <v>0.14000000000000001</v>
          </cell>
          <cell r="AE87">
            <v>8.6999999999999993</v>
          </cell>
          <cell r="AF87">
            <v>1.8</v>
          </cell>
          <cell r="AG87">
            <v>1.5</v>
          </cell>
          <cell r="AH87">
            <v>1</v>
          </cell>
          <cell r="AJ87">
            <v>23.75</v>
          </cell>
          <cell r="AK87">
            <v>22.5</v>
          </cell>
        </row>
        <row r="88">
          <cell r="U88">
            <v>9.4</v>
          </cell>
          <cell r="V88">
            <v>9.8699999999999992</v>
          </cell>
          <cell r="W88">
            <v>0.8</v>
          </cell>
          <cell r="X88">
            <v>0.88</v>
          </cell>
          <cell r="Y88">
            <v>61</v>
          </cell>
          <cell r="Z88">
            <v>1.9</v>
          </cell>
          <cell r="AA88">
            <v>2</v>
          </cell>
          <cell r="AB88" t="str">
            <v>1.80 x 1.80</v>
          </cell>
          <cell r="AC88">
            <v>1.9</v>
          </cell>
          <cell r="AD88">
            <v>0.15</v>
          </cell>
          <cell r="AE88">
            <v>9.9</v>
          </cell>
          <cell r="AF88">
            <v>1.8</v>
          </cell>
          <cell r="AG88">
            <v>1.8</v>
          </cell>
          <cell r="AH88">
            <v>1</v>
          </cell>
          <cell r="AJ88">
            <v>23.75</v>
          </cell>
          <cell r="AK88">
            <v>25</v>
          </cell>
          <cell r="AM88">
            <v>26</v>
          </cell>
          <cell r="AQ88" t="str">
            <v>2(1.50 x 1.50)</v>
          </cell>
          <cell r="AR88">
            <v>1.5</v>
          </cell>
          <cell r="AS88">
            <v>1.5</v>
          </cell>
          <cell r="AT88">
            <v>2</v>
          </cell>
          <cell r="AU88">
            <v>22</v>
          </cell>
          <cell r="AV88">
            <v>22.5</v>
          </cell>
        </row>
        <row r="89">
          <cell r="U89">
            <v>10</v>
          </cell>
          <cell r="V89">
            <v>10.5</v>
          </cell>
          <cell r="W89">
            <v>0.9</v>
          </cell>
          <cell r="X89">
            <v>0.99</v>
          </cell>
          <cell r="Y89">
            <v>67</v>
          </cell>
          <cell r="Z89">
            <v>2.1</v>
          </cell>
          <cell r="AA89">
            <v>2.21</v>
          </cell>
          <cell r="AB89" t="str">
            <v>2.10 x 1.80</v>
          </cell>
          <cell r="AC89">
            <v>2.1</v>
          </cell>
          <cell r="AD89">
            <v>0.18</v>
          </cell>
          <cell r="AE89">
            <v>10.1</v>
          </cell>
          <cell r="AF89">
            <v>2.1</v>
          </cell>
          <cell r="AG89">
            <v>1.8</v>
          </cell>
          <cell r="AH89">
            <v>1</v>
          </cell>
          <cell r="AJ89">
            <v>22</v>
          </cell>
          <cell r="AK89">
            <v>25</v>
          </cell>
          <cell r="AQ89">
            <v>33.914999999999999</v>
          </cell>
          <cell r="AR89">
            <v>8.4</v>
          </cell>
          <cell r="AS89">
            <v>2.84</v>
          </cell>
        </row>
        <row r="90">
          <cell r="U90">
            <v>12</v>
          </cell>
          <cell r="V90">
            <v>12.6</v>
          </cell>
          <cell r="W90">
            <v>1.2</v>
          </cell>
          <cell r="X90">
            <v>1.32</v>
          </cell>
          <cell r="Y90">
            <v>76</v>
          </cell>
          <cell r="Z90">
            <v>2.2999999999999998</v>
          </cell>
          <cell r="AA90">
            <v>2.42</v>
          </cell>
          <cell r="AB90" t="str">
            <v>2.10 x 2.10</v>
          </cell>
          <cell r="AC90">
            <v>2.2999999999999998</v>
          </cell>
          <cell r="AD90">
            <v>0.19</v>
          </cell>
          <cell r="AE90">
            <v>11.5</v>
          </cell>
          <cell r="AF90">
            <v>2.1</v>
          </cell>
          <cell r="AG90">
            <v>2.1</v>
          </cell>
          <cell r="AH90">
            <v>1</v>
          </cell>
          <cell r="AJ90">
            <v>22</v>
          </cell>
          <cell r="AK90">
            <v>25</v>
          </cell>
          <cell r="AQ90">
            <v>3.1240000000000001</v>
          </cell>
          <cell r="AR90">
            <v>0.55000000000000004</v>
          </cell>
        </row>
        <row r="91">
          <cell r="U91">
            <v>13</v>
          </cell>
          <cell r="V91">
            <v>13.65</v>
          </cell>
          <cell r="W91">
            <v>1.3</v>
          </cell>
          <cell r="X91">
            <v>1.43</v>
          </cell>
          <cell r="Y91">
            <v>78</v>
          </cell>
          <cell r="Z91">
            <v>2.4</v>
          </cell>
          <cell r="AA91">
            <v>2.52</v>
          </cell>
          <cell r="AB91" t="str">
            <v>2.40 x 2.10</v>
          </cell>
          <cell r="AC91">
            <v>2.4</v>
          </cell>
          <cell r="AD91">
            <v>0.22</v>
          </cell>
          <cell r="AE91">
            <v>12</v>
          </cell>
          <cell r="AF91">
            <v>2.4</v>
          </cell>
          <cell r="AG91">
            <v>2.1</v>
          </cell>
          <cell r="AH91">
            <v>1</v>
          </cell>
          <cell r="AJ91">
            <v>23.25</v>
          </cell>
          <cell r="AK91">
            <v>25</v>
          </cell>
          <cell r="AQ91">
            <v>174</v>
          </cell>
          <cell r="AR91">
            <v>57</v>
          </cell>
        </row>
        <row r="92">
          <cell r="U92">
            <v>16</v>
          </cell>
          <cell r="V92">
            <v>16.8</v>
          </cell>
          <cell r="W92">
            <v>1.8</v>
          </cell>
          <cell r="X92">
            <v>1.98</v>
          </cell>
          <cell r="Y92">
            <v>90</v>
          </cell>
          <cell r="Z92">
            <v>2.5</v>
          </cell>
          <cell r="AA92">
            <v>2.63</v>
          </cell>
          <cell r="AB92" t="str">
            <v>2.4 0x 2.40</v>
          </cell>
          <cell r="AC92">
            <v>2.5</v>
          </cell>
          <cell r="AD92">
            <v>0.23</v>
          </cell>
          <cell r="AE92">
            <v>13</v>
          </cell>
          <cell r="AF92">
            <v>2.4</v>
          </cell>
          <cell r="AG92">
            <v>2.4</v>
          </cell>
          <cell r="AH92">
            <v>1</v>
          </cell>
          <cell r="AJ92">
            <v>23.25</v>
          </cell>
          <cell r="AK92">
            <v>25</v>
          </cell>
        </row>
        <row r="93">
          <cell r="U93">
            <v>16.5</v>
          </cell>
          <cell r="V93">
            <v>17.329999999999998</v>
          </cell>
          <cell r="W93">
            <v>2</v>
          </cell>
          <cell r="X93">
            <v>2.2000000000000002</v>
          </cell>
          <cell r="Y93">
            <v>99</v>
          </cell>
          <cell r="Z93">
            <v>2.7</v>
          </cell>
          <cell r="AA93">
            <v>2.84</v>
          </cell>
          <cell r="AB93" t="str">
            <v>2.70 x 2.40</v>
          </cell>
          <cell r="AC93">
            <v>2.7</v>
          </cell>
          <cell r="AD93">
            <v>0.25</v>
          </cell>
          <cell r="AE93">
            <v>13</v>
          </cell>
          <cell r="AF93">
            <v>2.7</v>
          </cell>
          <cell r="AG93">
            <v>2.4</v>
          </cell>
          <cell r="AH93">
            <v>1</v>
          </cell>
          <cell r="AJ93">
            <v>24.5</v>
          </cell>
          <cell r="AK93">
            <v>25</v>
          </cell>
        </row>
        <row r="94">
          <cell r="U94">
            <v>20</v>
          </cell>
          <cell r="V94">
            <v>21</v>
          </cell>
          <cell r="W94">
            <v>2.6</v>
          </cell>
          <cell r="X94">
            <v>2.86</v>
          </cell>
          <cell r="Y94">
            <v>110</v>
          </cell>
          <cell r="Z94">
            <v>3</v>
          </cell>
          <cell r="AA94">
            <v>3.15</v>
          </cell>
          <cell r="AB94" t="str">
            <v>2.70 x 2.70</v>
          </cell>
          <cell r="AC94">
            <v>3</v>
          </cell>
          <cell r="AD94">
            <v>0.26</v>
          </cell>
          <cell r="AE94">
            <v>14</v>
          </cell>
          <cell r="AF94">
            <v>2.7</v>
          </cell>
          <cell r="AG94">
            <v>2.7</v>
          </cell>
          <cell r="AH94">
            <v>1</v>
          </cell>
          <cell r="AJ94">
            <v>24</v>
          </cell>
          <cell r="AK94">
            <v>27.5</v>
          </cell>
        </row>
        <row r="95">
          <cell r="U95">
            <v>21</v>
          </cell>
          <cell r="V95">
            <v>22.05</v>
          </cell>
          <cell r="W95">
            <v>2.7</v>
          </cell>
          <cell r="X95">
            <v>2.97</v>
          </cell>
          <cell r="Y95">
            <v>114</v>
          </cell>
          <cell r="Z95">
            <v>3.2</v>
          </cell>
          <cell r="AA95">
            <v>3.36</v>
          </cell>
          <cell r="AB95" t="str">
            <v>3.00 x 2.70</v>
          </cell>
          <cell r="AC95">
            <v>3.2</v>
          </cell>
          <cell r="AD95">
            <v>0.28000000000000003</v>
          </cell>
          <cell r="AE95">
            <v>14.7</v>
          </cell>
          <cell r="AF95">
            <v>3</v>
          </cell>
          <cell r="AG95">
            <v>2.7</v>
          </cell>
          <cell r="AH95">
            <v>1</v>
          </cell>
          <cell r="AJ95">
            <v>25</v>
          </cell>
          <cell r="AK95">
            <v>27.5</v>
          </cell>
        </row>
        <row r="96">
          <cell r="U96">
            <v>25</v>
          </cell>
          <cell r="V96">
            <v>26.25</v>
          </cell>
          <cell r="W96">
            <v>4.5999999999999996</v>
          </cell>
          <cell r="X96">
            <v>5.0599999999999996</v>
          </cell>
          <cell r="Y96">
            <v>129</v>
          </cell>
          <cell r="Z96">
            <v>3.4</v>
          </cell>
          <cell r="AA96">
            <v>3.57</v>
          </cell>
          <cell r="AB96" t="str">
            <v>3.00 x 3.00</v>
          </cell>
          <cell r="AC96">
            <v>3.4</v>
          </cell>
          <cell r="AD96">
            <v>0.33</v>
          </cell>
          <cell r="AE96">
            <v>15.9</v>
          </cell>
          <cell r="AF96">
            <v>3</v>
          </cell>
          <cell r="AG96">
            <v>3</v>
          </cell>
          <cell r="AH96">
            <v>1</v>
          </cell>
          <cell r="AJ96">
            <v>25</v>
          </cell>
          <cell r="AK96">
            <v>30</v>
          </cell>
        </row>
        <row r="97">
          <cell r="U97">
            <v>28</v>
          </cell>
          <cell r="V97">
            <v>29.4</v>
          </cell>
          <cell r="W97">
            <v>4.7</v>
          </cell>
          <cell r="X97">
            <v>5.17</v>
          </cell>
          <cell r="Y97">
            <v>136</v>
          </cell>
          <cell r="Z97">
            <v>3.8</v>
          </cell>
          <cell r="AA97">
            <v>3.99</v>
          </cell>
          <cell r="AB97" t="str">
            <v>3.30 x 3.00</v>
          </cell>
          <cell r="AC97">
            <v>3.8</v>
          </cell>
          <cell r="AD97">
            <v>0.36</v>
          </cell>
          <cell r="AE97">
            <v>16.2</v>
          </cell>
          <cell r="AF97">
            <v>3.3</v>
          </cell>
          <cell r="AG97">
            <v>3</v>
          </cell>
          <cell r="AH97">
            <v>1</v>
          </cell>
          <cell r="AJ97">
            <v>26.5</v>
          </cell>
          <cell r="AK97">
            <v>30</v>
          </cell>
          <cell r="AM97">
            <v>8</v>
          </cell>
          <cell r="AQ97" t="str">
            <v>1.50 x 1.50</v>
          </cell>
          <cell r="AR97">
            <v>1.5</v>
          </cell>
          <cell r="AS97">
            <v>1.5</v>
          </cell>
          <cell r="AT97">
            <v>1</v>
          </cell>
          <cell r="AU97">
            <v>22</v>
          </cell>
          <cell r="AV97">
            <v>22.5</v>
          </cell>
        </row>
        <row r="98">
          <cell r="U98">
            <v>34</v>
          </cell>
          <cell r="V98">
            <v>35.700000000000003</v>
          </cell>
          <cell r="W98">
            <v>6.3</v>
          </cell>
          <cell r="X98">
            <v>6.93</v>
          </cell>
          <cell r="Y98">
            <v>156</v>
          </cell>
          <cell r="Z98">
            <v>4.0999999999999996</v>
          </cell>
          <cell r="AA98">
            <v>4.3099999999999996</v>
          </cell>
          <cell r="AB98" t="str">
            <v>3.30 x 3.30</v>
          </cell>
          <cell r="AC98">
            <v>4.0999999999999996</v>
          </cell>
          <cell r="AD98">
            <v>0.37</v>
          </cell>
          <cell r="AE98">
            <v>17.5</v>
          </cell>
          <cell r="AF98">
            <v>3.3</v>
          </cell>
          <cell r="AG98">
            <v>3.3</v>
          </cell>
          <cell r="AH98">
            <v>1</v>
          </cell>
          <cell r="AJ98">
            <v>26.5</v>
          </cell>
          <cell r="AK98">
            <v>32.5</v>
          </cell>
          <cell r="AQ98">
            <v>22.26</v>
          </cell>
          <cell r="AR98">
            <v>7.14</v>
          </cell>
          <cell r="AS98">
            <v>1.68</v>
          </cell>
        </row>
        <row r="99">
          <cell r="U99">
            <v>35</v>
          </cell>
          <cell r="V99">
            <v>36.75</v>
          </cell>
          <cell r="W99">
            <v>6.4</v>
          </cell>
          <cell r="X99">
            <v>7.04</v>
          </cell>
          <cell r="Y99">
            <v>162</v>
          </cell>
          <cell r="Z99">
            <v>4.4000000000000004</v>
          </cell>
          <cell r="AA99">
            <v>4.62</v>
          </cell>
          <cell r="AB99" t="str">
            <v>3.60 x 3.30</v>
          </cell>
          <cell r="AC99">
            <v>4.4000000000000004</v>
          </cell>
          <cell r="AD99">
            <v>0.45</v>
          </cell>
          <cell r="AE99">
            <v>18</v>
          </cell>
          <cell r="AF99">
            <v>3.6</v>
          </cell>
          <cell r="AG99">
            <v>3.3</v>
          </cell>
          <cell r="AH99">
            <v>1</v>
          </cell>
          <cell r="AJ99">
            <v>28.75</v>
          </cell>
          <cell r="AK99">
            <v>32.5</v>
          </cell>
          <cell r="AQ99">
            <v>1.738</v>
          </cell>
          <cell r="AR99">
            <v>0.55000000000000004</v>
          </cell>
        </row>
        <row r="100">
          <cell r="U100">
            <v>42</v>
          </cell>
          <cell r="V100">
            <v>44.1</v>
          </cell>
          <cell r="W100">
            <v>8.6999999999999993</v>
          </cell>
          <cell r="X100">
            <v>9.57</v>
          </cell>
          <cell r="Y100">
            <v>180</v>
          </cell>
          <cell r="Z100">
            <v>4.7</v>
          </cell>
          <cell r="AA100">
            <v>4.9400000000000004</v>
          </cell>
          <cell r="AB100" t="str">
            <v>3.60 x 3.60</v>
          </cell>
          <cell r="AC100">
            <v>4.7</v>
          </cell>
          <cell r="AD100">
            <v>0.5</v>
          </cell>
          <cell r="AE100">
            <v>19</v>
          </cell>
          <cell r="AF100">
            <v>3.6</v>
          </cell>
          <cell r="AG100">
            <v>3.6</v>
          </cell>
          <cell r="AH100">
            <v>1</v>
          </cell>
          <cell r="AJ100">
            <v>28.25</v>
          </cell>
          <cell r="AK100">
            <v>35</v>
          </cell>
          <cell r="AQ100">
            <v>122.7</v>
          </cell>
          <cell r="AR100">
            <v>48</v>
          </cell>
        </row>
        <row r="101">
          <cell r="U101">
            <v>5.0999999999999996</v>
          </cell>
          <cell r="V101">
            <v>5.36</v>
          </cell>
          <cell r="W101">
            <v>0.3</v>
          </cell>
          <cell r="X101">
            <v>0.33</v>
          </cell>
          <cell r="Y101">
            <v>41</v>
          </cell>
          <cell r="Z101">
            <v>2.2000000000000002</v>
          </cell>
          <cell r="AA101">
            <v>2.31</v>
          </cell>
          <cell r="AB101" t="str">
            <v>2(1.50 x 0.90)</v>
          </cell>
          <cell r="AC101">
            <v>2.2000000000000002</v>
          </cell>
          <cell r="AD101">
            <v>0.25</v>
          </cell>
          <cell r="AE101">
            <v>9</v>
          </cell>
          <cell r="AF101">
            <v>1.5</v>
          </cell>
          <cell r="AG101">
            <v>0.9</v>
          </cell>
          <cell r="AH101">
            <v>2</v>
          </cell>
          <cell r="AJ101">
            <v>22</v>
          </cell>
          <cell r="AK101">
            <v>20</v>
          </cell>
        </row>
        <row r="102">
          <cell r="U102">
            <v>7</v>
          </cell>
          <cell r="V102">
            <v>7.35</v>
          </cell>
          <cell r="W102">
            <v>0.4</v>
          </cell>
          <cell r="X102">
            <v>0.44</v>
          </cell>
          <cell r="Y102">
            <v>48</v>
          </cell>
          <cell r="Z102">
            <v>2.4</v>
          </cell>
          <cell r="AA102">
            <v>2.52</v>
          </cell>
          <cell r="AB102" t="str">
            <v>2(1.50 x 1.20)</v>
          </cell>
          <cell r="AC102">
            <v>2.4</v>
          </cell>
          <cell r="AD102">
            <v>0.25</v>
          </cell>
          <cell r="AE102">
            <v>11</v>
          </cell>
          <cell r="AF102">
            <v>1.5</v>
          </cell>
          <cell r="AG102">
            <v>1.2</v>
          </cell>
          <cell r="AH102">
            <v>2</v>
          </cell>
          <cell r="AJ102">
            <v>22</v>
          </cell>
          <cell r="AK102">
            <v>20</v>
          </cell>
        </row>
        <row r="103">
          <cell r="U103">
            <v>8</v>
          </cell>
          <cell r="V103">
            <v>8.4</v>
          </cell>
          <cell r="W103">
            <v>0.5</v>
          </cell>
          <cell r="X103">
            <v>0.55000000000000004</v>
          </cell>
          <cell r="Y103">
            <v>57</v>
          </cell>
          <cell r="Z103">
            <v>2.7</v>
          </cell>
          <cell r="AA103">
            <v>2.84</v>
          </cell>
          <cell r="AB103" t="str">
            <v>2(1.50 x 1.50)</v>
          </cell>
          <cell r="AC103">
            <v>2.7</v>
          </cell>
          <cell r="AD103">
            <v>0.26</v>
          </cell>
          <cell r="AE103">
            <v>13</v>
          </cell>
          <cell r="AF103">
            <v>1.5</v>
          </cell>
          <cell r="AG103">
            <v>1.5</v>
          </cell>
          <cell r="AH103">
            <v>2</v>
          </cell>
          <cell r="AJ103">
            <v>22</v>
          </cell>
          <cell r="AK103">
            <v>22.5</v>
          </cell>
        </row>
        <row r="104">
          <cell r="U104">
            <v>8</v>
          </cell>
          <cell r="V104">
            <v>8.4</v>
          </cell>
          <cell r="W104">
            <v>0.6</v>
          </cell>
          <cell r="X104">
            <v>0.66</v>
          </cell>
          <cell r="Y104">
            <v>53</v>
          </cell>
          <cell r="Z104">
            <v>2.8</v>
          </cell>
          <cell r="AA104">
            <v>2.94</v>
          </cell>
          <cell r="AB104" t="str">
            <v>2(1.80 x 1.20)</v>
          </cell>
          <cell r="AC104">
            <v>2.8</v>
          </cell>
          <cell r="AD104">
            <v>0.27</v>
          </cell>
          <cell r="AE104">
            <v>12</v>
          </cell>
          <cell r="AF104">
            <v>1.8</v>
          </cell>
          <cell r="AG104">
            <v>1.2</v>
          </cell>
          <cell r="AH104">
            <v>2</v>
          </cell>
          <cell r="AJ104">
            <v>23.75</v>
          </cell>
          <cell r="AK104">
            <v>20</v>
          </cell>
        </row>
        <row r="105">
          <cell r="U105">
            <v>11</v>
          </cell>
          <cell r="V105">
            <v>11.55</v>
          </cell>
          <cell r="W105">
            <v>0.7</v>
          </cell>
          <cell r="X105">
            <v>0.77</v>
          </cell>
          <cell r="Y105">
            <v>65</v>
          </cell>
          <cell r="Z105">
            <v>3</v>
          </cell>
          <cell r="AA105">
            <v>3.15</v>
          </cell>
          <cell r="AB105" t="str">
            <v>2(1.80 x 1.50)</v>
          </cell>
          <cell r="AC105">
            <v>3</v>
          </cell>
          <cell r="AD105">
            <v>0.27</v>
          </cell>
          <cell r="AE105">
            <v>13</v>
          </cell>
          <cell r="AF105">
            <v>1.8</v>
          </cell>
          <cell r="AG105">
            <v>1.5</v>
          </cell>
          <cell r="AH105">
            <v>2</v>
          </cell>
          <cell r="AJ105">
            <v>23.75</v>
          </cell>
          <cell r="AK105">
            <v>22.5</v>
          </cell>
        </row>
        <row r="106">
          <cell r="U106">
            <v>14</v>
          </cell>
          <cell r="V106">
            <v>14.7</v>
          </cell>
          <cell r="W106">
            <v>1</v>
          </cell>
          <cell r="X106">
            <v>1.1000000000000001</v>
          </cell>
          <cell r="Y106">
            <v>77</v>
          </cell>
          <cell r="Z106">
            <v>3.4</v>
          </cell>
          <cell r="AA106">
            <v>3.57</v>
          </cell>
          <cell r="AB106" t="str">
            <v>2(1.80 x 1.80)</v>
          </cell>
          <cell r="AC106">
            <v>3.4</v>
          </cell>
          <cell r="AD106">
            <v>0.28000000000000003</v>
          </cell>
          <cell r="AE106">
            <v>15</v>
          </cell>
          <cell r="AF106">
            <v>1.8</v>
          </cell>
          <cell r="AG106">
            <v>1.8</v>
          </cell>
          <cell r="AH106">
            <v>2</v>
          </cell>
          <cell r="AJ106">
            <v>23.75</v>
          </cell>
          <cell r="AK106">
            <v>25</v>
          </cell>
          <cell r="AM106">
            <v>69</v>
          </cell>
          <cell r="AQ106" t="str">
            <v>4(3.30 x 3.00)</v>
          </cell>
          <cell r="AR106">
            <v>3.3</v>
          </cell>
          <cell r="AS106">
            <v>3</v>
          </cell>
          <cell r="AT106">
            <v>4</v>
          </cell>
          <cell r="AU106">
            <v>26.5</v>
          </cell>
          <cell r="AV106">
            <v>30</v>
          </cell>
        </row>
        <row r="107">
          <cell r="U107">
            <v>15</v>
          </cell>
          <cell r="V107">
            <v>15.75</v>
          </cell>
          <cell r="W107">
            <v>1.2</v>
          </cell>
          <cell r="X107">
            <v>1.32</v>
          </cell>
          <cell r="Y107">
            <v>83</v>
          </cell>
          <cell r="Z107">
            <v>3.8</v>
          </cell>
          <cell r="AA107">
            <v>3.99</v>
          </cell>
          <cell r="AB107" t="str">
            <v>2(2.10 x 1.80)</v>
          </cell>
          <cell r="AC107">
            <v>3.8</v>
          </cell>
          <cell r="AD107">
            <v>0.34</v>
          </cell>
          <cell r="AE107">
            <v>16</v>
          </cell>
          <cell r="AF107">
            <v>2.1</v>
          </cell>
          <cell r="AG107">
            <v>1.8</v>
          </cell>
          <cell r="AH107">
            <v>2</v>
          </cell>
          <cell r="AJ107">
            <v>22</v>
          </cell>
          <cell r="AK107">
            <v>25</v>
          </cell>
          <cell r="AQ107">
            <v>117.81</v>
          </cell>
          <cell r="AR107">
            <v>66.150000000000006</v>
          </cell>
          <cell r="AS107">
            <v>12.92</v>
          </cell>
        </row>
        <row r="108">
          <cell r="U108">
            <v>18</v>
          </cell>
          <cell r="V108">
            <v>18.899999999999999</v>
          </cell>
          <cell r="W108">
            <v>1.6</v>
          </cell>
          <cell r="X108">
            <v>1.76</v>
          </cell>
          <cell r="Y108">
            <v>96</v>
          </cell>
          <cell r="Z108">
            <v>4</v>
          </cell>
          <cell r="AA108">
            <v>4.2</v>
          </cell>
          <cell r="AB108" t="str">
            <v>2(2.10 x 2.10)</v>
          </cell>
          <cell r="AC108">
            <v>4</v>
          </cell>
          <cell r="AD108">
            <v>0.35</v>
          </cell>
          <cell r="AE108">
            <v>18</v>
          </cell>
          <cell r="AF108">
            <v>2.1</v>
          </cell>
          <cell r="AG108">
            <v>2.1</v>
          </cell>
          <cell r="AH108">
            <v>2</v>
          </cell>
          <cell r="AJ108">
            <v>22</v>
          </cell>
          <cell r="AK108">
            <v>25</v>
          </cell>
          <cell r="AQ108">
            <v>13.42</v>
          </cell>
          <cell r="AR108">
            <v>8.58</v>
          </cell>
        </row>
        <row r="109">
          <cell r="B109">
            <v>0</v>
          </cell>
          <cell r="U109">
            <v>18</v>
          </cell>
          <cell r="V109">
            <v>18.899999999999999</v>
          </cell>
          <cell r="W109">
            <v>1.7</v>
          </cell>
          <cell r="X109">
            <v>1.87</v>
          </cell>
          <cell r="Y109">
            <v>98</v>
          </cell>
          <cell r="Z109">
            <v>4.3</v>
          </cell>
          <cell r="AA109">
            <v>4.5199999999999996</v>
          </cell>
          <cell r="AB109" t="str">
            <v>2(2.40 x 2.10)</v>
          </cell>
          <cell r="AC109">
            <v>4.3</v>
          </cell>
          <cell r="AD109">
            <v>0.4</v>
          </cell>
          <cell r="AE109">
            <v>18</v>
          </cell>
          <cell r="AF109">
            <v>2.4</v>
          </cell>
          <cell r="AG109">
            <v>2.1</v>
          </cell>
          <cell r="AH109">
            <v>2</v>
          </cell>
          <cell r="AJ109">
            <v>23.25</v>
          </cell>
          <cell r="AK109">
            <v>25</v>
          </cell>
          <cell r="AQ109">
            <v>404</v>
          </cell>
          <cell r="AR109">
            <v>228</v>
          </cell>
        </row>
        <row r="110">
          <cell r="B110">
            <v>0</v>
          </cell>
          <cell r="U110">
            <v>22</v>
          </cell>
          <cell r="V110">
            <v>23.1</v>
          </cell>
          <cell r="W110">
            <v>2.2999999999999998</v>
          </cell>
          <cell r="X110">
            <v>2.5299999999999998</v>
          </cell>
          <cell r="Y110">
            <v>113</v>
          </cell>
          <cell r="Z110">
            <v>4.4000000000000004</v>
          </cell>
          <cell r="AA110">
            <v>4.62</v>
          </cell>
          <cell r="AB110" t="str">
            <v>2(2.40 x 2.40)</v>
          </cell>
          <cell r="AC110">
            <v>4.4000000000000004</v>
          </cell>
          <cell r="AD110">
            <v>0.4</v>
          </cell>
          <cell r="AE110">
            <v>20</v>
          </cell>
          <cell r="AF110">
            <v>2.4</v>
          </cell>
          <cell r="AG110">
            <v>2.4</v>
          </cell>
          <cell r="AH110">
            <v>2</v>
          </cell>
          <cell r="AJ110">
            <v>23.25</v>
          </cell>
          <cell r="AK110">
            <v>25</v>
          </cell>
        </row>
        <row r="111">
          <cell r="U111">
            <v>24</v>
          </cell>
          <cell r="V111">
            <v>25.2</v>
          </cell>
          <cell r="W111">
            <v>2.5</v>
          </cell>
          <cell r="X111">
            <v>2.75</v>
          </cell>
          <cell r="Y111">
            <v>117</v>
          </cell>
          <cell r="Z111">
            <v>4.7</v>
          </cell>
          <cell r="AA111">
            <v>4.9400000000000004</v>
          </cell>
          <cell r="AB111" t="str">
            <v>2(2.70 x 2.40)</v>
          </cell>
          <cell r="AC111">
            <v>4.7</v>
          </cell>
          <cell r="AD111">
            <v>0.43</v>
          </cell>
          <cell r="AE111">
            <v>21</v>
          </cell>
          <cell r="AF111">
            <v>2.7</v>
          </cell>
          <cell r="AG111">
            <v>2.4</v>
          </cell>
          <cell r="AH111">
            <v>2</v>
          </cell>
          <cell r="AJ111">
            <v>24.5</v>
          </cell>
          <cell r="AK111">
            <v>25</v>
          </cell>
        </row>
        <row r="112">
          <cell r="B112">
            <v>0</v>
          </cell>
          <cell r="U112">
            <v>28</v>
          </cell>
          <cell r="V112">
            <v>29.4</v>
          </cell>
          <cell r="W112">
            <v>3.2</v>
          </cell>
          <cell r="X112">
            <v>3.52</v>
          </cell>
          <cell r="Y112">
            <v>132</v>
          </cell>
          <cell r="Z112">
            <v>5.2</v>
          </cell>
          <cell r="AA112">
            <v>5.46</v>
          </cell>
          <cell r="AB112" t="str">
            <v>2(2.70 x 2.70)</v>
          </cell>
          <cell r="AC112">
            <v>5.2</v>
          </cell>
          <cell r="AD112">
            <v>0.45</v>
          </cell>
          <cell r="AE112">
            <v>22.5</v>
          </cell>
          <cell r="AF112">
            <v>2.7</v>
          </cell>
          <cell r="AG112">
            <v>2.7</v>
          </cell>
          <cell r="AH112">
            <v>2</v>
          </cell>
          <cell r="AJ112">
            <v>24</v>
          </cell>
          <cell r="AK112">
            <v>27.5</v>
          </cell>
        </row>
        <row r="113">
          <cell r="U113">
            <v>31</v>
          </cell>
          <cell r="V113">
            <v>32.549999999999997</v>
          </cell>
          <cell r="W113">
            <v>5.3</v>
          </cell>
          <cell r="X113">
            <v>5.83</v>
          </cell>
          <cell r="Y113">
            <v>138</v>
          </cell>
          <cell r="Z113">
            <v>5.6</v>
          </cell>
          <cell r="AA113">
            <v>5.88</v>
          </cell>
          <cell r="AB113" t="str">
            <v>2(3.00 x 2.70)</v>
          </cell>
          <cell r="AC113">
            <v>5.6</v>
          </cell>
          <cell r="AD113">
            <v>0.5</v>
          </cell>
          <cell r="AE113">
            <v>23</v>
          </cell>
          <cell r="AF113">
            <v>3</v>
          </cell>
          <cell r="AG113">
            <v>2.7</v>
          </cell>
          <cell r="AH113">
            <v>2</v>
          </cell>
          <cell r="AJ113">
            <v>25</v>
          </cell>
          <cell r="AK113">
            <v>27.5</v>
          </cell>
        </row>
        <row r="114">
          <cell r="B114">
            <v>0</v>
          </cell>
          <cell r="U114">
            <v>37</v>
          </cell>
          <cell r="V114">
            <v>38.85</v>
          </cell>
          <cell r="W114">
            <v>5.8</v>
          </cell>
          <cell r="X114">
            <v>6.38</v>
          </cell>
          <cell r="Y114">
            <v>159</v>
          </cell>
          <cell r="Z114">
            <v>6.1</v>
          </cell>
          <cell r="AA114">
            <v>6.41</v>
          </cell>
          <cell r="AB114" t="str">
            <v>2(3.00 x 3.00)</v>
          </cell>
          <cell r="AC114">
            <v>6.1</v>
          </cell>
          <cell r="AD114">
            <v>0.61</v>
          </cell>
          <cell r="AE114">
            <v>25</v>
          </cell>
          <cell r="AF114">
            <v>3</v>
          </cell>
          <cell r="AG114">
            <v>3</v>
          </cell>
          <cell r="AH114">
            <v>2</v>
          </cell>
          <cell r="AJ114">
            <v>25</v>
          </cell>
          <cell r="AK114">
            <v>30</v>
          </cell>
        </row>
        <row r="115">
          <cell r="U115">
            <v>40</v>
          </cell>
          <cell r="V115">
            <v>42</v>
          </cell>
          <cell r="W115">
            <v>6</v>
          </cell>
          <cell r="X115">
            <v>6.6</v>
          </cell>
          <cell r="Y115">
            <v>165</v>
          </cell>
          <cell r="Z115">
            <v>6.6</v>
          </cell>
          <cell r="AA115">
            <v>6.93</v>
          </cell>
          <cell r="AB115" t="str">
            <v>2(3.30 x 3.00)</v>
          </cell>
          <cell r="AC115">
            <v>6.6</v>
          </cell>
          <cell r="AD115">
            <v>0.64</v>
          </cell>
          <cell r="AE115">
            <v>26</v>
          </cell>
          <cell r="AF115">
            <v>3.3</v>
          </cell>
          <cell r="AG115">
            <v>3</v>
          </cell>
          <cell r="AH115">
            <v>2</v>
          </cell>
          <cell r="AJ115">
            <v>26.5</v>
          </cell>
          <cell r="AK115">
            <v>30</v>
          </cell>
        </row>
        <row r="116">
          <cell r="U116">
            <v>47</v>
          </cell>
          <cell r="V116">
            <v>49.35</v>
          </cell>
          <cell r="W116">
            <v>8.1</v>
          </cell>
          <cell r="X116">
            <v>8.91</v>
          </cell>
          <cell r="Y116">
            <v>186</v>
          </cell>
          <cell r="Z116">
            <v>7.1</v>
          </cell>
          <cell r="AA116">
            <v>7.46</v>
          </cell>
          <cell r="AB116" t="str">
            <v>2(3.30 x 3.30)</v>
          </cell>
          <cell r="AC116">
            <v>7.1</v>
          </cell>
          <cell r="AD116">
            <v>0.66</v>
          </cell>
          <cell r="AE116">
            <v>27</v>
          </cell>
          <cell r="AF116">
            <v>3.3</v>
          </cell>
          <cell r="AG116">
            <v>3.3</v>
          </cell>
          <cell r="AH116">
            <v>2</v>
          </cell>
          <cell r="AJ116">
            <v>26.5</v>
          </cell>
          <cell r="AK116">
            <v>32.5</v>
          </cell>
        </row>
        <row r="117">
          <cell r="A117">
            <v>2</v>
          </cell>
          <cell r="U117">
            <v>50.4</v>
          </cell>
          <cell r="V117">
            <v>52.92</v>
          </cell>
          <cell r="W117">
            <v>8.3000000000000007</v>
          </cell>
          <cell r="X117">
            <v>9.1300000000000008</v>
          </cell>
          <cell r="Y117">
            <v>190</v>
          </cell>
          <cell r="Z117">
            <v>7.6</v>
          </cell>
          <cell r="AA117">
            <v>7.98</v>
          </cell>
          <cell r="AB117" t="str">
            <v>2(3.60 x 3.30)</v>
          </cell>
          <cell r="AC117">
            <v>7.6</v>
          </cell>
          <cell r="AD117">
            <v>0.77</v>
          </cell>
          <cell r="AE117">
            <v>20</v>
          </cell>
          <cell r="AF117">
            <v>3.6</v>
          </cell>
          <cell r="AG117">
            <v>3.3</v>
          </cell>
          <cell r="AH117">
            <v>2</v>
          </cell>
          <cell r="AJ117">
            <v>28.75</v>
          </cell>
          <cell r="AK117">
            <v>32.5</v>
          </cell>
        </row>
        <row r="118">
          <cell r="U118">
            <v>57.6</v>
          </cell>
          <cell r="V118">
            <v>60.48</v>
          </cell>
          <cell r="W118">
            <v>11</v>
          </cell>
          <cell r="X118">
            <v>12.1</v>
          </cell>
          <cell r="Y118">
            <v>212</v>
          </cell>
          <cell r="Z118">
            <v>8.1999999999999993</v>
          </cell>
          <cell r="AA118">
            <v>8.61</v>
          </cell>
          <cell r="AB118" t="str">
            <v>2(3.60 x 3.60)</v>
          </cell>
          <cell r="AC118">
            <v>8.1999999999999993</v>
          </cell>
          <cell r="AD118">
            <v>0.82</v>
          </cell>
          <cell r="AE118">
            <v>30</v>
          </cell>
          <cell r="AF118">
            <v>3.6</v>
          </cell>
          <cell r="AG118">
            <v>3.6</v>
          </cell>
          <cell r="AH118">
            <v>2</v>
          </cell>
          <cell r="AJ118">
            <v>28.25</v>
          </cell>
          <cell r="AK118">
            <v>35</v>
          </cell>
        </row>
        <row r="119">
          <cell r="U119">
            <v>9.5</v>
          </cell>
          <cell r="V119">
            <v>9.98</v>
          </cell>
          <cell r="W119">
            <v>0.5</v>
          </cell>
          <cell r="X119">
            <v>0.55000000000000004</v>
          </cell>
          <cell r="Y119">
            <v>60</v>
          </cell>
          <cell r="Z119">
            <v>3.4</v>
          </cell>
          <cell r="AA119">
            <v>3.57</v>
          </cell>
          <cell r="AB119" t="str">
            <v>3(1.50 x 1.20)</v>
          </cell>
          <cell r="AC119">
            <v>3.4</v>
          </cell>
          <cell r="AD119">
            <v>0.36</v>
          </cell>
          <cell r="AE119">
            <v>15</v>
          </cell>
          <cell r="AF119">
            <v>1.5</v>
          </cell>
          <cell r="AG119">
            <v>1.2</v>
          </cell>
          <cell r="AH119">
            <v>3</v>
          </cell>
          <cell r="AJ119">
            <v>22</v>
          </cell>
          <cell r="AK119">
            <v>20</v>
          </cell>
        </row>
        <row r="120">
          <cell r="U120">
            <v>13</v>
          </cell>
          <cell r="V120">
            <v>13.65</v>
          </cell>
          <cell r="W120">
            <v>0.7</v>
          </cell>
          <cell r="X120">
            <v>0.77</v>
          </cell>
          <cell r="Y120">
            <v>69</v>
          </cell>
          <cell r="Z120">
            <v>3.8</v>
          </cell>
          <cell r="AA120">
            <v>3.99</v>
          </cell>
          <cell r="AB120" t="str">
            <v>3(1.50 x 1.50)</v>
          </cell>
          <cell r="AC120">
            <v>3.8</v>
          </cell>
          <cell r="AD120">
            <v>0.37</v>
          </cell>
          <cell r="AE120">
            <v>17</v>
          </cell>
          <cell r="AF120">
            <v>1.5</v>
          </cell>
          <cell r="AG120">
            <v>1.5</v>
          </cell>
          <cell r="AH120">
            <v>3</v>
          </cell>
          <cell r="AJ120">
            <v>22</v>
          </cell>
          <cell r="AK120">
            <v>22.5</v>
          </cell>
        </row>
        <row r="121">
          <cell r="U121">
            <v>11</v>
          </cell>
          <cell r="V121">
            <v>11.55</v>
          </cell>
          <cell r="W121">
            <v>0.6</v>
          </cell>
          <cell r="X121">
            <v>0.66</v>
          </cell>
          <cell r="Y121">
            <v>66</v>
          </cell>
          <cell r="Z121">
            <v>4</v>
          </cell>
          <cell r="AA121">
            <v>4.2</v>
          </cell>
          <cell r="AB121" t="str">
            <v>3(1.80 x 1.20)</v>
          </cell>
          <cell r="AC121">
            <v>4</v>
          </cell>
          <cell r="AD121">
            <v>0.37</v>
          </cell>
          <cell r="AE121">
            <v>18</v>
          </cell>
          <cell r="AF121">
            <v>1.8</v>
          </cell>
          <cell r="AG121">
            <v>1.2</v>
          </cell>
          <cell r="AH121">
            <v>3</v>
          </cell>
          <cell r="AJ121">
            <v>23.75</v>
          </cell>
          <cell r="AK121">
            <v>20</v>
          </cell>
        </row>
        <row r="122">
          <cell r="U122">
            <v>14.5</v>
          </cell>
          <cell r="V122">
            <v>15.23</v>
          </cell>
          <cell r="W122">
            <v>0.8</v>
          </cell>
          <cell r="X122">
            <v>0.88</v>
          </cell>
          <cell r="Y122">
            <v>78</v>
          </cell>
          <cell r="Z122">
            <v>4.4000000000000004</v>
          </cell>
          <cell r="AA122">
            <v>4.62</v>
          </cell>
          <cell r="AB122" t="str">
            <v>3(1.80 x 1.50)</v>
          </cell>
          <cell r="AC122">
            <v>4.4000000000000004</v>
          </cell>
          <cell r="AD122">
            <v>0.39</v>
          </cell>
          <cell r="AE122">
            <v>18</v>
          </cell>
          <cell r="AF122">
            <v>1.8</v>
          </cell>
          <cell r="AG122">
            <v>1.5</v>
          </cell>
          <cell r="AH122">
            <v>3</v>
          </cell>
          <cell r="AJ122">
            <v>23.75</v>
          </cell>
          <cell r="AK122">
            <v>22.5</v>
          </cell>
        </row>
        <row r="123">
          <cell r="U123">
            <v>18</v>
          </cell>
          <cell r="V123">
            <v>18.899999999999999</v>
          </cell>
          <cell r="W123">
            <v>1.2</v>
          </cell>
          <cell r="X123">
            <v>1.32</v>
          </cell>
          <cell r="Y123">
            <v>90</v>
          </cell>
          <cell r="Z123">
            <v>4.8</v>
          </cell>
          <cell r="AA123">
            <v>5.04</v>
          </cell>
          <cell r="AB123" t="str">
            <v>3(1.80 x 1.80)</v>
          </cell>
          <cell r="AC123">
            <v>4.8</v>
          </cell>
          <cell r="AD123">
            <v>0.4</v>
          </cell>
          <cell r="AE123">
            <v>21</v>
          </cell>
          <cell r="AF123">
            <v>1.8</v>
          </cell>
          <cell r="AG123">
            <v>1.8</v>
          </cell>
          <cell r="AH123">
            <v>3</v>
          </cell>
          <cell r="AJ123">
            <v>23.75</v>
          </cell>
          <cell r="AK123">
            <v>25</v>
          </cell>
        </row>
        <row r="124">
          <cell r="U124">
            <v>20</v>
          </cell>
          <cell r="V124">
            <v>21</v>
          </cell>
          <cell r="W124">
            <v>1.5</v>
          </cell>
          <cell r="X124">
            <v>1.65</v>
          </cell>
          <cell r="Y124">
            <v>104</v>
          </cell>
          <cell r="Z124">
            <v>5.4</v>
          </cell>
          <cell r="AA124">
            <v>5.67</v>
          </cell>
          <cell r="AB124" t="str">
            <v>3(2.10 x 1.80)</v>
          </cell>
          <cell r="AC124">
            <v>5.4</v>
          </cell>
          <cell r="AD124">
            <v>0.45</v>
          </cell>
          <cell r="AE124">
            <v>22</v>
          </cell>
          <cell r="AF124">
            <v>2.1</v>
          </cell>
          <cell r="AG124">
            <v>1.8</v>
          </cell>
          <cell r="AH124">
            <v>3</v>
          </cell>
          <cell r="AJ124">
            <v>22</v>
          </cell>
          <cell r="AK124">
            <v>25</v>
          </cell>
        </row>
        <row r="125">
          <cell r="U125">
            <v>23</v>
          </cell>
          <cell r="V125">
            <v>24.15</v>
          </cell>
          <cell r="W125">
            <v>1.9</v>
          </cell>
          <cell r="X125">
            <v>2.09</v>
          </cell>
          <cell r="Y125">
            <v>116</v>
          </cell>
          <cell r="Z125">
            <v>5.7</v>
          </cell>
          <cell r="AA125">
            <v>5.99</v>
          </cell>
          <cell r="AB125" t="str">
            <v>3(2.10 x 2.10)</v>
          </cell>
          <cell r="AC125">
            <v>5.7</v>
          </cell>
          <cell r="AD125">
            <v>0.47</v>
          </cell>
          <cell r="AE125">
            <v>24</v>
          </cell>
          <cell r="AF125">
            <v>2.1</v>
          </cell>
          <cell r="AG125">
            <v>2.1</v>
          </cell>
          <cell r="AH125">
            <v>3</v>
          </cell>
          <cell r="AJ125">
            <v>22</v>
          </cell>
          <cell r="AK125">
            <v>25</v>
          </cell>
        </row>
        <row r="126">
          <cell r="U126">
            <v>25.5</v>
          </cell>
          <cell r="V126">
            <v>26.78</v>
          </cell>
          <cell r="W126">
            <v>2.1</v>
          </cell>
          <cell r="X126">
            <v>2.31</v>
          </cell>
          <cell r="Y126">
            <v>124</v>
          </cell>
          <cell r="Z126">
            <v>6.1</v>
          </cell>
          <cell r="AA126">
            <v>6.41</v>
          </cell>
          <cell r="AB126" t="str">
            <v>3(2.40 x 2.10)</v>
          </cell>
          <cell r="AC126">
            <v>6.1</v>
          </cell>
          <cell r="AD126">
            <v>0.54</v>
          </cell>
          <cell r="AE126">
            <v>25</v>
          </cell>
          <cell r="AF126">
            <v>2.4</v>
          </cell>
          <cell r="AG126">
            <v>2.1</v>
          </cell>
          <cell r="AH126">
            <v>3</v>
          </cell>
          <cell r="AJ126">
            <v>23.25</v>
          </cell>
          <cell r="AK126">
            <v>25</v>
          </cell>
        </row>
        <row r="127">
          <cell r="U127">
            <v>23.3</v>
          </cell>
          <cell r="V127">
            <v>24.47</v>
          </cell>
          <cell r="W127">
            <v>2</v>
          </cell>
          <cell r="X127">
            <v>2.2000000000000002</v>
          </cell>
          <cell r="Y127">
            <v>157</v>
          </cell>
          <cell r="Z127">
            <v>6.4</v>
          </cell>
          <cell r="AA127">
            <v>6.72</v>
          </cell>
          <cell r="AB127" t="str">
            <v>3(2.40 x 2.40)</v>
          </cell>
          <cell r="AC127">
            <v>6.4</v>
          </cell>
          <cell r="AD127">
            <v>0.55000000000000004</v>
          </cell>
          <cell r="AE127">
            <v>27</v>
          </cell>
          <cell r="AF127">
            <v>2.4</v>
          </cell>
          <cell r="AG127">
            <v>2.4</v>
          </cell>
          <cell r="AH127">
            <v>3</v>
          </cell>
          <cell r="AJ127">
            <v>23.25</v>
          </cell>
          <cell r="AK127">
            <v>25</v>
          </cell>
        </row>
        <row r="128">
          <cell r="U128">
            <v>32</v>
          </cell>
          <cell r="V128">
            <v>33.6</v>
          </cell>
          <cell r="W128">
            <v>3</v>
          </cell>
          <cell r="X128">
            <v>3.3</v>
          </cell>
          <cell r="Y128">
            <v>146</v>
          </cell>
          <cell r="Z128">
            <v>7</v>
          </cell>
          <cell r="AA128">
            <v>7.35</v>
          </cell>
          <cell r="AB128" t="str">
            <v>3(2.70 x 2.40)</v>
          </cell>
          <cell r="AC128">
            <v>7</v>
          </cell>
          <cell r="AD128">
            <v>0.67</v>
          </cell>
          <cell r="AE128">
            <v>28</v>
          </cell>
          <cell r="AF128">
            <v>2.7</v>
          </cell>
          <cell r="AG128">
            <v>2.4</v>
          </cell>
          <cell r="AH128">
            <v>3</v>
          </cell>
          <cell r="AJ128">
            <v>24.5</v>
          </cell>
          <cell r="AK128">
            <v>25</v>
          </cell>
        </row>
        <row r="129">
          <cell r="U129">
            <v>37</v>
          </cell>
          <cell r="V129">
            <v>38.85</v>
          </cell>
          <cell r="W129">
            <v>3.9</v>
          </cell>
          <cell r="X129">
            <v>4.29</v>
          </cell>
          <cell r="Y129">
            <v>158</v>
          </cell>
          <cell r="Z129">
            <v>7.4</v>
          </cell>
          <cell r="AA129">
            <v>7.77</v>
          </cell>
          <cell r="AB129" t="str">
            <v>3(2.70 x 2.70)</v>
          </cell>
          <cell r="AC129">
            <v>7.4</v>
          </cell>
          <cell r="AD129">
            <v>0.6</v>
          </cell>
          <cell r="AE129">
            <v>30.5</v>
          </cell>
          <cell r="AF129">
            <v>2.7</v>
          </cell>
          <cell r="AG129">
            <v>2.7</v>
          </cell>
          <cell r="AH129">
            <v>3</v>
          </cell>
          <cell r="AJ129">
            <v>24</v>
          </cell>
          <cell r="AK129">
            <v>27.5</v>
          </cell>
        </row>
        <row r="130">
          <cell r="U130">
            <v>46</v>
          </cell>
          <cell r="V130">
            <v>48.3</v>
          </cell>
          <cell r="W130">
            <v>4.0999999999999996</v>
          </cell>
          <cell r="X130">
            <v>4.51</v>
          </cell>
          <cell r="Y130">
            <v>164</v>
          </cell>
          <cell r="Z130">
            <v>8</v>
          </cell>
          <cell r="AA130">
            <v>8.4</v>
          </cell>
          <cell r="AB130" t="str">
            <v>3(3.00 x 2.70)</v>
          </cell>
          <cell r="AC130">
            <v>8</v>
          </cell>
          <cell r="AD130">
            <v>0.68</v>
          </cell>
          <cell r="AE130">
            <v>31.5</v>
          </cell>
          <cell r="AF130">
            <v>3</v>
          </cell>
          <cell r="AG130">
            <v>2.7</v>
          </cell>
          <cell r="AH130">
            <v>3</v>
          </cell>
          <cell r="AJ130">
            <v>25</v>
          </cell>
          <cell r="AK130">
            <v>27.5</v>
          </cell>
        </row>
        <row r="131">
          <cell r="U131">
            <v>48</v>
          </cell>
          <cell r="V131">
            <v>50.4</v>
          </cell>
          <cell r="W131">
            <v>6.5</v>
          </cell>
          <cell r="X131">
            <v>7.15</v>
          </cell>
          <cell r="Y131">
            <v>182</v>
          </cell>
          <cell r="Z131">
            <v>8.6999999999999993</v>
          </cell>
          <cell r="AA131">
            <v>9.14</v>
          </cell>
          <cell r="AB131" t="str">
            <v>3(3.00 x 3.00)</v>
          </cell>
          <cell r="AC131">
            <v>8.6999999999999993</v>
          </cell>
          <cell r="AD131">
            <v>0.76</v>
          </cell>
          <cell r="AE131">
            <v>34</v>
          </cell>
          <cell r="AF131">
            <v>3</v>
          </cell>
          <cell r="AG131">
            <v>3</v>
          </cell>
          <cell r="AH131">
            <v>3</v>
          </cell>
          <cell r="AJ131">
            <v>25</v>
          </cell>
          <cell r="AK131">
            <v>30</v>
          </cell>
        </row>
        <row r="132">
          <cell r="U132">
            <v>52</v>
          </cell>
          <cell r="V132">
            <v>54.6</v>
          </cell>
          <cell r="W132">
            <v>7.1</v>
          </cell>
          <cell r="X132">
            <v>7.81</v>
          </cell>
          <cell r="Y132">
            <v>199</v>
          </cell>
          <cell r="Z132">
            <v>9.4</v>
          </cell>
          <cell r="AA132">
            <v>9.8699999999999992</v>
          </cell>
          <cell r="AB132" t="str">
            <v>3(3.30 x 3.00)</v>
          </cell>
          <cell r="AC132">
            <v>9.4</v>
          </cell>
          <cell r="AD132">
            <v>0.88</v>
          </cell>
          <cell r="AE132">
            <v>35</v>
          </cell>
          <cell r="AF132">
            <v>3.3</v>
          </cell>
          <cell r="AG132">
            <v>3</v>
          </cell>
          <cell r="AH132">
            <v>3</v>
          </cell>
          <cell r="AJ132">
            <v>26.5</v>
          </cell>
          <cell r="AK132">
            <v>30</v>
          </cell>
        </row>
        <row r="133">
          <cell r="U133">
            <v>61</v>
          </cell>
          <cell r="V133">
            <v>64.05</v>
          </cell>
          <cell r="W133">
            <v>9.4</v>
          </cell>
          <cell r="X133">
            <v>10.34</v>
          </cell>
          <cell r="Y133">
            <v>216</v>
          </cell>
          <cell r="Z133">
            <v>10.199999999999999</v>
          </cell>
          <cell r="AA133">
            <v>10.71</v>
          </cell>
          <cell r="AB133" t="str">
            <v>3(3.30 x 3.30)</v>
          </cell>
          <cell r="AC133">
            <v>10.199999999999999</v>
          </cell>
          <cell r="AD133">
            <v>0.89</v>
          </cell>
          <cell r="AE133">
            <v>37</v>
          </cell>
          <cell r="AF133">
            <v>3.3</v>
          </cell>
          <cell r="AG133">
            <v>3.3</v>
          </cell>
          <cell r="AH133">
            <v>3</v>
          </cell>
          <cell r="AJ133">
            <v>26.5</v>
          </cell>
          <cell r="AK133">
            <v>32.5</v>
          </cell>
        </row>
        <row r="134">
          <cell r="U134">
            <v>64</v>
          </cell>
          <cell r="V134">
            <v>67.2</v>
          </cell>
          <cell r="W134">
            <v>12.5</v>
          </cell>
          <cell r="X134">
            <v>13.75</v>
          </cell>
          <cell r="Y134">
            <v>217</v>
          </cell>
          <cell r="Z134">
            <v>10.9</v>
          </cell>
          <cell r="AA134">
            <v>11.45</v>
          </cell>
          <cell r="AB134" t="str">
            <v>3(3.60 x 3.30)</v>
          </cell>
          <cell r="AC134">
            <v>10.9</v>
          </cell>
          <cell r="AD134">
            <v>0.9</v>
          </cell>
          <cell r="AE134">
            <v>38</v>
          </cell>
          <cell r="AF134">
            <v>3.6</v>
          </cell>
          <cell r="AG134">
            <v>3.3</v>
          </cell>
          <cell r="AH134">
            <v>3</v>
          </cell>
          <cell r="AJ134">
            <v>28.75</v>
          </cell>
          <cell r="AK134">
            <v>32.5</v>
          </cell>
        </row>
        <row r="135">
          <cell r="U135">
            <v>74</v>
          </cell>
          <cell r="V135">
            <v>77.7</v>
          </cell>
          <cell r="W135">
            <v>13</v>
          </cell>
          <cell r="X135">
            <v>14.3</v>
          </cell>
          <cell r="Y135">
            <v>237</v>
          </cell>
          <cell r="Z135">
            <v>11.6</v>
          </cell>
          <cell r="AA135">
            <v>12.18</v>
          </cell>
          <cell r="AB135" t="str">
            <v>3(3.60 x 3.60)</v>
          </cell>
          <cell r="AC135">
            <v>11.6</v>
          </cell>
          <cell r="AD135">
            <v>1</v>
          </cell>
          <cell r="AE135">
            <v>41</v>
          </cell>
          <cell r="AF135">
            <v>3.6</v>
          </cell>
          <cell r="AG135">
            <v>3.6</v>
          </cell>
          <cell r="AH135">
            <v>3</v>
          </cell>
          <cell r="AJ135">
            <v>28.25</v>
          </cell>
          <cell r="AK135">
            <v>35</v>
          </cell>
        </row>
        <row r="136">
          <cell r="U136">
            <v>12</v>
          </cell>
          <cell r="V136">
            <v>12.6</v>
          </cell>
          <cell r="W136">
            <v>0.7</v>
          </cell>
          <cell r="X136">
            <v>0.77</v>
          </cell>
          <cell r="Y136">
            <v>73</v>
          </cell>
          <cell r="Z136">
            <v>4.5</v>
          </cell>
          <cell r="AA136">
            <v>4.7300000000000004</v>
          </cell>
          <cell r="AB136" t="str">
            <v>4(1.50 x 1.20)</v>
          </cell>
          <cell r="AC136">
            <v>4.5</v>
          </cell>
          <cell r="AD136">
            <v>0.46</v>
          </cell>
          <cell r="AE136">
            <v>19</v>
          </cell>
          <cell r="AF136">
            <v>1.5</v>
          </cell>
          <cell r="AG136">
            <v>1.2</v>
          </cell>
          <cell r="AH136">
            <v>4</v>
          </cell>
          <cell r="AJ136">
            <v>22</v>
          </cell>
          <cell r="AK136">
            <v>20</v>
          </cell>
        </row>
        <row r="137">
          <cell r="U137">
            <v>14</v>
          </cell>
          <cell r="V137">
            <v>14.7</v>
          </cell>
          <cell r="W137">
            <v>0.8</v>
          </cell>
          <cell r="X137">
            <v>0.88</v>
          </cell>
          <cell r="Y137">
            <v>80</v>
          </cell>
          <cell r="Z137">
            <v>5.2</v>
          </cell>
          <cell r="AA137">
            <v>5.46</v>
          </cell>
          <cell r="AB137" t="str">
            <v>4(1.80 x 1.20)</v>
          </cell>
          <cell r="AC137">
            <v>5.2</v>
          </cell>
          <cell r="AD137">
            <v>0.49</v>
          </cell>
          <cell r="AE137">
            <v>20</v>
          </cell>
          <cell r="AF137">
            <v>1.8</v>
          </cell>
          <cell r="AG137">
            <v>1.2</v>
          </cell>
          <cell r="AH137">
            <v>4</v>
          </cell>
          <cell r="AJ137">
            <v>23.75</v>
          </cell>
          <cell r="AK137">
            <v>20</v>
          </cell>
        </row>
        <row r="138">
          <cell r="U138">
            <v>7</v>
          </cell>
          <cell r="V138">
            <v>7.35</v>
          </cell>
          <cell r="W138">
            <v>1</v>
          </cell>
          <cell r="X138">
            <v>1.1000000000000001</v>
          </cell>
          <cell r="Y138">
            <v>91</v>
          </cell>
          <cell r="Z138">
            <v>5.7</v>
          </cell>
          <cell r="AA138">
            <v>5.99</v>
          </cell>
          <cell r="AB138" t="str">
            <v>4(1.80 x 1.50)</v>
          </cell>
          <cell r="AC138">
            <v>5.7</v>
          </cell>
          <cell r="AD138">
            <v>0.53</v>
          </cell>
          <cell r="AE138">
            <v>23</v>
          </cell>
          <cell r="AF138">
            <v>1.8</v>
          </cell>
          <cell r="AG138">
            <v>1.5</v>
          </cell>
          <cell r="AH138">
            <v>4</v>
          </cell>
          <cell r="AJ138">
            <v>23.75</v>
          </cell>
          <cell r="AK138">
            <v>22.5</v>
          </cell>
        </row>
        <row r="139">
          <cell r="U139">
            <v>22</v>
          </cell>
          <cell r="V139">
            <v>23.1</v>
          </cell>
          <cell r="W139">
            <v>1.4</v>
          </cell>
          <cell r="X139">
            <v>1.54</v>
          </cell>
          <cell r="Y139">
            <v>111</v>
          </cell>
          <cell r="Z139">
            <v>6.5</v>
          </cell>
          <cell r="AA139">
            <v>6.83</v>
          </cell>
          <cell r="AB139" t="str">
            <v>4(1.80 x 1.80)</v>
          </cell>
          <cell r="AC139">
            <v>6.5</v>
          </cell>
          <cell r="AD139">
            <v>0.55000000000000004</v>
          </cell>
          <cell r="AE139">
            <v>26</v>
          </cell>
          <cell r="AF139">
            <v>1.8</v>
          </cell>
          <cell r="AG139">
            <v>1.8</v>
          </cell>
          <cell r="AH139">
            <v>4</v>
          </cell>
          <cell r="AJ139">
            <v>23.75</v>
          </cell>
          <cell r="AK139">
            <v>25</v>
          </cell>
        </row>
        <row r="140">
          <cell r="U140">
            <v>25</v>
          </cell>
          <cell r="V140">
            <v>26.25</v>
          </cell>
          <cell r="W140">
            <v>1.7</v>
          </cell>
          <cell r="X140">
            <v>1.87</v>
          </cell>
          <cell r="Y140">
            <v>119</v>
          </cell>
          <cell r="Z140">
            <v>7</v>
          </cell>
          <cell r="AA140">
            <v>7.35</v>
          </cell>
          <cell r="AB140" t="str">
            <v>4( 2.10 x 1.80)</v>
          </cell>
          <cell r="AC140">
            <v>7</v>
          </cell>
          <cell r="AD140">
            <v>0.56999999999999995</v>
          </cell>
          <cell r="AE140">
            <v>27</v>
          </cell>
          <cell r="AF140">
            <v>2.1</v>
          </cell>
          <cell r="AG140">
            <v>1.8</v>
          </cell>
          <cell r="AH140">
            <v>4</v>
          </cell>
          <cell r="AJ140">
            <v>22</v>
          </cell>
          <cell r="AK140">
            <v>25</v>
          </cell>
        </row>
        <row r="141">
          <cell r="U141">
            <v>29</v>
          </cell>
          <cell r="V141">
            <v>30.45</v>
          </cell>
          <cell r="W141">
            <v>2.2000000000000002</v>
          </cell>
          <cell r="X141">
            <v>2.42</v>
          </cell>
          <cell r="Y141">
            <v>131</v>
          </cell>
          <cell r="Z141">
            <v>7.4</v>
          </cell>
          <cell r="AA141">
            <v>7.77</v>
          </cell>
          <cell r="AB141" t="str">
            <v>4(2.10 x 2.10)</v>
          </cell>
          <cell r="AC141">
            <v>7.4</v>
          </cell>
          <cell r="AD141">
            <v>0.6</v>
          </cell>
          <cell r="AE141">
            <v>29.5</v>
          </cell>
          <cell r="AF141">
            <v>2.1</v>
          </cell>
          <cell r="AG141">
            <v>2.1</v>
          </cell>
          <cell r="AH141">
            <v>4</v>
          </cell>
          <cell r="AJ141">
            <v>22</v>
          </cell>
          <cell r="AK141">
            <v>25</v>
          </cell>
        </row>
        <row r="142">
          <cell r="U142">
            <v>32</v>
          </cell>
          <cell r="V142">
            <v>33.6</v>
          </cell>
          <cell r="W142">
            <v>2.4</v>
          </cell>
          <cell r="X142">
            <v>2.64</v>
          </cell>
          <cell r="Y142">
            <v>140</v>
          </cell>
          <cell r="Z142">
            <v>8</v>
          </cell>
          <cell r="AA142">
            <v>8.4</v>
          </cell>
          <cell r="AB142" t="str">
            <v>4(2.40 x 2.10)</v>
          </cell>
          <cell r="AC142">
            <v>8</v>
          </cell>
          <cell r="AD142">
            <v>0.74</v>
          </cell>
          <cell r="AE142">
            <v>31</v>
          </cell>
          <cell r="AF142">
            <v>2.4</v>
          </cell>
          <cell r="AG142">
            <v>2.1</v>
          </cell>
          <cell r="AH142">
            <v>4</v>
          </cell>
          <cell r="AJ142">
            <v>23.25</v>
          </cell>
          <cell r="AK142">
            <v>25</v>
          </cell>
        </row>
        <row r="143">
          <cell r="U143">
            <v>36</v>
          </cell>
          <cell r="V143">
            <v>37.799999999999997</v>
          </cell>
          <cell r="W143">
            <v>3.3</v>
          </cell>
          <cell r="X143">
            <v>3.63</v>
          </cell>
          <cell r="Y143">
            <v>154</v>
          </cell>
          <cell r="Z143">
            <v>8.3000000000000007</v>
          </cell>
          <cell r="AA143">
            <v>8.7200000000000006</v>
          </cell>
          <cell r="AB143" t="str">
            <v>4(2.40 x 2.40)</v>
          </cell>
          <cell r="AC143">
            <v>8.3000000000000007</v>
          </cell>
          <cell r="AD143">
            <v>0.76</v>
          </cell>
          <cell r="AE143">
            <v>34</v>
          </cell>
          <cell r="AF143">
            <v>2.4</v>
          </cell>
          <cell r="AG143">
            <v>2.4</v>
          </cell>
          <cell r="AH143">
            <v>4</v>
          </cell>
          <cell r="AJ143">
            <v>23.25</v>
          </cell>
          <cell r="AK143">
            <v>25</v>
          </cell>
        </row>
        <row r="144">
          <cell r="U144">
            <v>39</v>
          </cell>
          <cell r="V144">
            <v>40.950000000000003</v>
          </cell>
          <cell r="W144">
            <v>3.7</v>
          </cell>
          <cell r="X144">
            <v>4.07</v>
          </cell>
          <cell r="Y144">
            <v>163</v>
          </cell>
          <cell r="Z144">
            <v>8.9</v>
          </cell>
          <cell r="AA144">
            <v>9.35</v>
          </cell>
          <cell r="AB144" t="str">
            <v>4(2.70 x 2.40)</v>
          </cell>
          <cell r="AC144">
            <v>8.9</v>
          </cell>
          <cell r="AD144">
            <v>0.8</v>
          </cell>
          <cell r="AE144">
            <v>36</v>
          </cell>
          <cell r="AF144">
            <v>2.7</v>
          </cell>
          <cell r="AG144">
            <v>2.4</v>
          </cell>
          <cell r="AH144">
            <v>4</v>
          </cell>
          <cell r="AJ144">
            <v>24.5</v>
          </cell>
          <cell r="AK144">
            <v>25</v>
          </cell>
        </row>
        <row r="145">
          <cell r="U145">
            <v>50</v>
          </cell>
          <cell r="V145">
            <v>52.5</v>
          </cell>
          <cell r="W145">
            <v>4.9000000000000004</v>
          </cell>
          <cell r="X145">
            <v>5.39</v>
          </cell>
          <cell r="Y145">
            <v>198</v>
          </cell>
          <cell r="Z145">
            <v>10.5</v>
          </cell>
          <cell r="AA145">
            <v>11.03</v>
          </cell>
          <cell r="AB145" t="str">
            <v>4(3.00 x 2.70)</v>
          </cell>
          <cell r="AC145">
            <v>10.5</v>
          </cell>
          <cell r="AD145">
            <v>0.96</v>
          </cell>
          <cell r="AE145">
            <v>40</v>
          </cell>
          <cell r="AF145">
            <v>3</v>
          </cell>
          <cell r="AG145">
            <v>2.7</v>
          </cell>
          <cell r="AH145">
            <v>4</v>
          </cell>
          <cell r="AJ145">
            <v>25</v>
          </cell>
          <cell r="AK145">
            <v>27.5</v>
          </cell>
        </row>
        <row r="146">
          <cell r="U146">
            <v>63</v>
          </cell>
          <cell r="V146">
            <v>66.150000000000006</v>
          </cell>
          <cell r="W146">
            <v>7.8</v>
          </cell>
          <cell r="X146">
            <v>8.58</v>
          </cell>
          <cell r="Y146">
            <v>228</v>
          </cell>
          <cell r="Z146">
            <v>12.3</v>
          </cell>
          <cell r="AA146">
            <v>12.92</v>
          </cell>
          <cell r="AB146" t="str">
            <v>4(3.30 x 3.00)</v>
          </cell>
          <cell r="AC146">
            <v>12.3</v>
          </cell>
          <cell r="AD146">
            <v>1.1000000000000001</v>
          </cell>
          <cell r="AE146">
            <v>44</v>
          </cell>
          <cell r="AF146">
            <v>3.3</v>
          </cell>
          <cell r="AG146">
            <v>3</v>
          </cell>
          <cell r="AH146">
            <v>4</v>
          </cell>
          <cell r="AJ146">
            <v>26.5</v>
          </cell>
          <cell r="AK146">
            <v>30</v>
          </cell>
        </row>
        <row r="147">
          <cell r="U147">
            <v>90</v>
          </cell>
          <cell r="V147">
            <v>94.5</v>
          </cell>
          <cell r="W147">
            <v>15.4</v>
          </cell>
          <cell r="X147">
            <v>16.940000000000001</v>
          </cell>
          <cell r="Y147">
            <v>287</v>
          </cell>
          <cell r="Z147">
            <v>15.1</v>
          </cell>
          <cell r="AA147">
            <v>15.86</v>
          </cell>
          <cell r="AB147" t="str">
            <v>4(3.60 x 3.60)</v>
          </cell>
          <cell r="AC147">
            <v>15.1</v>
          </cell>
          <cell r="AD147">
            <v>1.35</v>
          </cell>
          <cell r="AE147">
            <v>51</v>
          </cell>
          <cell r="AF147">
            <v>3.6</v>
          </cell>
          <cell r="AG147">
            <v>3.6</v>
          </cell>
          <cell r="AH147">
            <v>4</v>
          </cell>
          <cell r="AJ147">
            <v>28.25</v>
          </cell>
          <cell r="AK147">
            <v>35</v>
          </cell>
        </row>
        <row r="153">
          <cell r="BH153">
            <v>2.0699999999999998</v>
          </cell>
        </row>
        <row r="154">
          <cell r="BH154">
            <v>2.89</v>
          </cell>
        </row>
        <row r="155">
          <cell r="BH155">
            <v>1.32</v>
          </cell>
        </row>
        <row r="159">
          <cell r="M159">
            <v>1</v>
          </cell>
          <cell r="N159">
            <v>1</v>
          </cell>
        </row>
        <row r="167">
          <cell r="AD167">
            <v>1</v>
          </cell>
          <cell r="AE167">
            <v>4.21</v>
          </cell>
          <cell r="AF167">
            <v>4.25</v>
          </cell>
          <cell r="AG167">
            <v>4.29</v>
          </cell>
          <cell r="AH167">
            <v>4.34</v>
          </cell>
          <cell r="AI167">
            <v>4.38</v>
          </cell>
          <cell r="AJ167">
            <v>4.42</v>
          </cell>
          <cell r="AK167">
            <v>4.46</v>
          </cell>
          <cell r="AL167">
            <v>4.5</v>
          </cell>
          <cell r="AM167">
            <v>4.55</v>
          </cell>
          <cell r="AN167">
            <v>4.59</v>
          </cell>
          <cell r="AO167">
            <v>4.63</v>
          </cell>
          <cell r="AP167">
            <v>4.67</v>
          </cell>
          <cell r="AQ167">
            <v>4.71</v>
          </cell>
          <cell r="AR167">
            <v>4.76</v>
          </cell>
          <cell r="AS167">
            <v>4.8</v>
          </cell>
          <cell r="AT167">
            <v>4.84</v>
          </cell>
          <cell r="AU167">
            <v>4.88</v>
          </cell>
          <cell r="AV167">
            <v>4.92</v>
          </cell>
          <cell r="AW167">
            <v>4.97</v>
          </cell>
          <cell r="AX167">
            <v>5.01</v>
          </cell>
          <cell r="AY167">
            <v>5.05</v>
          </cell>
          <cell r="AZ167">
            <v>5.09</v>
          </cell>
          <cell r="BA167">
            <v>5.13</v>
          </cell>
          <cell r="BB167">
            <v>5.18</v>
          </cell>
          <cell r="BC167">
            <v>4.97</v>
          </cell>
          <cell r="BD167">
            <v>1</v>
          </cell>
          <cell r="BE167">
            <v>5.89</v>
          </cell>
          <cell r="BF167">
            <v>5.95</v>
          </cell>
          <cell r="BG167">
            <v>6.01</v>
          </cell>
          <cell r="BH167">
            <v>6.07</v>
          </cell>
          <cell r="BI167">
            <v>6.13</v>
          </cell>
          <cell r="BJ167">
            <v>6.19</v>
          </cell>
          <cell r="BK167">
            <v>6.25</v>
          </cell>
          <cell r="BL167">
            <v>6.3</v>
          </cell>
          <cell r="BM167">
            <v>6.36</v>
          </cell>
          <cell r="BN167">
            <v>6.42</v>
          </cell>
          <cell r="BO167">
            <v>6.48</v>
          </cell>
          <cell r="BP167">
            <v>6.54</v>
          </cell>
          <cell r="BQ167">
            <v>6.6</v>
          </cell>
          <cell r="BR167">
            <v>6.66</v>
          </cell>
          <cell r="BS167">
            <v>6.72</v>
          </cell>
          <cell r="BT167">
            <v>6.78</v>
          </cell>
          <cell r="BU167">
            <v>6.83</v>
          </cell>
          <cell r="BV167">
            <v>6.89</v>
          </cell>
          <cell r="BW167">
            <v>6.95</v>
          </cell>
          <cell r="BX167">
            <v>7.01</v>
          </cell>
          <cell r="BY167">
            <v>7.07</v>
          </cell>
          <cell r="BZ167">
            <v>7.13</v>
          </cell>
          <cell r="CA167">
            <v>7.19</v>
          </cell>
          <cell r="CB167">
            <v>7.25</v>
          </cell>
          <cell r="CC167">
            <v>6.95</v>
          </cell>
          <cell r="CE167">
            <v>20</v>
          </cell>
          <cell r="CJ167">
            <v>4.97</v>
          </cell>
          <cell r="CL167">
            <v>413.13</v>
          </cell>
        </row>
        <row r="168">
          <cell r="AD168">
            <v>2</v>
          </cell>
          <cell r="AE168">
            <v>5.16</v>
          </cell>
          <cell r="AF168">
            <v>5.24</v>
          </cell>
          <cell r="AG168">
            <v>5.33</v>
          </cell>
          <cell r="AH168">
            <v>5.41</v>
          </cell>
          <cell r="AI168">
            <v>5.5</v>
          </cell>
          <cell r="AJ168">
            <v>5.58</v>
          </cell>
          <cell r="AK168">
            <v>5.66</v>
          </cell>
          <cell r="AL168">
            <v>5.75</v>
          </cell>
          <cell r="AM168">
            <v>5.83</v>
          </cell>
          <cell r="AN168">
            <v>5.92</v>
          </cell>
          <cell r="AO168">
            <v>6</v>
          </cell>
          <cell r="AP168">
            <v>6.08</v>
          </cell>
          <cell r="AQ168">
            <v>6.17</v>
          </cell>
          <cell r="AR168">
            <v>6.25</v>
          </cell>
          <cell r="AS168">
            <v>6.34</v>
          </cell>
          <cell r="AT168">
            <v>6.42</v>
          </cell>
          <cell r="AU168">
            <v>6.5</v>
          </cell>
          <cell r="AV168">
            <v>6.59</v>
          </cell>
          <cell r="AW168">
            <v>6.67</v>
          </cell>
          <cell r="AX168">
            <v>6.76</v>
          </cell>
          <cell r="AY168">
            <v>6.84</v>
          </cell>
          <cell r="AZ168">
            <v>6.92</v>
          </cell>
          <cell r="BA168">
            <v>7.01</v>
          </cell>
          <cell r="BB168">
            <v>7.09</v>
          </cell>
          <cell r="BC168">
            <v>6.67</v>
          </cell>
          <cell r="BD168">
            <v>2</v>
          </cell>
          <cell r="BE168">
            <v>7.22</v>
          </cell>
          <cell r="BF168">
            <v>7.34</v>
          </cell>
          <cell r="BG168">
            <v>7.46</v>
          </cell>
          <cell r="BH168">
            <v>7.58</v>
          </cell>
          <cell r="BI168">
            <v>7.69</v>
          </cell>
          <cell r="BJ168">
            <v>7.81</v>
          </cell>
          <cell r="BK168">
            <v>7.93</v>
          </cell>
          <cell r="BL168">
            <v>8.0500000000000007</v>
          </cell>
          <cell r="BM168">
            <v>8.17</v>
          </cell>
          <cell r="BN168">
            <v>8.2799999999999994</v>
          </cell>
          <cell r="BO168">
            <v>8.4</v>
          </cell>
          <cell r="BP168">
            <v>8.52</v>
          </cell>
          <cell r="BQ168">
            <v>8.64</v>
          </cell>
          <cell r="BR168">
            <v>8.75</v>
          </cell>
          <cell r="BS168">
            <v>8.8699999999999992</v>
          </cell>
          <cell r="BT168">
            <v>8.99</v>
          </cell>
          <cell r="BU168">
            <v>9.11</v>
          </cell>
          <cell r="BV168">
            <v>9.2200000000000006</v>
          </cell>
          <cell r="BW168">
            <v>9.34</v>
          </cell>
          <cell r="BX168">
            <v>9.4600000000000009</v>
          </cell>
          <cell r="BY168">
            <v>9.58</v>
          </cell>
          <cell r="BZ168">
            <v>9.69</v>
          </cell>
          <cell r="CA168">
            <v>9.81</v>
          </cell>
          <cell r="CB168">
            <v>9.93</v>
          </cell>
          <cell r="CC168">
            <v>9.34</v>
          </cell>
          <cell r="CJ168">
            <v>6.95</v>
          </cell>
          <cell r="CL168">
            <v>578.38</v>
          </cell>
        </row>
        <row r="169">
          <cell r="AD169">
            <v>3</v>
          </cell>
          <cell r="AE169">
            <v>6.11</v>
          </cell>
          <cell r="AF169">
            <v>6.24</v>
          </cell>
          <cell r="AG169">
            <v>6.36</v>
          </cell>
          <cell r="AH169">
            <v>6.49</v>
          </cell>
          <cell r="AI169">
            <v>6.62</v>
          </cell>
          <cell r="AJ169">
            <v>6.74</v>
          </cell>
          <cell r="AK169">
            <v>6.87</v>
          </cell>
          <cell r="AL169">
            <v>6.99</v>
          </cell>
          <cell r="AM169">
            <v>7.12</v>
          </cell>
          <cell r="AN169">
            <v>7.25</v>
          </cell>
          <cell r="AO169">
            <v>7.37</v>
          </cell>
          <cell r="AP169">
            <v>7.5</v>
          </cell>
          <cell r="AQ169">
            <v>7.62</v>
          </cell>
          <cell r="AR169">
            <v>7.75</v>
          </cell>
          <cell r="AS169">
            <v>7.88</v>
          </cell>
          <cell r="AT169">
            <v>8</v>
          </cell>
          <cell r="AU169">
            <v>8.1300000000000008</v>
          </cell>
          <cell r="AV169">
            <v>8.25</v>
          </cell>
          <cell r="AW169">
            <v>8.3800000000000008</v>
          </cell>
          <cell r="AX169">
            <v>8.51</v>
          </cell>
          <cell r="AY169">
            <v>8.6300000000000008</v>
          </cell>
          <cell r="AZ169">
            <v>8.76</v>
          </cell>
          <cell r="BA169">
            <v>8.8800000000000008</v>
          </cell>
          <cell r="BB169">
            <v>9.01</v>
          </cell>
          <cell r="BC169">
            <v>8.3800000000000008</v>
          </cell>
          <cell r="BD169">
            <v>3</v>
          </cell>
          <cell r="BE169">
            <v>8.56</v>
          </cell>
          <cell r="BF169">
            <v>8.73</v>
          </cell>
          <cell r="BG169">
            <v>8.91</v>
          </cell>
          <cell r="BH169">
            <v>9.09</v>
          </cell>
          <cell r="BI169">
            <v>9.26</v>
          </cell>
          <cell r="BJ169">
            <v>9.44</v>
          </cell>
          <cell r="BK169">
            <v>9.61</v>
          </cell>
          <cell r="BL169">
            <v>9.7899999999999991</v>
          </cell>
          <cell r="BM169">
            <v>9.9700000000000006</v>
          </cell>
          <cell r="BN169">
            <v>10.14</v>
          </cell>
          <cell r="BO169">
            <v>10.32</v>
          </cell>
          <cell r="BP169">
            <v>10.5</v>
          </cell>
          <cell r="BQ169">
            <v>10.67</v>
          </cell>
          <cell r="BR169">
            <v>10.85</v>
          </cell>
          <cell r="BS169">
            <v>11.03</v>
          </cell>
          <cell r="BT169">
            <v>11.2</v>
          </cell>
          <cell r="BU169">
            <v>11.38</v>
          </cell>
          <cell r="BV169">
            <v>11.56</v>
          </cell>
          <cell r="BW169">
            <v>11.73</v>
          </cell>
          <cell r="BX169">
            <v>11.91</v>
          </cell>
          <cell r="BY169">
            <v>12.08</v>
          </cell>
          <cell r="BZ169">
            <v>12.26</v>
          </cell>
          <cell r="CA169">
            <v>12.44</v>
          </cell>
          <cell r="CB169">
            <v>12.61</v>
          </cell>
          <cell r="CC169">
            <v>11.73</v>
          </cell>
        </row>
        <row r="170">
          <cell r="AD170">
            <v>4</v>
          </cell>
          <cell r="AE170">
            <v>7.06</v>
          </cell>
          <cell r="AF170">
            <v>7.23</v>
          </cell>
          <cell r="AG170">
            <v>7.4</v>
          </cell>
          <cell r="AH170">
            <v>7.57</v>
          </cell>
          <cell r="AI170">
            <v>7.73</v>
          </cell>
          <cell r="AJ170">
            <v>7.9</v>
          </cell>
          <cell r="AK170">
            <v>8.07</v>
          </cell>
          <cell r="AL170">
            <v>8.24</v>
          </cell>
          <cell r="AM170">
            <v>8.41</v>
          </cell>
          <cell r="AN170">
            <v>8.57</v>
          </cell>
          <cell r="AO170">
            <v>8.74</v>
          </cell>
          <cell r="AP170">
            <v>8.91</v>
          </cell>
          <cell r="AQ170">
            <v>9.08</v>
          </cell>
          <cell r="AR170">
            <v>9.25</v>
          </cell>
          <cell r="AS170">
            <v>9.41</v>
          </cell>
          <cell r="AT170">
            <v>9.58</v>
          </cell>
          <cell r="AU170">
            <v>9.75</v>
          </cell>
          <cell r="AV170">
            <v>9.92</v>
          </cell>
          <cell r="AW170">
            <v>10.09</v>
          </cell>
          <cell r="AX170">
            <v>10.25</v>
          </cell>
          <cell r="AY170">
            <v>10.42</v>
          </cell>
          <cell r="AZ170">
            <v>10.59</v>
          </cell>
          <cell r="BA170">
            <v>10.76</v>
          </cell>
          <cell r="BB170">
            <v>10.93</v>
          </cell>
          <cell r="BC170">
            <v>10.09</v>
          </cell>
          <cell r="BD170">
            <v>4</v>
          </cell>
          <cell r="BE170">
            <v>9.89</v>
          </cell>
          <cell r="BF170">
            <v>10.119999999999999</v>
          </cell>
          <cell r="BG170">
            <v>10.36</v>
          </cell>
          <cell r="BH170">
            <v>10.59</v>
          </cell>
          <cell r="BI170">
            <v>10.83</v>
          </cell>
          <cell r="BJ170">
            <v>11.06</v>
          </cell>
          <cell r="BK170">
            <v>11.3</v>
          </cell>
          <cell r="BL170">
            <v>11.53</v>
          </cell>
          <cell r="BM170">
            <v>11.77</v>
          </cell>
          <cell r="BN170">
            <v>12</v>
          </cell>
          <cell r="BO170">
            <v>12.24</v>
          </cell>
          <cell r="BP170">
            <v>12.47</v>
          </cell>
          <cell r="BQ170">
            <v>12.71</v>
          </cell>
          <cell r="BR170">
            <v>12.95</v>
          </cell>
          <cell r="BS170">
            <v>13.18</v>
          </cell>
          <cell r="BT170">
            <v>13.42</v>
          </cell>
          <cell r="BU170">
            <v>13.65</v>
          </cell>
          <cell r="BV170">
            <v>13.89</v>
          </cell>
          <cell r="BW170">
            <v>14.12</v>
          </cell>
          <cell r="BX170">
            <v>14.36</v>
          </cell>
          <cell r="BY170">
            <v>14.59</v>
          </cell>
          <cell r="BZ170">
            <v>14.83</v>
          </cell>
          <cell r="CA170">
            <v>15.06</v>
          </cell>
          <cell r="CB170">
            <v>15.3</v>
          </cell>
          <cell r="CC170">
            <v>14.12</v>
          </cell>
        </row>
        <row r="171">
          <cell r="AD171">
            <v>5</v>
          </cell>
          <cell r="AE171">
            <v>8.01</v>
          </cell>
          <cell r="AF171">
            <v>8.2200000000000006</v>
          </cell>
          <cell r="AG171">
            <v>8.43</v>
          </cell>
          <cell r="AH171">
            <v>8.64</v>
          </cell>
          <cell r="AI171">
            <v>8.85</v>
          </cell>
          <cell r="AJ171">
            <v>9.06</v>
          </cell>
          <cell r="AK171">
            <v>9.27</v>
          </cell>
          <cell r="AL171">
            <v>9.48</v>
          </cell>
          <cell r="AM171">
            <v>9.69</v>
          </cell>
          <cell r="AN171">
            <v>9.9</v>
          </cell>
          <cell r="AO171">
            <v>10.11</v>
          </cell>
          <cell r="AP171">
            <v>10.32</v>
          </cell>
          <cell r="AQ171">
            <v>10.53</v>
          </cell>
          <cell r="AR171">
            <v>10.74</v>
          </cell>
          <cell r="AS171">
            <v>10.95</v>
          </cell>
          <cell r="AT171">
            <v>11.16</v>
          </cell>
          <cell r="AU171">
            <v>11.37</v>
          </cell>
          <cell r="AV171">
            <v>11.58</v>
          </cell>
          <cell r="AW171">
            <v>11.79</v>
          </cell>
          <cell r="AX171">
            <v>12</v>
          </cell>
          <cell r="AY171">
            <v>12.21</v>
          </cell>
          <cell r="AZ171">
            <v>12.42</v>
          </cell>
          <cell r="BA171">
            <v>12.63</v>
          </cell>
          <cell r="BB171">
            <v>12.84</v>
          </cell>
          <cell r="BC171">
            <v>11.79</v>
          </cell>
          <cell r="BD171">
            <v>5</v>
          </cell>
          <cell r="BE171">
            <v>11.22</v>
          </cell>
          <cell r="BF171">
            <v>11.51</v>
          </cell>
          <cell r="BG171">
            <v>11.81</v>
          </cell>
          <cell r="BH171">
            <v>12.1</v>
          </cell>
          <cell r="BI171">
            <v>12.39</v>
          </cell>
          <cell r="BJ171">
            <v>12.69</v>
          </cell>
          <cell r="BK171">
            <v>12.98</v>
          </cell>
          <cell r="BL171">
            <v>13.28</v>
          </cell>
          <cell r="BM171">
            <v>13.57</v>
          </cell>
          <cell r="BN171">
            <v>13.86</v>
          </cell>
          <cell r="BO171">
            <v>14.16</v>
          </cell>
          <cell r="BP171">
            <v>14.45</v>
          </cell>
          <cell r="BQ171">
            <v>14.75</v>
          </cell>
          <cell r="BR171">
            <v>15.04</v>
          </cell>
          <cell r="BS171">
            <v>15.33</v>
          </cell>
          <cell r="BT171">
            <v>15.63</v>
          </cell>
          <cell r="BU171">
            <v>15.92</v>
          </cell>
          <cell r="BV171">
            <v>16.22</v>
          </cell>
          <cell r="BW171">
            <v>16.510000000000002</v>
          </cell>
          <cell r="BX171">
            <v>16.8</v>
          </cell>
          <cell r="BY171">
            <v>17.100000000000001</v>
          </cell>
          <cell r="BZ171">
            <v>17.39</v>
          </cell>
          <cell r="CA171">
            <v>17.690000000000001</v>
          </cell>
          <cell r="CB171">
            <v>17.98</v>
          </cell>
          <cell r="CC171">
            <v>16.510000000000002</v>
          </cell>
          <cell r="CJ171">
            <v>2.82</v>
          </cell>
          <cell r="CL171">
            <v>263.41000000000003</v>
          </cell>
        </row>
        <row r="172">
          <cell r="AD172">
            <v>6</v>
          </cell>
          <cell r="AE172">
            <v>8.9600000000000009</v>
          </cell>
          <cell r="AF172">
            <v>9.2200000000000006</v>
          </cell>
          <cell r="AG172">
            <v>9.4700000000000006</v>
          </cell>
          <cell r="AH172">
            <v>9.7200000000000006</v>
          </cell>
          <cell r="AI172">
            <v>9.9700000000000006</v>
          </cell>
          <cell r="AJ172">
            <v>10.220000000000001</v>
          </cell>
          <cell r="AK172">
            <v>10.48</v>
          </cell>
          <cell r="AL172">
            <v>10.73</v>
          </cell>
          <cell r="AM172">
            <v>10.98</v>
          </cell>
          <cell r="AN172">
            <v>11.23</v>
          </cell>
          <cell r="AO172">
            <v>11.48</v>
          </cell>
          <cell r="AP172">
            <v>11.74</v>
          </cell>
          <cell r="AQ172">
            <v>11.99</v>
          </cell>
          <cell r="AR172">
            <v>12.24</v>
          </cell>
          <cell r="AS172">
            <v>12.49</v>
          </cell>
          <cell r="AT172">
            <v>12.74</v>
          </cell>
          <cell r="AU172">
            <v>13</v>
          </cell>
          <cell r="AV172">
            <v>13.25</v>
          </cell>
          <cell r="AW172">
            <v>13.5</v>
          </cell>
          <cell r="AX172">
            <v>13.75</v>
          </cell>
          <cell r="AY172">
            <v>14</v>
          </cell>
          <cell r="AZ172">
            <v>14.26</v>
          </cell>
          <cell r="BA172">
            <v>14.51</v>
          </cell>
          <cell r="BB172">
            <v>14.76</v>
          </cell>
          <cell r="BC172">
            <v>13.5</v>
          </cell>
          <cell r="BD172">
            <v>6</v>
          </cell>
          <cell r="BE172">
            <v>12.55</v>
          </cell>
          <cell r="BF172">
            <v>12.9</v>
          </cell>
          <cell r="BG172">
            <v>13.26</v>
          </cell>
          <cell r="BH172">
            <v>13.61</v>
          </cell>
          <cell r="BI172">
            <v>13.96</v>
          </cell>
          <cell r="BJ172">
            <v>14.31</v>
          </cell>
          <cell r="BK172">
            <v>14.67</v>
          </cell>
          <cell r="BL172">
            <v>15.02</v>
          </cell>
          <cell r="BM172">
            <v>15.37</v>
          </cell>
          <cell r="BN172">
            <v>15.73</v>
          </cell>
          <cell r="BO172">
            <v>16.079999999999998</v>
          </cell>
          <cell r="BP172">
            <v>16.43</v>
          </cell>
          <cell r="BQ172">
            <v>16.78</v>
          </cell>
          <cell r="BR172">
            <v>17.14</v>
          </cell>
          <cell r="BS172">
            <v>17.489999999999998</v>
          </cell>
          <cell r="BT172">
            <v>17.84</v>
          </cell>
          <cell r="BU172">
            <v>18.2</v>
          </cell>
          <cell r="BV172">
            <v>18.55</v>
          </cell>
          <cell r="BW172">
            <v>18.899999999999999</v>
          </cell>
          <cell r="BX172">
            <v>19.25</v>
          </cell>
          <cell r="BY172">
            <v>19.61</v>
          </cell>
          <cell r="BZ172">
            <v>19.96</v>
          </cell>
          <cell r="CA172">
            <v>20.309999999999999</v>
          </cell>
          <cell r="CB172">
            <v>20.66</v>
          </cell>
          <cell r="CC172">
            <v>18.899999999999999</v>
          </cell>
        </row>
        <row r="173">
          <cell r="A173">
            <v>2</v>
          </cell>
          <cell r="AD173">
            <v>7</v>
          </cell>
          <cell r="AE173">
            <v>9.91</v>
          </cell>
          <cell r="AF173">
            <v>10.210000000000001</v>
          </cell>
          <cell r="AG173">
            <v>10.5</v>
          </cell>
          <cell r="AH173">
            <v>10.8</v>
          </cell>
          <cell r="AI173">
            <v>11.09</v>
          </cell>
          <cell r="AJ173">
            <v>11.38</v>
          </cell>
          <cell r="AK173">
            <v>11.68</v>
          </cell>
          <cell r="AL173">
            <v>11.97</v>
          </cell>
          <cell r="AM173">
            <v>12.27</v>
          </cell>
          <cell r="AN173">
            <v>12.56</v>
          </cell>
          <cell r="AO173">
            <v>12.86</v>
          </cell>
          <cell r="AP173">
            <v>13.15</v>
          </cell>
          <cell r="AQ173">
            <v>13.44</v>
          </cell>
          <cell r="AR173">
            <v>13.74</v>
          </cell>
          <cell r="AS173">
            <v>14.03</v>
          </cell>
          <cell r="AT173">
            <v>14.33</v>
          </cell>
          <cell r="AU173">
            <v>14.62</v>
          </cell>
          <cell r="AV173">
            <v>14.91</v>
          </cell>
          <cell r="AW173">
            <v>15.21</v>
          </cell>
          <cell r="AX173">
            <v>15.5</v>
          </cell>
          <cell r="AY173">
            <v>15.8</v>
          </cell>
          <cell r="AZ173">
            <v>16.09</v>
          </cell>
          <cell r="BA173">
            <v>16.38</v>
          </cell>
          <cell r="BB173">
            <v>16.68</v>
          </cell>
          <cell r="BC173">
            <v>15.21</v>
          </cell>
          <cell r="BD173">
            <v>7</v>
          </cell>
          <cell r="BE173">
            <v>13.88</v>
          </cell>
          <cell r="BF173">
            <v>14.29</v>
          </cell>
          <cell r="BG173">
            <v>14.7</v>
          </cell>
          <cell r="BH173">
            <v>15.12</v>
          </cell>
          <cell r="BI173">
            <v>15.53</v>
          </cell>
          <cell r="BJ173">
            <v>15.94</v>
          </cell>
          <cell r="BK173">
            <v>16.350000000000001</v>
          </cell>
          <cell r="BL173">
            <v>16.760000000000002</v>
          </cell>
          <cell r="BM173">
            <v>17.170000000000002</v>
          </cell>
          <cell r="BN173">
            <v>17.59</v>
          </cell>
          <cell r="BO173">
            <v>18</v>
          </cell>
          <cell r="BP173">
            <v>18.41</v>
          </cell>
          <cell r="BQ173">
            <v>18.82</v>
          </cell>
          <cell r="BR173">
            <v>19.23</v>
          </cell>
          <cell r="BS173">
            <v>19.64</v>
          </cell>
          <cell r="BT173">
            <v>20.059999999999999</v>
          </cell>
          <cell r="BU173">
            <v>20.47</v>
          </cell>
          <cell r="BV173">
            <v>20.88</v>
          </cell>
          <cell r="BW173">
            <v>21.29</v>
          </cell>
          <cell r="BX173">
            <v>21.7</v>
          </cell>
          <cell r="BY173">
            <v>22.11</v>
          </cell>
          <cell r="BZ173">
            <v>22.53</v>
          </cell>
          <cell r="CA173">
            <v>22.94</v>
          </cell>
          <cell r="CB173">
            <v>23.35</v>
          </cell>
          <cell r="CC173">
            <v>21.29</v>
          </cell>
        </row>
        <row r="174">
          <cell r="AD174">
            <v>8</v>
          </cell>
          <cell r="AE174">
            <v>11.1</v>
          </cell>
          <cell r="AF174">
            <v>11.44</v>
          </cell>
          <cell r="AG174">
            <v>11.77</v>
          </cell>
          <cell r="AH174">
            <v>12.11</v>
          </cell>
          <cell r="AI174">
            <v>12.45</v>
          </cell>
          <cell r="AJ174">
            <v>12.78</v>
          </cell>
          <cell r="AK174">
            <v>13.12</v>
          </cell>
          <cell r="AL174">
            <v>13.45</v>
          </cell>
          <cell r="AM174">
            <v>13.79</v>
          </cell>
          <cell r="AN174">
            <v>14.13</v>
          </cell>
          <cell r="AO174">
            <v>14.46</v>
          </cell>
          <cell r="AP174">
            <v>14.8</v>
          </cell>
          <cell r="AQ174">
            <v>15.14</v>
          </cell>
          <cell r="AR174">
            <v>15.47</v>
          </cell>
          <cell r="AS174">
            <v>15.81</v>
          </cell>
          <cell r="AT174">
            <v>16.14</v>
          </cell>
          <cell r="AU174">
            <v>16.48</v>
          </cell>
          <cell r="AV174">
            <v>16.82</v>
          </cell>
          <cell r="AW174">
            <v>17.149999999999999</v>
          </cell>
          <cell r="AX174">
            <v>17.489999999999998</v>
          </cell>
          <cell r="AY174">
            <v>17.82</v>
          </cell>
          <cell r="AZ174">
            <v>18.16</v>
          </cell>
          <cell r="BA174">
            <v>18.5</v>
          </cell>
          <cell r="BB174">
            <v>18.829999999999998</v>
          </cell>
          <cell r="BC174">
            <v>17.149999999999999</v>
          </cell>
          <cell r="BD174">
            <v>8</v>
          </cell>
          <cell r="BE174">
            <v>15.54</v>
          </cell>
          <cell r="BF174">
            <v>16.010000000000002</v>
          </cell>
          <cell r="BG174">
            <v>16.48</v>
          </cell>
          <cell r="BH174">
            <v>16.96</v>
          </cell>
          <cell r="BI174">
            <v>17.43</v>
          </cell>
          <cell r="BJ174">
            <v>17.899999999999999</v>
          </cell>
          <cell r="BK174">
            <v>18.37</v>
          </cell>
          <cell r="BL174">
            <v>18.84</v>
          </cell>
          <cell r="BM174">
            <v>19.309999999999999</v>
          </cell>
          <cell r="BN174">
            <v>19.78</v>
          </cell>
          <cell r="BO174">
            <v>20.25</v>
          </cell>
          <cell r="BP174">
            <v>20.72</v>
          </cell>
          <cell r="BQ174">
            <v>21.19</v>
          </cell>
          <cell r="BR174">
            <v>21.66</v>
          </cell>
          <cell r="BS174">
            <v>22.13</v>
          </cell>
          <cell r="BT174">
            <v>22.6</v>
          </cell>
          <cell r="BU174">
            <v>23.07</v>
          </cell>
          <cell r="BV174">
            <v>23.54</v>
          </cell>
          <cell r="BW174">
            <v>24.01</v>
          </cell>
          <cell r="BX174">
            <v>24.48</v>
          </cell>
          <cell r="BY174">
            <v>24.95</v>
          </cell>
          <cell r="BZ174">
            <v>25.42</v>
          </cell>
          <cell r="CA174">
            <v>25.89</v>
          </cell>
          <cell r="CB174">
            <v>26.36</v>
          </cell>
          <cell r="CC174">
            <v>24.01</v>
          </cell>
        </row>
        <row r="175">
          <cell r="AD175">
            <v>9</v>
          </cell>
          <cell r="AE175">
            <v>12.41</v>
          </cell>
          <cell r="AF175">
            <v>12.79</v>
          </cell>
          <cell r="AG175">
            <v>13.17</v>
          </cell>
          <cell r="AH175">
            <v>13.54</v>
          </cell>
          <cell r="AI175">
            <v>13.92</v>
          </cell>
          <cell r="AJ175">
            <v>14.3</v>
          </cell>
          <cell r="AK175">
            <v>14.68</v>
          </cell>
          <cell r="AL175">
            <v>15.06</v>
          </cell>
          <cell r="AM175">
            <v>15.43</v>
          </cell>
          <cell r="AN175">
            <v>15.81</v>
          </cell>
          <cell r="AO175">
            <v>16.190000000000001</v>
          </cell>
          <cell r="AP175">
            <v>16.57</v>
          </cell>
          <cell r="AQ175">
            <v>16.95</v>
          </cell>
          <cell r="AR175">
            <v>17.32</v>
          </cell>
          <cell r="AS175">
            <v>17.7</v>
          </cell>
          <cell r="AT175">
            <v>18.079999999999998</v>
          </cell>
          <cell r="AU175">
            <v>18.46</v>
          </cell>
          <cell r="AV175">
            <v>18.84</v>
          </cell>
          <cell r="AW175">
            <v>19.21</v>
          </cell>
          <cell r="AX175">
            <v>19.59</v>
          </cell>
          <cell r="AY175">
            <v>19.97</v>
          </cell>
          <cell r="AZ175">
            <v>20.350000000000001</v>
          </cell>
          <cell r="BA175">
            <v>20.73</v>
          </cell>
          <cell r="BB175">
            <v>21.1</v>
          </cell>
          <cell r="BC175">
            <v>19.21</v>
          </cell>
          <cell r="BD175">
            <v>9</v>
          </cell>
          <cell r="BE175">
            <v>17.37</v>
          </cell>
          <cell r="BF175">
            <v>17.899999999999999</v>
          </cell>
          <cell r="BG175">
            <v>18.43</v>
          </cell>
          <cell r="BH175">
            <v>18.96</v>
          </cell>
          <cell r="BI175">
            <v>19.489999999999998</v>
          </cell>
          <cell r="BJ175">
            <v>20.02</v>
          </cell>
          <cell r="BK175">
            <v>20.55</v>
          </cell>
          <cell r="BL175">
            <v>21.08</v>
          </cell>
          <cell r="BM175">
            <v>21.61</v>
          </cell>
          <cell r="BN175">
            <v>22.14</v>
          </cell>
          <cell r="BO175">
            <v>22.67</v>
          </cell>
          <cell r="BP175">
            <v>23.19</v>
          </cell>
          <cell r="BQ175">
            <v>23.72</v>
          </cell>
          <cell r="BR175">
            <v>24.25</v>
          </cell>
          <cell r="BS175">
            <v>24.78</v>
          </cell>
          <cell r="BT175">
            <v>25.31</v>
          </cell>
          <cell r="BU175">
            <v>25.84</v>
          </cell>
          <cell r="BV175">
            <v>26.37</v>
          </cell>
          <cell r="BW175">
            <v>26.9</v>
          </cell>
          <cell r="BX175">
            <v>27.43</v>
          </cell>
          <cell r="BY175">
            <v>27.96</v>
          </cell>
          <cell r="BZ175">
            <v>28.49</v>
          </cell>
          <cell r="CA175">
            <v>29.02</v>
          </cell>
          <cell r="CB175">
            <v>29.55</v>
          </cell>
          <cell r="CC175">
            <v>26.9</v>
          </cell>
        </row>
        <row r="176">
          <cell r="AD176">
            <v>10</v>
          </cell>
          <cell r="AE176">
            <v>13.72</v>
          </cell>
          <cell r="AF176">
            <v>14.14</v>
          </cell>
          <cell r="AG176">
            <v>14.56</v>
          </cell>
          <cell r="AH176">
            <v>14.98</v>
          </cell>
          <cell r="AI176">
            <v>15.4</v>
          </cell>
          <cell r="AJ176">
            <v>15.82</v>
          </cell>
          <cell r="AK176">
            <v>16.239999999999998</v>
          </cell>
          <cell r="AL176">
            <v>16.66</v>
          </cell>
          <cell r="AM176">
            <v>17.079999999999998</v>
          </cell>
          <cell r="AN176">
            <v>17.5</v>
          </cell>
          <cell r="AO176">
            <v>17.920000000000002</v>
          </cell>
          <cell r="AP176">
            <v>18.34</v>
          </cell>
          <cell r="AQ176">
            <v>18.760000000000002</v>
          </cell>
          <cell r="AR176">
            <v>19.18</v>
          </cell>
          <cell r="AS176">
            <v>19.600000000000001</v>
          </cell>
          <cell r="AT176">
            <v>20.02</v>
          </cell>
          <cell r="AU176">
            <v>20.440000000000001</v>
          </cell>
          <cell r="AV176">
            <v>20.86</v>
          </cell>
          <cell r="AW176">
            <v>21.28</v>
          </cell>
          <cell r="AX176">
            <v>21.7</v>
          </cell>
          <cell r="AY176">
            <v>22.12</v>
          </cell>
          <cell r="AZ176">
            <v>22.54</v>
          </cell>
          <cell r="BA176">
            <v>22.96</v>
          </cell>
          <cell r="BB176">
            <v>23.38</v>
          </cell>
          <cell r="BC176">
            <v>21.28</v>
          </cell>
          <cell r="BD176">
            <v>10</v>
          </cell>
          <cell r="BE176">
            <v>19.2</v>
          </cell>
          <cell r="BF176">
            <v>19.79</v>
          </cell>
          <cell r="BG176">
            <v>20.38</v>
          </cell>
          <cell r="BH176">
            <v>20.97</v>
          </cell>
          <cell r="BI176">
            <v>21.55</v>
          </cell>
          <cell r="BJ176">
            <v>22.14</v>
          </cell>
          <cell r="BK176">
            <v>22.73</v>
          </cell>
          <cell r="BL176">
            <v>23.32</v>
          </cell>
          <cell r="BM176">
            <v>23.91</v>
          </cell>
          <cell r="BN176">
            <v>24.49</v>
          </cell>
          <cell r="BO176">
            <v>25.08</v>
          </cell>
          <cell r="BP176">
            <v>25.67</v>
          </cell>
          <cell r="BQ176">
            <v>26.26</v>
          </cell>
          <cell r="BR176">
            <v>26.85</v>
          </cell>
          <cell r="BS176">
            <v>27.43</v>
          </cell>
          <cell r="BT176">
            <v>28.02</v>
          </cell>
          <cell r="BU176">
            <v>28.61</v>
          </cell>
          <cell r="BV176">
            <v>29.2</v>
          </cell>
          <cell r="BW176">
            <v>29.79</v>
          </cell>
          <cell r="BX176">
            <v>30.37</v>
          </cell>
          <cell r="BY176">
            <v>30.96</v>
          </cell>
          <cell r="BZ176">
            <v>31.55</v>
          </cell>
          <cell r="CA176">
            <v>32.14</v>
          </cell>
          <cell r="CB176">
            <v>32.729999999999997</v>
          </cell>
          <cell r="CC176">
            <v>29.79</v>
          </cell>
        </row>
        <row r="177">
          <cell r="AD177">
            <v>11</v>
          </cell>
          <cell r="AE177">
            <v>15.02</v>
          </cell>
          <cell r="AF177">
            <v>15.48</v>
          </cell>
          <cell r="AG177">
            <v>15.95</v>
          </cell>
          <cell r="AH177">
            <v>16.41</v>
          </cell>
          <cell r="AI177">
            <v>16.84</v>
          </cell>
          <cell r="AJ177">
            <v>17.329999999999998</v>
          </cell>
          <cell r="AK177">
            <v>17.79</v>
          </cell>
          <cell r="AL177">
            <v>18.260000000000002</v>
          </cell>
          <cell r="AM177">
            <v>18.72</v>
          </cell>
          <cell r="AN177">
            <v>19.18</v>
          </cell>
          <cell r="AO177">
            <v>19.64</v>
          </cell>
          <cell r="AP177">
            <v>20.100000000000001</v>
          </cell>
          <cell r="AQ177">
            <v>20.57</v>
          </cell>
          <cell r="AR177">
            <v>21.03</v>
          </cell>
          <cell r="AS177">
            <v>21.49</v>
          </cell>
          <cell r="AT177">
            <v>21.95</v>
          </cell>
          <cell r="AU177">
            <v>22.41</v>
          </cell>
          <cell r="AV177">
            <v>22.88</v>
          </cell>
          <cell r="AW177">
            <v>23.34</v>
          </cell>
          <cell r="AX177">
            <v>23.8</v>
          </cell>
          <cell r="AY177">
            <v>24.26</v>
          </cell>
          <cell r="AZ177">
            <v>24.72</v>
          </cell>
          <cell r="BA177">
            <v>25.19</v>
          </cell>
          <cell r="BB177">
            <v>25.65</v>
          </cell>
          <cell r="BC177">
            <v>23.34</v>
          </cell>
          <cell r="BD177">
            <v>11</v>
          </cell>
          <cell r="BE177">
            <v>21.03</v>
          </cell>
          <cell r="BF177">
            <v>21.68</v>
          </cell>
          <cell r="BG177">
            <v>22.32</v>
          </cell>
          <cell r="BH177">
            <v>22.97</v>
          </cell>
          <cell r="BI177">
            <v>23.62</v>
          </cell>
          <cell r="BJ177">
            <v>24.26</v>
          </cell>
          <cell r="BK177">
            <v>24.91</v>
          </cell>
          <cell r="BL177">
            <v>25.56</v>
          </cell>
          <cell r="BM177">
            <v>26.21</v>
          </cell>
          <cell r="BN177">
            <v>26.85</v>
          </cell>
          <cell r="BO177">
            <v>27.5</v>
          </cell>
          <cell r="BP177">
            <v>28.15</v>
          </cell>
          <cell r="BQ177">
            <v>28.79</v>
          </cell>
          <cell r="BR177">
            <v>29.44</v>
          </cell>
          <cell r="BS177">
            <v>30.09</v>
          </cell>
          <cell r="BT177">
            <v>30.73</v>
          </cell>
          <cell r="BU177">
            <v>31.38</v>
          </cell>
          <cell r="BV177">
            <v>32.03</v>
          </cell>
          <cell r="BW177">
            <v>32.67</v>
          </cell>
          <cell r="BX177">
            <v>33.32</v>
          </cell>
          <cell r="BY177">
            <v>33.97</v>
          </cell>
          <cell r="BZ177">
            <v>34.61</v>
          </cell>
          <cell r="CA177">
            <v>35.26</v>
          </cell>
          <cell r="CB177">
            <v>35.909999999999997</v>
          </cell>
          <cell r="CC177">
            <v>32.67</v>
          </cell>
        </row>
        <row r="178">
          <cell r="AD178">
            <v>12</v>
          </cell>
          <cell r="AE178">
            <v>16.329999999999998</v>
          </cell>
          <cell r="AF178">
            <v>16.829999999999998</v>
          </cell>
          <cell r="AG178">
            <v>17.34</v>
          </cell>
          <cell r="AH178">
            <v>17.84</v>
          </cell>
          <cell r="AI178">
            <v>18.34</v>
          </cell>
          <cell r="AJ178">
            <v>18.850000000000001</v>
          </cell>
          <cell r="AK178">
            <v>19.350000000000001</v>
          </cell>
          <cell r="AL178">
            <v>19.86</v>
          </cell>
          <cell r="AM178">
            <v>20.36</v>
          </cell>
          <cell r="AN178">
            <v>20.86</v>
          </cell>
          <cell r="AO178">
            <v>21.37</v>
          </cell>
          <cell r="AP178">
            <v>21.87</v>
          </cell>
          <cell r="AQ178">
            <v>22.38</v>
          </cell>
          <cell r="AR178">
            <v>22.88</v>
          </cell>
          <cell r="AS178">
            <v>23.38</v>
          </cell>
          <cell r="AT178">
            <v>23.89</v>
          </cell>
          <cell r="AU178">
            <v>24.39</v>
          </cell>
          <cell r="AV178">
            <v>24.9</v>
          </cell>
          <cell r="AW178">
            <v>25.4</v>
          </cell>
          <cell r="AX178">
            <v>25.9</v>
          </cell>
          <cell r="AY178">
            <v>26.41</v>
          </cell>
          <cell r="AZ178">
            <v>26.91</v>
          </cell>
          <cell r="BA178">
            <v>27.42</v>
          </cell>
          <cell r="BB178">
            <v>27.92</v>
          </cell>
          <cell r="BC178">
            <v>25.4</v>
          </cell>
          <cell r="BD178">
            <v>12</v>
          </cell>
          <cell r="BE178">
            <v>22.86</v>
          </cell>
          <cell r="BF178">
            <v>23.57</v>
          </cell>
          <cell r="BG178">
            <v>24.27</v>
          </cell>
          <cell r="BH178">
            <v>24.98</v>
          </cell>
          <cell r="BI178">
            <v>25.68</v>
          </cell>
          <cell r="BJ178">
            <v>26.39</v>
          </cell>
          <cell r="BK178">
            <v>27.09</v>
          </cell>
          <cell r="BL178">
            <v>27.8</v>
          </cell>
          <cell r="BM178">
            <v>28.51</v>
          </cell>
          <cell r="BN178">
            <v>29.21</v>
          </cell>
          <cell r="BO178">
            <v>29.92</v>
          </cell>
          <cell r="BP178">
            <v>30.62</v>
          </cell>
          <cell r="BQ178">
            <v>31.33</v>
          </cell>
          <cell r="BR178">
            <v>32.03</v>
          </cell>
          <cell r="BS178">
            <v>32.74</v>
          </cell>
          <cell r="BT178">
            <v>33.44</v>
          </cell>
          <cell r="BU178">
            <v>34.15</v>
          </cell>
          <cell r="BV178">
            <v>34.86</v>
          </cell>
          <cell r="BW178">
            <v>35.56</v>
          </cell>
          <cell r="BX178">
            <v>36.270000000000003</v>
          </cell>
          <cell r="BY178">
            <v>36.97</v>
          </cell>
          <cell r="BZ178">
            <v>37.68</v>
          </cell>
          <cell r="CA178">
            <v>38.380000000000003</v>
          </cell>
          <cell r="CB178">
            <v>39.090000000000003</v>
          </cell>
          <cell r="CC178">
            <v>35.56</v>
          </cell>
        </row>
        <row r="179">
          <cell r="AD179">
            <v>13</v>
          </cell>
          <cell r="AE179">
            <v>17.63</v>
          </cell>
          <cell r="AF179">
            <v>18.18</v>
          </cell>
          <cell r="AG179">
            <v>18.73</v>
          </cell>
          <cell r="AH179">
            <v>19.27</v>
          </cell>
          <cell r="AI179">
            <v>19.82</v>
          </cell>
          <cell r="AJ179">
            <v>20.36</v>
          </cell>
          <cell r="AK179">
            <v>20.91</v>
          </cell>
          <cell r="AL179">
            <v>21.46</v>
          </cell>
          <cell r="AM179">
            <v>22</v>
          </cell>
          <cell r="AN179">
            <v>22.55</v>
          </cell>
          <cell r="AO179">
            <v>23.1</v>
          </cell>
          <cell r="AP179">
            <v>23.64</v>
          </cell>
          <cell r="AQ179">
            <v>24.19</v>
          </cell>
          <cell r="AR179">
            <v>24.73</v>
          </cell>
          <cell r="AS179">
            <v>25.28</v>
          </cell>
          <cell r="AT179">
            <v>25.83</v>
          </cell>
          <cell r="AU179">
            <v>26.37</v>
          </cell>
          <cell r="AV179">
            <v>26.92</v>
          </cell>
          <cell r="AW179">
            <v>27.46</v>
          </cell>
          <cell r="AX179">
            <v>28.01</v>
          </cell>
          <cell r="AY179">
            <v>28.56</v>
          </cell>
          <cell r="AZ179">
            <v>29.1</v>
          </cell>
          <cell r="BA179">
            <v>29.65</v>
          </cell>
          <cell r="BB179">
            <v>30.19</v>
          </cell>
          <cell r="BC179">
            <v>27.46</v>
          </cell>
          <cell r="BD179">
            <v>13</v>
          </cell>
          <cell r="BE179">
            <v>24.69</v>
          </cell>
          <cell r="BF179">
            <v>25.45</v>
          </cell>
          <cell r="BG179">
            <v>26.22</v>
          </cell>
          <cell r="BH179">
            <v>26.98</v>
          </cell>
          <cell r="BI179">
            <v>27.75</v>
          </cell>
          <cell r="BJ179">
            <v>28.51</v>
          </cell>
          <cell r="BK179">
            <v>29.28</v>
          </cell>
          <cell r="BL179">
            <v>30.04</v>
          </cell>
          <cell r="BM179">
            <v>30.8</v>
          </cell>
          <cell r="BN179">
            <v>31.57</v>
          </cell>
          <cell r="BO179">
            <v>32.33</v>
          </cell>
          <cell r="BP179">
            <v>33.1</v>
          </cell>
          <cell r="BQ179">
            <v>33.86</v>
          </cell>
          <cell r="BR179">
            <v>34.630000000000003</v>
          </cell>
          <cell r="BS179">
            <v>35.39</v>
          </cell>
          <cell r="BT179">
            <v>36.159999999999997</v>
          </cell>
          <cell r="BU179">
            <v>36.92</v>
          </cell>
          <cell r="BV179">
            <v>37.68</v>
          </cell>
          <cell r="BW179">
            <v>38.450000000000003</v>
          </cell>
          <cell r="BX179">
            <v>39.21</v>
          </cell>
          <cell r="BY179">
            <v>39.979999999999997</v>
          </cell>
          <cell r="BZ179">
            <v>40.74</v>
          </cell>
          <cell r="CA179">
            <v>41.51</v>
          </cell>
          <cell r="CB179">
            <v>42.27</v>
          </cell>
          <cell r="CC179">
            <v>38.450000000000003</v>
          </cell>
        </row>
        <row r="180">
          <cell r="AD180">
            <v>14</v>
          </cell>
          <cell r="AE180">
            <v>18.940000000000001</v>
          </cell>
          <cell r="AF180">
            <v>19.53</v>
          </cell>
          <cell r="AG180">
            <v>20.12</v>
          </cell>
          <cell r="AH180">
            <v>20.71</v>
          </cell>
          <cell r="AI180">
            <v>21.29</v>
          </cell>
          <cell r="AJ180">
            <v>21.88</v>
          </cell>
          <cell r="AK180">
            <v>22.47</v>
          </cell>
          <cell r="AL180">
            <v>23.06</v>
          </cell>
          <cell r="AM180">
            <v>23.65</v>
          </cell>
          <cell r="AN180">
            <v>24.23</v>
          </cell>
          <cell r="AO180">
            <v>24.82</v>
          </cell>
          <cell r="AP180">
            <v>25.41</v>
          </cell>
          <cell r="AQ180">
            <v>26</v>
          </cell>
          <cell r="AR180">
            <v>26.59</v>
          </cell>
          <cell r="AS180">
            <v>27.17</v>
          </cell>
          <cell r="AT180">
            <v>27.76</v>
          </cell>
          <cell r="AU180">
            <v>28.35</v>
          </cell>
          <cell r="AV180">
            <v>28.94</v>
          </cell>
          <cell r="AW180">
            <v>29.53</v>
          </cell>
          <cell r="AX180">
            <v>30.11</v>
          </cell>
          <cell r="AY180">
            <v>30.7</v>
          </cell>
          <cell r="AZ180">
            <v>31.29</v>
          </cell>
          <cell r="BA180">
            <v>31.88</v>
          </cell>
          <cell r="BB180">
            <v>32.47</v>
          </cell>
          <cell r="BC180">
            <v>29.53</v>
          </cell>
          <cell r="BD180">
            <v>14</v>
          </cell>
          <cell r="BE180">
            <v>26.52</v>
          </cell>
          <cell r="BF180">
            <v>27.34</v>
          </cell>
          <cell r="BG180">
            <v>28.16</v>
          </cell>
          <cell r="BH180">
            <v>28.99</v>
          </cell>
          <cell r="BI180">
            <v>29.81</v>
          </cell>
          <cell r="BJ180">
            <v>30.63</v>
          </cell>
          <cell r="BK180">
            <v>31.46</v>
          </cell>
          <cell r="BL180">
            <v>32.28</v>
          </cell>
          <cell r="BM180">
            <v>33.1</v>
          </cell>
          <cell r="BN180">
            <v>33.93</v>
          </cell>
          <cell r="BO180">
            <v>34.75</v>
          </cell>
          <cell r="BP180">
            <v>35.57</v>
          </cell>
          <cell r="BQ180">
            <v>36.4</v>
          </cell>
          <cell r="BR180">
            <v>37.22</v>
          </cell>
          <cell r="BS180">
            <v>38.04</v>
          </cell>
          <cell r="BT180">
            <v>38.869999999999997</v>
          </cell>
          <cell r="BU180">
            <v>39.69</v>
          </cell>
          <cell r="BV180">
            <v>40.51</v>
          </cell>
          <cell r="BW180">
            <v>41.34</v>
          </cell>
          <cell r="BX180">
            <v>42.16</v>
          </cell>
          <cell r="BY180">
            <v>42.98</v>
          </cell>
          <cell r="BZ180">
            <v>43.81</v>
          </cell>
          <cell r="CA180">
            <v>44.63</v>
          </cell>
          <cell r="CB180">
            <v>45.45</v>
          </cell>
          <cell r="CC180">
            <v>41.34</v>
          </cell>
        </row>
        <row r="181">
          <cell r="AD181">
            <v>15</v>
          </cell>
          <cell r="AE181">
            <v>20.25</v>
          </cell>
          <cell r="AF181">
            <v>20.88</v>
          </cell>
          <cell r="AG181">
            <v>21.51</v>
          </cell>
          <cell r="AH181">
            <v>22.14</v>
          </cell>
          <cell r="AI181">
            <v>22.77</v>
          </cell>
          <cell r="AJ181">
            <v>23.4</v>
          </cell>
          <cell r="AK181">
            <v>24.03</v>
          </cell>
          <cell r="AL181">
            <v>24.66</v>
          </cell>
          <cell r="AM181">
            <v>25.29</v>
          </cell>
          <cell r="AN181">
            <v>25.92</v>
          </cell>
          <cell r="AO181">
            <v>26.55</v>
          </cell>
          <cell r="AP181">
            <v>27.18</v>
          </cell>
          <cell r="AQ181">
            <v>27.81</v>
          </cell>
          <cell r="AR181">
            <v>28.44</v>
          </cell>
          <cell r="AS181">
            <v>29.07</v>
          </cell>
          <cell r="AT181">
            <v>29.7</v>
          </cell>
          <cell r="AU181">
            <v>30.33</v>
          </cell>
          <cell r="AV181">
            <v>30.96</v>
          </cell>
          <cell r="AW181">
            <v>31.59</v>
          </cell>
          <cell r="AX181">
            <v>32.22</v>
          </cell>
          <cell r="AY181">
            <v>32.85</v>
          </cell>
          <cell r="AZ181">
            <v>33.479999999999997</v>
          </cell>
          <cell r="BA181">
            <v>34.11</v>
          </cell>
          <cell r="BB181">
            <v>34.74</v>
          </cell>
          <cell r="BC181">
            <v>31.59</v>
          </cell>
          <cell r="BD181">
            <v>15</v>
          </cell>
          <cell r="BE181">
            <v>28.35</v>
          </cell>
          <cell r="BF181">
            <v>29.23</v>
          </cell>
          <cell r="BG181">
            <v>30.11</v>
          </cell>
          <cell r="BH181">
            <v>30.99</v>
          </cell>
          <cell r="BI181">
            <v>31.87</v>
          </cell>
          <cell r="BJ181">
            <v>32.76</v>
          </cell>
          <cell r="BK181">
            <v>33.64</v>
          </cell>
          <cell r="BL181">
            <v>34.520000000000003</v>
          </cell>
          <cell r="BM181">
            <v>35.4</v>
          </cell>
          <cell r="BN181">
            <v>36.29</v>
          </cell>
          <cell r="BO181">
            <v>37.17</v>
          </cell>
          <cell r="BP181">
            <v>38.049999999999997</v>
          </cell>
          <cell r="BQ181">
            <v>38.93</v>
          </cell>
          <cell r="BR181">
            <v>39.81</v>
          </cell>
          <cell r="BS181">
            <v>40.700000000000003</v>
          </cell>
          <cell r="BT181">
            <v>41.58</v>
          </cell>
          <cell r="BU181">
            <v>42.46</v>
          </cell>
          <cell r="BV181">
            <v>43.34</v>
          </cell>
          <cell r="BW181">
            <v>44.22</v>
          </cell>
          <cell r="BX181">
            <v>45.11</v>
          </cell>
          <cell r="BY181">
            <v>45.99</v>
          </cell>
          <cell r="BZ181">
            <v>46.87</v>
          </cell>
          <cell r="CA181">
            <v>47.75</v>
          </cell>
          <cell r="CB181">
            <v>48.63</v>
          </cell>
          <cell r="CC181">
            <v>44.22</v>
          </cell>
        </row>
        <row r="182">
          <cell r="AD182">
            <v>16</v>
          </cell>
          <cell r="AE182">
            <v>21.55</v>
          </cell>
          <cell r="AF182">
            <v>22.23</v>
          </cell>
          <cell r="AG182">
            <v>22.9</v>
          </cell>
          <cell r="AH182">
            <v>23.57</v>
          </cell>
          <cell r="AI182">
            <v>24.24</v>
          </cell>
          <cell r="AJ182">
            <v>24.91</v>
          </cell>
          <cell r="AK182">
            <v>25.59</v>
          </cell>
          <cell r="AL182">
            <v>26.26</v>
          </cell>
          <cell r="AM182">
            <v>26.93</v>
          </cell>
          <cell r="AN182">
            <v>27.6</v>
          </cell>
          <cell r="AO182">
            <v>28.27</v>
          </cell>
          <cell r="AP182">
            <v>28.95</v>
          </cell>
          <cell r="AQ182">
            <v>29.62</v>
          </cell>
          <cell r="AR182">
            <v>30.29</v>
          </cell>
          <cell r="AS182">
            <v>30.96</v>
          </cell>
          <cell r="AT182">
            <v>31.63</v>
          </cell>
          <cell r="AU182">
            <v>32.31</v>
          </cell>
          <cell r="AV182">
            <v>32.979999999999997</v>
          </cell>
          <cell r="AW182">
            <v>33.65</v>
          </cell>
          <cell r="AX182">
            <v>34.32</v>
          </cell>
          <cell r="AY182">
            <v>34.99</v>
          </cell>
          <cell r="AZ182">
            <v>35.67</v>
          </cell>
          <cell r="BA182">
            <v>36.340000000000003</v>
          </cell>
          <cell r="BB182">
            <v>37.01</v>
          </cell>
          <cell r="BC182">
            <v>33.65</v>
          </cell>
          <cell r="BD182">
            <v>16</v>
          </cell>
          <cell r="BE182">
            <v>30.18</v>
          </cell>
          <cell r="BF182">
            <v>31.12</v>
          </cell>
          <cell r="BG182">
            <v>32.06</v>
          </cell>
          <cell r="BH182">
            <v>33</v>
          </cell>
          <cell r="BI182">
            <v>33.94</v>
          </cell>
          <cell r="BJ182">
            <v>34.880000000000003</v>
          </cell>
          <cell r="BK182">
            <v>35.82</v>
          </cell>
          <cell r="BL182">
            <v>36.46</v>
          </cell>
          <cell r="BM182">
            <v>37.700000000000003</v>
          </cell>
          <cell r="BN182">
            <v>38.64</v>
          </cell>
          <cell r="BO182">
            <v>39.58</v>
          </cell>
          <cell r="BP182">
            <v>40.520000000000003</v>
          </cell>
          <cell r="BQ182">
            <v>41.47</v>
          </cell>
          <cell r="BR182">
            <v>42.41</v>
          </cell>
          <cell r="BS182">
            <v>43.35</v>
          </cell>
          <cell r="BT182">
            <v>44.29</v>
          </cell>
          <cell r="BU182">
            <v>45.23</v>
          </cell>
          <cell r="BV182">
            <v>46.17</v>
          </cell>
          <cell r="BW182">
            <v>47.11</v>
          </cell>
          <cell r="BX182">
            <v>48.05</v>
          </cell>
          <cell r="BY182">
            <v>48.99</v>
          </cell>
          <cell r="BZ182">
            <v>49.93</v>
          </cell>
          <cell r="CA182">
            <v>50.87</v>
          </cell>
          <cell r="CB182">
            <v>51.81</v>
          </cell>
          <cell r="CC182">
            <v>47.11</v>
          </cell>
        </row>
        <row r="183">
          <cell r="AD183">
            <v>17</v>
          </cell>
          <cell r="AE183">
            <v>22.86</v>
          </cell>
          <cell r="AF183">
            <v>23.57</v>
          </cell>
          <cell r="AG183">
            <v>24.29</v>
          </cell>
          <cell r="AH183">
            <v>25</v>
          </cell>
          <cell r="AI183">
            <v>25.72</v>
          </cell>
          <cell r="AJ183">
            <v>26.43</v>
          </cell>
          <cell r="AK183">
            <v>27.14</v>
          </cell>
          <cell r="AL183">
            <v>27.86</v>
          </cell>
          <cell r="AM183">
            <v>28.57</v>
          </cell>
          <cell r="AN183">
            <v>29.29</v>
          </cell>
          <cell r="AO183">
            <v>30</v>
          </cell>
          <cell r="AP183">
            <v>30.71</v>
          </cell>
          <cell r="AQ183">
            <v>31.43</v>
          </cell>
          <cell r="AR183">
            <v>32.14</v>
          </cell>
          <cell r="AS183">
            <v>32.86</v>
          </cell>
          <cell r="AT183">
            <v>33.57</v>
          </cell>
          <cell r="AU183">
            <v>34.28</v>
          </cell>
          <cell r="AV183">
            <v>35</v>
          </cell>
          <cell r="AW183">
            <v>35.71</v>
          </cell>
          <cell r="AX183">
            <v>36.43</v>
          </cell>
          <cell r="AY183">
            <v>37.14</v>
          </cell>
          <cell r="AZ183">
            <v>37.85</v>
          </cell>
          <cell r="BA183">
            <v>38.57</v>
          </cell>
          <cell r="BB183">
            <v>39.28</v>
          </cell>
          <cell r="BC183">
            <v>35.71</v>
          </cell>
          <cell r="BD183">
            <v>17</v>
          </cell>
          <cell r="BE183">
            <v>32</v>
          </cell>
          <cell r="BF183">
            <v>33</v>
          </cell>
          <cell r="BG183">
            <v>34</v>
          </cell>
          <cell r="BH183">
            <v>35</v>
          </cell>
          <cell r="BI183">
            <v>36</v>
          </cell>
          <cell r="BJ183">
            <v>37</v>
          </cell>
          <cell r="BK183">
            <v>38</v>
          </cell>
          <cell r="BL183">
            <v>39</v>
          </cell>
          <cell r="BM183">
            <v>40</v>
          </cell>
          <cell r="BN183">
            <v>41</v>
          </cell>
          <cell r="BO183">
            <v>42</v>
          </cell>
          <cell r="BP183">
            <v>43</v>
          </cell>
          <cell r="BQ183">
            <v>44</v>
          </cell>
          <cell r="BR183">
            <v>45</v>
          </cell>
          <cell r="BS183">
            <v>46</v>
          </cell>
          <cell r="BT183">
            <v>47</v>
          </cell>
          <cell r="BU183">
            <v>48</v>
          </cell>
          <cell r="BV183">
            <v>49</v>
          </cell>
          <cell r="BW183">
            <v>50</v>
          </cell>
          <cell r="BX183">
            <v>51</v>
          </cell>
          <cell r="BY183">
            <v>52</v>
          </cell>
          <cell r="BZ183">
            <v>53</v>
          </cell>
          <cell r="CA183">
            <v>54</v>
          </cell>
          <cell r="CB183">
            <v>55</v>
          </cell>
          <cell r="CC183">
            <v>50</v>
          </cell>
        </row>
        <row r="184">
          <cell r="A184">
            <v>1</v>
          </cell>
          <cell r="AD184">
            <v>18</v>
          </cell>
          <cell r="AE184">
            <v>24.17</v>
          </cell>
          <cell r="AF184">
            <v>24.92</v>
          </cell>
          <cell r="AG184">
            <v>25.68</v>
          </cell>
          <cell r="AH184">
            <v>26.43</v>
          </cell>
          <cell r="AI184">
            <v>27.9</v>
          </cell>
          <cell r="AJ184">
            <v>27.95</v>
          </cell>
          <cell r="AK184">
            <v>28.7</v>
          </cell>
          <cell r="AL184">
            <v>29.46</v>
          </cell>
          <cell r="AM184">
            <v>30.22</v>
          </cell>
          <cell r="AN184">
            <v>30.97</v>
          </cell>
          <cell r="AO184">
            <v>31.73</v>
          </cell>
          <cell r="AP184">
            <v>32.479999999999997</v>
          </cell>
          <cell r="AQ184">
            <v>33.24</v>
          </cell>
          <cell r="AR184">
            <v>34</v>
          </cell>
          <cell r="AS184">
            <v>34.75</v>
          </cell>
          <cell r="AT184">
            <v>35.51</v>
          </cell>
          <cell r="AU184">
            <v>36.26</v>
          </cell>
          <cell r="AV184">
            <v>37.020000000000003</v>
          </cell>
          <cell r="AW184">
            <v>37.78</v>
          </cell>
          <cell r="AX184">
            <v>38.53</v>
          </cell>
          <cell r="AY184">
            <v>39.29</v>
          </cell>
          <cell r="AZ184">
            <v>40.04</v>
          </cell>
          <cell r="BA184">
            <v>40.799999999999997</v>
          </cell>
          <cell r="BB184">
            <v>41.56</v>
          </cell>
          <cell r="BC184">
            <v>37.770000000000003</v>
          </cell>
          <cell r="BD184">
            <v>18</v>
          </cell>
          <cell r="BE184">
            <v>33.83</v>
          </cell>
          <cell r="BF184">
            <v>34.89</v>
          </cell>
          <cell r="BG184">
            <v>35.950000000000003</v>
          </cell>
          <cell r="BH184">
            <v>37.01</v>
          </cell>
          <cell r="BI184">
            <v>38.07</v>
          </cell>
          <cell r="BJ184">
            <v>39.130000000000003</v>
          </cell>
          <cell r="BK184">
            <v>40.18</v>
          </cell>
          <cell r="BL184">
            <v>41.24</v>
          </cell>
          <cell r="BM184">
            <v>42.3</v>
          </cell>
          <cell r="BN184">
            <v>43.36</v>
          </cell>
          <cell r="BO184">
            <v>44.42</v>
          </cell>
          <cell r="BP184">
            <v>45.48</v>
          </cell>
          <cell r="BQ184">
            <v>46.53</v>
          </cell>
          <cell r="BR184">
            <v>47.59</v>
          </cell>
          <cell r="BS184">
            <v>48.65</v>
          </cell>
          <cell r="BT184">
            <v>49.71</v>
          </cell>
          <cell r="BU184">
            <v>50.77</v>
          </cell>
          <cell r="BV184">
            <v>51.83</v>
          </cell>
          <cell r="BW184">
            <v>52.89</v>
          </cell>
          <cell r="BX184">
            <v>53.94</v>
          </cell>
          <cell r="BY184">
            <v>55</v>
          </cell>
          <cell r="BZ184">
            <v>56.06</v>
          </cell>
          <cell r="CA184">
            <v>57.12</v>
          </cell>
          <cell r="CB184">
            <v>58.18</v>
          </cell>
          <cell r="CC184">
            <v>52.88</v>
          </cell>
        </row>
        <row r="185">
          <cell r="AD185">
            <v>19</v>
          </cell>
          <cell r="AE185">
            <v>25.47</v>
          </cell>
          <cell r="AF185">
            <v>26.27</v>
          </cell>
          <cell r="AG185">
            <v>27.07</v>
          </cell>
          <cell r="AH185">
            <v>27.87</v>
          </cell>
          <cell r="AI185">
            <v>28.67</v>
          </cell>
          <cell r="AJ185">
            <v>29.46</v>
          </cell>
          <cell r="AK185">
            <v>30.26</v>
          </cell>
          <cell r="AL185">
            <v>31.06</v>
          </cell>
          <cell r="AM185">
            <v>31.86</v>
          </cell>
          <cell r="AN185">
            <v>32.659999999999997</v>
          </cell>
          <cell r="AO185">
            <v>33.450000000000003</v>
          </cell>
          <cell r="AP185">
            <v>34.25</v>
          </cell>
          <cell r="AQ185">
            <v>35.049999999999997</v>
          </cell>
          <cell r="AR185">
            <v>35.85</v>
          </cell>
          <cell r="AS185">
            <v>36.65</v>
          </cell>
          <cell r="AT185">
            <v>37.44</v>
          </cell>
          <cell r="AU185">
            <v>38.24</v>
          </cell>
          <cell r="AV185">
            <v>39.04</v>
          </cell>
          <cell r="AW185">
            <v>39.840000000000003</v>
          </cell>
          <cell r="AX185">
            <v>40.64</v>
          </cell>
          <cell r="AY185">
            <v>41.43</v>
          </cell>
          <cell r="AZ185">
            <v>42.23</v>
          </cell>
          <cell r="BA185">
            <v>43.03</v>
          </cell>
          <cell r="BB185">
            <v>43.83</v>
          </cell>
          <cell r="BC185">
            <v>39.840000000000003</v>
          </cell>
          <cell r="BD185">
            <v>19</v>
          </cell>
          <cell r="BE185">
            <v>35.659999999999997</v>
          </cell>
          <cell r="BF185">
            <v>36.78</v>
          </cell>
          <cell r="BG185">
            <v>37.9</v>
          </cell>
          <cell r="BH185">
            <v>39.01</v>
          </cell>
          <cell r="BI185">
            <v>40.130000000000003</v>
          </cell>
          <cell r="BJ185">
            <v>41.25</v>
          </cell>
          <cell r="BK185">
            <v>42.37</v>
          </cell>
          <cell r="BL185">
            <v>43.48</v>
          </cell>
          <cell r="BM185">
            <v>44.6</v>
          </cell>
          <cell r="BN185">
            <v>45.72</v>
          </cell>
          <cell r="BO185">
            <v>46.83</v>
          </cell>
          <cell r="BP185">
            <v>47.95</v>
          </cell>
          <cell r="BQ185">
            <v>49.07</v>
          </cell>
          <cell r="BR185">
            <v>50.19</v>
          </cell>
          <cell r="BS185">
            <v>51.3</v>
          </cell>
          <cell r="BT185">
            <v>52.42</v>
          </cell>
          <cell r="BU185">
            <v>53.54</v>
          </cell>
          <cell r="BV185">
            <v>54.66</v>
          </cell>
          <cell r="BW185">
            <v>55.77</v>
          </cell>
          <cell r="BX185">
            <v>56.89</v>
          </cell>
          <cell r="BY185">
            <v>58.01</v>
          </cell>
          <cell r="BZ185">
            <v>59.12</v>
          </cell>
          <cell r="CA185">
            <v>60.24</v>
          </cell>
          <cell r="CB185">
            <v>61.36</v>
          </cell>
          <cell r="CC185">
            <v>55.77</v>
          </cell>
        </row>
        <row r="186">
          <cell r="V186">
            <v>6</v>
          </cell>
          <cell r="AD186">
            <v>20</v>
          </cell>
          <cell r="AE186">
            <v>26.78</v>
          </cell>
          <cell r="AF186">
            <v>27.62</v>
          </cell>
          <cell r="AG186">
            <v>28.46</v>
          </cell>
          <cell r="AH186">
            <v>29.3</v>
          </cell>
          <cell r="AI186">
            <v>30.14</v>
          </cell>
          <cell r="AJ186">
            <v>30.98</v>
          </cell>
          <cell r="AK186">
            <v>31.82</v>
          </cell>
          <cell r="AL186">
            <v>32.659999999999997</v>
          </cell>
          <cell r="AM186">
            <v>33.5</v>
          </cell>
          <cell r="AN186">
            <v>34.340000000000003</v>
          </cell>
          <cell r="AO186">
            <v>35.18</v>
          </cell>
          <cell r="AP186">
            <v>36.020000000000003</v>
          </cell>
          <cell r="AQ186">
            <v>36.86</v>
          </cell>
          <cell r="AR186">
            <v>37.700000000000003</v>
          </cell>
          <cell r="AS186">
            <v>38.54</v>
          </cell>
          <cell r="AT186">
            <v>39.380000000000003</v>
          </cell>
          <cell r="AU186">
            <v>40.22</v>
          </cell>
          <cell r="AV186">
            <v>41.06</v>
          </cell>
          <cell r="AW186">
            <v>41.9</v>
          </cell>
          <cell r="AX186">
            <v>42.74</v>
          </cell>
          <cell r="AY186">
            <v>43.58</v>
          </cell>
          <cell r="AZ186">
            <v>44.42</v>
          </cell>
          <cell r="BA186">
            <v>45.26</v>
          </cell>
          <cell r="BB186">
            <v>46.1</v>
          </cell>
          <cell r="BC186">
            <v>41.9</v>
          </cell>
          <cell r="BD186">
            <v>20</v>
          </cell>
          <cell r="BE186">
            <v>37.49</v>
          </cell>
          <cell r="BF186">
            <v>38.67</v>
          </cell>
          <cell r="BG186">
            <v>39.840000000000003</v>
          </cell>
          <cell r="BH186">
            <v>41.02</v>
          </cell>
          <cell r="BI186">
            <v>42.2</v>
          </cell>
          <cell r="BJ186">
            <v>43.37</v>
          </cell>
          <cell r="BK186">
            <v>44.55</v>
          </cell>
          <cell r="BL186">
            <v>45.72</v>
          </cell>
          <cell r="BM186">
            <v>46.9</v>
          </cell>
          <cell r="BN186">
            <v>48.08</v>
          </cell>
          <cell r="BO186">
            <v>49.25</v>
          </cell>
          <cell r="BP186">
            <v>50.43</v>
          </cell>
          <cell r="BQ186">
            <v>51.6</v>
          </cell>
          <cell r="BR186">
            <v>52.78</v>
          </cell>
          <cell r="BS186">
            <v>53.96</v>
          </cell>
          <cell r="BT186">
            <v>55.13</v>
          </cell>
          <cell r="BU186">
            <v>56.31</v>
          </cell>
          <cell r="BV186">
            <v>57.48</v>
          </cell>
          <cell r="BW186">
            <v>58.66</v>
          </cell>
          <cell r="BX186">
            <v>59.84</v>
          </cell>
          <cell r="BY186">
            <v>61.01</v>
          </cell>
          <cell r="BZ186">
            <v>62.19</v>
          </cell>
          <cell r="CA186">
            <v>63.36</v>
          </cell>
          <cell r="CB186">
            <v>64.540000000000006</v>
          </cell>
          <cell r="CC186">
            <v>58.66</v>
          </cell>
        </row>
        <row r="187">
          <cell r="V187" t="str">
            <v>" A "</v>
          </cell>
          <cell r="W187" t="str">
            <v>( DWG. NO.  MD - 302 )</v>
          </cell>
          <cell r="AD187">
            <v>21</v>
          </cell>
          <cell r="AE187">
            <v>28.09</v>
          </cell>
          <cell r="AF187">
            <v>28.97</v>
          </cell>
          <cell r="AG187">
            <v>29.85</v>
          </cell>
          <cell r="AH187">
            <v>30.73</v>
          </cell>
          <cell r="AI187">
            <v>31.61</v>
          </cell>
          <cell r="AJ187">
            <v>32.5</v>
          </cell>
          <cell r="AK187">
            <v>33.380000000000003</v>
          </cell>
          <cell r="AL187">
            <v>34.26</v>
          </cell>
          <cell r="AM187">
            <v>35.14</v>
          </cell>
          <cell r="AN187">
            <v>36.020000000000003</v>
          </cell>
          <cell r="AO187">
            <v>36.909999999999997</v>
          </cell>
          <cell r="AP187">
            <v>37.79</v>
          </cell>
          <cell r="AQ187">
            <v>38.67</v>
          </cell>
          <cell r="AR187">
            <v>39.549999999999997</v>
          </cell>
          <cell r="AS187">
            <v>40.43</v>
          </cell>
          <cell r="AT187">
            <v>41.32</v>
          </cell>
          <cell r="AU187">
            <v>42.2</v>
          </cell>
          <cell r="AV187">
            <v>43.08</v>
          </cell>
          <cell r="AW187">
            <v>43.96</v>
          </cell>
          <cell r="AX187">
            <v>44.84</v>
          </cell>
          <cell r="AY187">
            <v>45.73</v>
          </cell>
          <cell r="AZ187">
            <v>46.61</v>
          </cell>
          <cell r="BA187">
            <v>47.49</v>
          </cell>
          <cell r="BB187">
            <v>48.37</v>
          </cell>
          <cell r="BC187">
            <v>43.96</v>
          </cell>
          <cell r="BD187">
            <v>21</v>
          </cell>
          <cell r="BE187">
            <v>39.32</v>
          </cell>
          <cell r="BF187">
            <v>40.56</v>
          </cell>
          <cell r="BG187">
            <v>41.79</v>
          </cell>
          <cell r="BH187">
            <v>43.02</v>
          </cell>
          <cell r="BI187">
            <v>44.26</v>
          </cell>
          <cell r="BJ187">
            <v>45.49</v>
          </cell>
          <cell r="BK187">
            <v>46.73</v>
          </cell>
          <cell r="BL187">
            <v>47.96</v>
          </cell>
          <cell r="BM187">
            <v>49.2</v>
          </cell>
          <cell r="BN187">
            <v>50.43</v>
          </cell>
          <cell r="BO187">
            <v>51.67</v>
          </cell>
          <cell r="BP187">
            <v>52.9</v>
          </cell>
          <cell r="BQ187">
            <v>54.14</v>
          </cell>
          <cell r="BR187">
            <v>55.37</v>
          </cell>
          <cell r="BS187">
            <v>56.61</v>
          </cell>
          <cell r="BT187">
            <v>57.84</v>
          </cell>
          <cell r="BU187">
            <v>59.08</v>
          </cell>
          <cell r="BV187">
            <v>60.31</v>
          </cell>
          <cell r="BW187">
            <v>61.55</v>
          </cell>
          <cell r="BX187">
            <v>62.78</v>
          </cell>
          <cell r="BY187">
            <v>64.02</v>
          </cell>
          <cell r="BZ187">
            <v>65.25</v>
          </cell>
          <cell r="CA187">
            <v>66.489999999999995</v>
          </cell>
          <cell r="CB187">
            <v>67.72</v>
          </cell>
          <cell r="CC187">
            <v>61.55</v>
          </cell>
        </row>
        <row r="188">
          <cell r="V188" t="str">
            <v>" B "</v>
          </cell>
          <cell r="W188" t="str">
            <v>( DWG. NO.  MD - 303 )</v>
          </cell>
          <cell r="AD188">
            <v>22</v>
          </cell>
          <cell r="AE188">
            <v>29.39</v>
          </cell>
          <cell r="AF188">
            <v>30.32</v>
          </cell>
          <cell r="AG188">
            <v>31.24</v>
          </cell>
          <cell r="AH188">
            <v>32.159999999999997</v>
          </cell>
          <cell r="AI188">
            <v>33.090000000000003</v>
          </cell>
          <cell r="AJ188">
            <v>34.01</v>
          </cell>
          <cell r="AK188">
            <v>34.94</v>
          </cell>
          <cell r="AL188">
            <v>35.86</v>
          </cell>
          <cell r="AM188">
            <v>36.78</v>
          </cell>
          <cell r="AN188">
            <v>37.71</v>
          </cell>
          <cell r="AO188">
            <v>38.630000000000003</v>
          </cell>
          <cell r="AP188">
            <v>39.56</v>
          </cell>
          <cell r="AQ188">
            <v>40.479999999999997</v>
          </cell>
          <cell r="AR188">
            <v>41.4</v>
          </cell>
          <cell r="AS188">
            <v>42.33</v>
          </cell>
          <cell r="AT188">
            <v>43.25</v>
          </cell>
          <cell r="AU188">
            <v>44.18</v>
          </cell>
          <cell r="AV188">
            <v>45.1</v>
          </cell>
          <cell r="AW188">
            <v>46.02</v>
          </cell>
          <cell r="AX188">
            <v>46.95</v>
          </cell>
          <cell r="AY188">
            <v>47.87</v>
          </cell>
          <cell r="AZ188">
            <v>48.8</v>
          </cell>
          <cell r="BA188">
            <v>49.72</v>
          </cell>
          <cell r="BB188">
            <v>50.64</v>
          </cell>
          <cell r="BC188">
            <v>46.02</v>
          </cell>
          <cell r="BD188">
            <v>22</v>
          </cell>
          <cell r="BE188">
            <v>41.15</v>
          </cell>
          <cell r="BF188">
            <v>42.44</v>
          </cell>
          <cell r="BG188">
            <v>43.74</v>
          </cell>
          <cell r="BH188">
            <v>45.03</v>
          </cell>
          <cell r="BI188">
            <v>46.32</v>
          </cell>
          <cell r="BJ188">
            <v>47.62</v>
          </cell>
          <cell r="BK188">
            <v>48.91</v>
          </cell>
          <cell r="BL188">
            <v>50.2</v>
          </cell>
          <cell r="BM188">
            <v>51.5</v>
          </cell>
          <cell r="BN188">
            <v>52.79</v>
          </cell>
          <cell r="BO188">
            <v>54.09</v>
          </cell>
          <cell r="BP188">
            <v>55.38</v>
          </cell>
          <cell r="BQ188">
            <v>56.67</v>
          </cell>
          <cell r="BR188">
            <v>57.97</v>
          </cell>
          <cell r="BS188">
            <v>59.26</v>
          </cell>
          <cell r="BT188">
            <v>60.55</v>
          </cell>
          <cell r="BU188">
            <v>61.85</v>
          </cell>
          <cell r="BV188">
            <v>63.14</v>
          </cell>
          <cell r="BW188">
            <v>64.430000000000007</v>
          </cell>
          <cell r="BX188">
            <v>65.73</v>
          </cell>
          <cell r="BY188">
            <v>67.02</v>
          </cell>
          <cell r="BZ188">
            <v>68.319999999999993</v>
          </cell>
          <cell r="CA188">
            <v>69.61</v>
          </cell>
          <cell r="CB188">
            <v>70.900000000000006</v>
          </cell>
          <cell r="CC188">
            <v>64.430000000000007</v>
          </cell>
        </row>
        <row r="189">
          <cell r="V189" t="str">
            <v>" C "</v>
          </cell>
          <cell r="W189" t="str">
            <v>( DWG. NO.  MD - 304 )</v>
          </cell>
          <cell r="AD189">
            <v>23</v>
          </cell>
          <cell r="AE189">
            <v>30.7</v>
          </cell>
          <cell r="AF189">
            <v>31.66</v>
          </cell>
          <cell r="AG189">
            <v>32.630000000000003</v>
          </cell>
          <cell r="AH189">
            <v>33.6</v>
          </cell>
          <cell r="AI189">
            <v>34.56</v>
          </cell>
          <cell r="AJ189">
            <v>35.53</v>
          </cell>
          <cell r="AK189">
            <v>36.49</v>
          </cell>
          <cell r="AL189">
            <v>37.46</v>
          </cell>
          <cell r="AM189">
            <v>38.43</v>
          </cell>
          <cell r="AN189">
            <v>39.39</v>
          </cell>
          <cell r="AO189">
            <v>40.36</v>
          </cell>
          <cell r="AP189">
            <v>41.33</v>
          </cell>
          <cell r="AQ189">
            <v>42.29</v>
          </cell>
          <cell r="AR189">
            <v>43.26</v>
          </cell>
          <cell r="AS189">
            <v>44.22</v>
          </cell>
          <cell r="AT189">
            <v>45.19</v>
          </cell>
          <cell r="AU189">
            <v>46.16</v>
          </cell>
          <cell r="AV189">
            <v>47.12</v>
          </cell>
          <cell r="AW189">
            <v>48.09</v>
          </cell>
          <cell r="AX189">
            <v>49.05</v>
          </cell>
          <cell r="AY189">
            <v>50.02</v>
          </cell>
          <cell r="AZ189">
            <v>50.99</v>
          </cell>
          <cell r="BA189">
            <v>51.95</v>
          </cell>
          <cell r="BB189">
            <v>52.92</v>
          </cell>
          <cell r="BC189">
            <v>48.09</v>
          </cell>
          <cell r="BD189">
            <v>23</v>
          </cell>
          <cell r="BE189">
            <v>42.98</v>
          </cell>
          <cell r="BF189">
            <v>44.33</v>
          </cell>
          <cell r="BG189">
            <v>45.88</v>
          </cell>
          <cell r="BH189">
            <v>47.04</v>
          </cell>
          <cell r="BI189">
            <v>48.39</v>
          </cell>
          <cell r="BJ189">
            <v>49.74</v>
          </cell>
          <cell r="BK189">
            <v>51.09</v>
          </cell>
          <cell r="BL189">
            <v>52.44</v>
          </cell>
          <cell r="BM189">
            <v>53.8</v>
          </cell>
          <cell r="BN189">
            <v>55.15</v>
          </cell>
          <cell r="BO189">
            <v>56.5</v>
          </cell>
          <cell r="BP189">
            <v>57.86</v>
          </cell>
          <cell r="BQ189">
            <v>59.21</v>
          </cell>
          <cell r="BR189">
            <v>60.56</v>
          </cell>
          <cell r="BS189">
            <v>61.91</v>
          </cell>
          <cell r="BT189">
            <v>63.26</v>
          </cell>
          <cell r="BU189">
            <v>64.62</v>
          </cell>
          <cell r="BV189">
            <v>65.97</v>
          </cell>
          <cell r="BW189">
            <v>67.319999999999993</v>
          </cell>
          <cell r="BX189">
            <v>68.67</v>
          </cell>
          <cell r="BY189">
            <v>70.03</v>
          </cell>
          <cell r="BZ189">
            <v>71.38</v>
          </cell>
          <cell r="CA189">
            <v>72.73</v>
          </cell>
          <cell r="CB189">
            <v>74.08</v>
          </cell>
          <cell r="CC189">
            <v>67.319999999999993</v>
          </cell>
        </row>
        <row r="190">
          <cell r="V190" t="str">
            <v>" D "</v>
          </cell>
          <cell r="W190" t="str">
            <v>( DWG. NO.  MD - 306 )</v>
          </cell>
          <cell r="AD190">
            <v>24</v>
          </cell>
          <cell r="AE190">
            <v>32.01</v>
          </cell>
          <cell r="AF190">
            <v>33.01</v>
          </cell>
          <cell r="AG190">
            <v>34.020000000000003</v>
          </cell>
          <cell r="AH190">
            <v>35.03</v>
          </cell>
          <cell r="AI190">
            <v>36.04</v>
          </cell>
          <cell r="AJ190">
            <v>37.049999999999997</v>
          </cell>
          <cell r="AK190">
            <v>38.049999999999997</v>
          </cell>
          <cell r="AL190">
            <v>39.06</v>
          </cell>
          <cell r="AM190">
            <v>40.07</v>
          </cell>
          <cell r="AN190">
            <v>41.08</v>
          </cell>
          <cell r="AO190">
            <v>42.09</v>
          </cell>
          <cell r="AP190">
            <v>43.09</v>
          </cell>
          <cell r="AQ190">
            <v>44.1</v>
          </cell>
          <cell r="AR190">
            <v>45.11</v>
          </cell>
          <cell r="AS190">
            <v>46.12</v>
          </cell>
          <cell r="AT190">
            <v>47.13</v>
          </cell>
          <cell r="AU190">
            <v>48.13</v>
          </cell>
          <cell r="AV190">
            <v>49.14</v>
          </cell>
          <cell r="AW190">
            <v>50.15</v>
          </cell>
          <cell r="AX190">
            <v>51.16</v>
          </cell>
          <cell r="AY190">
            <v>52.17</v>
          </cell>
          <cell r="AZ190">
            <v>53.17</v>
          </cell>
          <cell r="BA190">
            <v>54.18</v>
          </cell>
          <cell r="BB190">
            <v>55.19</v>
          </cell>
          <cell r="BC190">
            <v>50.15</v>
          </cell>
          <cell r="BD190">
            <v>24</v>
          </cell>
          <cell r="BE190">
            <v>44.81</v>
          </cell>
          <cell r="BF190">
            <v>46.22</v>
          </cell>
          <cell r="BG190">
            <v>47.63</v>
          </cell>
          <cell r="BH190">
            <v>49.04</v>
          </cell>
          <cell r="BI190">
            <v>50.45</v>
          </cell>
          <cell r="BJ190">
            <v>51.86</v>
          </cell>
          <cell r="BK190">
            <v>53.27</v>
          </cell>
          <cell r="BL190">
            <v>54.69</v>
          </cell>
          <cell r="BM190">
            <v>56.1</v>
          </cell>
          <cell r="BN190">
            <v>57.51</v>
          </cell>
          <cell r="BO190">
            <v>58.92</v>
          </cell>
          <cell r="BP190">
            <v>60.33</v>
          </cell>
          <cell r="BQ190">
            <v>61.74</v>
          </cell>
          <cell r="BR190">
            <v>63.15</v>
          </cell>
          <cell r="BS190">
            <v>64.56</v>
          </cell>
          <cell r="BT190">
            <v>65.98</v>
          </cell>
          <cell r="BU190">
            <v>67.39</v>
          </cell>
          <cell r="BV190">
            <v>68.8</v>
          </cell>
          <cell r="BW190">
            <v>70.209999999999994</v>
          </cell>
          <cell r="BX190">
            <v>71.62</v>
          </cell>
          <cell r="BY190">
            <v>73.03</v>
          </cell>
          <cell r="BZ190">
            <v>74.44</v>
          </cell>
          <cell r="CA190">
            <v>75.849999999999994</v>
          </cell>
          <cell r="CB190">
            <v>77.27</v>
          </cell>
          <cell r="CC190">
            <v>70.209999999999994</v>
          </cell>
        </row>
        <row r="191">
          <cell r="V191" t="str">
            <v>" E "</v>
          </cell>
          <cell r="W191" t="str">
            <v>( DWG. NO.  MD - 308 , 309 )</v>
          </cell>
          <cell r="AD191">
            <v>25</v>
          </cell>
          <cell r="AE191">
            <v>33.31</v>
          </cell>
          <cell r="AF191">
            <v>34.36</v>
          </cell>
          <cell r="AG191">
            <v>35.409999999999997</v>
          </cell>
          <cell r="AH191">
            <v>36.46</v>
          </cell>
          <cell r="AI191">
            <v>37.51</v>
          </cell>
          <cell r="AJ191">
            <v>38.56</v>
          </cell>
          <cell r="AK191">
            <v>39.61</v>
          </cell>
          <cell r="AL191">
            <v>40.659999999999997</v>
          </cell>
          <cell r="AM191">
            <v>41.71</v>
          </cell>
          <cell r="AN191">
            <v>42.76</v>
          </cell>
          <cell r="AO191">
            <v>43.81</v>
          </cell>
          <cell r="AP191">
            <v>44.86</v>
          </cell>
          <cell r="AQ191">
            <v>45.91</v>
          </cell>
          <cell r="AR191">
            <v>46.96</v>
          </cell>
          <cell r="AS191">
            <v>48.01</v>
          </cell>
          <cell r="AT191">
            <v>49.06</v>
          </cell>
          <cell r="AU191">
            <v>50.11</v>
          </cell>
          <cell r="AV191">
            <v>51.16</v>
          </cell>
          <cell r="AW191">
            <v>52.21</v>
          </cell>
          <cell r="AX191">
            <v>53.26</v>
          </cell>
          <cell r="AY191">
            <v>54.31</v>
          </cell>
          <cell r="AZ191">
            <v>55.36</v>
          </cell>
          <cell r="BA191">
            <v>56.41</v>
          </cell>
          <cell r="BB191">
            <v>57.46</v>
          </cell>
          <cell r="BC191">
            <v>52.21</v>
          </cell>
          <cell r="BD191">
            <v>25</v>
          </cell>
          <cell r="BE191">
            <v>46.64</v>
          </cell>
          <cell r="BF191">
            <v>48.11</v>
          </cell>
          <cell r="BG191">
            <v>49.58</v>
          </cell>
          <cell r="BH191">
            <v>51.05</v>
          </cell>
          <cell r="BI191">
            <v>52.52</v>
          </cell>
          <cell r="BJ191">
            <v>53.99</v>
          </cell>
          <cell r="BK191">
            <v>55.46</v>
          </cell>
          <cell r="BL191">
            <v>56.93</v>
          </cell>
          <cell r="BM191">
            <v>58.4</v>
          </cell>
          <cell r="BN191">
            <v>59.87</v>
          </cell>
          <cell r="BO191">
            <v>61.34</v>
          </cell>
          <cell r="BP191">
            <v>62.81</v>
          </cell>
          <cell r="BQ191">
            <v>64.28</v>
          </cell>
          <cell r="BR191">
            <v>65.75</v>
          </cell>
          <cell r="BS191">
            <v>67.22</v>
          </cell>
          <cell r="BT191">
            <v>68.69</v>
          </cell>
          <cell r="BU191">
            <v>70.16</v>
          </cell>
          <cell r="BV191">
            <v>71.63</v>
          </cell>
          <cell r="BW191">
            <v>73.099999999999994</v>
          </cell>
          <cell r="BX191">
            <v>74.569999999999993</v>
          </cell>
          <cell r="BY191">
            <v>76.040000000000006</v>
          </cell>
          <cell r="BZ191">
            <v>77.510000000000005</v>
          </cell>
          <cell r="CA191">
            <v>78.98</v>
          </cell>
          <cell r="CB191">
            <v>80.45</v>
          </cell>
          <cell r="CC191">
            <v>73.099999999999994</v>
          </cell>
        </row>
        <row r="192">
          <cell r="A192" t="b">
            <v>0</v>
          </cell>
          <cell r="L192" t="b">
            <v>0</v>
          </cell>
          <cell r="V192" t="str">
            <v>" F "</v>
          </cell>
          <cell r="W192" t="str">
            <v>( DWG. NO.  MD - 311 )</v>
          </cell>
          <cell r="AD192">
            <v>26</v>
          </cell>
          <cell r="AE192">
            <v>34.619999999999997</v>
          </cell>
          <cell r="AF192">
            <v>35.71</v>
          </cell>
          <cell r="AG192">
            <v>36.799999999999997</v>
          </cell>
          <cell r="AH192">
            <v>37.89</v>
          </cell>
          <cell r="AI192">
            <v>38.99</v>
          </cell>
          <cell r="AJ192">
            <v>40.08</v>
          </cell>
          <cell r="AK192">
            <v>41.17</v>
          </cell>
          <cell r="AL192">
            <v>42.26</v>
          </cell>
          <cell r="AM192">
            <v>43.35</v>
          </cell>
          <cell r="AN192">
            <v>44.45</v>
          </cell>
          <cell r="AO192">
            <v>45.54</v>
          </cell>
          <cell r="AP192">
            <v>46.63</v>
          </cell>
          <cell r="AQ192">
            <v>47.72</v>
          </cell>
          <cell r="AR192">
            <v>48.81</v>
          </cell>
          <cell r="AS192">
            <v>49.91</v>
          </cell>
          <cell r="AT192">
            <v>51</v>
          </cell>
          <cell r="AU192">
            <v>52.09</v>
          </cell>
          <cell r="AV192">
            <v>53.18</v>
          </cell>
          <cell r="AW192">
            <v>54.27</v>
          </cell>
          <cell r="AX192">
            <v>55.37</v>
          </cell>
          <cell r="AY192">
            <v>56.46</v>
          </cell>
          <cell r="AZ192">
            <v>57.55</v>
          </cell>
          <cell r="BA192">
            <v>58.64</v>
          </cell>
          <cell r="BB192">
            <v>59.73</v>
          </cell>
          <cell r="BC192">
            <v>54.27</v>
          </cell>
          <cell r="BD192">
            <v>26</v>
          </cell>
          <cell r="BE192">
            <v>48.47</v>
          </cell>
          <cell r="BF192">
            <v>49.99</v>
          </cell>
          <cell r="BG192">
            <v>51.52</v>
          </cell>
          <cell r="BH192">
            <v>53.05</v>
          </cell>
          <cell r="BI192">
            <v>54.58</v>
          </cell>
          <cell r="BJ192">
            <v>56.11</v>
          </cell>
          <cell r="BK192">
            <v>57.64</v>
          </cell>
          <cell r="BL192">
            <v>59.17</v>
          </cell>
          <cell r="BM192">
            <v>60.7</v>
          </cell>
          <cell r="BN192">
            <v>62.22</v>
          </cell>
          <cell r="BO192">
            <v>63.75</v>
          </cell>
          <cell r="BP192">
            <v>65.28</v>
          </cell>
          <cell r="BQ192">
            <v>66.81</v>
          </cell>
          <cell r="BR192">
            <v>68.34</v>
          </cell>
          <cell r="BS192">
            <v>69.87</v>
          </cell>
          <cell r="BT192">
            <v>71.400000000000006</v>
          </cell>
          <cell r="BU192">
            <v>72.930000000000007</v>
          </cell>
          <cell r="BV192">
            <v>74.459999999999994</v>
          </cell>
          <cell r="BW192">
            <v>75.98</v>
          </cell>
          <cell r="BX192">
            <v>77.510000000000005</v>
          </cell>
          <cell r="BY192">
            <v>79.040000000000006</v>
          </cell>
          <cell r="BZ192">
            <v>80.569999999999993</v>
          </cell>
          <cell r="CA192">
            <v>82.1</v>
          </cell>
          <cell r="CB192">
            <v>83.63</v>
          </cell>
          <cell r="CC192">
            <v>75.98</v>
          </cell>
        </row>
        <row r="193">
          <cell r="A193" t="b">
            <v>0</v>
          </cell>
          <cell r="L193" t="b">
            <v>0</v>
          </cell>
          <cell r="AD193">
            <v>27</v>
          </cell>
          <cell r="AE193">
            <v>35.92</v>
          </cell>
          <cell r="AF193">
            <v>37.06</v>
          </cell>
          <cell r="AG193">
            <v>38.19</v>
          </cell>
          <cell r="AH193">
            <v>39.33</v>
          </cell>
          <cell r="AI193">
            <v>40.46</v>
          </cell>
          <cell r="AJ193">
            <v>41.59</v>
          </cell>
          <cell r="AK193">
            <v>42.73</v>
          </cell>
          <cell r="AL193">
            <v>43.86</v>
          </cell>
          <cell r="AM193">
            <v>45</v>
          </cell>
          <cell r="AN193">
            <v>46.13</v>
          </cell>
          <cell r="AO193">
            <v>47.26</v>
          </cell>
          <cell r="AP193">
            <v>48.4</v>
          </cell>
          <cell r="AQ193">
            <v>49.53</v>
          </cell>
          <cell r="AR193">
            <v>50.67</v>
          </cell>
          <cell r="AS193">
            <v>51.8</v>
          </cell>
          <cell r="AT193">
            <v>52.93</v>
          </cell>
          <cell r="AU193">
            <v>54.07</v>
          </cell>
          <cell r="AV193">
            <v>55.2</v>
          </cell>
          <cell r="AW193">
            <v>56.34</v>
          </cell>
          <cell r="AX193">
            <v>57.47</v>
          </cell>
          <cell r="AY193">
            <v>58.6</v>
          </cell>
          <cell r="AZ193">
            <v>59.74</v>
          </cell>
          <cell r="BA193">
            <v>60.87</v>
          </cell>
          <cell r="BB193">
            <v>62.01</v>
          </cell>
          <cell r="BC193">
            <v>56.34</v>
          </cell>
          <cell r="BD193">
            <v>27</v>
          </cell>
          <cell r="BE193">
            <v>50.29</v>
          </cell>
          <cell r="BF193">
            <v>51.88</v>
          </cell>
          <cell r="BG193">
            <v>53.47</v>
          </cell>
          <cell r="BH193">
            <v>55.06</v>
          </cell>
          <cell r="BI193">
            <v>56.64</v>
          </cell>
          <cell r="BJ193">
            <v>58.23</v>
          </cell>
          <cell r="BK193">
            <v>59.82</v>
          </cell>
          <cell r="BL193">
            <v>61.41</v>
          </cell>
          <cell r="BM193">
            <v>63</v>
          </cell>
          <cell r="BN193">
            <v>64.58</v>
          </cell>
          <cell r="BO193">
            <v>66.17</v>
          </cell>
          <cell r="BP193">
            <v>67.760000000000005</v>
          </cell>
          <cell r="BQ193">
            <v>69.349999999999994</v>
          </cell>
          <cell r="BR193">
            <v>70.930000000000007</v>
          </cell>
          <cell r="BS193">
            <v>72.52</v>
          </cell>
          <cell r="BT193">
            <v>74.11</v>
          </cell>
          <cell r="BU193">
            <v>75.7</v>
          </cell>
          <cell r="BV193">
            <v>77.28</v>
          </cell>
          <cell r="BW193">
            <v>78.87</v>
          </cell>
          <cell r="BX193">
            <v>80.459999999999994</v>
          </cell>
          <cell r="BY193">
            <v>82.05</v>
          </cell>
          <cell r="BZ193">
            <v>83.63</v>
          </cell>
          <cell r="CA193">
            <v>85.22</v>
          </cell>
          <cell r="CB193">
            <v>86.81</v>
          </cell>
          <cell r="CC193">
            <v>78.87</v>
          </cell>
        </row>
        <row r="194">
          <cell r="A194" t="b">
            <v>0</v>
          </cell>
          <cell r="L194" t="b">
            <v>0</v>
          </cell>
          <cell r="AD194">
            <v>28</v>
          </cell>
          <cell r="AE194">
            <v>37.229999999999997</v>
          </cell>
          <cell r="AF194">
            <v>38.409999999999997</v>
          </cell>
          <cell r="AG194">
            <v>39.58</v>
          </cell>
          <cell r="AH194">
            <v>40.76</v>
          </cell>
          <cell r="AI194">
            <v>41.93</v>
          </cell>
          <cell r="AJ194">
            <v>43.11</v>
          </cell>
          <cell r="AK194">
            <v>44.29</v>
          </cell>
          <cell r="AL194">
            <v>45.46</v>
          </cell>
          <cell r="AM194">
            <v>46.64</v>
          </cell>
          <cell r="AN194">
            <v>47.82</v>
          </cell>
          <cell r="AO194">
            <v>48.99</v>
          </cell>
          <cell r="AP194">
            <v>50.17</v>
          </cell>
          <cell r="AQ194">
            <v>51.34</v>
          </cell>
          <cell r="AR194">
            <v>52.52</v>
          </cell>
          <cell r="AS194">
            <v>53.7</v>
          </cell>
          <cell r="AT194">
            <v>54.87</v>
          </cell>
          <cell r="AU194">
            <v>56.05</v>
          </cell>
          <cell r="AV194">
            <v>57.22</v>
          </cell>
          <cell r="AW194">
            <v>58.4</v>
          </cell>
          <cell r="AX194">
            <v>59.58</v>
          </cell>
          <cell r="AY194">
            <v>60.75</v>
          </cell>
          <cell r="AZ194">
            <v>61.93</v>
          </cell>
          <cell r="BA194">
            <v>63.1</v>
          </cell>
          <cell r="BB194">
            <v>64.28</v>
          </cell>
          <cell r="BC194">
            <v>58.4</v>
          </cell>
          <cell r="BD194">
            <v>28</v>
          </cell>
          <cell r="BE194">
            <v>52.12</v>
          </cell>
          <cell r="BF194">
            <v>53.77</v>
          </cell>
          <cell r="BG194">
            <v>55.42</v>
          </cell>
          <cell r="BH194">
            <v>57.06</v>
          </cell>
          <cell r="BI194">
            <v>58.71</v>
          </cell>
          <cell r="BJ194">
            <v>60.35</v>
          </cell>
          <cell r="BK194">
            <v>62</v>
          </cell>
          <cell r="BL194">
            <v>63.65</v>
          </cell>
          <cell r="BM194">
            <v>65.290000000000006</v>
          </cell>
          <cell r="BN194">
            <v>66.94</v>
          </cell>
          <cell r="BO194">
            <v>68.59</v>
          </cell>
          <cell r="BP194">
            <v>70.23</v>
          </cell>
          <cell r="BQ194">
            <v>71.88</v>
          </cell>
          <cell r="BR194">
            <v>73.53</v>
          </cell>
          <cell r="BS194">
            <v>75.17</v>
          </cell>
          <cell r="BT194">
            <v>76.819999999999993</v>
          </cell>
          <cell r="BU194">
            <v>78.47</v>
          </cell>
          <cell r="BV194">
            <v>80.11</v>
          </cell>
          <cell r="BW194">
            <v>81.760000000000005</v>
          </cell>
          <cell r="BX194">
            <v>83.41</v>
          </cell>
          <cell r="BY194">
            <v>85.05</v>
          </cell>
          <cell r="BZ194">
            <v>86.7</v>
          </cell>
          <cell r="CA194">
            <v>88.34</v>
          </cell>
          <cell r="CB194">
            <v>89.99</v>
          </cell>
          <cell r="CC194">
            <v>81.760000000000005</v>
          </cell>
        </row>
        <row r="195">
          <cell r="A195" t="b">
            <v>0</v>
          </cell>
          <cell r="L195" t="b">
            <v>0</v>
          </cell>
          <cell r="AD195">
            <v>29</v>
          </cell>
          <cell r="AE195">
            <v>38.54</v>
          </cell>
          <cell r="AF195">
            <v>39.76</v>
          </cell>
          <cell r="AG195">
            <v>40.97</v>
          </cell>
          <cell r="AH195">
            <v>42.19</v>
          </cell>
          <cell r="AI195">
            <v>43.41</v>
          </cell>
          <cell r="AJ195">
            <v>44.63</v>
          </cell>
          <cell r="AK195">
            <v>45.85</v>
          </cell>
          <cell r="AL195">
            <v>47.06</v>
          </cell>
          <cell r="AM195">
            <v>48.28</v>
          </cell>
          <cell r="AN195">
            <v>49.5</v>
          </cell>
          <cell r="AO195">
            <v>50.72</v>
          </cell>
          <cell r="AP195">
            <v>51.94</v>
          </cell>
          <cell r="AQ195">
            <v>53.15</v>
          </cell>
          <cell r="AR195">
            <v>54.37</v>
          </cell>
          <cell r="AS195">
            <v>55.59</v>
          </cell>
          <cell r="AT195">
            <v>56.81</v>
          </cell>
          <cell r="AU195">
            <v>58.03</v>
          </cell>
          <cell r="AV195">
            <v>59.24</v>
          </cell>
          <cell r="AW195">
            <v>60.46</v>
          </cell>
          <cell r="AX195">
            <v>61.68</v>
          </cell>
          <cell r="AY195">
            <v>62.9</v>
          </cell>
          <cell r="AZ195">
            <v>64.12</v>
          </cell>
          <cell r="BA195">
            <v>65.33</v>
          </cell>
          <cell r="BB195">
            <v>66.55</v>
          </cell>
          <cell r="BC195">
            <v>60.46</v>
          </cell>
          <cell r="BD195">
            <v>29</v>
          </cell>
          <cell r="BE195">
            <v>53.95</v>
          </cell>
          <cell r="BF195">
            <v>55.66</v>
          </cell>
          <cell r="BG195">
            <v>57.36</v>
          </cell>
          <cell r="BH195">
            <v>59.07</v>
          </cell>
          <cell r="BI195">
            <v>60.77</v>
          </cell>
          <cell r="BJ195">
            <v>62.48</v>
          </cell>
          <cell r="BK195">
            <v>64.180000000000007</v>
          </cell>
          <cell r="BL195">
            <v>65.89</v>
          </cell>
          <cell r="BM195">
            <v>67.59</v>
          </cell>
          <cell r="BN195">
            <v>69.3</v>
          </cell>
          <cell r="BO195">
            <v>71</v>
          </cell>
          <cell r="BP195">
            <v>72.709999999999994</v>
          </cell>
          <cell r="BQ195">
            <v>74.41</v>
          </cell>
          <cell r="BR195">
            <v>76.12</v>
          </cell>
          <cell r="BS195">
            <v>77.83</v>
          </cell>
          <cell r="BT195">
            <v>79.53</v>
          </cell>
          <cell r="BU195">
            <v>81.239999999999995</v>
          </cell>
          <cell r="BV195">
            <v>82.94</v>
          </cell>
          <cell r="BW195">
            <v>84.65</v>
          </cell>
          <cell r="BX195">
            <v>86.35</v>
          </cell>
          <cell r="BY195">
            <v>88.06</v>
          </cell>
          <cell r="BZ195">
            <v>89.76</v>
          </cell>
          <cell r="CA195">
            <v>91.47</v>
          </cell>
          <cell r="CB195">
            <v>93.17</v>
          </cell>
          <cell r="CC195">
            <v>84.65</v>
          </cell>
        </row>
        <row r="196">
          <cell r="AD196">
            <v>30</v>
          </cell>
          <cell r="AE196">
            <v>39.840000000000003</v>
          </cell>
          <cell r="AF196">
            <v>41.1</v>
          </cell>
          <cell r="AG196">
            <v>42.36</v>
          </cell>
          <cell r="AH196">
            <v>43.62</v>
          </cell>
          <cell r="AI196">
            <v>44.88</v>
          </cell>
          <cell r="AJ196">
            <v>46.14</v>
          </cell>
          <cell r="AK196">
            <v>47.4</v>
          </cell>
          <cell r="AL196">
            <v>48.66</v>
          </cell>
          <cell r="AM196">
            <v>49.92</v>
          </cell>
          <cell r="AN196">
            <v>51.18</v>
          </cell>
          <cell r="AO196">
            <v>52.44</v>
          </cell>
          <cell r="AP196">
            <v>53.7</v>
          </cell>
          <cell r="AQ196">
            <v>54.96</v>
          </cell>
          <cell r="AR196">
            <v>56.22</v>
          </cell>
          <cell r="AS196">
            <v>57.48</v>
          </cell>
          <cell r="AT196">
            <v>58.74</v>
          </cell>
          <cell r="AU196">
            <v>60</v>
          </cell>
          <cell r="AV196">
            <v>61.26</v>
          </cell>
          <cell r="AW196">
            <v>62.52</v>
          </cell>
          <cell r="AX196">
            <v>63.78</v>
          </cell>
          <cell r="AY196">
            <v>65.040000000000006</v>
          </cell>
          <cell r="AZ196">
            <v>66.3</v>
          </cell>
          <cell r="BA196">
            <v>67.56</v>
          </cell>
          <cell r="BB196">
            <v>68.819999999999993</v>
          </cell>
          <cell r="BC196">
            <v>62.52</v>
          </cell>
          <cell r="BD196">
            <v>30</v>
          </cell>
          <cell r="BE196">
            <v>55.78</v>
          </cell>
          <cell r="BF196">
            <v>57.54</v>
          </cell>
          <cell r="BG196">
            <v>59.31</v>
          </cell>
          <cell r="BH196">
            <v>61.07</v>
          </cell>
          <cell r="BI196">
            <v>62.84</v>
          </cell>
          <cell r="BJ196">
            <v>64.599999999999994</v>
          </cell>
          <cell r="BK196">
            <v>66.36</v>
          </cell>
          <cell r="BL196">
            <v>68.13</v>
          </cell>
          <cell r="BM196">
            <v>69.89</v>
          </cell>
          <cell r="BN196">
            <v>71.66</v>
          </cell>
          <cell r="BO196">
            <v>73.42</v>
          </cell>
          <cell r="BP196">
            <v>75.19</v>
          </cell>
          <cell r="BQ196">
            <v>76.95</v>
          </cell>
          <cell r="BR196">
            <v>78.709999999999994</v>
          </cell>
          <cell r="BS196">
            <v>80.48</v>
          </cell>
          <cell r="BT196">
            <v>82.24</v>
          </cell>
          <cell r="BU196">
            <v>84.01</v>
          </cell>
          <cell r="BV196">
            <v>85.77</v>
          </cell>
          <cell r="BW196">
            <v>87.53</v>
          </cell>
          <cell r="BX196">
            <v>89.3</v>
          </cell>
          <cell r="BY196">
            <v>91.06</v>
          </cell>
          <cell r="BZ196">
            <v>92.83</v>
          </cell>
          <cell r="CA196">
            <v>94.59</v>
          </cell>
          <cell r="CB196">
            <v>96.35</v>
          </cell>
          <cell r="CC196">
            <v>87.53</v>
          </cell>
        </row>
        <row r="197">
          <cell r="AD197">
            <v>31</v>
          </cell>
          <cell r="AE197">
            <v>41.15</v>
          </cell>
          <cell r="AF197">
            <v>42.45</v>
          </cell>
          <cell r="AG197">
            <v>43.75</v>
          </cell>
          <cell r="AH197">
            <v>45.06</v>
          </cell>
          <cell r="AI197">
            <v>46.36</v>
          </cell>
          <cell r="AJ197">
            <v>47.66</v>
          </cell>
          <cell r="AK197">
            <v>48.96</v>
          </cell>
          <cell r="AL197">
            <v>50.26</v>
          </cell>
          <cell r="AM197">
            <v>51.57</v>
          </cell>
          <cell r="AN197">
            <v>52.87</v>
          </cell>
          <cell r="AO197">
            <v>54.17</v>
          </cell>
          <cell r="AP197">
            <v>55.47</v>
          </cell>
          <cell r="AQ197">
            <v>56.77</v>
          </cell>
          <cell r="AR197">
            <v>58.08</v>
          </cell>
          <cell r="AS197">
            <v>59.38</v>
          </cell>
          <cell r="AT197">
            <v>60.68</v>
          </cell>
          <cell r="AU197">
            <v>61.98</v>
          </cell>
          <cell r="AV197">
            <v>63.28</v>
          </cell>
          <cell r="AW197">
            <v>64.59</v>
          </cell>
          <cell r="AX197">
            <v>65.89</v>
          </cell>
          <cell r="AY197">
            <v>67.19</v>
          </cell>
          <cell r="AZ197">
            <v>68.489999999999995</v>
          </cell>
          <cell r="BA197">
            <v>69.790000000000006</v>
          </cell>
          <cell r="BB197">
            <v>71.099999999999994</v>
          </cell>
          <cell r="BC197">
            <v>64.59</v>
          </cell>
          <cell r="BD197">
            <v>31</v>
          </cell>
          <cell r="BE197">
            <v>57.61</v>
          </cell>
          <cell r="BF197">
            <v>59.43</v>
          </cell>
          <cell r="BG197">
            <v>61.26</v>
          </cell>
          <cell r="BH197">
            <v>63.08</v>
          </cell>
          <cell r="BI197">
            <v>64.900000000000006</v>
          </cell>
          <cell r="BJ197">
            <v>66.72</v>
          </cell>
          <cell r="BK197">
            <v>68.55</v>
          </cell>
          <cell r="BL197">
            <v>70.37</v>
          </cell>
          <cell r="BM197">
            <v>72.19</v>
          </cell>
          <cell r="BN197">
            <v>74.02</v>
          </cell>
          <cell r="BO197">
            <v>75.84</v>
          </cell>
          <cell r="BP197">
            <v>77.66</v>
          </cell>
          <cell r="BQ197">
            <v>79.48</v>
          </cell>
          <cell r="BR197">
            <v>81.31</v>
          </cell>
          <cell r="BS197">
            <v>83.13</v>
          </cell>
          <cell r="BT197">
            <v>84.95</v>
          </cell>
          <cell r="BU197">
            <v>86.78</v>
          </cell>
          <cell r="BV197">
            <v>88.6</v>
          </cell>
          <cell r="BW197">
            <v>90.42</v>
          </cell>
          <cell r="BX197">
            <v>92.24</v>
          </cell>
          <cell r="BY197">
            <v>94.07</v>
          </cell>
          <cell r="BZ197">
            <v>95.89</v>
          </cell>
          <cell r="CA197">
            <v>97.71</v>
          </cell>
          <cell r="CB197">
            <v>99.53</v>
          </cell>
          <cell r="CC197">
            <v>90.42</v>
          </cell>
        </row>
        <row r="198">
          <cell r="AD198">
            <v>32</v>
          </cell>
          <cell r="AE198">
            <v>42.46</v>
          </cell>
          <cell r="AF198">
            <v>43.8</v>
          </cell>
          <cell r="AG198">
            <v>45.14</v>
          </cell>
          <cell r="AH198">
            <v>46.49</v>
          </cell>
          <cell r="AI198">
            <v>47.83</v>
          </cell>
          <cell r="AJ198">
            <v>49.18</v>
          </cell>
          <cell r="AK198">
            <v>50.52</v>
          </cell>
          <cell r="AL198">
            <v>51.86</v>
          </cell>
          <cell r="AM198">
            <v>53.21</v>
          </cell>
          <cell r="AN198">
            <v>54.55</v>
          </cell>
          <cell r="AO198">
            <v>55.9</v>
          </cell>
          <cell r="AP198">
            <v>57.24</v>
          </cell>
          <cell r="AQ198">
            <v>58.58</v>
          </cell>
          <cell r="AR198">
            <v>59.93</v>
          </cell>
          <cell r="AS198">
            <v>61.27</v>
          </cell>
          <cell r="AT198">
            <v>62.62</v>
          </cell>
          <cell r="AU198">
            <v>63.96</v>
          </cell>
          <cell r="AV198">
            <v>65.3</v>
          </cell>
          <cell r="AW198">
            <v>66.650000000000006</v>
          </cell>
          <cell r="AX198">
            <v>67.989999999999995</v>
          </cell>
          <cell r="AY198">
            <v>69.34</v>
          </cell>
          <cell r="AZ198">
            <v>70.680000000000007</v>
          </cell>
          <cell r="BA198">
            <v>72.02</v>
          </cell>
          <cell r="BB198">
            <v>73.37</v>
          </cell>
          <cell r="BC198">
            <v>66.650000000000006</v>
          </cell>
          <cell r="BD198">
            <v>32</v>
          </cell>
          <cell r="BE198">
            <v>59.44</v>
          </cell>
          <cell r="BF198">
            <v>61.32</v>
          </cell>
          <cell r="BG198">
            <v>63.2</v>
          </cell>
          <cell r="BH198">
            <v>65.08</v>
          </cell>
          <cell r="BI198">
            <v>66.97</v>
          </cell>
          <cell r="BJ198">
            <v>68.849999999999994</v>
          </cell>
          <cell r="BK198">
            <v>70.73</v>
          </cell>
          <cell r="BL198">
            <v>72.61</v>
          </cell>
          <cell r="BM198">
            <v>74.489999999999995</v>
          </cell>
          <cell r="BN198">
            <v>76.37</v>
          </cell>
          <cell r="BO198">
            <v>78.260000000000005</v>
          </cell>
          <cell r="BP198">
            <v>80.14</v>
          </cell>
          <cell r="BQ198">
            <v>82.02</v>
          </cell>
          <cell r="BR198">
            <v>83.9</v>
          </cell>
          <cell r="BS198">
            <v>85.78</v>
          </cell>
          <cell r="BT198">
            <v>87.66</v>
          </cell>
          <cell r="BU198">
            <v>89.54</v>
          </cell>
          <cell r="BV198">
            <v>91.43</v>
          </cell>
          <cell r="BW198">
            <v>93.31</v>
          </cell>
          <cell r="BX198">
            <v>95.19</v>
          </cell>
          <cell r="BY198">
            <v>97.07</v>
          </cell>
          <cell r="BZ198">
            <v>98.95</v>
          </cell>
          <cell r="CA198">
            <v>100.83</v>
          </cell>
          <cell r="CB198">
            <v>102.72</v>
          </cell>
          <cell r="CC198">
            <v>93.31</v>
          </cell>
        </row>
        <row r="199">
          <cell r="AD199">
            <v>33</v>
          </cell>
          <cell r="AE199">
            <v>43.76</v>
          </cell>
          <cell r="AF199">
            <v>45.15</v>
          </cell>
          <cell r="AG199">
            <v>46.53</v>
          </cell>
          <cell r="AH199">
            <v>47.92</v>
          </cell>
          <cell r="AI199">
            <v>49.31</v>
          </cell>
          <cell r="AJ199">
            <v>50.69</v>
          </cell>
          <cell r="AK199">
            <v>52.08</v>
          </cell>
          <cell r="AL199">
            <v>53.46</v>
          </cell>
          <cell r="AM199">
            <v>54.85</v>
          </cell>
          <cell r="AN199">
            <v>56.24</v>
          </cell>
          <cell r="AO199">
            <v>57.62</v>
          </cell>
          <cell r="AP199">
            <v>59.01</v>
          </cell>
          <cell r="AQ199">
            <v>60.4</v>
          </cell>
          <cell r="AR199">
            <v>61.78</v>
          </cell>
          <cell r="AS199">
            <v>63.17</v>
          </cell>
          <cell r="AT199">
            <v>64.55</v>
          </cell>
          <cell r="AU199">
            <v>65.94</v>
          </cell>
          <cell r="AV199">
            <v>67.33</v>
          </cell>
          <cell r="AW199">
            <v>68.709999999999994</v>
          </cell>
          <cell r="AX199">
            <v>70.099999999999994</v>
          </cell>
          <cell r="AY199">
            <v>71.48</v>
          </cell>
          <cell r="AZ199">
            <v>72.87</v>
          </cell>
          <cell r="BA199">
            <v>74.260000000000005</v>
          </cell>
          <cell r="BB199">
            <v>75.64</v>
          </cell>
          <cell r="BC199">
            <v>68.709999999999994</v>
          </cell>
          <cell r="BD199">
            <v>33</v>
          </cell>
          <cell r="BE199">
            <v>61.27</v>
          </cell>
          <cell r="BF199">
            <v>63.21</v>
          </cell>
          <cell r="BG199">
            <v>65.150000000000006</v>
          </cell>
          <cell r="BH199">
            <v>67.09</v>
          </cell>
          <cell r="BI199">
            <v>69.03</v>
          </cell>
          <cell r="BJ199">
            <v>70.97</v>
          </cell>
          <cell r="BK199">
            <v>72.91</v>
          </cell>
          <cell r="BL199">
            <v>74.849999999999994</v>
          </cell>
          <cell r="BM199">
            <v>76.790000000000006</v>
          </cell>
          <cell r="BN199">
            <v>78.73</v>
          </cell>
          <cell r="BO199">
            <v>80.67</v>
          </cell>
          <cell r="BP199">
            <v>82.61</v>
          </cell>
          <cell r="BQ199">
            <v>84.55</v>
          </cell>
          <cell r="BR199">
            <v>86.49</v>
          </cell>
          <cell r="BS199">
            <v>88.43</v>
          </cell>
          <cell r="BT199">
            <v>90.37</v>
          </cell>
          <cell r="BU199">
            <v>92.31</v>
          </cell>
          <cell r="BV199">
            <v>94.25</v>
          </cell>
          <cell r="BW199">
            <v>96.2</v>
          </cell>
          <cell r="BX199">
            <v>98.14</v>
          </cell>
          <cell r="BY199">
            <v>100.08</v>
          </cell>
          <cell r="BZ199">
            <v>102.02</v>
          </cell>
          <cell r="CA199">
            <v>103.96</v>
          </cell>
          <cell r="CB199">
            <v>105.9</v>
          </cell>
          <cell r="CC199">
            <v>96.19</v>
          </cell>
        </row>
        <row r="200">
          <cell r="AD200">
            <v>34</v>
          </cell>
          <cell r="AE200">
            <v>45.07</v>
          </cell>
          <cell r="AF200">
            <v>16.5</v>
          </cell>
          <cell r="AG200">
            <v>47.92</v>
          </cell>
          <cell r="AH200">
            <v>49.35</v>
          </cell>
          <cell r="AI200">
            <v>50.78</v>
          </cell>
          <cell r="AJ200">
            <v>52.21</v>
          </cell>
          <cell r="AK200">
            <v>53.64</v>
          </cell>
          <cell r="AL200">
            <v>55.06</v>
          </cell>
          <cell r="AM200">
            <v>56.49</v>
          </cell>
          <cell r="AN200">
            <v>57.92</v>
          </cell>
          <cell r="AO200">
            <v>59.35</v>
          </cell>
          <cell r="AP200">
            <v>60.78</v>
          </cell>
          <cell r="AQ200">
            <v>62.21</v>
          </cell>
          <cell r="AR200">
            <v>63.63</v>
          </cell>
          <cell r="AS200">
            <v>65.06</v>
          </cell>
          <cell r="AT200">
            <v>66.489999999999995</v>
          </cell>
          <cell r="AU200">
            <v>67.92</v>
          </cell>
          <cell r="AV200">
            <v>69.349999999999994</v>
          </cell>
          <cell r="AW200">
            <v>70.77</v>
          </cell>
          <cell r="AX200">
            <v>72.2</v>
          </cell>
          <cell r="AY200">
            <v>73.63</v>
          </cell>
          <cell r="AZ200">
            <v>75.06</v>
          </cell>
          <cell r="BA200">
            <v>76.489999999999995</v>
          </cell>
          <cell r="BB200">
            <v>77.91</v>
          </cell>
          <cell r="BC200">
            <v>70.77</v>
          </cell>
          <cell r="BD200">
            <v>34</v>
          </cell>
          <cell r="BE200">
            <v>63.1</v>
          </cell>
          <cell r="BF200">
            <v>65.099999999999994</v>
          </cell>
          <cell r="BG200">
            <v>67.09</v>
          </cell>
          <cell r="BH200">
            <v>69.09</v>
          </cell>
          <cell r="BI200">
            <v>71.09</v>
          </cell>
          <cell r="BJ200">
            <v>93.09</v>
          </cell>
          <cell r="BK200">
            <v>75.09</v>
          </cell>
          <cell r="BL200">
            <v>77.09</v>
          </cell>
          <cell r="BM200">
            <v>79.09</v>
          </cell>
          <cell r="BN200">
            <v>81.09</v>
          </cell>
          <cell r="BO200">
            <v>83.09</v>
          </cell>
          <cell r="BP200">
            <v>85.09</v>
          </cell>
          <cell r="BQ200">
            <v>87.09</v>
          </cell>
          <cell r="BR200">
            <v>89.09</v>
          </cell>
          <cell r="BS200">
            <v>91.09</v>
          </cell>
          <cell r="BT200">
            <v>93.09</v>
          </cell>
          <cell r="BU200">
            <v>95.08</v>
          </cell>
          <cell r="BV200">
            <v>97.08</v>
          </cell>
          <cell r="BW200">
            <v>99.08</v>
          </cell>
          <cell r="BX200">
            <v>101.08</v>
          </cell>
          <cell r="BY200">
            <v>103.08</v>
          </cell>
          <cell r="BZ200">
            <v>105.08</v>
          </cell>
          <cell r="CA200">
            <v>107.08</v>
          </cell>
          <cell r="CB200">
            <v>109.08</v>
          </cell>
          <cell r="CC200">
            <v>99.08</v>
          </cell>
        </row>
        <row r="201">
          <cell r="AD201">
            <v>35</v>
          </cell>
          <cell r="AE201">
            <v>46.38</v>
          </cell>
          <cell r="AF201">
            <v>47.85</v>
          </cell>
          <cell r="AG201">
            <v>49.32</v>
          </cell>
          <cell r="AH201">
            <v>50.79</v>
          </cell>
          <cell r="AI201">
            <v>52.26</v>
          </cell>
          <cell r="AJ201">
            <v>53.73</v>
          </cell>
          <cell r="AK201">
            <v>55.2</v>
          </cell>
          <cell r="AL201">
            <v>56.67</v>
          </cell>
          <cell r="AM201">
            <v>58.14</v>
          </cell>
          <cell r="AN201">
            <v>59.61</v>
          </cell>
          <cell r="AO201">
            <v>61.08</v>
          </cell>
          <cell r="AP201">
            <v>62.55</v>
          </cell>
          <cell r="AQ201">
            <v>64.02</v>
          </cell>
          <cell r="AR201">
            <v>65.489999999999995</v>
          </cell>
          <cell r="AS201">
            <v>66.959999999999994</v>
          </cell>
          <cell r="AT201">
            <v>68.430000000000007</v>
          </cell>
          <cell r="AU201">
            <v>69.900000000000006</v>
          </cell>
          <cell r="AV201">
            <v>71.37</v>
          </cell>
          <cell r="AW201">
            <v>72.84</v>
          </cell>
          <cell r="AX201">
            <v>74.31</v>
          </cell>
          <cell r="AY201">
            <v>75.78</v>
          </cell>
          <cell r="AZ201">
            <v>77.25</v>
          </cell>
          <cell r="BA201">
            <v>78.72</v>
          </cell>
          <cell r="BB201">
            <v>80.19</v>
          </cell>
          <cell r="BC201">
            <v>72.84</v>
          </cell>
          <cell r="BD201">
            <v>35</v>
          </cell>
          <cell r="BE201">
            <v>64.930000000000007</v>
          </cell>
          <cell r="BF201">
            <v>66.98</v>
          </cell>
          <cell r="BG201">
            <v>69.040000000000006</v>
          </cell>
          <cell r="BH201">
            <v>71.099999999999994</v>
          </cell>
          <cell r="BI201">
            <v>73.16</v>
          </cell>
          <cell r="BJ201">
            <v>75.22</v>
          </cell>
          <cell r="BK201">
            <v>77.27</v>
          </cell>
          <cell r="BL201">
            <v>79.33</v>
          </cell>
          <cell r="BM201">
            <v>81.39</v>
          </cell>
          <cell r="BN201">
            <v>83.45</v>
          </cell>
          <cell r="BO201">
            <v>85.51</v>
          </cell>
          <cell r="BP201">
            <v>87.56</v>
          </cell>
          <cell r="BQ201">
            <v>89.62</v>
          </cell>
          <cell r="BR201">
            <v>91.68</v>
          </cell>
          <cell r="BS201">
            <v>93.74</v>
          </cell>
          <cell r="BT201">
            <v>95.8</v>
          </cell>
          <cell r="BU201">
            <v>97.85</v>
          </cell>
          <cell r="BV201">
            <v>99.91</v>
          </cell>
          <cell r="BW201">
            <v>101.97</v>
          </cell>
          <cell r="BX201">
            <v>104.03</v>
          </cell>
          <cell r="BY201">
            <v>106.09</v>
          </cell>
          <cell r="BZ201">
            <v>108.14</v>
          </cell>
          <cell r="CA201">
            <v>110.2</v>
          </cell>
          <cell r="CB201">
            <v>112.26</v>
          </cell>
          <cell r="CC201">
            <v>101.97</v>
          </cell>
        </row>
        <row r="202">
          <cell r="AD202">
            <v>36</v>
          </cell>
          <cell r="AE202">
            <v>47.68</v>
          </cell>
          <cell r="AF202">
            <v>49.19</v>
          </cell>
          <cell r="AG202">
            <v>50.71</v>
          </cell>
          <cell r="AH202">
            <v>52.22</v>
          </cell>
          <cell r="AI202">
            <v>53.73</v>
          </cell>
          <cell r="AJ202">
            <v>55.24</v>
          </cell>
          <cell r="AK202">
            <v>56.75</v>
          </cell>
          <cell r="AL202">
            <v>58.27</v>
          </cell>
          <cell r="AM202">
            <v>59.78</v>
          </cell>
          <cell r="AN202">
            <v>61.29</v>
          </cell>
          <cell r="AO202">
            <v>62.8</v>
          </cell>
          <cell r="AP202">
            <v>64.31</v>
          </cell>
          <cell r="AQ202">
            <v>65.83</v>
          </cell>
          <cell r="AR202">
            <v>67.34</v>
          </cell>
          <cell r="AS202">
            <v>68.849999999999994</v>
          </cell>
          <cell r="AT202">
            <v>70.36</v>
          </cell>
          <cell r="AU202">
            <v>71.87</v>
          </cell>
          <cell r="AV202">
            <v>73.39</v>
          </cell>
          <cell r="AW202">
            <v>74.900000000000006</v>
          </cell>
          <cell r="AX202">
            <v>76.41</v>
          </cell>
          <cell r="AY202">
            <v>77.92</v>
          </cell>
          <cell r="AZ202">
            <v>79.430000000000007</v>
          </cell>
          <cell r="BA202">
            <v>80.95</v>
          </cell>
          <cell r="BB202">
            <v>82.46</v>
          </cell>
          <cell r="BC202">
            <v>74.900000000000006</v>
          </cell>
          <cell r="BD202">
            <v>36</v>
          </cell>
          <cell r="BE202">
            <v>66.75</v>
          </cell>
          <cell r="BF202">
            <v>68.87</v>
          </cell>
          <cell r="BG202">
            <v>70.989999999999995</v>
          </cell>
          <cell r="BH202">
            <v>73.099999999999994</v>
          </cell>
          <cell r="BI202">
            <v>75.22</v>
          </cell>
          <cell r="BJ202">
            <v>77.34</v>
          </cell>
          <cell r="BK202">
            <v>79.459999999999994</v>
          </cell>
          <cell r="BL202">
            <v>81.569999999999993</v>
          </cell>
          <cell r="BM202">
            <v>83.69</v>
          </cell>
          <cell r="BN202">
            <v>85.81</v>
          </cell>
          <cell r="BO202">
            <v>87.92</v>
          </cell>
          <cell r="BP202">
            <v>90.04</v>
          </cell>
          <cell r="BQ202">
            <v>92.16</v>
          </cell>
          <cell r="BR202">
            <v>94.27</v>
          </cell>
          <cell r="BS202">
            <v>96.39</v>
          </cell>
          <cell r="BT202">
            <v>98.51</v>
          </cell>
          <cell r="BU202">
            <v>100.62</v>
          </cell>
          <cell r="BV202">
            <v>102.74</v>
          </cell>
          <cell r="BW202">
            <v>104.86</v>
          </cell>
          <cell r="BX202">
            <v>106.97</v>
          </cell>
          <cell r="BY202">
            <v>109.09</v>
          </cell>
          <cell r="BZ202">
            <v>111.21</v>
          </cell>
          <cell r="CA202">
            <v>113.32</v>
          </cell>
          <cell r="CB202">
            <v>115.44</v>
          </cell>
          <cell r="CC202">
            <v>104.86</v>
          </cell>
        </row>
        <row r="203">
          <cell r="AD203">
            <v>37</v>
          </cell>
          <cell r="AE203">
            <v>48.99</v>
          </cell>
          <cell r="AF203">
            <v>50.54</v>
          </cell>
          <cell r="AG203">
            <v>52.1</v>
          </cell>
          <cell r="AH203">
            <v>53.65</v>
          </cell>
          <cell r="AI203">
            <v>55.2</v>
          </cell>
          <cell r="AJ203">
            <v>56.76</v>
          </cell>
          <cell r="AK203">
            <v>58.31</v>
          </cell>
          <cell r="AL203">
            <v>59.87</v>
          </cell>
          <cell r="AM203">
            <v>61.42</v>
          </cell>
          <cell r="AN203">
            <v>62.97</v>
          </cell>
          <cell r="AO203">
            <v>64.53</v>
          </cell>
          <cell r="AP203">
            <v>66.08</v>
          </cell>
          <cell r="AQ203">
            <v>67.64</v>
          </cell>
          <cell r="AR203">
            <v>69.19</v>
          </cell>
          <cell r="AS203">
            <v>70.739999999999995</v>
          </cell>
          <cell r="AT203">
            <v>72.3</v>
          </cell>
          <cell r="AU203">
            <v>73.849999999999994</v>
          </cell>
          <cell r="AV203">
            <v>75.41</v>
          </cell>
          <cell r="AW203">
            <v>76.959999999999994</v>
          </cell>
          <cell r="AX203">
            <v>78.510000000000005</v>
          </cell>
          <cell r="AY203">
            <v>80.069999999999993</v>
          </cell>
          <cell r="AZ203">
            <v>81.62</v>
          </cell>
          <cell r="BA203">
            <v>83.18</v>
          </cell>
          <cell r="BB203">
            <v>84.73</v>
          </cell>
          <cell r="BC203">
            <v>76.959999999999994</v>
          </cell>
          <cell r="BD203">
            <v>37</v>
          </cell>
          <cell r="BE203">
            <v>66.58</v>
          </cell>
          <cell r="BF203">
            <v>70.760000000000005</v>
          </cell>
          <cell r="BG203">
            <v>72.930000000000007</v>
          </cell>
          <cell r="BH203">
            <v>75.11</v>
          </cell>
          <cell r="BI203">
            <v>77.290000000000006</v>
          </cell>
          <cell r="BJ203">
            <v>79.459999999999994</v>
          </cell>
          <cell r="BK203">
            <v>81.64</v>
          </cell>
          <cell r="BL203">
            <v>83.81</v>
          </cell>
          <cell r="BM203">
            <v>85.99</v>
          </cell>
          <cell r="BN203">
            <v>88.16</v>
          </cell>
          <cell r="BO203">
            <v>90.34</v>
          </cell>
          <cell r="BP203">
            <v>92.52</v>
          </cell>
          <cell r="BQ203">
            <v>94.69</v>
          </cell>
          <cell r="BR203">
            <v>96.87</v>
          </cell>
          <cell r="BS203">
            <v>99.04</v>
          </cell>
          <cell r="BT203">
            <v>101.22</v>
          </cell>
          <cell r="BU203">
            <v>103.39</v>
          </cell>
          <cell r="BV203">
            <v>105.57</v>
          </cell>
          <cell r="BW203">
            <v>107.74</v>
          </cell>
          <cell r="BX203">
            <v>109.92</v>
          </cell>
          <cell r="BY203">
            <v>112.1</v>
          </cell>
          <cell r="BZ203">
            <v>114.27</v>
          </cell>
          <cell r="CA203">
            <v>116.45</v>
          </cell>
          <cell r="CB203">
            <v>118.62</v>
          </cell>
          <cell r="CC203">
            <v>107.74</v>
          </cell>
        </row>
        <row r="204">
          <cell r="P204" t="str">
            <v>ป้ายมาตรฐานในงานก่อสร้าง ชุดที่ 1</v>
          </cell>
          <cell r="Q204">
            <v>92000</v>
          </cell>
          <cell r="R204">
            <v>28</v>
          </cell>
          <cell r="S204">
            <v>63</v>
          </cell>
          <cell r="T204">
            <v>8</v>
          </cell>
          <cell r="U204">
            <v>0</v>
          </cell>
          <cell r="V204">
            <v>25</v>
          </cell>
          <cell r="W204">
            <v>50</v>
          </cell>
          <cell r="X204">
            <v>0</v>
          </cell>
          <cell r="Y204">
            <v>4</v>
          </cell>
          <cell r="Z204">
            <v>2</v>
          </cell>
          <cell r="AA204">
            <v>40</v>
          </cell>
          <cell r="AD204">
            <v>38</v>
          </cell>
          <cell r="AE204">
            <v>50.29</v>
          </cell>
          <cell r="AF204">
            <v>51.89</v>
          </cell>
          <cell r="AG204">
            <v>53.49</v>
          </cell>
          <cell r="AH204">
            <v>55.08</v>
          </cell>
          <cell r="AI204">
            <v>56.68</v>
          </cell>
          <cell r="AJ204">
            <v>58.27</v>
          </cell>
          <cell r="AK204">
            <v>59.87</v>
          </cell>
          <cell r="AL204">
            <v>61.47</v>
          </cell>
          <cell r="AM204">
            <v>63.06</v>
          </cell>
          <cell r="AN204">
            <v>64.66</v>
          </cell>
          <cell r="AO204">
            <v>66.260000000000005</v>
          </cell>
          <cell r="AP204">
            <v>67.849999999999994</v>
          </cell>
          <cell r="AQ204">
            <v>69.45</v>
          </cell>
          <cell r="AR204">
            <v>71.040000000000006</v>
          </cell>
          <cell r="AS204">
            <v>72.64</v>
          </cell>
          <cell r="AT204">
            <v>74.239999999999995</v>
          </cell>
          <cell r="AU204">
            <v>75.83</v>
          </cell>
          <cell r="AV204">
            <v>77.430000000000007</v>
          </cell>
          <cell r="AW204">
            <v>79.02</v>
          </cell>
          <cell r="AX204">
            <v>80.62</v>
          </cell>
          <cell r="AY204">
            <v>82.22</v>
          </cell>
          <cell r="AZ204">
            <v>83.81</v>
          </cell>
          <cell r="BA204">
            <v>85.41</v>
          </cell>
          <cell r="BB204">
            <v>87</v>
          </cell>
          <cell r="BC204">
            <v>79.02</v>
          </cell>
          <cell r="BD204">
            <v>38</v>
          </cell>
          <cell r="BE204">
            <v>70.41</v>
          </cell>
          <cell r="BF204">
            <v>72.650000000000006</v>
          </cell>
          <cell r="BG204">
            <v>74.88</v>
          </cell>
          <cell r="BH204">
            <v>77.12</v>
          </cell>
          <cell r="BI204">
            <v>79.349999999999994</v>
          </cell>
          <cell r="BJ204">
            <v>81.58</v>
          </cell>
          <cell r="BK204">
            <v>83.82</v>
          </cell>
          <cell r="BL204">
            <v>86.05</v>
          </cell>
          <cell r="BM204">
            <v>88.29</v>
          </cell>
          <cell r="BN204">
            <v>90.52</v>
          </cell>
          <cell r="BO204">
            <v>92.76</v>
          </cell>
          <cell r="BP204">
            <v>94.99</v>
          </cell>
          <cell r="BQ204">
            <v>97.23</v>
          </cell>
          <cell r="BR204">
            <v>99.46</v>
          </cell>
          <cell r="BS204">
            <v>101.69</v>
          </cell>
          <cell r="BT204">
            <v>103.93</v>
          </cell>
          <cell r="BU204">
            <v>106.16</v>
          </cell>
          <cell r="BV204">
            <v>108.4</v>
          </cell>
          <cell r="BW204">
            <v>110.63</v>
          </cell>
          <cell r="BX204">
            <v>112.87</v>
          </cell>
          <cell r="BY204">
            <v>115.1</v>
          </cell>
          <cell r="BZ204">
            <v>117.34</v>
          </cell>
          <cell r="CA204">
            <v>119.57</v>
          </cell>
          <cell r="CB204">
            <v>121.8</v>
          </cell>
          <cell r="CC204">
            <v>110.63</v>
          </cell>
        </row>
        <row r="205">
          <cell r="P205" t="str">
            <v>ป้ายมาตรฐานในงานก่อสร้าง ชุดที่ 2</v>
          </cell>
          <cell r="Q205">
            <v>92300</v>
          </cell>
          <cell r="R205">
            <v>28</v>
          </cell>
          <cell r="S205">
            <v>66</v>
          </cell>
          <cell r="T205">
            <v>8</v>
          </cell>
          <cell r="U205">
            <v>0</v>
          </cell>
          <cell r="V205">
            <v>75</v>
          </cell>
          <cell r="W205">
            <v>0</v>
          </cell>
          <cell r="X205">
            <v>0</v>
          </cell>
          <cell r="Y205">
            <v>0</v>
          </cell>
          <cell r="Z205">
            <v>2</v>
          </cell>
          <cell r="AA205">
            <v>60</v>
          </cell>
          <cell r="AD205">
            <v>39</v>
          </cell>
          <cell r="AE205">
            <v>51.6</v>
          </cell>
          <cell r="AF205">
            <v>53.24</v>
          </cell>
          <cell r="AG205">
            <v>54.88</v>
          </cell>
          <cell r="AH205">
            <v>56.51</v>
          </cell>
          <cell r="AI205">
            <v>58.15</v>
          </cell>
          <cell r="AJ205">
            <v>59.79</v>
          </cell>
          <cell r="AK205">
            <v>61.43</v>
          </cell>
          <cell r="AL205">
            <v>63.07</v>
          </cell>
          <cell r="AM205">
            <v>64.709999999999994</v>
          </cell>
          <cell r="AN205">
            <v>66.34</v>
          </cell>
          <cell r="AO205">
            <v>67.98</v>
          </cell>
          <cell r="AP205">
            <v>69.62</v>
          </cell>
          <cell r="AQ205">
            <v>71.260000000000005</v>
          </cell>
          <cell r="AR205">
            <v>72.900000000000006</v>
          </cell>
          <cell r="AS205">
            <v>74.53</v>
          </cell>
          <cell r="AT205">
            <v>76.17</v>
          </cell>
          <cell r="AU205">
            <v>77.81</v>
          </cell>
          <cell r="AV205">
            <v>79.45</v>
          </cell>
          <cell r="AW205">
            <v>81.09</v>
          </cell>
          <cell r="AX205">
            <v>82.72</v>
          </cell>
          <cell r="AY205">
            <v>84.36</v>
          </cell>
          <cell r="AZ205">
            <v>86</v>
          </cell>
          <cell r="BA205">
            <v>87.64</v>
          </cell>
          <cell r="BB205">
            <v>89.28</v>
          </cell>
          <cell r="BC205">
            <v>81.08</v>
          </cell>
          <cell r="BD205">
            <v>39</v>
          </cell>
          <cell r="BE205">
            <v>72.239999999999995</v>
          </cell>
          <cell r="BF205">
            <v>74.53</v>
          </cell>
          <cell r="BG205">
            <v>75.83</v>
          </cell>
          <cell r="BH205">
            <v>79.12</v>
          </cell>
          <cell r="BI205">
            <v>81.41</v>
          </cell>
          <cell r="BJ205">
            <v>83.71</v>
          </cell>
          <cell r="BK205">
            <v>86</v>
          </cell>
          <cell r="BL205">
            <v>88.29</v>
          </cell>
          <cell r="BM205">
            <v>90.59</v>
          </cell>
          <cell r="BN205">
            <v>92.88</v>
          </cell>
          <cell r="BO205">
            <v>95.17</v>
          </cell>
          <cell r="BP205">
            <v>97.47</v>
          </cell>
          <cell r="BQ205">
            <v>99.76</v>
          </cell>
          <cell r="BR205">
            <v>102.05</v>
          </cell>
          <cell r="BS205">
            <v>104.35</v>
          </cell>
          <cell r="BT205">
            <v>106.64</v>
          </cell>
          <cell r="BU205">
            <v>108.93</v>
          </cell>
          <cell r="BV205">
            <v>111.23</v>
          </cell>
          <cell r="BW205">
            <v>113.52</v>
          </cell>
          <cell r="BX205">
            <v>115.81</v>
          </cell>
          <cell r="BY205">
            <v>118.11</v>
          </cell>
          <cell r="BZ205">
            <v>120.4</v>
          </cell>
          <cell r="CA205">
            <v>122.69</v>
          </cell>
          <cell r="CB205">
            <v>124.99</v>
          </cell>
          <cell r="CC205">
            <v>113.52</v>
          </cell>
        </row>
        <row r="206">
          <cell r="P206" t="str">
            <v>ป้ายมาตรฐานในงานก่อสร้าง ชุดที่ 3</v>
          </cell>
          <cell r="Q206">
            <v>31200</v>
          </cell>
          <cell r="R206">
            <v>11</v>
          </cell>
          <cell r="S206">
            <v>33</v>
          </cell>
          <cell r="T206">
            <v>0</v>
          </cell>
          <cell r="U206">
            <v>4</v>
          </cell>
          <cell r="V206">
            <v>20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D206">
            <v>40</v>
          </cell>
          <cell r="AE206">
            <v>52.91</v>
          </cell>
          <cell r="AF206">
            <v>54.59</v>
          </cell>
          <cell r="AG206">
            <v>56.27</v>
          </cell>
          <cell r="AH206">
            <v>57.95</v>
          </cell>
          <cell r="AI206">
            <v>59.63</v>
          </cell>
          <cell r="AJ206">
            <v>61.31</v>
          </cell>
          <cell r="AK206">
            <v>62.99</v>
          </cell>
          <cell r="AL206">
            <v>64.67</v>
          </cell>
          <cell r="AM206">
            <v>66.349999999999994</v>
          </cell>
          <cell r="AN206">
            <v>68.03</v>
          </cell>
          <cell r="AO206">
            <v>69.709999999999994</v>
          </cell>
          <cell r="AP206">
            <v>71.39</v>
          </cell>
          <cell r="AQ206">
            <v>73.069999999999993</v>
          </cell>
          <cell r="AR206">
            <v>74.75</v>
          </cell>
          <cell r="AS206">
            <v>76.430000000000007</v>
          </cell>
          <cell r="AT206">
            <v>78.11</v>
          </cell>
          <cell r="AU206">
            <v>79.790000000000006</v>
          </cell>
          <cell r="AV206">
            <v>81.47</v>
          </cell>
          <cell r="AW206">
            <v>83.15</v>
          </cell>
          <cell r="AX206">
            <v>84.83</v>
          </cell>
          <cell r="AY206">
            <v>86.51</v>
          </cell>
          <cell r="AZ206">
            <v>88.19</v>
          </cell>
          <cell r="BA206">
            <v>89.87</v>
          </cell>
          <cell r="BB206">
            <v>91.55</v>
          </cell>
          <cell r="BC206">
            <v>83.15</v>
          </cell>
          <cell r="BD206">
            <v>40</v>
          </cell>
          <cell r="BE206">
            <v>74.069999999999993</v>
          </cell>
          <cell r="BF206">
            <v>76.42</v>
          </cell>
          <cell r="BG206">
            <v>78.77</v>
          </cell>
          <cell r="BH206">
            <v>81.13</v>
          </cell>
          <cell r="BI206">
            <v>83.48</v>
          </cell>
          <cell r="BJ206">
            <v>85.83</v>
          </cell>
          <cell r="BK206">
            <v>88.18</v>
          </cell>
          <cell r="BL206">
            <v>90.53</v>
          </cell>
          <cell r="BM206">
            <v>92.89</v>
          </cell>
          <cell r="BN206">
            <v>95.24</v>
          </cell>
          <cell r="BO206">
            <v>97.59</v>
          </cell>
          <cell r="BP206">
            <v>99.94</v>
          </cell>
          <cell r="BQ206">
            <v>102.29</v>
          </cell>
          <cell r="BR206">
            <v>104.65</v>
          </cell>
          <cell r="BS206">
            <v>107</v>
          </cell>
          <cell r="BT206">
            <v>109.35</v>
          </cell>
          <cell r="BU206">
            <v>111.7</v>
          </cell>
          <cell r="BV206">
            <v>114.05</v>
          </cell>
          <cell r="BW206">
            <v>116.41</v>
          </cell>
          <cell r="BX206">
            <v>118.76</v>
          </cell>
          <cell r="BY206">
            <v>121.11</v>
          </cell>
          <cell r="BZ206">
            <v>123.46</v>
          </cell>
          <cell r="CA206">
            <v>125.81</v>
          </cell>
          <cell r="CB206">
            <v>128.16999999999999</v>
          </cell>
          <cell r="CC206">
            <v>116.41</v>
          </cell>
        </row>
        <row r="207">
          <cell r="P207" t="str">
            <v>ป้ายมาตรฐานในงานก่อสร้าง ชุดที่ 4</v>
          </cell>
          <cell r="Q207">
            <v>51500</v>
          </cell>
          <cell r="R207">
            <v>15</v>
          </cell>
          <cell r="S207">
            <v>50</v>
          </cell>
          <cell r="T207">
            <v>0</v>
          </cell>
          <cell r="U207">
            <v>8</v>
          </cell>
          <cell r="V207">
            <v>0</v>
          </cell>
          <cell r="W207">
            <v>20</v>
          </cell>
          <cell r="X207">
            <v>0</v>
          </cell>
          <cell r="Y207">
            <v>4</v>
          </cell>
          <cell r="Z207">
            <v>2</v>
          </cell>
          <cell r="AA207">
            <v>0</v>
          </cell>
          <cell r="AD207">
            <v>41</v>
          </cell>
          <cell r="AE207">
            <v>54.21</v>
          </cell>
          <cell r="AF207">
            <v>55.94</v>
          </cell>
          <cell r="AG207">
            <v>57.66</v>
          </cell>
          <cell r="AH207">
            <v>59.38</v>
          </cell>
          <cell r="AI207">
            <v>61.1</v>
          </cell>
          <cell r="AJ207">
            <v>62.82</v>
          </cell>
          <cell r="AK207">
            <v>64.55</v>
          </cell>
          <cell r="AL207">
            <v>66.27</v>
          </cell>
          <cell r="AM207">
            <v>67.989999999999995</v>
          </cell>
          <cell r="AN207">
            <v>69.709999999999994</v>
          </cell>
          <cell r="AO207">
            <v>71.430000000000007</v>
          </cell>
          <cell r="AP207">
            <v>73.16</v>
          </cell>
          <cell r="AQ207">
            <v>74.88</v>
          </cell>
          <cell r="AR207">
            <v>76.599999999999994</v>
          </cell>
          <cell r="AS207">
            <v>78.319999999999993</v>
          </cell>
          <cell r="AT207">
            <v>80.040000000000006</v>
          </cell>
          <cell r="AU207">
            <v>81.77</v>
          </cell>
          <cell r="AV207">
            <v>83.49</v>
          </cell>
          <cell r="AW207">
            <v>85.21</v>
          </cell>
          <cell r="AX207">
            <v>86.93</v>
          </cell>
          <cell r="AY207">
            <v>88.65</v>
          </cell>
          <cell r="AZ207">
            <v>90.38</v>
          </cell>
          <cell r="BA207">
            <v>92.1</v>
          </cell>
          <cell r="BB207">
            <v>93.82</v>
          </cell>
          <cell r="BC207">
            <v>85.21</v>
          </cell>
          <cell r="BD207">
            <v>41</v>
          </cell>
          <cell r="BE207">
            <v>75.900000000000006</v>
          </cell>
          <cell r="BF207">
            <v>78.31</v>
          </cell>
          <cell r="BG207">
            <v>80.72</v>
          </cell>
          <cell r="BH207">
            <v>83.13</v>
          </cell>
          <cell r="BI207">
            <v>85.54</v>
          </cell>
          <cell r="BJ207">
            <v>87.95</v>
          </cell>
          <cell r="BK207">
            <v>90.36</v>
          </cell>
          <cell r="BL207">
            <v>92.77</v>
          </cell>
          <cell r="BM207">
            <v>95.19</v>
          </cell>
          <cell r="BN207">
            <v>97.6</v>
          </cell>
          <cell r="BO207">
            <v>100.01</v>
          </cell>
          <cell r="BP207">
            <v>102.42</v>
          </cell>
          <cell r="BQ207">
            <v>104.83</v>
          </cell>
          <cell r="BR207">
            <v>107.24</v>
          </cell>
          <cell r="BS207">
            <v>109.65</v>
          </cell>
          <cell r="BT207">
            <v>112.06</v>
          </cell>
          <cell r="BU207">
            <v>114.47</v>
          </cell>
          <cell r="BV207">
            <v>116.88</v>
          </cell>
          <cell r="BW207">
            <v>119.29</v>
          </cell>
          <cell r="BX207">
            <v>121.7</v>
          </cell>
          <cell r="BY207">
            <v>124.12</v>
          </cell>
          <cell r="BZ207">
            <v>126.53</v>
          </cell>
          <cell r="CA207">
            <v>128.94</v>
          </cell>
          <cell r="CB207">
            <v>131.35</v>
          </cell>
          <cell r="CC207">
            <v>119.29</v>
          </cell>
        </row>
        <row r="208">
          <cell r="P208" t="str">
            <v>ป้ายมาตรฐานในงานก่อสร้าง ชุดที่ 5</v>
          </cell>
          <cell r="Q208">
            <v>54200</v>
          </cell>
          <cell r="R208">
            <v>15</v>
          </cell>
          <cell r="S208">
            <v>47</v>
          </cell>
          <cell r="T208">
            <v>0</v>
          </cell>
          <cell r="U208">
            <v>8</v>
          </cell>
          <cell r="V208">
            <v>0</v>
          </cell>
          <cell r="W208">
            <v>50</v>
          </cell>
          <cell r="X208">
            <v>0</v>
          </cell>
          <cell r="Y208">
            <v>4</v>
          </cell>
          <cell r="Z208">
            <v>2</v>
          </cell>
          <cell r="AA208">
            <v>0</v>
          </cell>
          <cell r="AD208">
            <v>42</v>
          </cell>
          <cell r="AE208">
            <v>55.52</v>
          </cell>
          <cell r="AF208">
            <v>57.28</v>
          </cell>
          <cell r="AG208">
            <v>59.05</v>
          </cell>
          <cell r="AH208">
            <v>60.81</v>
          </cell>
          <cell r="AI208">
            <v>62.58</v>
          </cell>
          <cell r="AJ208">
            <v>64.34</v>
          </cell>
          <cell r="AK208">
            <v>66.099999999999994</v>
          </cell>
          <cell r="AL208">
            <v>67.87</v>
          </cell>
          <cell r="AM208">
            <v>69.63</v>
          </cell>
          <cell r="AN208">
            <v>71.400000000000006</v>
          </cell>
          <cell r="AO208">
            <v>73.16</v>
          </cell>
          <cell r="AP208">
            <v>74.92</v>
          </cell>
          <cell r="AQ208">
            <v>76.69</v>
          </cell>
          <cell r="AR208">
            <v>78.45</v>
          </cell>
          <cell r="AS208">
            <v>80.22</v>
          </cell>
          <cell r="AT208">
            <v>81.98</v>
          </cell>
          <cell r="AU208">
            <v>83.74</v>
          </cell>
          <cell r="AV208">
            <v>85.51</v>
          </cell>
          <cell r="AW208">
            <v>87.27</v>
          </cell>
          <cell r="AX208">
            <v>89.04</v>
          </cell>
          <cell r="AY208">
            <v>90.8</v>
          </cell>
          <cell r="AZ208">
            <v>92.56</v>
          </cell>
          <cell r="BA208">
            <v>94.33</v>
          </cell>
          <cell r="BB208">
            <v>96.09</v>
          </cell>
          <cell r="BC208">
            <v>87.27</v>
          </cell>
          <cell r="BD208">
            <v>42</v>
          </cell>
          <cell r="BE208">
            <v>77.73</v>
          </cell>
          <cell r="BF208">
            <v>80.2</v>
          </cell>
          <cell r="BG208">
            <v>82.67</v>
          </cell>
          <cell r="BH208">
            <v>85.14</v>
          </cell>
          <cell r="BI208">
            <v>87.61</v>
          </cell>
          <cell r="BJ208">
            <v>90.08</v>
          </cell>
          <cell r="BK208">
            <v>92.55</v>
          </cell>
          <cell r="BL208">
            <v>95.02</v>
          </cell>
          <cell r="BM208">
            <v>97.49</v>
          </cell>
          <cell r="BN208">
            <v>99.96</v>
          </cell>
          <cell r="BO208">
            <v>102.42</v>
          </cell>
          <cell r="BP208">
            <v>104.89</v>
          </cell>
          <cell r="BQ208">
            <v>107.36</v>
          </cell>
          <cell r="BR208">
            <v>109.83</v>
          </cell>
          <cell r="BS208">
            <v>112.3</v>
          </cell>
          <cell r="BT208">
            <v>114.77</v>
          </cell>
          <cell r="BU208">
            <v>117.24</v>
          </cell>
          <cell r="BV208">
            <v>119.71</v>
          </cell>
          <cell r="BW208">
            <v>122.18</v>
          </cell>
          <cell r="BX208">
            <v>124.65</v>
          </cell>
          <cell r="BY208">
            <v>127.12</v>
          </cell>
          <cell r="BZ208">
            <v>129.59</v>
          </cell>
          <cell r="CA208">
            <v>132.06</v>
          </cell>
          <cell r="CB208">
            <v>134.53</v>
          </cell>
          <cell r="CC208">
            <v>122.18</v>
          </cell>
        </row>
        <row r="209">
          <cell r="P209" t="str">
            <v>ป้ายมาตรฐานในงานก่อสร้าง ชุดที่ 6</v>
          </cell>
          <cell r="Q209">
            <v>53050</v>
          </cell>
          <cell r="R209">
            <v>16</v>
          </cell>
          <cell r="S209">
            <v>50</v>
          </cell>
          <cell r="T209">
            <v>0</v>
          </cell>
          <cell r="U209">
            <v>5</v>
          </cell>
          <cell r="V209">
            <v>20</v>
          </cell>
          <cell r="W209">
            <v>0</v>
          </cell>
          <cell r="X209">
            <v>0</v>
          </cell>
          <cell r="Y209">
            <v>0</v>
          </cell>
          <cell r="Z209">
            <v>1</v>
          </cell>
          <cell r="AA209">
            <v>60</v>
          </cell>
          <cell r="AD209">
            <v>43</v>
          </cell>
          <cell r="AE209">
            <v>56.83</v>
          </cell>
          <cell r="AF209">
            <v>58.63</v>
          </cell>
          <cell r="AG209">
            <v>60.44</v>
          </cell>
          <cell r="AH209">
            <v>62.24</v>
          </cell>
          <cell r="AI209">
            <v>64.05</v>
          </cell>
          <cell r="AJ209">
            <v>65.86</v>
          </cell>
          <cell r="AK209">
            <v>67.66</v>
          </cell>
          <cell r="AL209">
            <v>69.47</v>
          </cell>
          <cell r="AM209">
            <v>71.28</v>
          </cell>
          <cell r="AN209">
            <v>73.08</v>
          </cell>
          <cell r="AO209">
            <v>74.89</v>
          </cell>
          <cell r="AP209">
            <v>76.69</v>
          </cell>
          <cell r="AQ209">
            <v>78.5</v>
          </cell>
          <cell r="AR209">
            <v>80.31</v>
          </cell>
          <cell r="AS209">
            <v>82.11</v>
          </cell>
          <cell r="AT209">
            <v>83.92</v>
          </cell>
          <cell r="AU209">
            <v>85.72</v>
          </cell>
          <cell r="AV209">
            <v>87.53</v>
          </cell>
          <cell r="AW209">
            <v>89.34</v>
          </cell>
          <cell r="AX209">
            <v>91.14</v>
          </cell>
          <cell r="AY209">
            <v>92.95</v>
          </cell>
          <cell r="AZ209">
            <v>94.75</v>
          </cell>
          <cell r="BA209">
            <v>96.56</v>
          </cell>
          <cell r="BB209">
            <v>98.37</v>
          </cell>
          <cell r="BC209">
            <v>89.33</v>
          </cell>
          <cell r="BD209">
            <v>43</v>
          </cell>
          <cell r="BE209">
            <v>79.56</v>
          </cell>
          <cell r="BF209">
            <v>82.09</v>
          </cell>
          <cell r="BG209">
            <v>84.61</v>
          </cell>
          <cell r="BH209">
            <v>87.14</v>
          </cell>
          <cell r="BI209">
            <v>89.67</v>
          </cell>
          <cell r="BJ209">
            <v>92.2</v>
          </cell>
          <cell r="BK209">
            <v>94.73</v>
          </cell>
          <cell r="BL209">
            <v>97.26</v>
          </cell>
          <cell r="BM209">
            <v>99.78</v>
          </cell>
          <cell r="BN209">
            <v>102.31</v>
          </cell>
          <cell r="BO209">
            <v>104.84</v>
          </cell>
          <cell r="BP209">
            <v>107.37</v>
          </cell>
          <cell r="BQ209">
            <v>109.9</v>
          </cell>
          <cell r="BR209">
            <v>112.43</v>
          </cell>
          <cell r="BS209">
            <v>114.96</v>
          </cell>
          <cell r="BT209">
            <v>117.48</v>
          </cell>
          <cell r="BU209">
            <v>120.01</v>
          </cell>
          <cell r="BV209">
            <v>122.54</v>
          </cell>
          <cell r="BW209">
            <v>125.07</v>
          </cell>
          <cell r="BX209">
            <v>127.6</v>
          </cell>
          <cell r="BY209">
            <v>130.13</v>
          </cell>
          <cell r="BZ209">
            <v>132.65</v>
          </cell>
          <cell r="CA209">
            <v>135.18</v>
          </cell>
          <cell r="CB209">
            <v>137.71</v>
          </cell>
          <cell r="CC209">
            <v>125.07</v>
          </cell>
        </row>
        <row r="210">
          <cell r="P210" t="str">
            <v>ป้ายมาตรฐานในงานก่อสร้าง ชุดที่ 7</v>
          </cell>
          <cell r="Q210">
            <v>73300</v>
          </cell>
          <cell r="R210">
            <v>20</v>
          </cell>
          <cell r="S210">
            <v>42</v>
          </cell>
          <cell r="T210">
            <v>0</v>
          </cell>
          <cell r="U210">
            <v>10</v>
          </cell>
          <cell r="V210">
            <v>30</v>
          </cell>
          <cell r="W210">
            <v>0</v>
          </cell>
          <cell r="X210">
            <v>0</v>
          </cell>
          <cell r="Y210">
            <v>0</v>
          </cell>
          <cell r="Z210">
            <v>2</v>
          </cell>
          <cell r="AA210">
            <v>90</v>
          </cell>
          <cell r="AD210">
            <v>44</v>
          </cell>
          <cell r="AE210">
            <v>58.13</v>
          </cell>
          <cell r="AF210">
            <v>59.98</v>
          </cell>
          <cell r="AG210">
            <v>61.83</v>
          </cell>
          <cell r="AH210">
            <v>63.68</v>
          </cell>
          <cell r="AI210">
            <v>65.52</v>
          </cell>
          <cell r="AJ210">
            <v>67.37</v>
          </cell>
          <cell r="AK210">
            <v>69.22</v>
          </cell>
          <cell r="AL210">
            <v>71.069999999999993</v>
          </cell>
          <cell r="AM210">
            <v>72.92</v>
          </cell>
          <cell r="AN210">
            <v>74.77</v>
          </cell>
          <cell r="AO210">
            <v>76.61</v>
          </cell>
          <cell r="AP210">
            <v>78.459999999999994</v>
          </cell>
          <cell r="AQ210">
            <v>80.31</v>
          </cell>
          <cell r="AR210">
            <v>82.16</v>
          </cell>
          <cell r="AS210">
            <v>84.01</v>
          </cell>
          <cell r="AT210">
            <v>85.85</v>
          </cell>
          <cell r="AU210">
            <v>87.7</v>
          </cell>
          <cell r="AV210">
            <v>89.55</v>
          </cell>
          <cell r="AW210">
            <v>91.4</v>
          </cell>
          <cell r="AX210">
            <v>93.25</v>
          </cell>
          <cell r="AY210">
            <v>95.09</v>
          </cell>
          <cell r="AZ210">
            <v>96.94</v>
          </cell>
          <cell r="BA210">
            <v>98.79</v>
          </cell>
          <cell r="BB210">
            <v>100.64</v>
          </cell>
          <cell r="BC210">
            <v>91.4</v>
          </cell>
          <cell r="BD210">
            <v>44</v>
          </cell>
          <cell r="BE210">
            <v>81.39</v>
          </cell>
          <cell r="BF210">
            <v>83.97</v>
          </cell>
          <cell r="BG210">
            <v>86.56</v>
          </cell>
          <cell r="BH210">
            <v>89.15</v>
          </cell>
          <cell r="BI210">
            <v>91.73</v>
          </cell>
          <cell r="BJ210">
            <v>94.32</v>
          </cell>
          <cell r="BK210">
            <v>96.91</v>
          </cell>
          <cell r="BL210">
            <v>99.5</v>
          </cell>
          <cell r="BM210">
            <v>102.08</v>
          </cell>
          <cell r="BN210">
            <v>104.67</v>
          </cell>
          <cell r="BO210">
            <v>107.26</v>
          </cell>
          <cell r="BP210">
            <v>109.85</v>
          </cell>
          <cell r="BQ210">
            <v>112.43</v>
          </cell>
          <cell r="BR210">
            <v>115.02</v>
          </cell>
          <cell r="BS210">
            <v>117.61</v>
          </cell>
          <cell r="BT210">
            <v>120.19</v>
          </cell>
          <cell r="BU210">
            <v>122.78</v>
          </cell>
          <cell r="BV210">
            <v>125.37</v>
          </cell>
          <cell r="BW210">
            <v>127.96</v>
          </cell>
          <cell r="BX210">
            <v>130.54</v>
          </cell>
          <cell r="BY210">
            <v>133.13</v>
          </cell>
          <cell r="BZ210">
            <v>135.72</v>
          </cell>
          <cell r="CA210">
            <v>138.31</v>
          </cell>
          <cell r="CB210">
            <v>140.88999999999999</v>
          </cell>
          <cell r="CC210">
            <v>127.96</v>
          </cell>
        </row>
        <row r="211">
          <cell r="P211" t="str">
            <v>ป้ายมาตรฐานในงานก่อสร้าง ชุดที่ 8</v>
          </cell>
          <cell r="Q211">
            <v>58450</v>
          </cell>
          <cell r="R211">
            <v>18</v>
          </cell>
          <cell r="S211">
            <v>55</v>
          </cell>
          <cell r="T211">
            <v>1</v>
          </cell>
          <cell r="U211">
            <v>5</v>
          </cell>
          <cell r="V211">
            <v>30</v>
          </cell>
          <cell r="W211">
            <v>0</v>
          </cell>
          <cell r="X211">
            <v>0</v>
          </cell>
          <cell r="Y211">
            <v>0</v>
          </cell>
          <cell r="Z211">
            <v>2</v>
          </cell>
          <cell r="AA211">
            <v>30</v>
          </cell>
          <cell r="AD211">
            <v>45</v>
          </cell>
          <cell r="AE211">
            <v>59.44</v>
          </cell>
          <cell r="AF211">
            <v>61.33</v>
          </cell>
          <cell r="AG211">
            <v>63.22</v>
          </cell>
          <cell r="AH211">
            <v>65.11</v>
          </cell>
          <cell r="AI211">
            <v>67</v>
          </cell>
          <cell r="AJ211">
            <v>68.89</v>
          </cell>
          <cell r="AK211">
            <v>70.78</v>
          </cell>
          <cell r="AL211">
            <v>72.67</v>
          </cell>
          <cell r="AM211">
            <v>74.56</v>
          </cell>
          <cell r="AN211">
            <v>76.45</v>
          </cell>
          <cell r="AO211">
            <v>78.34</v>
          </cell>
          <cell r="AP211">
            <v>80.23</v>
          </cell>
          <cell r="AQ211">
            <v>82.12</v>
          </cell>
          <cell r="AR211">
            <v>84.01</v>
          </cell>
          <cell r="AS211">
            <v>85.9</v>
          </cell>
          <cell r="AT211">
            <v>87.79</v>
          </cell>
          <cell r="AU211">
            <v>89.68</v>
          </cell>
          <cell r="AV211">
            <v>91.57</v>
          </cell>
          <cell r="AW211">
            <v>93.46</v>
          </cell>
          <cell r="AX211">
            <v>95.35</v>
          </cell>
          <cell r="AY211">
            <v>97.24</v>
          </cell>
          <cell r="AZ211">
            <v>99.13</v>
          </cell>
          <cell r="BA211">
            <v>101.02</v>
          </cell>
          <cell r="BB211">
            <v>102.91</v>
          </cell>
          <cell r="BC211">
            <v>93.46</v>
          </cell>
          <cell r="BD211">
            <v>45</v>
          </cell>
          <cell r="BE211">
            <v>83.21</v>
          </cell>
          <cell r="BF211">
            <v>85.86</v>
          </cell>
          <cell r="BG211">
            <v>88.51</v>
          </cell>
          <cell r="BH211">
            <v>91.15</v>
          </cell>
          <cell r="BI211">
            <v>93.8</v>
          </cell>
          <cell r="BJ211">
            <v>96.44</v>
          </cell>
          <cell r="BK211">
            <v>99.09</v>
          </cell>
          <cell r="BL211">
            <v>101.74</v>
          </cell>
          <cell r="BM211">
            <v>104.38</v>
          </cell>
          <cell r="BN211">
            <v>107.03</v>
          </cell>
          <cell r="BO211">
            <v>109.68</v>
          </cell>
          <cell r="BP211">
            <v>112.32</v>
          </cell>
          <cell r="BQ211">
            <v>114.97</v>
          </cell>
          <cell r="BR211">
            <v>117.61</v>
          </cell>
          <cell r="BS211">
            <v>120.26</v>
          </cell>
          <cell r="BT211">
            <v>122.91</v>
          </cell>
          <cell r="BU211">
            <v>125.55</v>
          </cell>
          <cell r="BV211">
            <v>128.19999999999999</v>
          </cell>
          <cell r="BW211">
            <v>130.84</v>
          </cell>
          <cell r="BX211">
            <v>133.49</v>
          </cell>
          <cell r="BY211">
            <v>136.13999999999999</v>
          </cell>
          <cell r="BZ211">
            <v>138.78</v>
          </cell>
          <cell r="CA211">
            <v>141.43</v>
          </cell>
          <cell r="CB211">
            <v>144.07</v>
          </cell>
          <cell r="CC211">
            <v>130.84</v>
          </cell>
        </row>
        <row r="212">
          <cell r="P212" t="str">
            <v>ป้ายมาตรฐานในงานก่อสร้าง ชุดที่ 9</v>
          </cell>
          <cell r="Q212">
            <v>275450</v>
          </cell>
          <cell r="R212">
            <v>32</v>
          </cell>
          <cell r="S212">
            <v>47</v>
          </cell>
          <cell r="T212">
            <v>0</v>
          </cell>
          <cell r="U212">
            <v>15</v>
          </cell>
          <cell r="V212">
            <v>60</v>
          </cell>
          <cell r="W212">
            <v>0</v>
          </cell>
          <cell r="X212">
            <v>500</v>
          </cell>
          <cell r="Y212">
            <v>0</v>
          </cell>
          <cell r="Z212">
            <v>2</v>
          </cell>
          <cell r="AA212">
            <v>255</v>
          </cell>
          <cell r="AD212">
            <v>46</v>
          </cell>
          <cell r="AE212">
            <v>60.75</v>
          </cell>
          <cell r="AF212">
            <v>62.68</v>
          </cell>
          <cell r="AG212">
            <v>64.61</v>
          </cell>
          <cell r="AH212">
            <v>66.540000000000006</v>
          </cell>
          <cell r="AI212">
            <v>68.47</v>
          </cell>
          <cell r="AJ212">
            <v>70.41</v>
          </cell>
          <cell r="AK212">
            <v>72.34</v>
          </cell>
          <cell r="AL212">
            <v>74.27</v>
          </cell>
          <cell r="AM212">
            <v>76.2</v>
          </cell>
          <cell r="AN212">
            <v>78.13</v>
          </cell>
          <cell r="AO212">
            <v>80.069999999999993</v>
          </cell>
          <cell r="AP212">
            <v>82</v>
          </cell>
          <cell r="AQ212">
            <v>83.93</v>
          </cell>
          <cell r="AR212">
            <v>85.86</v>
          </cell>
          <cell r="AS212">
            <v>87.79</v>
          </cell>
          <cell r="AT212">
            <v>89.73</v>
          </cell>
          <cell r="AU212">
            <v>91.66</v>
          </cell>
          <cell r="AV212">
            <v>93.59</v>
          </cell>
          <cell r="AW212">
            <v>95.52</v>
          </cell>
          <cell r="AX212">
            <v>97.45</v>
          </cell>
          <cell r="AY212">
            <v>99.39</v>
          </cell>
          <cell r="AZ212">
            <v>101.32</v>
          </cell>
          <cell r="BA212">
            <v>103.25</v>
          </cell>
          <cell r="BB212">
            <v>105.18</v>
          </cell>
          <cell r="BC212">
            <v>95.52</v>
          </cell>
          <cell r="BD212">
            <v>46</v>
          </cell>
          <cell r="BE212">
            <v>85.04</v>
          </cell>
          <cell r="BF212">
            <v>87.75</v>
          </cell>
          <cell r="BG212">
            <v>90.45</v>
          </cell>
          <cell r="BH212">
            <v>93.16</v>
          </cell>
          <cell r="BI212">
            <v>95.86</v>
          </cell>
          <cell r="BJ212">
            <v>98.57</v>
          </cell>
          <cell r="BK212">
            <v>101.27</v>
          </cell>
          <cell r="BL212">
            <v>103.98</v>
          </cell>
          <cell r="BM212">
            <v>106.68</v>
          </cell>
          <cell r="BN212">
            <v>109.39</v>
          </cell>
          <cell r="BO212">
            <v>112.09</v>
          </cell>
          <cell r="BP212">
            <v>114.8</v>
          </cell>
          <cell r="BQ212">
            <v>117.5</v>
          </cell>
          <cell r="BR212">
            <v>120.21</v>
          </cell>
          <cell r="BS212">
            <v>122.91</v>
          </cell>
          <cell r="BT212">
            <v>125.62</v>
          </cell>
          <cell r="BU212">
            <v>128.32</v>
          </cell>
          <cell r="BV212">
            <v>131.03</v>
          </cell>
          <cell r="BW212">
            <v>133.72999999999999</v>
          </cell>
          <cell r="BX212">
            <v>136.44</v>
          </cell>
          <cell r="BY212">
            <v>139.13999999999999</v>
          </cell>
          <cell r="BZ212">
            <v>141.85</v>
          </cell>
          <cell r="CA212">
            <v>144.55000000000001</v>
          </cell>
          <cell r="CB212">
            <v>147.25</v>
          </cell>
          <cell r="CC212">
            <v>133.72999999999999</v>
          </cell>
        </row>
        <row r="213">
          <cell r="P213" t="str">
            <v>ป้ายมาตรฐานในงานก่อสร้าง ชุดที่ 10</v>
          </cell>
          <cell r="Q213">
            <v>86100</v>
          </cell>
          <cell r="R213">
            <v>24</v>
          </cell>
          <cell r="S213">
            <v>50</v>
          </cell>
          <cell r="T213">
            <v>0</v>
          </cell>
          <cell r="U213">
            <v>10</v>
          </cell>
          <cell r="V213">
            <v>70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140</v>
          </cell>
          <cell r="AD213">
            <v>47</v>
          </cell>
          <cell r="AE213">
            <v>62.05</v>
          </cell>
          <cell r="AF213">
            <v>64.03</v>
          </cell>
          <cell r="AG213">
            <v>66</v>
          </cell>
          <cell r="AH213">
            <v>67.97</v>
          </cell>
          <cell r="AI213">
            <v>69.95</v>
          </cell>
          <cell r="AJ213">
            <v>71.92</v>
          </cell>
          <cell r="AK213">
            <v>73.900000000000006</v>
          </cell>
          <cell r="AL213">
            <v>75.87</v>
          </cell>
          <cell r="AM213">
            <v>77.84</v>
          </cell>
          <cell r="AN213">
            <v>79.819999999999993</v>
          </cell>
          <cell r="AO213">
            <v>81.790000000000006</v>
          </cell>
          <cell r="AP213">
            <v>83.77</v>
          </cell>
          <cell r="AQ213">
            <v>85.74</v>
          </cell>
          <cell r="AR213">
            <v>87.71</v>
          </cell>
          <cell r="AS213">
            <v>89.69</v>
          </cell>
          <cell r="AT213">
            <v>91.66</v>
          </cell>
          <cell r="AU213">
            <v>93.64</v>
          </cell>
          <cell r="AV213">
            <v>95.61</v>
          </cell>
          <cell r="AW213">
            <v>97.58</v>
          </cell>
          <cell r="AX213">
            <v>99.56</v>
          </cell>
          <cell r="AY213">
            <v>101.53</v>
          </cell>
          <cell r="AZ213">
            <v>103.51</v>
          </cell>
          <cell r="BA213">
            <v>105.48</v>
          </cell>
          <cell r="BB213">
            <v>107.45</v>
          </cell>
          <cell r="BC213">
            <v>97.58</v>
          </cell>
          <cell r="BD213">
            <v>47</v>
          </cell>
          <cell r="BE213">
            <v>86.87</v>
          </cell>
          <cell r="BF213">
            <v>89.64</v>
          </cell>
          <cell r="BG213">
            <v>92.4</v>
          </cell>
          <cell r="BH213">
            <v>95.16</v>
          </cell>
          <cell r="BI213">
            <v>97.93</v>
          </cell>
          <cell r="BJ213">
            <v>100.69</v>
          </cell>
          <cell r="BK213">
            <v>103.45</v>
          </cell>
          <cell r="BL213">
            <v>106.22</v>
          </cell>
          <cell r="BM213">
            <v>108.98</v>
          </cell>
          <cell r="BN213">
            <v>111.75</v>
          </cell>
          <cell r="BO213">
            <v>114.51</v>
          </cell>
          <cell r="BP213">
            <v>117.27</v>
          </cell>
          <cell r="BQ213">
            <v>120.04</v>
          </cell>
          <cell r="BR213">
            <v>122.8</v>
          </cell>
          <cell r="BS213">
            <v>125.56</v>
          </cell>
          <cell r="BT213">
            <v>128.33000000000001</v>
          </cell>
          <cell r="BU213">
            <v>131.09</v>
          </cell>
          <cell r="BV213">
            <v>133.85</v>
          </cell>
          <cell r="BW213">
            <v>136.62</v>
          </cell>
          <cell r="BX213">
            <v>139.38</v>
          </cell>
          <cell r="BY213">
            <v>142.15</v>
          </cell>
          <cell r="BZ213">
            <v>144.91</v>
          </cell>
          <cell r="CA213">
            <v>147.66999999999999</v>
          </cell>
          <cell r="CB213">
            <v>150.44</v>
          </cell>
          <cell r="CC213">
            <v>136.62</v>
          </cell>
        </row>
        <row r="214">
          <cell r="P214" t="str">
            <v>ป้ายมาตรฐานในงานก่อสร้าง ชุดที่ 1 (Mortorway)</v>
          </cell>
          <cell r="Q214">
            <v>42316</v>
          </cell>
          <cell r="R214">
            <v>8.64</v>
          </cell>
          <cell r="S214">
            <v>18</v>
          </cell>
          <cell r="T214">
            <v>4</v>
          </cell>
          <cell r="U214">
            <v>0</v>
          </cell>
          <cell r="V214">
            <v>75</v>
          </cell>
          <cell r="W214">
            <v>0</v>
          </cell>
          <cell r="X214">
            <v>0</v>
          </cell>
          <cell r="Y214">
            <v>0</v>
          </cell>
          <cell r="Z214">
            <v>2</v>
          </cell>
          <cell r="AA214">
            <v>60</v>
          </cell>
          <cell r="AD214">
            <v>48</v>
          </cell>
          <cell r="AE214">
            <v>63.36</v>
          </cell>
          <cell r="AF214">
            <v>65.37</v>
          </cell>
          <cell r="AG214">
            <v>67.39</v>
          </cell>
          <cell r="AH214">
            <v>69.41</v>
          </cell>
          <cell r="AI214">
            <v>71.42</v>
          </cell>
          <cell r="AJ214">
            <v>73.44</v>
          </cell>
          <cell r="AK214">
            <v>75.45</v>
          </cell>
          <cell r="AL214">
            <v>77.47</v>
          </cell>
          <cell r="AM214">
            <v>79.489999999999995</v>
          </cell>
          <cell r="AN214">
            <v>81.5</v>
          </cell>
          <cell r="AO214">
            <v>83.52</v>
          </cell>
          <cell r="AP214">
            <v>85.54</v>
          </cell>
          <cell r="AQ214">
            <v>87.55</v>
          </cell>
          <cell r="AR214">
            <v>89.57</v>
          </cell>
          <cell r="AS214">
            <v>91.58</v>
          </cell>
          <cell r="AT214">
            <v>93.6</v>
          </cell>
          <cell r="AU214">
            <v>95.62</v>
          </cell>
          <cell r="AV214">
            <v>97.63</v>
          </cell>
          <cell r="AW214">
            <v>99.65</v>
          </cell>
          <cell r="AX214">
            <v>101.66</v>
          </cell>
          <cell r="AY214">
            <v>103.68</v>
          </cell>
          <cell r="AZ214">
            <v>105.7</v>
          </cell>
          <cell r="BA214">
            <v>107.71</v>
          </cell>
          <cell r="BB214">
            <v>109.73</v>
          </cell>
          <cell r="BC214">
            <v>99.65</v>
          </cell>
          <cell r="BD214">
            <v>48</v>
          </cell>
          <cell r="BE214">
            <v>88.7</v>
          </cell>
          <cell r="BF214">
            <v>91.52</v>
          </cell>
          <cell r="BG214">
            <v>94.35</v>
          </cell>
          <cell r="BH214">
            <v>97.17</v>
          </cell>
          <cell r="BI214">
            <v>99.99</v>
          </cell>
          <cell r="BJ214">
            <v>102.81</v>
          </cell>
          <cell r="BK214">
            <v>105.64</v>
          </cell>
          <cell r="BL214">
            <v>108.46</v>
          </cell>
          <cell r="BM214">
            <v>111.28</v>
          </cell>
          <cell r="BN214">
            <v>114.1</v>
          </cell>
          <cell r="BO214">
            <v>116.93</v>
          </cell>
          <cell r="BP214">
            <v>119.75</v>
          </cell>
          <cell r="BQ214">
            <v>122.57</v>
          </cell>
          <cell r="BR214">
            <v>125.39</v>
          </cell>
          <cell r="BS214">
            <v>128.22</v>
          </cell>
          <cell r="BT214">
            <v>131.04</v>
          </cell>
          <cell r="BU214">
            <v>133.86000000000001</v>
          </cell>
          <cell r="BV214">
            <v>136.68</v>
          </cell>
          <cell r="BW214">
            <v>139.51</v>
          </cell>
          <cell r="BX214">
            <v>142.33000000000001</v>
          </cell>
          <cell r="BY214">
            <v>145.15</v>
          </cell>
          <cell r="BZ214">
            <v>147.97</v>
          </cell>
          <cell r="CA214">
            <v>150.80000000000001</v>
          </cell>
          <cell r="CB214">
            <v>153.62</v>
          </cell>
          <cell r="CC214">
            <v>139.51</v>
          </cell>
        </row>
        <row r="215">
          <cell r="P215" t="str">
            <v>ป้ายมาตรฐานในงานก่อสร้าง ชุดที่ 2 (Mortorway)</v>
          </cell>
          <cell r="Q215">
            <v>57400</v>
          </cell>
          <cell r="R215">
            <v>16</v>
          </cell>
          <cell r="S215">
            <v>50</v>
          </cell>
          <cell r="T215">
            <v>0</v>
          </cell>
          <cell r="U215">
            <v>8</v>
          </cell>
          <cell r="V215">
            <v>20</v>
          </cell>
          <cell r="W215">
            <v>0</v>
          </cell>
          <cell r="X215">
            <v>0</v>
          </cell>
          <cell r="Y215">
            <v>0</v>
          </cell>
          <cell r="Z215">
            <v>1</v>
          </cell>
          <cell r="AA215">
            <v>60</v>
          </cell>
          <cell r="AD215">
            <v>49</v>
          </cell>
          <cell r="AE215">
            <v>64.66</v>
          </cell>
          <cell r="AF215">
            <v>66.72</v>
          </cell>
          <cell r="AG215">
            <v>68.78</v>
          </cell>
          <cell r="AH215">
            <v>70.84</v>
          </cell>
          <cell r="AI215">
            <v>72.900000000000006</v>
          </cell>
          <cell r="AJ215">
            <v>74.95</v>
          </cell>
          <cell r="AK215">
            <v>77.010000000000005</v>
          </cell>
          <cell r="AL215">
            <v>79.069999999999993</v>
          </cell>
          <cell r="AM215">
            <v>81.13</v>
          </cell>
          <cell r="AN215">
            <v>83.19</v>
          </cell>
          <cell r="AO215">
            <v>85.25</v>
          </cell>
          <cell r="AP215">
            <v>87.3</v>
          </cell>
          <cell r="AQ215">
            <v>89.36</v>
          </cell>
          <cell r="AR215">
            <v>91.42</v>
          </cell>
          <cell r="AS215">
            <v>93.48</v>
          </cell>
          <cell r="AT215">
            <v>95.54</v>
          </cell>
          <cell r="AU215">
            <v>97.59</v>
          </cell>
          <cell r="AV215">
            <v>99.65</v>
          </cell>
          <cell r="AW215">
            <v>101.71</v>
          </cell>
          <cell r="AX215">
            <v>103.77</v>
          </cell>
          <cell r="AY215">
            <v>105.83</v>
          </cell>
          <cell r="AZ215">
            <v>107.88</v>
          </cell>
          <cell r="BA215">
            <v>109.94</v>
          </cell>
          <cell r="BB215">
            <v>112</v>
          </cell>
          <cell r="BC215">
            <v>101.71</v>
          </cell>
          <cell r="BD215">
            <v>49</v>
          </cell>
          <cell r="BE215">
            <v>90.53</v>
          </cell>
          <cell r="BF215">
            <v>93.41</v>
          </cell>
          <cell r="BG215">
            <v>96.29</v>
          </cell>
          <cell r="BH215">
            <v>99.17</v>
          </cell>
          <cell r="BI215">
            <v>102.06</v>
          </cell>
          <cell r="BJ215">
            <v>104.94</v>
          </cell>
          <cell r="BK215">
            <v>107.82</v>
          </cell>
          <cell r="BL215">
            <v>110.7</v>
          </cell>
          <cell r="BM215">
            <v>113.58</v>
          </cell>
          <cell r="BN215">
            <v>116.46</v>
          </cell>
          <cell r="BO215">
            <v>119.34</v>
          </cell>
          <cell r="BP215">
            <v>122.22</v>
          </cell>
          <cell r="BQ215">
            <v>125.11</v>
          </cell>
          <cell r="BR215">
            <v>127.99</v>
          </cell>
          <cell r="BS215">
            <v>130.87</v>
          </cell>
          <cell r="BT215">
            <v>133.75</v>
          </cell>
          <cell r="BU215">
            <v>136.63</v>
          </cell>
          <cell r="BV215">
            <v>139.51</v>
          </cell>
          <cell r="BW215">
            <v>142.38999999999999</v>
          </cell>
          <cell r="BX215">
            <v>145.27000000000001</v>
          </cell>
          <cell r="BY215">
            <v>148.16</v>
          </cell>
          <cell r="BZ215">
            <v>151.04</v>
          </cell>
          <cell r="CA215">
            <v>153.91999999999999</v>
          </cell>
          <cell r="CB215">
            <v>156.80000000000001</v>
          </cell>
          <cell r="CC215">
            <v>142.38999999999999</v>
          </cell>
        </row>
        <row r="216">
          <cell r="P216" t="str">
            <v>ป้ายมาตรฐานในงานก่อสร้าง ชุดที่ 3 (Mortorway)</v>
          </cell>
          <cell r="Q216">
            <v>90022</v>
          </cell>
          <cell r="R216">
            <v>15.98</v>
          </cell>
          <cell r="S216">
            <v>30.6</v>
          </cell>
          <cell r="T216">
            <v>0</v>
          </cell>
          <cell r="U216">
            <v>16</v>
          </cell>
          <cell r="V216">
            <v>90</v>
          </cell>
          <cell r="W216">
            <v>0</v>
          </cell>
          <cell r="X216">
            <v>0</v>
          </cell>
          <cell r="Y216">
            <v>0</v>
          </cell>
          <cell r="Z216">
            <v>2</v>
          </cell>
          <cell r="AA216">
            <v>200</v>
          </cell>
          <cell r="AD216">
            <v>50</v>
          </cell>
          <cell r="AE216">
            <v>65.97</v>
          </cell>
          <cell r="AF216">
            <v>68.069999999999993</v>
          </cell>
          <cell r="AG216">
            <v>70.17</v>
          </cell>
          <cell r="AH216">
            <v>72.27</v>
          </cell>
          <cell r="AI216">
            <v>74.37</v>
          </cell>
          <cell r="AJ216">
            <v>76.47</v>
          </cell>
          <cell r="AK216">
            <v>78.569999999999993</v>
          </cell>
          <cell r="AL216">
            <v>80.67</v>
          </cell>
          <cell r="AM216">
            <v>82.77</v>
          </cell>
          <cell r="AN216">
            <v>84.87</v>
          </cell>
          <cell r="AO216">
            <v>86.97</v>
          </cell>
          <cell r="AP216">
            <v>89.07</v>
          </cell>
          <cell r="AQ216">
            <v>91.17</v>
          </cell>
          <cell r="AR216">
            <v>93.27</v>
          </cell>
          <cell r="AS216">
            <v>95.37</v>
          </cell>
          <cell r="AT216">
            <v>97.47</v>
          </cell>
          <cell r="AU216">
            <v>99.57</v>
          </cell>
          <cell r="AV216">
            <v>101.67</v>
          </cell>
          <cell r="AW216">
            <v>103.77</v>
          </cell>
          <cell r="AX216">
            <v>105.87</v>
          </cell>
          <cell r="AY216">
            <v>107.97</v>
          </cell>
          <cell r="AZ216">
            <v>110.07</v>
          </cell>
          <cell r="BA216">
            <v>112.17</v>
          </cell>
          <cell r="BB216">
            <v>114.27</v>
          </cell>
          <cell r="BC216">
            <v>103.77</v>
          </cell>
          <cell r="BD216">
            <v>50</v>
          </cell>
          <cell r="BE216">
            <v>92.36</v>
          </cell>
          <cell r="BF216">
            <v>95.3</v>
          </cell>
          <cell r="BG216">
            <v>98.24</v>
          </cell>
          <cell r="BH216">
            <v>101.18</v>
          </cell>
          <cell r="BI216">
            <v>104.12</v>
          </cell>
          <cell r="BJ216">
            <v>107.06</v>
          </cell>
          <cell r="BK216">
            <v>110</v>
          </cell>
          <cell r="BL216">
            <v>112.94</v>
          </cell>
          <cell r="BM216">
            <v>115.88</v>
          </cell>
          <cell r="BN216">
            <v>118.82</v>
          </cell>
          <cell r="BO216">
            <v>121.76</v>
          </cell>
          <cell r="BP216">
            <v>124.7</v>
          </cell>
          <cell r="BQ216">
            <v>127.64</v>
          </cell>
          <cell r="BR216">
            <v>130.58000000000001</v>
          </cell>
          <cell r="BS216">
            <v>133.52000000000001</v>
          </cell>
          <cell r="BT216">
            <v>136.46</v>
          </cell>
          <cell r="BU216">
            <v>139.4</v>
          </cell>
          <cell r="BV216">
            <v>142.34</v>
          </cell>
          <cell r="BW216">
            <v>145.28</v>
          </cell>
          <cell r="BX216">
            <v>148.22</v>
          </cell>
          <cell r="BY216">
            <v>151.16</v>
          </cell>
          <cell r="BZ216">
            <v>154.1</v>
          </cell>
          <cell r="CA216">
            <v>157.04</v>
          </cell>
          <cell r="CB216">
            <v>159.97999999999999</v>
          </cell>
          <cell r="CC216">
            <v>145.28</v>
          </cell>
        </row>
        <row r="217">
          <cell r="P217" t="str">
            <v>ป้ายมาตรฐานในงานก่อสร้าง ชุดที่ 4 (Mortorway)</v>
          </cell>
          <cell r="Q217">
            <v>63850</v>
          </cell>
          <cell r="R217">
            <v>18</v>
          </cell>
          <cell r="S217">
            <v>55</v>
          </cell>
          <cell r="T217">
            <v>1</v>
          </cell>
          <cell r="U217">
            <v>5</v>
          </cell>
          <cell r="V217">
            <v>60</v>
          </cell>
          <cell r="W217">
            <v>0</v>
          </cell>
          <cell r="X217">
            <v>0</v>
          </cell>
          <cell r="Y217">
            <v>0</v>
          </cell>
          <cell r="Z217">
            <v>2</v>
          </cell>
          <cell r="AA217">
            <v>60</v>
          </cell>
          <cell r="AD217">
            <v>51</v>
          </cell>
          <cell r="AE217">
            <v>67.28</v>
          </cell>
          <cell r="AF217">
            <v>69.42</v>
          </cell>
          <cell r="AG217">
            <v>71.56</v>
          </cell>
          <cell r="AH217">
            <v>73.7</v>
          </cell>
          <cell r="AI217">
            <v>75.849999999999994</v>
          </cell>
          <cell r="AJ217">
            <v>77.989999999999995</v>
          </cell>
          <cell r="AK217">
            <v>80.13</v>
          </cell>
          <cell r="AL217">
            <v>82.27</v>
          </cell>
          <cell r="AM217">
            <v>84.41</v>
          </cell>
          <cell r="AN217">
            <v>86.56</v>
          </cell>
          <cell r="AO217">
            <v>88.7</v>
          </cell>
          <cell r="AP217">
            <v>90.84</v>
          </cell>
          <cell r="AQ217">
            <v>92.98</v>
          </cell>
          <cell r="AR217">
            <v>95.12</v>
          </cell>
          <cell r="AS217">
            <v>97.27</v>
          </cell>
          <cell r="AT217">
            <v>99.41</v>
          </cell>
          <cell r="AU217">
            <v>101.55</v>
          </cell>
          <cell r="AV217">
            <v>103.69</v>
          </cell>
          <cell r="AW217">
            <v>105.83</v>
          </cell>
          <cell r="AX217">
            <v>107.98</v>
          </cell>
          <cell r="AY217">
            <v>110.12</v>
          </cell>
          <cell r="AZ217">
            <v>112.26</v>
          </cell>
          <cell r="BA217">
            <v>114.4</v>
          </cell>
          <cell r="BB217">
            <v>116.54</v>
          </cell>
          <cell r="BC217">
            <v>105.83</v>
          </cell>
          <cell r="BD217">
            <v>51</v>
          </cell>
          <cell r="BE217">
            <v>94.19</v>
          </cell>
          <cell r="BF217">
            <v>97.19</v>
          </cell>
          <cell r="BG217">
            <v>100.19</v>
          </cell>
          <cell r="BH217">
            <v>103.19</v>
          </cell>
          <cell r="BI217">
            <v>106.18</v>
          </cell>
          <cell r="BJ217">
            <v>109.18</v>
          </cell>
          <cell r="BK217">
            <v>112.18</v>
          </cell>
          <cell r="BL217">
            <v>115.18</v>
          </cell>
          <cell r="BM217">
            <v>118.18</v>
          </cell>
          <cell r="BN217">
            <v>121.18</v>
          </cell>
          <cell r="BO217">
            <v>124.18</v>
          </cell>
          <cell r="BP217">
            <v>127.18</v>
          </cell>
          <cell r="BQ217">
            <v>130.16999999999999</v>
          </cell>
          <cell r="BR217">
            <v>133.16999999999999</v>
          </cell>
          <cell r="BS217">
            <v>136.16999999999999</v>
          </cell>
          <cell r="BT217">
            <v>139.16999999999999</v>
          </cell>
          <cell r="BU217">
            <v>142.16999999999999</v>
          </cell>
          <cell r="BV217">
            <v>145.16999999999999</v>
          </cell>
          <cell r="BW217">
            <v>148.16999999999999</v>
          </cell>
          <cell r="BX217">
            <v>151.16999999999999</v>
          </cell>
          <cell r="BY217">
            <v>154.16999999999999</v>
          </cell>
          <cell r="BZ217">
            <v>157.16</v>
          </cell>
          <cell r="CA217">
            <v>160.16</v>
          </cell>
          <cell r="CB217">
            <v>163.16</v>
          </cell>
          <cell r="CC217">
            <v>148.16999999999999</v>
          </cell>
        </row>
        <row r="218">
          <cell r="AD218">
            <v>52</v>
          </cell>
          <cell r="AE218">
            <v>68.58</v>
          </cell>
          <cell r="AF218">
            <v>70.77</v>
          </cell>
          <cell r="AG218">
            <v>72.95</v>
          </cell>
          <cell r="AH218">
            <v>75.14</v>
          </cell>
          <cell r="AI218">
            <v>77.319999999999993</v>
          </cell>
          <cell r="AJ218">
            <v>79.5</v>
          </cell>
          <cell r="AK218">
            <v>81.69</v>
          </cell>
          <cell r="AL218">
            <v>83.87</v>
          </cell>
          <cell r="AM218">
            <v>86.06</v>
          </cell>
          <cell r="AN218">
            <v>88.24</v>
          </cell>
          <cell r="AO218">
            <v>90.42</v>
          </cell>
          <cell r="AP218">
            <v>92.61</v>
          </cell>
          <cell r="AQ218">
            <v>94.79</v>
          </cell>
          <cell r="AR218">
            <v>96.98</v>
          </cell>
          <cell r="AS218">
            <v>99.16</v>
          </cell>
          <cell r="AT218">
            <v>101.34</v>
          </cell>
          <cell r="AU218">
            <v>103.53</v>
          </cell>
          <cell r="AV218">
            <v>105.71</v>
          </cell>
          <cell r="AW218">
            <v>107.9</v>
          </cell>
          <cell r="AX218">
            <v>110.08</v>
          </cell>
          <cell r="AY218">
            <v>112.26</v>
          </cell>
          <cell r="AZ218">
            <v>114.45</v>
          </cell>
          <cell r="BA218">
            <v>116.63</v>
          </cell>
          <cell r="BB218">
            <v>118.82</v>
          </cell>
          <cell r="BC218">
            <v>107.9</v>
          </cell>
          <cell r="BD218">
            <v>52</v>
          </cell>
          <cell r="BE218">
            <v>96.02</v>
          </cell>
          <cell r="BF218">
            <v>99.08</v>
          </cell>
          <cell r="BG218">
            <v>102.13</v>
          </cell>
          <cell r="BH218">
            <v>105.19</v>
          </cell>
          <cell r="BI218">
            <v>108.25</v>
          </cell>
          <cell r="BJ218">
            <v>111.31</v>
          </cell>
          <cell r="BK218">
            <v>114.36</v>
          </cell>
          <cell r="BL218">
            <v>117.42</v>
          </cell>
          <cell r="BM218">
            <v>120.48</v>
          </cell>
          <cell r="BN218">
            <v>123.54</v>
          </cell>
          <cell r="BO218">
            <v>126.59</v>
          </cell>
          <cell r="BP218">
            <v>129.65</v>
          </cell>
          <cell r="BQ218">
            <v>132.71</v>
          </cell>
          <cell r="BR218">
            <v>135.77000000000001</v>
          </cell>
          <cell r="BS218">
            <v>138.82</v>
          </cell>
          <cell r="BT218">
            <v>141.88</v>
          </cell>
          <cell r="BU218">
            <v>144.94</v>
          </cell>
          <cell r="BV218">
            <v>148</v>
          </cell>
          <cell r="BW218">
            <v>151.05000000000001</v>
          </cell>
          <cell r="BX218">
            <v>154.11000000000001</v>
          </cell>
          <cell r="BY218">
            <v>157.16999999999999</v>
          </cell>
          <cell r="BZ218">
            <v>160.22999999999999</v>
          </cell>
          <cell r="CA218">
            <v>163.29</v>
          </cell>
          <cell r="CB218">
            <v>166.34</v>
          </cell>
          <cell r="CC218">
            <v>151.05000000000001</v>
          </cell>
        </row>
        <row r="219">
          <cell r="AD219">
            <v>53</v>
          </cell>
          <cell r="AE219">
            <v>69.89</v>
          </cell>
          <cell r="AF219">
            <v>72.12</v>
          </cell>
          <cell r="AG219">
            <v>74.34</v>
          </cell>
          <cell r="AH219">
            <v>76.569999999999993</v>
          </cell>
          <cell r="AI219">
            <v>78.790000000000006</v>
          </cell>
          <cell r="AJ219">
            <v>81.02</v>
          </cell>
          <cell r="AK219">
            <v>83.25</v>
          </cell>
          <cell r="AL219">
            <v>85.47</v>
          </cell>
          <cell r="AM219">
            <v>87.7</v>
          </cell>
          <cell r="AN219">
            <v>89.92</v>
          </cell>
          <cell r="AO219">
            <v>92.15</v>
          </cell>
          <cell r="AP219">
            <v>94.38</v>
          </cell>
          <cell r="AQ219">
            <v>96.6</v>
          </cell>
          <cell r="AR219">
            <v>98.83</v>
          </cell>
          <cell r="AS219">
            <v>101.05</v>
          </cell>
          <cell r="AT219">
            <v>103.28</v>
          </cell>
          <cell r="AU219">
            <v>105.51</v>
          </cell>
          <cell r="AV219">
            <v>107.73</v>
          </cell>
          <cell r="AW219">
            <v>109.96</v>
          </cell>
          <cell r="AX219">
            <v>112.18</v>
          </cell>
          <cell r="AY219">
            <v>114.41</v>
          </cell>
          <cell r="AZ219">
            <v>116.64</v>
          </cell>
          <cell r="BA219">
            <v>118.86</v>
          </cell>
          <cell r="BB219">
            <v>121.09</v>
          </cell>
          <cell r="BC219">
            <v>109.96</v>
          </cell>
          <cell r="BD219">
            <v>53</v>
          </cell>
          <cell r="BE219">
            <v>97.85</v>
          </cell>
          <cell r="BF219">
            <v>100.96</v>
          </cell>
          <cell r="BG219">
            <v>104.08</v>
          </cell>
          <cell r="BH219">
            <v>107.2</v>
          </cell>
          <cell r="BI219">
            <v>110.31</v>
          </cell>
          <cell r="BJ219">
            <v>113.43</v>
          </cell>
          <cell r="BK219">
            <v>116.54</v>
          </cell>
          <cell r="BL219">
            <v>119.66</v>
          </cell>
          <cell r="BM219">
            <v>122.78</v>
          </cell>
          <cell r="BN219">
            <v>125.89</v>
          </cell>
          <cell r="BO219">
            <v>129.01</v>
          </cell>
          <cell r="BP219">
            <v>132.13</v>
          </cell>
          <cell r="BQ219">
            <v>135.24</v>
          </cell>
          <cell r="BR219">
            <v>138.36000000000001</v>
          </cell>
          <cell r="BS219">
            <v>141.47999999999999</v>
          </cell>
          <cell r="BT219">
            <v>144.59</v>
          </cell>
          <cell r="BU219">
            <v>147.71</v>
          </cell>
          <cell r="BV219">
            <v>150.83000000000001</v>
          </cell>
          <cell r="BW219">
            <v>153.94</v>
          </cell>
          <cell r="BX219">
            <v>157.06</v>
          </cell>
          <cell r="BY219">
            <v>160.18</v>
          </cell>
          <cell r="BZ219">
            <v>163.29</v>
          </cell>
          <cell r="CA219">
            <v>166.41</v>
          </cell>
          <cell r="CB219">
            <v>169.52</v>
          </cell>
          <cell r="CC219">
            <v>153.94</v>
          </cell>
        </row>
        <row r="220">
          <cell r="AD220">
            <v>54</v>
          </cell>
          <cell r="AE220">
            <v>71.2</v>
          </cell>
          <cell r="AF220">
            <v>73.459999999999994</v>
          </cell>
          <cell r="AG220">
            <v>75.73</v>
          </cell>
          <cell r="AH220">
            <v>78</v>
          </cell>
          <cell r="AI220">
            <v>80.27</v>
          </cell>
          <cell r="AJ220">
            <v>82.54</v>
          </cell>
          <cell r="AK220">
            <v>84.8</v>
          </cell>
          <cell r="AL220">
            <v>87.07</v>
          </cell>
          <cell r="AM220">
            <v>89.34</v>
          </cell>
          <cell r="AN220">
            <v>91.61</v>
          </cell>
          <cell r="AO220">
            <v>93.88</v>
          </cell>
          <cell r="AP220">
            <v>96.15</v>
          </cell>
          <cell r="AQ220">
            <v>98.41</v>
          </cell>
          <cell r="AR220">
            <v>100.68</v>
          </cell>
          <cell r="AS220">
            <v>102.95</v>
          </cell>
          <cell r="AT220">
            <v>105.22</v>
          </cell>
          <cell r="AU220">
            <v>107.49</v>
          </cell>
          <cell r="AV220">
            <v>109.75</v>
          </cell>
          <cell r="AW220">
            <v>112.02</v>
          </cell>
          <cell r="AX220">
            <v>114.29</v>
          </cell>
          <cell r="AY220">
            <v>116.56</v>
          </cell>
          <cell r="AZ220">
            <v>118.83</v>
          </cell>
          <cell r="BA220">
            <v>121.09</v>
          </cell>
          <cell r="BB220">
            <v>123.36</v>
          </cell>
          <cell r="BC220">
            <v>112.02</v>
          </cell>
          <cell r="BD220">
            <v>54</v>
          </cell>
          <cell r="BE220">
            <v>99.68</v>
          </cell>
          <cell r="BF220">
            <v>102.85</v>
          </cell>
          <cell r="BG220">
            <v>106.03</v>
          </cell>
          <cell r="BH220">
            <v>109.2</v>
          </cell>
          <cell r="BI220">
            <v>112.38</v>
          </cell>
          <cell r="BJ220">
            <v>115.55</v>
          </cell>
          <cell r="BK220">
            <v>118.73</v>
          </cell>
          <cell r="BL220">
            <v>121.9</v>
          </cell>
          <cell r="BM220">
            <v>125.08</v>
          </cell>
          <cell r="BN220">
            <v>128.25</v>
          </cell>
          <cell r="BO220">
            <v>131.43</v>
          </cell>
          <cell r="BP220">
            <v>134.6</v>
          </cell>
          <cell r="BQ220">
            <v>137.78</v>
          </cell>
          <cell r="BR220">
            <v>140.94999999999999</v>
          </cell>
          <cell r="BS220">
            <v>144.13</v>
          </cell>
          <cell r="BT220">
            <v>147.30000000000001</v>
          </cell>
          <cell r="BU220">
            <v>150.47999999999999</v>
          </cell>
          <cell r="BV220">
            <v>153.65</v>
          </cell>
          <cell r="BW220">
            <v>156.83000000000001</v>
          </cell>
          <cell r="BX220">
            <v>160</v>
          </cell>
          <cell r="BY220">
            <v>163.18</v>
          </cell>
          <cell r="BZ220">
            <v>166.36</v>
          </cell>
          <cell r="CA220">
            <v>169.53</v>
          </cell>
          <cell r="CB220">
            <v>172.71</v>
          </cell>
          <cell r="CC220">
            <v>156.83000000000001</v>
          </cell>
        </row>
        <row r="221">
          <cell r="AD221">
            <v>55</v>
          </cell>
          <cell r="AE221">
            <v>72.5</v>
          </cell>
          <cell r="AF221">
            <v>74.81</v>
          </cell>
          <cell r="AG221">
            <v>77.12</v>
          </cell>
          <cell r="AH221">
            <v>79.430000000000007</v>
          </cell>
          <cell r="AI221">
            <v>81.739999999999995</v>
          </cell>
          <cell r="AJ221">
            <v>84.05</v>
          </cell>
          <cell r="AK221">
            <v>86.36</v>
          </cell>
          <cell r="AL221">
            <v>88.67</v>
          </cell>
          <cell r="AM221">
            <v>90.98</v>
          </cell>
          <cell r="AN221">
            <v>93.29</v>
          </cell>
          <cell r="AO221">
            <v>95.6</v>
          </cell>
          <cell r="AP221">
            <v>97.91</v>
          </cell>
          <cell r="AQ221">
            <v>100.22</v>
          </cell>
          <cell r="AR221">
            <v>102.53</v>
          </cell>
          <cell r="AS221">
            <v>104.84</v>
          </cell>
          <cell r="AT221">
            <v>107.15</v>
          </cell>
          <cell r="AU221">
            <v>109.46</v>
          </cell>
          <cell r="AV221">
            <v>111.77</v>
          </cell>
          <cell r="AW221">
            <v>114.08</v>
          </cell>
          <cell r="AX221">
            <v>116.39</v>
          </cell>
          <cell r="AY221">
            <v>118.7</v>
          </cell>
          <cell r="AZ221">
            <v>121.01</v>
          </cell>
          <cell r="BA221">
            <v>123.32</v>
          </cell>
          <cell r="BB221">
            <v>125.63</v>
          </cell>
          <cell r="BC221">
            <v>114.08</v>
          </cell>
          <cell r="BD221">
            <v>55</v>
          </cell>
          <cell r="BE221">
            <v>101.5</v>
          </cell>
          <cell r="BF221">
            <v>104.74</v>
          </cell>
          <cell r="BG221">
            <v>107.97</v>
          </cell>
          <cell r="BH221">
            <v>111.21</v>
          </cell>
          <cell r="BI221">
            <v>114.44</v>
          </cell>
          <cell r="BJ221">
            <v>117.67</v>
          </cell>
          <cell r="BK221">
            <v>120.91</v>
          </cell>
          <cell r="BL221">
            <v>124.14</v>
          </cell>
          <cell r="BM221">
            <v>127.38</v>
          </cell>
          <cell r="BN221">
            <v>130.61000000000001</v>
          </cell>
          <cell r="BO221">
            <v>133.85</v>
          </cell>
          <cell r="BP221">
            <v>137.08000000000001</v>
          </cell>
          <cell r="BQ221">
            <v>140.31</v>
          </cell>
          <cell r="BR221">
            <v>143.55000000000001</v>
          </cell>
          <cell r="BS221">
            <v>146.78</v>
          </cell>
          <cell r="BT221">
            <v>150.02000000000001</v>
          </cell>
          <cell r="BU221">
            <v>153.25</v>
          </cell>
          <cell r="BV221">
            <v>156.47999999999999</v>
          </cell>
          <cell r="BW221">
            <v>159.72</v>
          </cell>
          <cell r="BX221">
            <v>162.94999999999999</v>
          </cell>
          <cell r="BY221">
            <v>166.19</v>
          </cell>
          <cell r="BZ221">
            <v>169.42</v>
          </cell>
          <cell r="CA221">
            <v>172.65</v>
          </cell>
          <cell r="CB221">
            <v>175.89</v>
          </cell>
          <cell r="CC221">
            <v>159.72</v>
          </cell>
        </row>
        <row r="222">
          <cell r="AD222">
            <v>56</v>
          </cell>
          <cell r="AE222">
            <v>73.81</v>
          </cell>
          <cell r="AF222">
            <v>76.16</v>
          </cell>
          <cell r="AG222">
            <v>78.510000000000005</v>
          </cell>
          <cell r="AH222">
            <v>80.87</v>
          </cell>
          <cell r="AI222">
            <v>83.22</v>
          </cell>
          <cell r="AJ222">
            <v>85.57</v>
          </cell>
          <cell r="AK222">
            <v>87.92</v>
          </cell>
          <cell r="AL222">
            <v>90.27</v>
          </cell>
          <cell r="AM222">
            <v>92.63</v>
          </cell>
          <cell r="AN222">
            <v>94.98</v>
          </cell>
          <cell r="AO222">
            <v>97.33</v>
          </cell>
          <cell r="AP222">
            <v>99.68</v>
          </cell>
          <cell r="AQ222">
            <v>102.03</v>
          </cell>
          <cell r="AR222">
            <v>104.39</v>
          </cell>
          <cell r="AS222">
            <v>106.74</v>
          </cell>
          <cell r="AT222">
            <v>109.09</v>
          </cell>
          <cell r="AU222">
            <v>111.44</v>
          </cell>
          <cell r="AV222">
            <v>113.79</v>
          </cell>
          <cell r="AW222">
            <v>116.15</v>
          </cell>
          <cell r="AX222">
            <v>118.5</v>
          </cell>
          <cell r="AY222">
            <v>120.85</v>
          </cell>
          <cell r="AZ222">
            <v>123.2</v>
          </cell>
          <cell r="BA222">
            <v>125.55</v>
          </cell>
          <cell r="BB222">
            <v>127.91</v>
          </cell>
          <cell r="BC222">
            <v>116.15</v>
          </cell>
          <cell r="BD222">
            <v>56</v>
          </cell>
          <cell r="BE222">
            <v>103.33</v>
          </cell>
          <cell r="BF222">
            <v>106.63</v>
          </cell>
          <cell r="BG222">
            <v>109.92</v>
          </cell>
          <cell r="BH222">
            <v>113.21</v>
          </cell>
          <cell r="BI222">
            <v>116.5</v>
          </cell>
          <cell r="BJ222">
            <v>119.8</v>
          </cell>
          <cell r="BK222">
            <v>123.09</v>
          </cell>
          <cell r="BL222">
            <v>126.38</v>
          </cell>
          <cell r="BM222">
            <v>129.68</v>
          </cell>
          <cell r="BN222">
            <v>132.97</v>
          </cell>
          <cell r="BO222">
            <v>136.26</v>
          </cell>
          <cell r="BP222">
            <v>139.55000000000001</v>
          </cell>
          <cell r="BQ222">
            <v>142.85</v>
          </cell>
          <cell r="BR222">
            <v>146.13999999999999</v>
          </cell>
          <cell r="BS222">
            <v>149.43</v>
          </cell>
          <cell r="BT222">
            <v>152.72999999999999</v>
          </cell>
          <cell r="BU222">
            <v>156.02000000000001</v>
          </cell>
          <cell r="BV222">
            <v>159.31</v>
          </cell>
          <cell r="BW222">
            <v>162.6</v>
          </cell>
          <cell r="BX222">
            <v>165.9</v>
          </cell>
          <cell r="BY222">
            <v>169.19</v>
          </cell>
          <cell r="BZ222">
            <v>172.48</v>
          </cell>
          <cell r="CA222">
            <v>175.78</v>
          </cell>
          <cell r="CB222">
            <v>179.07</v>
          </cell>
          <cell r="CC222">
            <v>162.6</v>
          </cell>
        </row>
        <row r="223">
          <cell r="AD223">
            <v>57</v>
          </cell>
          <cell r="AE223">
            <v>75.12</v>
          </cell>
          <cell r="AF223">
            <v>77.510000000000005</v>
          </cell>
          <cell r="AG223">
            <v>76.900000000000006</v>
          </cell>
          <cell r="AH223">
            <v>82.3</v>
          </cell>
          <cell r="AI223">
            <v>74.69</v>
          </cell>
          <cell r="AJ223">
            <v>87.09</v>
          </cell>
          <cell r="AK223">
            <v>89.48</v>
          </cell>
          <cell r="AL223">
            <v>91.87</v>
          </cell>
          <cell r="AM223">
            <v>94.27</v>
          </cell>
          <cell r="AN223">
            <v>96.66</v>
          </cell>
          <cell r="AO223">
            <v>99.06</v>
          </cell>
          <cell r="AP223">
            <v>101.45</v>
          </cell>
          <cell r="AQ223">
            <v>103.84</v>
          </cell>
          <cell r="AR223">
            <v>106.24</v>
          </cell>
          <cell r="AS223">
            <v>108.63</v>
          </cell>
          <cell r="AT223">
            <v>111.03</v>
          </cell>
          <cell r="AU223">
            <v>113.42</v>
          </cell>
          <cell r="AV223">
            <v>115.81</v>
          </cell>
          <cell r="AW223">
            <v>118.21</v>
          </cell>
          <cell r="AX223">
            <v>120.6</v>
          </cell>
          <cell r="AY223">
            <v>123</v>
          </cell>
          <cell r="AZ223">
            <v>125.39</v>
          </cell>
          <cell r="BA223">
            <v>127.78</v>
          </cell>
          <cell r="BB223">
            <v>130.18</v>
          </cell>
          <cell r="BC223">
            <v>118.21</v>
          </cell>
          <cell r="BD223">
            <v>57</v>
          </cell>
          <cell r="BE223">
            <v>105.16</v>
          </cell>
          <cell r="BF223">
            <v>108.51</v>
          </cell>
          <cell r="BG223">
            <v>111.87</v>
          </cell>
          <cell r="BH223">
            <v>115.22</v>
          </cell>
          <cell r="BI223">
            <v>118.57</v>
          </cell>
          <cell r="BJ223">
            <v>121.92</v>
          </cell>
          <cell r="BK223">
            <v>125.27</v>
          </cell>
          <cell r="BL223">
            <v>128.62</v>
          </cell>
          <cell r="BM223">
            <v>131.97999999999999</v>
          </cell>
          <cell r="BN223">
            <v>135.33000000000001</v>
          </cell>
          <cell r="BO223">
            <v>138.68</v>
          </cell>
          <cell r="BP223">
            <v>142.03</v>
          </cell>
          <cell r="BQ223">
            <v>145.38</v>
          </cell>
          <cell r="BR223">
            <v>148.72999999999999</v>
          </cell>
          <cell r="BS223">
            <v>152.09</v>
          </cell>
          <cell r="BT223">
            <v>155.44</v>
          </cell>
          <cell r="BU223">
            <v>158.79</v>
          </cell>
          <cell r="BV223">
            <v>162.13999999999999</v>
          </cell>
          <cell r="BW223">
            <v>165.49</v>
          </cell>
          <cell r="BX223">
            <v>168.84</v>
          </cell>
          <cell r="BY223">
            <v>172.19</v>
          </cell>
          <cell r="BZ223">
            <v>175.55</v>
          </cell>
          <cell r="CA223">
            <v>178.9</v>
          </cell>
          <cell r="CB223">
            <v>182.25</v>
          </cell>
          <cell r="CC223">
            <v>165.49</v>
          </cell>
        </row>
        <row r="224">
          <cell r="AD224">
            <v>58</v>
          </cell>
          <cell r="AE224">
            <v>76.42</v>
          </cell>
          <cell r="AF224">
            <v>78.86</v>
          </cell>
          <cell r="AG224">
            <v>81.290000000000006</v>
          </cell>
          <cell r="AH224">
            <v>83.73</v>
          </cell>
          <cell r="AI224">
            <v>86.17</v>
          </cell>
          <cell r="AJ224">
            <v>88.6</v>
          </cell>
          <cell r="AK224">
            <v>91.04</v>
          </cell>
          <cell r="AL224">
            <v>93.47</v>
          </cell>
          <cell r="AM224">
            <v>95.91</v>
          </cell>
          <cell r="AN224">
            <v>98.35</v>
          </cell>
          <cell r="AO224">
            <v>100.78</v>
          </cell>
          <cell r="AP224">
            <v>103.22</v>
          </cell>
          <cell r="AQ224">
            <v>105.65</v>
          </cell>
          <cell r="AR224">
            <v>108.09</v>
          </cell>
          <cell r="AS224">
            <v>110.53</v>
          </cell>
          <cell r="AT224">
            <v>112.96</v>
          </cell>
          <cell r="AU224">
            <v>115.4</v>
          </cell>
          <cell r="AV224">
            <v>117.83</v>
          </cell>
          <cell r="AW224">
            <v>120.27</v>
          </cell>
          <cell r="AX224">
            <v>122.71</v>
          </cell>
          <cell r="AY224">
            <v>125.14</v>
          </cell>
          <cell r="AZ224">
            <v>127.58</v>
          </cell>
          <cell r="BA224">
            <v>130.01</v>
          </cell>
          <cell r="BB224">
            <v>132.44999999999999</v>
          </cell>
          <cell r="BC224">
            <v>120.27</v>
          </cell>
          <cell r="BD224">
            <v>58</v>
          </cell>
          <cell r="BE224">
            <v>106.99</v>
          </cell>
          <cell r="BF224">
            <v>110.4</v>
          </cell>
          <cell r="BG224">
            <v>113.81</v>
          </cell>
          <cell r="BH224">
            <v>117.22</v>
          </cell>
          <cell r="BI224">
            <v>120.63</v>
          </cell>
          <cell r="BJ224">
            <v>124.04</v>
          </cell>
          <cell r="BK224">
            <v>127.45</v>
          </cell>
          <cell r="BL224">
            <v>130.86000000000001</v>
          </cell>
          <cell r="BM224">
            <v>134.28</v>
          </cell>
          <cell r="BN224">
            <v>137.69</v>
          </cell>
          <cell r="BO224">
            <v>141.1</v>
          </cell>
          <cell r="BP224">
            <v>144.51</v>
          </cell>
          <cell r="BQ224">
            <v>147.91999999999999</v>
          </cell>
          <cell r="BR224">
            <v>151.33000000000001</v>
          </cell>
          <cell r="BS224">
            <v>154.74</v>
          </cell>
          <cell r="BT224">
            <v>158.15</v>
          </cell>
          <cell r="BU224">
            <v>161.56</v>
          </cell>
          <cell r="BV224">
            <v>164.97</v>
          </cell>
          <cell r="BW224">
            <v>168.38</v>
          </cell>
          <cell r="BX224">
            <v>171.79</v>
          </cell>
          <cell r="BY224">
            <v>175.2</v>
          </cell>
          <cell r="BZ224">
            <v>178.61</v>
          </cell>
          <cell r="CA224">
            <v>182.02</v>
          </cell>
          <cell r="CB224">
            <v>185.43</v>
          </cell>
          <cell r="CC224">
            <v>168.38</v>
          </cell>
        </row>
        <row r="225">
          <cell r="AD225">
            <v>59</v>
          </cell>
          <cell r="AE225">
            <v>77.73</v>
          </cell>
          <cell r="AF225">
            <v>80.209999999999994</v>
          </cell>
          <cell r="AG225">
            <v>82.68</v>
          </cell>
          <cell r="AH225">
            <v>85.16</v>
          </cell>
          <cell r="AI225">
            <v>87.64</v>
          </cell>
          <cell r="AJ225">
            <v>90.12</v>
          </cell>
          <cell r="AK225">
            <v>92.6</v>
          </cell>
          <cell r="AL225">
            <v>95.07</v>
          </cell>
          <cell r="AM225">
            <v>97.55</v>
          </cell>
          <cell r="AN225">
            <v>100.03</v>
          </cell>
          <cell r="AO225">
            <v>102.51</v>
          </cell>
          <cell r="AP225">
            <v>104.99</v>
          </cell>
          <cell r="AQ225">
            <v>107.47</v>
          </cell>
          <cell r="AR225">
            <v>109.94</v>
          </cell>
          <cell r="AS225">
            <v>112.42</v>
          </cell>
          <cell r="AT225">
            <v>114.9</v>
          </cell>
          <cell r="AU225">
            <v>117.38</v>
          </cell>
          <cell r="AV225">
            <v>119.86</v>
          </cell>
          <cell r="AW225">
            <v>122.33</v>
          </cell>
          <cell r="AX225">
            <v>124.81</v>
          </cell>
          <cell r="AY225">
            <v>127.29</v>
          </cell>
          <cell r="AZ225">
            <v>129.77000000000001</v>
          </cell>
          <cell r="BA225">
            <v>132.25</v>
          </cell>
          <cell r="BB225">
            <v>134.72</v>
          </cell>
          <cell r="BC225">
            <v>122.33</v>
          </cell>
          <cell r="BD225">
            <v>59</v>
          </cell>
          <cell r="BE225">
            <v>108.82</v>
          </cell>
          <cell r="BF225">
            <v>112.29</v>
          </cell>
          <cell r="BG225">
            <v>115.76</v>
          </cell>
          <cell r="BH225">
            <v>119.23</v>
          </cell>
          <cell r="BI225">
            <v>122.7</v>
          </cell>
          <cell r="BJ225">
            <v>126.17</v>
          </cell>
          <cell r="BK225">
            <v>129.63999999999999</v>
          </cell>
          <cell r="BL225">
            <v>133.1</v>
          </cell>
          <cell r="BM225">
            <v>136.57</v>
          </cell>
          <cell r="BN225">
            <v>140.04</v>
          </cell>
          <cell r="BO225">
            <v>143.51</v>
          </cell>
          <cell r="BP225">
            <v>146.97999999999999</v>
          </cell>
          <cell r="BQ225">
            <v>150.44999999999999</v>
          </cell>
          <cell r="BR225">
            <v>153.91999999999999</v>
          </cell>
          <cell r="BS225">
            <v>157.38999999999999</v>
          </cell>
          <cell r="BT225">
            <v>160.86000000000001</v>
          </cell>
          <cell r="BU225">
            <v>164.33</v>
          </cell>
          <cell r="BV225">
            <v>167.8</v>
          </cell>
          <cell r="BW225">
            <v>171.27</v>
          </cell>
          <cell r="BX225">
            <v>174.74</v>
          </cell>
          <cell r="BY225">
            <v>178.2</v>
          </cell>
          <cell r="BZ225">
            <v>181.67</v>
          </cell>
          <cell r="CA225">
            <v>185.14</v>
          </cell>
          <cell r="CB225">
            <v>188.61</v>
          </cell>
          <cell r="CC225">
            <v>171.27</v>
          </cell>
        </row>
        <row r="226">
          <cell r="AD226">
            <v>60</v>
          </cell>
          <cell r="AE226">
            <v>79.040000000000006</v>
          </cell>
          <cell r="AF226">
            <v>81.56</v>
          </cell>
          <cell r="AG226">
            <v>84.08</v>
          </cell>
          <cell r="AH226">
            <v>86.6</v>
          </cell>
          <cell r="AI226">
            <v>89.12</v>
          </cell>
          <cell r="AJ226">
            <v>91.64</v>
          </cell>
          <cell r="AK226">
            <v>94.16</v>
          </cell>
          <cell r="AL226">
            <v>96.68</v>
          </cell>
          <cell r="AM226">
            <v>99.2</v>
          </cell>
          <cell r="AN226">
            <v>101.72</v>
          </cell>
          <cell r="AO226">
            <v>104.24</v>
          </cell>
          <cell r="AP226">
            <v>106.76</v>
          </cell>
          <cell r="AQ226">
            <v>109.28</v>
          </cell>
          <cell r="AR226">
            <v>111.8</v>
          </cell>
          <cell r="AS226">
            <v>114.32</v>
          </cell>
          <cell r="AT226">
            <v>116.84</v>
          </cell>
          <cell r="AU226">
            <v>119.36</v>
          </cell>
          <cell r="AV226">
            <v>121.88</v>
          </cell>
          <cell r="AW226">
            <v>124.4</v>
          </cell>
          <cell r="AX226">
            <v>126.92</v>
          </cell>
          <cell r="AY226">
            <v>129.44</v>
          </cell>
          <cell r="AZ226">
            <v>131.96</v>
          </cell>
          <cell r="BA226">
            <v>134.47999999999999</v>
          </cell>
          <cell r="BB226">
            <v>137</v>
          </cell>
          <cell r="BC226">
            <v>124.4</v>
          </cell>
          <cell r="BD226">
            <v>60</v>
          </cell>
          <cell r="BE226">
            <v>110.65</v>
          </cell>
          <cell r="BF226">
            <v>114.18</v>
          </cell>
          <cell r="BG226">
            <v>117.71</v>
          </cell>
          <cell r="BH226">
            <v>121.23</v>
          </cell>
          <cell r="BI226">
            <v>124.76</v>
          </cell>
          <cell r="BJ226">
            <v>128.29</v>
          </cell>
          <cell r="BK226">
            <v>131.82</v>
          </cell>
          <cell r="BL226">
            <v>135.35</v>
          </cell>
          <cell r="BM226">
            <v>138.87</v>
          </cell>
          <cell r="BN226">
            <v>142.4</v>
          </cell>
          <cell r="BO226">
            <v>145.93</v>
          </cell>
          <cell r="BP226">
            <v>149.46</v>
          </cell>
          <cell r="BQ226">
            <v>152.99</v>
          </cell>
          <cell r="BR226">
            <v>156.51</v>
          </cell>
          <cell r="BS226">
            <v>160.04</v>
          </cell>
          <cell r="BT226">
            <v>163.57</v>
          </cell>
          <cell r="BU226">
            <v>167.1</v>
          </cell>
          <cell r="BV226">
            <v>170.63</v>
          </cell>
          <cell r="BW226">
            <v>174.15</v>
          </cell>
          <cell r="BX226">
            <v>177.68</v>
          </cell>
          <cell r="BY226">
            <v>181.21</v>
          </cell>
          <cell r="BZ226">
            <v>184.74</v>
          </cell>
          <cell r="CA226">
            <v>188.27</v>
          </cell>
          <cell r="CB226">
            <v>191.79</v>
          </cell>
          <cell r="CC226">
            <v>174.15</v>
          </cell>
        </row>
        <row r="227">
          <cell r="AD227">
            <v>61</v>
          </cell>
          <cell r="AE227">
            <v>80.34</v>
          </cell>
          <cell r="AF227">
            <v>82.9</v>
          </cell>
          <cell r="AG227">
            <v>85.47</v>
          </cell>
          <cell r="AH227">
            <v>88.03</v>
          </cell>
          <cell r="AI227">
            <v>90.59</v>
          </cell>
          <cell r="AJ227">
            <v>93.15</v>
          </cell>
          <cell r="AK227">
            <v>95.71</v>
          </cell>
          <cell r="AL227">
            <v>98.28</v>
          </cell>
          <cell r="AM227">
            <v>100.84</v>
          </cell>
          <cell r="AN227">
            <v>103.4</v>
          </cell>
          <cell r="AO227">
            <v>105.96</v>
          </cell>
          <cell r="AP227">
            <v>108.52</v>
          </cell>
          <cell r="AQ227">
            <v>111.09</v>
          </cell>
          <cell r="AR227">
            <v>113.65</v>
          </cell>
          <cell r="AS227">
            <v>116.21</v>
          </cell>
          <cell r="AT227">
            <v>118.77</v>
          </cell>
          <cell r="AU227">
            <v>121.33</v>
          </cell>
          <cell r="AV227">
            <v>123.9</v>
          </cell>
          <cell r="AW227">
            <v>126.46</v>
          </cell>
          <cell r="AX227">
            <v>129.02000000000001</v>
          </cell>
          <cell r="AY227">
            <v>131.58000000000001</v>
          </cell>
          <cell r="AZ227">
            <v>134.13999999999999</v>
          </cell>
          <cell r="BA227">
            <v>136.71</v>
          </cell>
          <cell r="BB227">
            <v>139.27000000000001</v>
          </cell>
          <cell r="BC227">
            <v>126.46</v>
          </cell>
          <cell r="BD227">
            <v>61</v>
          </cell>
          <cell r="BE227">
            <v>112.48</v>
          </cell>
          <cell r="BF227">
            <v>116.06</v>
          </cell>
          <cell r="BG227">
            <v>119.65</v>
          </cell>
          <cell r="BH227">
            <v>123.24</v>
          </cell>
          <cell r="BI227">
            <v>126.83</v>
          </cell>
          <cell r="BJ227">
            <v>130.41</v>
          </cell>
          <cell r="BK227">
            <v>134</v>
          </cell>
          <cell r="BL227">
            <v>137.59</v>
          </cell>
          <cell r="BM227">
            <v>141.16999999999999</v>
          </cell>
          <cell r="BN227">
            <v>144.76</v>
          </cell>
          <cell r="BO227">
            <v>148.35</v>
          </cell>
          <cell r="BP227">
            <v>151.93</v>
          </cell>
          <cell r="BQ227">
            <v>155.52000000000001</v>
          </cell>
          <cell r="BR227">
            <v>159.11000000000001</v>
          </cell>
          <cell r="BS227">
            <v>162.69</v>
          </cell>
          <cell r="BT227">
            <v>166.28</v>
          </cell>
          <cell r="BU227">
            <v>169.87</v>
          </cell>
          <cell r="BV227">
            <v>173.45</v>
          </cell>
          <cell r="BW227">
            <v>177.04</v>
          </cell>
          <cell r="BX227">
            <v>180.63</v>
          </cell>
          <cell r="BY227">
            <v>184.21</v>
          </cell>
          <cell r="BZ227">
            <v>187.8</v>
          </cell>
          <cell r="CA227">
            <v>191.39</v>
          </cell>
          <cell r="CB227">
            <v>194.98</v>
          </cell>
          <cell r="CC227">
            <v>177.04</v>
          </cell>
        </row>
        <row r="228">
          <cell r="AD228">
            <v>62</v>
          </cell>
          <cell r="AE228">
            <v>81.650000000000006</v>
          </cell>
          <cell r="AF228">
            <v>84.25</v>
          </cell>
          <cell r="AG228">
            <v>86.86</v>
          </cell>
          <cell r="AH228">
            <v>89.46</v>
          </cell>
          <cell r="AI228">
            <v>92.06</v>
          </cell>
          <cell r="AJ228">
            <v>94.67</v>
          </cell>
          <cell r="AK228">
            <v>97.27</v>
          </cell>
          <cell r="AL228">
            <v>99.88</v>
          </cell>
          <cell r="AM228">
            <v>102.48</v>
          </cell>
          <cell r="AN228">
            <v>105.08</v>
          </cell>
          <cell r="AO228">
            <v>107.69</v>
          </cell>
          <cell r="AP228">
            <v>110.29</v>
          </cell>
          <cell r="AQ228">
            <v>112.9</v>
          </cell>
          <cell r="AR228">
            <v>115.5</v>
          </cell>
          <cell r="AS228">
            <v>118.1</v>
          </cell>
          <cell r="AT228">
            <v>120.71</v>
          </cell>
          <cell r="AU228">
            <v>123.31</v>
          </cell>
          <cell r="AV228">
            <v>125.92</v>
          </cell>
          <cell r="AW228">
            <v>128.52000000000001</v>
          </cell>
          <cell r="AX228">
            <v>131.12</v>
          </cell>
          <cell r="AY228">
            <v>133.72999999999999</v>
          </cell>
          <cell r="AZ228">
            <v>136.33000000000001</v>
          </cell>
          <cell r="BA228">
            <v>138.94</v>
          </cell>
          <cell r="BB228">
            <v>141.54</v>
          </cell>
          <cell r="BC228">
            <v>128.52000000000001</v>
          </cell>
          <cell r="BD228">
            <v>62</v>
          </cell>
          <cell r="BE228">
            <v>114.31</v>
          </cell>
          <cell r="BF228">
            <v>117.95</v>
          </cell>
          <cell r="BG228">
            <v>121.6</v>
          </cell>
          <cell r="BH228">
            <v>125.24</v>
          </cell>
          <cell r="BI228">
            <v>128.88999999999999</v>
          </cell>
          <cell r="BJ228">
            <v>132.54</v>
          </cell>
          <cell r="BK228">
            <v>136.18</v>
          </cell>
          <cell r="BL228">
            <v>139.83000000000001</v>
          </cell>
          <cell r="BM228">
            <v>143.47</v>
          </cell>
          <cell r="BN228">
            <v>147.12</v>
          </cell>
          <cell r="BO228">
            <v>150.76</v>
          </cell>
          <cell r="BP228">
            <v>154.41</v>
          </cell>
          <cell r="BQ228">
            <v>158.05000000000001</v>
          </cell>
          <cell r="BR228">
            <v>161.69999999999999</v>
          </cell>
          <cell r="BS228">
            <v>165.35</v>
          </cell>
          <cell r="BT228">
            <v>168.99</v>
          </cell>
          <cell r="BU228">
            <v>172.64</v>
          </cell>
          <cell r="BV228">
            <v>176.28</v>
          </cell>
          <cell r="BW228">
            <v>179.93</v>
          </cell>
          <cell r="BX228">
            <v>183.57</v>
          </cell>
          <cell r="BY228">
            <v>187.22</v>
          </cell>
          <cell r="BZ228">
            <v>190.87</v>
          </cell>
          <cell r="CA228">
            <v>194.51</v>
          </cell>
          <cell r="CB228">
            <v>198.16</v>
          </cell>
          <cell r="CC228">
            <v>179.93</v>
          </cell>
        </row>
        <row r="229">
          <cell r="AD229">
            <v>63</v>
          </cell>
          <cell r="AE229">
            <v>82.95</v>
          </cell>
          <cell r="AF229">
            <v>85.6</v>
          </cell>
          <cell r="AG229">
            <v>88.25</v>
          </cell>
          <cell r="AH229">
            <v>90.89</v>
          </cell>
          <cell r="AI229">
            <v>93.54</v>
          </cell>
          <cell r="AJ229">
            <v>96.18</v>
          </cell>
          <cell r="AK229">
            <v>98.83</v>
          </cell>
          <cell r="AL229">
            <v>101.48</v>
          </cell>
          <cell r="AM229">
            <v>104.12</v>
          </cell>
          <cell r="AN229">
            <v>106.77</v>
          </cell>
          <cell r="AO229">
            <v>109.41</v>
          </cell>
          <cell r="AP229">
            <v>112.06</v>
          </cell>
          <cell r="AQ229">
            <v>114.71</v>
          </cell>
          <cell r="AR229">
            <v>117.35</v>
          </cell>
          <cell r="AS229">
            <v>120</v>
          </cell>
          <cell r="AT229">
            <v>122.64</v>
          </cell>
          <cell r="AU229">
            <v>125.29</v>
          </cell>
          <cell r="AV229">
            <v>127.94</v>
          </cell>
          <cell r="AW229">
            <v>130.58000000000001</v>
          </cell>
          <cell r="AX229">
            <v>133.22999999999999</v>
          </cell>
          <cell r="AY229">
            <v>135.87</v>
          </cell>
          <cell r="AZ229">
            <v>138.52000000000001</v>
          </cell>
          <cell r="BA229">
            <v>141.16999999999999</v>
          </cell>
          <cell r="BB229">
            <v>143.81</v>
          </cell>
          <cell r="BC229">
            <v>130.58000000000001</v>
          </cell>
          <cell r="BD229">
            <v>63</v>
          </cell>
          <cell r="BE229">
            <v>116.14</v>
          </cell>
          <cell r="BF229">
            <v>119.84</v>
          </cell>
          <cell r="BG229">
            <v>123.54</v>
          </cell>
          <cell r="BH229">
            <v>127.25</v>
          </cell>
          <cell r="BI229">
            <v>130.94999999999999</v>
          </cell>
          <cell r="BJ229">
            <v>134.66</v>
          </cell>
          <cell r="BK229">
            <v>138.36000000000001</v>
          </cell>
          <cell r="BL229">
            <v>142.07</v>
          </cell>
          <cell r="BM229">
            <v>145.77000000000001</v>
          </cell>
          <cell r="BN229">
            <v>149.47999999999999</v>
          </cell>
          <cell r="BO229">
            <v>153.18</v>
          </cell>
          <cell r="BP229">
            <v>156.88</v>
          </cell>
          <cell r="BQ229">
            <v>160.59</v>
          </cell>
          <cell r="BR229">
            <v>164.29</v>
          </cell>
          <cell r="BS229">
            <v>168</v>
          </cell>
          <cell r="BT229">
            <v>171.7</v>
          </cell>
          <cell r="BU229">
            <v>175.41</v>
          </cell>
          <cell r="BV229">
            <v>179.11</v>
          </cell>
          <cell r="BW229">
            <v>182.82</v>
          </cell>
          <cell r="BX229">
            <v>186.52</v>
          </cell>
          <cell r="BY229">
            <v>190.22</v>
          </cell>
          <cell r="BZ229">
            <v>193.93</v>
          </cell>
          <cell r="CA229">
            <v>197.63</v>
          </cell>
          <cell r="CB229">
            <v>201.34</v>
          </cell>
          <cell r="CC229">
            <v>182.82</v>
          </cell>
        </row>
        <row r="230">
          <cell r="AD230">
            <v>64</v>
          </cell>
          <cell r="AE230">
            <v>84.25</v>
          </cell>
          <cell r="AF230">
            <v>86.95</v>
          </cell>
          <cell r="AG230">
            <v>89.64</v>
          </cell>
          <cell r="AH230">
            <v>92.32</v>
          </cell>
          <cell r="AI230">
            <v>95.01</v>
          </cell>
          <cell r="AJ230">
            <v>97.7</v>
          </cell>
          <cell r="AK230">
            <v>100.39</v>
          </cell>
          <cell r="AL230">
            <v>103.08</v>
          </cell>
          <cell r="AM230">
            <v>105.77</v>
          </cell>
          <cell r="AN230">
            <v>108.45</v>
          </cell>
          <cell r="AO230">
            <v>111.14</v>
          </cell>
          <cell r="AP230">
            <v>113.83</v>
          </cell>
          <cell r="AQ230">
            <v>116.52</v>
          </cell>
          <cell r="AR230">
            <v>119.21</v>
          </cell>
          <cell r="AS230">
            <v>121.89</v>
          </cell>
          <cell r="AT230">
            <v>124.58</v>
          </cell>
          <cell r="AU230">
            <v>127.27</v>
          </cell>
          <cell r="AV230">
            <v>129.96</v>
          </cell>
          <cell r="AW230">
            <v>132.65</v>
          </cell>
          <cell r="AX230">
            <v>135.33000000000001</v>
          </cell>
          <cell r="AY230">
            <v>138.02000000000001</v>
          </cell>
          <cell r="AZ230">
            <v>140.71</v>
          </cell>
          <cell r="BA230">
            <v>143.4</v>
          </cell>
          <cell r="BB230">
            <v>146.09</v>
          </cell>
          <cell r="BC230">
            <v>132.63999999999999</v>
          </cell>
          <cell r="BD230">
            <v>64</v>
          </cell>
          <cell r="BE230">
            <v>117.96</v>
          </cell>
          <cell r="BF230">
            <v>121.73</v>
          </cell>
          <cell r="BG230">
            <v>125.49</v>
          </cell>
          <cell r="BH230">
            <v>129.25</v>
          </cell>
          <cell r="BI230">
            <v>133.02000000000001</v>
          </cell>
          <cell r="BJ230">
            <v>136.78</v>
          </cell>
          <cell r="BK230">
            <v>140.54</v>
          </cell>
          <cell r="BL230">
            <v>144.31</v>
          </cell>
          <cell r="BM230">
            <v>148.07</v>
          </cell>
          <cell r="BN230">
            <v>151.83000000000001</v>
          </cell>
          <cell r="BO230">
            <v>155.6</v>
          </cell>
          <cell r="BP230">
            <v>159.36000000000001</v>
          </cell>
          <cell r="BQ230">
            <v>163.12</v>
          </cell>
          <cell r="BR230">
            <v>166.89</v>
          </cell>
          <cell r="BS230">
            <v>170.65</v>
          </cell>
          <cell r="BT230">
            <v>174.41</v>
          </cell>
          <cell r="BU230">
            <v>178.18</v>
          </cell>
          <cell r="BV230">
            <v>181.94</v>
          </cell>
          <cell r="BW230">
            <v>185.7</v>
          </cell>
          <cell r="BX230">
            <v>189.47</v>
          </cell>
          <cell r="BY230">
            <v>193.23</v>
          </cell>
          <cell r="BZ230">
            <v>196.99</v>
          </cell>
          <cell r="CA230">
            <v>200.76</v>
          </cell>
          <cell r="CB230">
            <v>204.52</v>
          </cell>
          <cell r="CC230">
            <v>185.7</v>
          </cell>
        </row>
        <row r="231">
          <cell r="AD231">
            <v>65</v>
          </cell>
          <cell r="AE231">
            <v>85.57</v>
          </cell>
          <cell r="AF231">
            <v>88.3</v>
          </cell>
          <cell r="AG231">
            <v>91.03</v>
          </cell>
          <cell r="AH231">
            <v>93.76</v>
          </cell>
          <cell r="AI231">
            <v>96.49</v>
          </cell>
          <cell r="AJ231">
            <v>99.22</v>
          </cell>
          <cell r="AK231">
            <v>101.95</v>
          </cell>
          <cell r="AL231">
            <v>104.68</v>
          </cell>
          <cell r="AM231">
            <v>107.41</v>
          </cell>
          <cell r="AN231">
            <v>110.14</v>
          </cell>
          <cell r="AO231">
            <v>112.87</v>
          </cell>
          <cell r="AP231">
            <v>115.6</v>
          </cell>
          <cell r="AQ231">
            <v>118.33</v>
          </cell>
          <cell r="AR231">
            <v>121.06</v>
          </cell>
          <cell r="AS231">
            <v>123.79</v>
          </cell>
          <cell r="AT231">
            <v>126.52</v>
          </cell>
          <cell r="AU231">
            <v>129.25</v>
          </cell>
          <cell r="AV231">
            <v>131.97999999999999</v>
          </cell>
          <cell r="AW231">
            <v>134.71</v>
          </cell>
          <cell r="AX231">
            <v>137.44</v>
          </cell>
          <cell r="AY231">
            <v>140.16999999999999</v>
          </cell>
          <cell r="AZ231">
            <v>142.9</v>
          </cell>
          <cell r="BA231">
            <v>145.63</v>
          </cell>
          <cell r="BB231">
            <v>148.36000000000001</v>
          </cell>
          <cell r="BC231">
            <v>134.71</v>
          </cell>
          <cell r="BD231">
            <v>65</v>
          </cell>
          <cell r="BE231">
            <v>119.79</v>
          </cell>
          <cell r="BF231">
            <v>123.62</v>
          </cell>
          <cell r="BG231">
            <v>127.44</v>
          </cell>
          <cell r="BH231">
            <v>131.26</v>
          </cell>
          <cell r="BI231">
            <v>135.08000000000001</v>
          </cell>
          <cell r="BJ231">
            <v>138.9</v>
          </cell>
          <cell r="BK231">
            <v>142.72999999999999</v>
          </cell>
          <cell r="BL231">
            <v>146.55000000000001</v>
          </cell>
          <cell r="BM231">
            <v>150.37</v>
          </cell>
          <cell r="BN231">
            <v>154.19</v>
          </cell>
          <cell r="BO231">
            <v>158.01</v>
          </cell>
          <cell r="BP231">
            <v>161.84</v>
          </cell>
          <cell r="BQ231">
            <v>165.66</v>
          </cell>
          <cell r="BR231">
            <v>169.48</v>
          </cell>
          <cell r="BS231">
            <v>173.3</v>
          </cell>
          <cell r="BT231">
            <v>177.12</v>
          </cell>
          <cell r="BU231">
            <v>180.95</v>
          </cell>
          <cell r="BV231">
            <v>184.77</v>
          </cell>
          <cell r="BW231">
            <v>188.59</v>
          </cell>
          <cell r="BX231">
            <v>192.41</v>
          </cell>
          <cell r="BY231">
            <v>196.23</v>
          </cell>
          <cell r="BZ231">
            <v>200.06</v>
          </cell>
          <cell r="CA231">
            <v>203.88</v>
          </cell>
          <cell r="CB231">
            <v>207.7</v>
          </cell>
          <cell r="CC231">
            <v>188.59</v>
          </cell>
        </row>
        <row r="232">
          <cell r="AD232">
            <v>66</v>
          </cell>
          <cell r="AE232">
            <v>86.87</v>
          </cell>
          <cell r="AF232">
            <v>89.65</v>
          </cell>
          <cell r="AG232">
            <v>92.42</v>
          </cell>
          <cell r="AH232">
            <v>95.19</v>
          </cell>
          <cell r="AI232">
            <v>97.96</v>
          </cell>
          <cell r="AJ232">
            <v>100.73</v>
          </cell>
          <cell r="AK232">
            <v>103.51</v>
          </cell>
          <cell r="AL232">
            <v>106.28</v>
          </cell>
          <cell r="AM232">
            <v>109.05</v>
          </cell>
          <cell r="AN232">
            <v>111.82</v>
          </cell>
          <cell r="AO232">
            <v>114.59</v>
          </cell>
          <cell r="AP232">
            <v>117.37</v>
          </cell>
          <cell r="AQ232">
            <v>120.14</v>
          </cell>
          <cell r="AR232">
            <v>122.91</v>
          </cell>
          <cell r="AS232">
            <v>125.68</v>
          </cell>
          <cell r="AT232">
            <v>128.44999999999999</v>
          </cell>
          <cell r="AU232">
            <v>131.22999999999999</v>
          </cell>
          <cell r="AV232">
            <v>134</v>
          </cell>
          <cell r="AW232">
            <v>136.77000000000001</v>
          </cell>
          <cell r="AX232">
            <v>139.54</v>
          </cell>
          <cell r="AY232">
            <v>142.31</v>
          </cell>
          <cell r="AZ232">
            <v>145.09</v>
          </cell>
          <cell r="BA232">
            <v>147.86000000000001</v>
          </cell>
          <cell r="BB232">
            <v>150.63</v>
          </cell>
          <cell r="BC232">
            <v>136.77000000000001</v>
          </cell>
          <cell r="BD232">
            <v>66</v>
          </cell>
          <cell r="BE232">
            <v>121.62</v>
          </cell>
          <cell r="BF232">
            <v>125.5</v>
          </cell>
          <cell r="BG232">
            <v>129.38</v>
          </cell>
          <cell r="BH232">
            <v>133.27000000000001</v>
          </cell>
          <cell r="BI232">
            <v>137.15</v>
          </cell>
          <cell r="BJ232">
            <v>141.03</v>
          </cell>
          <cell r="BK232">
            <v>144.91</v>
          </cell>
          <cell r="BL232">
            <v>148.79</v>
          </cell>
          <cell r="BM232">
            <v>152.66999999999999</v>
          </cell>
          <cell r="BN232">
            <v>156.55000000000001</v>
          </cell>
          <cell r="BO232">
            <v>160.43</v>
          </cell>
          <cell r="BP232">
            <v>164.31</v>
          </cell>
          <cell r="BQ232">
            <v>168.19</v>
          </cell>
          <cell r="BR232">
            <v>172.07</v>
          </cell>
          <cell r="BS232">
            <v>175.95</v>
          </cell>
          <cell r="BT232">
            <v>179.84</v>
          </cell>
          <cell r="BU232">
            <v>183.72</v>
          </cell>
          <cell r="BV232">
            <v>187.6</v>
          </cell>
          <cell r="BW232">
            <v>191.48</v>
          </cell>
          <cell r="BX232">
            <v>195.36</v>
          </cell>
          <cell r="BY232">
            <v>199.24</v>
          </cell>
          <cell r="BZ232">
            <v>203.12</v>
          </cell>
          <cell r="CA232">
            <v>207</v>
          </cell>
          <cell r="CB232">
            <v>210.88</v>
          </cell>
          <cell r="CC232">
            <v>191.48</v>
          </cell>
        </row>
        <row r="233">
          <cell r="AD233">
            <v>67</v>
          </cell>
          <cell r="AE233">
            <v>88.18</v>
          </cell>
          <cell r="AF233">
            <v>90.99</v>
          </cell>
          <cell r="AG233">
            <v>93.81</v>
          </cell>
          <cell r="AH233">
            <v>96.62</v>
          </cell>
          <cell r="AI233">
            <v>99.44</v>
          </cell>
          <cell r="AJ233">
            <v>102.25</v>
          </cell>
          <cell r="AK233">
            <v>105.06</v>
          </cell>
          <cell r="AL233">
            <v>107.88</v>
          </cell>
          <cell r="AM233">
            <v>110.69</v>
          </cell>
          <cell r="AN233">
            <v>113.51</v>
          </cell>
          <cell r="AO233">
            <v>116.32</v>
          </cell>
          <cell r="AP233">
            <v>119.13</v>
          </cell>
          <cell r="AQ233">
            <v>121.95</v>
          </cell>
          <cell r="AR233">
            <v>124.76</v>
          </cell>
          <cell r="AS233">
            <v>127.58</v>
          </cell>
          <cell r="AT233">
            <v>130.38999999999999</v>
          </cell>
          <cell r="AU233">
            <v>133.19999999999999</v>
          </cell>
          <cell r="AV233">
            <v>136.02000000000001</v>
          </cell>
          <cell r="AW233">
            <v>138.83000000000001</v>
          </cell>
          <cell r="AX233">
            <v>141.65</v>
          </cell>
          <cell r="AY233">
            <v>144.46</v>
          </cell>
          <cell r="AZ233">
            <v>147.27000000000001</v>
          </cell>
          <cell r="BA233">
            <v>150.09</v>
          </cell>
          <cell r="BB233">
            <v>152.9</v>
          </cell>
          <cell r="BC233">
            <v>138.83000000000001</v>
          </cell>
          <cell r="BD233">
            <v>67</v>
          </cell>
          <cell r="BE233">
            <v>123.45</v>
          </cell>
          <cell r="BF233">
            <v>127.39</v>
          </cell>
          <cell r="BG233">
            <v>131.33000000000001</v>
          </cell>
          <cell r="BH233">
            <v>135.27000000000001</v>
          </cell>
          <cell r="BI233">
            <v>139.21</v>
          </cell>
          <cell r="BJ233">
            <v>143.15</v>
          </cell>
          <cell r="BK233">
            <v>147.09</v>
          </cell>
          <cell r="BL233">
            <v>151.03</v>
          </cell>
          <cell r="BM233">
            <v>154.97</v>
          </cell>
          <cell r="BN233">
            <v>158.91</v>
          </cell>
          <cell r="BO233">
            <v>162.85</v>
          </cell>
          <cell r="BP233">
            <v>166.79</v>
          </cell>
          <cell r="BQ233">
            <v>170.73</v>
          </cell>
          <cell r="BR233">
            <v>174.67</v>
          </cell>
          <cell r="BS233">
            <v>178.61</v>
          </cell>
          <cell r="BT233">
            <v>182.55</v>
          </cell>
          <cell r="BU233">
            <v>186.49</v>
          </cell>
          <cell r="BV233">
            <v>190.43</v>
          </cell>
          <cell r="BW233">
            <v>194.37</v>
          </cell>
          <cell r="BX233">
            <v>198.3</v>
          </cell>
          <cell r="BY233">
            <v>202.24</v>
          </cell>
          <cell r="BZ233">
            <v>206.18</v>
          </cell>
          <cell r="CA233">
            <v>210.12</v>
          </cell>
          <cell r="CB233">
            <v>214.06</v>
          </cell>
          <cell r="CC233">
            <v>194.36</v>
          </cell>
        </row>
        <row r="234">
          <cell r="AD234">
            <v>68</v>
          </cell>
          <cell r="AE234">
            <v>89.49</v>
          </cell>
          <cell r="AF234">
            <v>92.34</v>
          </cell>
          <cell r="AG234">
            <v>95.2</v>
          </cell>
          <cell r="AH234">
            <v>98.05</v>
          </cell>
          <cell r="AI234">
            <v>100.91</v>
          </cell>
          <cell r="AJ234">
            <v>103.77</v>
          </cell>
          <cell r="AK234">
            <v>106.62</v>
          </cell>
          <cell r="AL234">
            <v>109.48</v>
          </cell>
          <cell r="AM234">
            <v>112.33</v>
          </cell>
          <cell r="AN234">
            <v>115.19</v>
          </cell>
          <cell r="AO234">
            <v>118.05</v>
          </cell>
          <cell r="AP234">
            <v>120.9</v>
          </cell>
          <cell r="AQ234">
            <v>123.76</v>
          </cell>
          <cell r="AR234">
            <v>126.61</v>
          </cell>
          <cell r="AS234">
            <v>129.47</v>
          </cell>
          <cell r="AT234">
            <v>132.33000000000001</v>
          </cell>
          <cell r="AU234">
            <v>135.18</v>
          </cell>
          <cell r="AV234">
            <v>138.04</v>
          </cell>
          <cell r="AW234">
            <v>140.88999999999999</v>
          </cell>
          <cell r="AX234">
            <v>143.75</v>
          </cell>
          <cell r="AY234">
            <v>146.61000000000001</v>
          </cell>
          <cell r="AZ234">
            <v>149.46</v>
          </cell>
          <cell r="BA234">
            <v>152.32</v>
          </cell>
          <cell r="BB234">
            <v>155.16999999999999</v>
          </cell>
          <cell r="BC234">
            <v>140.88999999999999</v>
          </cell>
          <cell r="BD234">
            <v>68</v>
          </cell>
          <cell r="BE234">
            <v>125.28</v>
          </cell>
          <cell r="BF234">
            <v>129.28</v>
          </cell>
          <cell r="BG234">
            <v>133.28</v>
          </cell>
          <cell r="BH234">
            <v>137.28</v>
          </cell>
          <cell r="BI234">
            <v>141.27000000000001</v>
          </cell>
          <cell r="BJ234">
            <v>145.27000000000001</v>
          </cell>
          <cell r="BK234">
            <v>149.27000000000001</v>
          </cell>
          <cell r="BL234">
            <v>153.27000000000001</v>
          </cell>
          <cell r="BM234">
            <v>157.27000000000001</v>
          </cell>
          <cell r="BN234">
            <v>161.27000000000001</v>
          </cell>
          <cell r="BO234">
            <v>165.27</v>
          </cell>
          <cell r="BP234">
            <v>169.26</v>
          </cell>
          <cell r="BQ234">
            <v>173.26</v>
          </cell>
          <cell r="BR234">
            <v>177.26</v>
          </cell>
          <cell r="BS234">
            <v>181.26</v>
          </cell>
          <cell r="BT234">
            <v>185.26</v>
          </cell>
          <cell r="BU234">
            <v>189.26</v>
          </cell>
          <cell r="BV234">
            <v>193.25</v>
          </cell>
          <cell r="BW234">
            <v>197.25</v>
          </cell>
          <cell r="BX234">
            <v>201.25</v>
          </cell>
          <cell r="BY234">
            <v>205.25</v>
          </cell>
          <cell r="BZ234">
            <v>209.25</v>
          </cell>
          <cell r="CA234">
            <v>213.25</v>
          </cell>
          <cell r="CB234">
            <v>217.24</v>
          </cell>
          <cell r="CC234">
            <v>197.25</v>
          </cell>
        </row>
        <row r="235">
          <cell r="AD235">
            <v>69</v>
          </cell>
          <cell r="AE235">
            <v>90.79</v>
          </cell>
          <cell r="AF235">
            <v>93.69</v>
          </cell>
          <cell r="AG235">
            <v>96.59</v>
          </cell>
          <cell r="AH235">
            <v>99.49</v>
          </cell>
          <cell r="AI235">
            <v>102.38</v>
          </cell>
          <cell r="AJ235">
            <v>105.28</v>
          </cell>
          <cell r="AK235">
            <v>108.18</v>
          </cell>
          <cell r="AL235">
            <v>111.08</v>
          </cell>
          <cell r="AM235">
            <v>113.98</v>
          </cell>
          <cell r="AN235">
            <v>116.88</v>
          </cell>
          <cell r="AO235">
            <v>119.77</v>
          </cell>
          <cell r="AP235">
            <v>122.67</v>
          </cell>
          <cell r="AQ235">
            <v>125.57</v>
          </cell>
          <cell r="AR235">
            <v>128.47</v>
          </cell>
          <cell r="AS235">
            <v>131.37</v>
          </cell>
          <cell r="AT235">
            <v>134.26</v>
          </cell>
          <cell r="AU235">
            <v>137.16</v>
          </cell>
          <cell r="AV235">
            <v>140.06</v>
          </cell>
          <cell r="AW235">
            <v>142.96</v>
          </cell>
          <cell r="AX235">
            <v>145.86000000000001</v>
          </cell>
          <cell r="AY235">
            <v>148.75</v>
          </cell>
          <cell r="AZ235">
            <v>151.65</v>
          </cell>
          <cell r="BA235">
            <v>154.55000000000001</v>
          </cell>
          <cell r="BB235">
            <v>157.44999999999999</v>
          </cell>
          <cell r="BC235">
            <v>142.96</v>
          </cell>
          <cell r="BD235">
            <v>69</v>
          </cell>
          <cell r="BE235">
            <v>127.11</v>
          </cell>
          <cell r="BF235">
            <v>131.16999999999999</v>
          </cell>
          <cell r="BG235">
            <v>135.22</v>
          </cell>
          <cell r="BH235">
            <v>139.28</v>
          </cell>
          <cell r="BI235">
            <v>143.34</v>
          </cell>
          <cell r="BJ235">
            <v>147.4</v>
          </cell>
          <cell r="BK235">
            <v>151.44999999999999</v>
          </cell>
          <cell r="BL235">
            <v>155.51</v>
          </cell>
          <cell r="BM235">
            <v>159.57</v>
          </cell>
          <cell r="BN235">
            <v>163.63</v>
          </cell>
          <cell r="BO235">
            <v>167.68</v>
          </cell>
          <cell r="BP235">
            <v>171.74</v>
          </cell>
          <cell r="BQ235">
            <v>175.8</v>
          </cell>
          <cell r="BR235">
            <v>179.85</v>
          </cell>
          <cell r="BS235">
            <v>183.91</v>
          </cell>
          <cell r="BT235">
            <v>187.97</v>
          </cell>
          <cell r="BU235">
            <v>192.03</v>
          </cell>
          <cell r="BV235">
            <v>196.08</v>
          </cell>
          <cell r="BW235">
            <v>200.14</v>
          </cell>
          <cell r="BX235">
            <v>204.2</v>
          </cell>
          <cell r="BY235">
            <v>208.25</v>
          </cell>
          <cell r="BZ235">
            <v>212.31</v>
          </cell>
          <cell r="CA235">
            <v>216.37</v>
          </cell>
          <cell r="CB235">
            <v>220.43</v>
          </cell>
          <cell r="CC235">
            <v>200.14</v>
          </cell>
        </row>
        <row r="236">
          <cell r="AD236">
            <v>70</v>
          </cell>
          <cell r="AE236">
            <v>92.1</v>
          </cell>
          <cell r="AF236">
            <v>95.04</v>
          </cell>
          <cell r="AG236">
            <v>97.98</v>
          </cell>
          <cell r="AH236">
            <v>100.92</v>
          </cell>
          <cell r="AI236">
            <v>103.86</v>
          </cell>
          <cell r="AJ236">
            <v>106.8</v>
          </cell>
          <cell r="AK236">
            <v>109.74</v>
          </cell>
          <cell r="AL236">
            <v>112.68</v>
          </cell>
          <cell r="AM236">
            <v>115.62</v>
          </cell>
          <cell r="AN236">
            <v>118.56</v>
          </cell>
          <cell r="AO236">
            <v>121.5</v>
          </cell>
          <cell r="AP236">
            <v>124.44</v>
          </cell>
          <cell r="AQ236">
            <v>127.38</v>
          </cell>
          <cell r="AR236">
            <v>130.32</v>
          </cell>
          <cell r="AS236">
            <v>133.26</v>
          </cell>
          <cell r="AT236">
            <v>136.19999999999999</v>
          </cell>
          <cell r="AU236">
            <v>139.13999999999999</v>
          </cell>
          <cell r="AV236">
            <v>142.08000000000001</v>
          </cell>
          <cell r="AW236">
            <v>145.02000000000001</v>
          </cell>
          <cell r="AX236">
            <v>147.96</v>
          </cell>
          <cell r="AY236">
            <v>150.9</v>
          </cell>
          <cell r="AZ236">
            <v>153.84</v>
          </cell>
          <cell r="BA236">
            <v>156.78</v>
          </cell>
          <cell r="BB236">
            <v>159.72</v>
          </cell>
          <cell r="BC236">
            <v>145.02000000000001</v>
          </cell>
          <cell r="BD236">
            <v>70</v>
          </cell>
          <cell r="BE236">
            <v>128.94</v>
          </cell>
          <cell r="BF236">
            <v>133.05000000000001</v>
          </cell>
          <cell r="BG236">
            <v>137.16999999999999</v>
          </cell>
          <cell r="BH236">
            <v>141.29</v>
          </cell>
          <cell r="BI236">
            <v>145.4</v>
          </cell>
          <cell r="BJ236">
            <v>149.52000000000001</v>
          </cell>
          <cell r="BK236">
            <v>153.63</v>
          </cell>
          <cell r="BL236">
            <v>157.75</v>
          </cell>
          <cell r="BM236">
            <v>161.87</v>
          </cell>
          <cell r="BN236">
            <v>165.98</v>
          </cell>
          <cell r="BO236">
            <v>170.1</v>
          </cell>
          <cell r="BP236">
            <v>174.22</v>
          </cell>
          <cell r="BQ236">
            <v>178.33</v>
          </cell>
          <cell r="BR236">
            <v>182.45</v>
          </cell>
          <cell r="BS236">
            <v>186.56</v>
          </cell>
          <cell r="BT236">
            <v>190.68</v>
          </cell>
          <cell r="BU236">
            <v>194.8</v>
          </cell>
          <cell r="BV236">
            <v>198.91</v>
          </cell>
          <cell r="BW236">
            <v>203.03</v>
          </cell>
          <cell r="BX236">
            <v>207.14</v>
          </cell>
          <cell r="BY236">
            <v>211.26</v>
          </cell>
          <cell r="BZ236">
            <v>215.38</v>
          </cell>
          <cell r="CA236">
            <v>219.49</v>
          </cell>
          <cell r="CB236">
            <v>223.61</v>
          </cell>
          <cell r="CC236">
            <v>203.03</v>
          </cell>
        </row>
        <row r="237">
          <cell r="AD237">
            <v>71</v>
          </cell>
          <cell r="AE237">
            <v>93.41</v>
          </cell>
          <cell r="AF237">
            <v>96.39</v>
          </cell>
          <cell r="AG237">
            <v>99.37</v>
          </cell>
          <cell r="AH237">
            <v>102.35</v>
          </cell>
          <cell r="AI237">
            <v>105.33</v>
          </cell>
          <cell r="AJ237">
            <v>108.32</v>
          </cell>
          <cell r="AK237">
            <v>111.3</v>
          </cell>
          <cell r="AL237">
            <v>114.28</v>
          </cell>
          <cell r="AM237">
            <v>117.26</v>
          </cell>
          <cell r="AN237">
            <v>120.24</v>
          </cell>
          <cell r="AO237">
            <v>123.23</v>
          </cell>
          <cell r="AP237">
            <v>126.21</v>
          </cell>
          <cell r="AQ237">
            <v>129.19</v>
          </cell>
          <cell r="AR237">
            <v>132.16999999999999</v>
          </cell>
          <cell r="AS237">
            <v>135.15</v>
          </cell>
          <cell r="AT237">
            <v>138.13999999999999</v>
          </cell>
          <cell r="AU237">
            <v>141.12</v>
          </cell>
          <cell r="AV237">
            <v>144.1</v>
          </cell>
          <cell r="AW237">
            <v>147.08000000000001</v>
          </cell>
          <cell r="AX237">
            <v>150.06</v>
          </cell>
          <cell r="AY237">
            <v>153.05000000000001</v>
          </cell>
          <cell r="AZ237">
            <v>156.03</v>
          </cell>
          <cell r="BA237">
            <v>159.01</v>
          </cell>
          <cell r="BB237">
            <v>161.99</v>
          </cell>
          <cell r="BC237">
            <v>147.08000000000001</v>
          </cell>
          <cell r="BD237">
            <v>71</v>
          </cell>
          <cell r="BE237">
            <v>130.77000000000001</v>
          </cell>
          <cell r="BF237">
            <v>134.94</v>
          </cell>
          <cell r="BG237">
            <v>139.12</v>
          </cell>
          <cell r="BH237">
            <v>143.29</v>
          </cell>
          <cell r="BI237">
            <v>147.47</v>
          </cell>
          <cell r="BJ237">
            <v>151.63999999999999</v>
          </cell>
          <cell r="BK237">
            <v>155.82</v>
          </cell>
          <cell r="BL237">
            <v>159.99</v>
          </cell>
          <cell r="BM237">
            <v>164.17</v>
          </cell>
          <cell r="BN237">
            <v>168.34</v>
          </cell>
          <cell r="BO237">
            <v>172.52</v>
          </cell>
          <cell r="BP237">
            <v>176.69</v>
          </cell>
          <cell r="BQ237">
            <v>180.87</v>
          </cell>
          <cell r="BR237">
            <v>185.04</v>
          </cell>
          <cell r="BS237">
            <v>189.22</v>
          </cell>
          <cell r="BT237">
            <v>193.39</v>
          </cell>
          <cell r="BU237">
            <v>197.56</v>
          </cell>
          <cell r="BV237">
            <v>201.74</v>
          </cell>
          <cell r="BW237">
            <v>205.91</v>
          </cell>
          <cell r="BX237">
            <v>210.09</v>
          </cell>
          <cell r="BY237">
            <v>214.26</v>
          </cell>
          <cell r="BZ237">
            <v>218.44</v>
          </cell>
          <cell r="CA237">
            <v>222.61</v>
          </cell>
          <cell r="CB237">
            <v>226.79</v>
          </cell>
          <cell r="CC237">
            <v>205.91</v>
          </cell>
        </row>
        <row r="238">
          <cell r="AD238">
            <v>72</v>
          </cell>
          <cell r="AE238">
            <v>94.71</v>
          </cell>
          <cell r="AF238">
            <v>97.74</v>
          </cell>
          <cell r="AG238">
            <v>100.76</v>
          </cell>
          <cell r="AH238">
            <v>103.78</v>
          </cell>
          <cell r="AI238">
            <v>106.81</v>
          </cell>
          <cell r="AJ238">
            <v>109.83</v>
          </cell>
          <cell r="AK238">
            <v>112.86</v>
          </cell>
          <cell r="AL238">
            <v>115.88</v>
          </cell>
          <cell r="AM238">
            <v>118.9</v>
          </cell>
          <cell r="AN238">
            <v>121.93</v>
          </cell>
          <cell r="AO238">
            <v>124.95</v>
          </cell>
          <cell r="AP238">
            <v>127.98</v>
          </cell>
          <cell r="AQ238">
            <v>131</v>
          </cell>
          <cell r="AR238">
            <v>134.02000000000001</v>
          </cell>
          <cell r="AS238">
            <v>137.05000000000001</v>
          </cell>
          <cell r="AT238">
            <v>140.07</v>
          </cell>
          <cell r="AU238">
            <v>143.1</v>
          </cell>
          <cell r="AV238">
            <v>146.12</v>
          </cell>
          <cell r="AW238">
            <v>149.13999999999999</v>
          </cell>
          <cell r="AX238">
            <v>152.16999999999999</v>
          </cell>
          <cell r="AY238">
            <v>155.19</v>
          </cell>
          <cell r="AZ238">
            <v>158.22</v>
          </cell>
          <cell r="BA238">
            <v>161.24</v>
          </cell>
          <cell r="BB238">
            <v>164.26</v>
          </cell>
          <cell r="BC238">
            <v>149.13999999999999</v>
          </cell>
          <cell r="BD238">
            <v>72</v>
          </cell>
          <cell r="BE238">
            <v>132.6</v>
          </cell>
          <cell r="BF238">
            <v>136.83000000000001</v>
          </cell>
          <cell r="BG238">
            <v>141.06</v>
          </cell>
          <cell r="BH238">
            <v>145.30000000000001</v>
          </cell>
          <cell r="BI238">
            <v>149.53</v>
          </cell>
          <cell r="BJ238">
            <v>153.76</v>
          </cell>
          <cell r="BK238">
            <v>158</v>
          </cell>
          <cell r="BL238">
            <v>162.22999999999999</v>
          </cell>
          <cell r="BM238">
            <v>166.47</v>
          </cell>
          <cell r="BN238">
            <v>170.7</v>
          </cell>
          <cell r="BO238">
            <v>174.93</v>
          </cell>
          <cell r="BP238">
            <v>179.17</v>
          </cell>
          <cell r="BQ238">
            <v>183.4</v>
          </cell>
          <cell r="BR238">
            <v>187.63</v>
          </cell>
          <cell r="BS238">
            <v>191.87</v>
          </cell>
          <cell r="BT238">
            <v>196.1</v>
          </cell>
          <cell r="BU238">
            <v>200.33</v>
          </cell>
          <cell r="BV238">
            <v>204.57</v>
          </cell>
          <cell r="BW238">
            <v>208.8</v>
          </cell>
          <cell r="BX238">
            <v>213.04</v>
          </cell>
          <cell r="BY238">
            <v>217.27</v>
          </cell>
          <cell r="BZ238">
            <v>221.5</v>
          </cell>
          <cell r="CA238">
            <v>225.74</v>
          </cell>
          <cell r="CB238">
            <v>229.97</v>
          </cell>
          <cell r="CC238">
            <v>208.8</v>
          </cell>
        </row>
        <row r="239">
          <cell r="AD239">
            <v>73</v>
          </cell>
          <cell r="AE239">
            <v>96.02</v>
          </cell>
          <cell r="AF239">
            <v>99.08</v>
          </cell>
          <cell r="AG239">
            <v>102.15</v>
          </cell>
          <cell r="AH239">
            <v>105.22</v>
          </cell>
          <cell r="AI239">
            <v>108.28</v>
          </cell>
          <cell r="AJ239">
            <v>111.35</v>
          </cell>
          <cell r="AK239">
            <v>114.41</v>
          </cell>
          <cell r="AL239">
            <v>117.48</v>
          </cell>
          <cell r="AM239">
            <v>120.55</v>
          </cell>
          <cell r="AN239">
            <v>123.61</v>
          </cell>
          <cell r="AO239">
            <v>126.68</v>
          </cell>
          <cell r="AP239">
            <v>129.74</v>
          </cell>
          <cell r="AQ239">
            <v>132.81</v>
          </cell>
          <cell r="AR239">
            <v>135.88</v>
          </cell>
          <cell r="AS239">
            <v>138.94</v>
          </cell>
          <cell r="AT239">
            <v>142.01</v>
          </cell>
          <cell r="AU239">
            <v>145.07</v>
          </cell>
          <cell r="AV239">
            <v>148.13999999999999</v>
          </cell>
          <cell r="AW239">
            <v>151.21</v>
          </cell>
          <cell r="AX239">
            <v>154.27000000000001</v>
          </cell>
          <cell r="AY239">
            <v>157.34</v>
          </cell>
          <cell r="AZ239">
            <v>160.4</v>
          </cell>
          <cell r="BA239">
            <v>163.47</v>
          </cell>
          <cell r="BB239">
            <v>166.54</v>
          </cell>
          <cell r="BC239">
            <v>151.21</v>
          </cell>
          <cell r="BD239">
            <v>73</v>
          </cell>
          <cell r="BE239">
            <v>134.43</v>
          </cell>
          <cell r="BF239">
            <v>138.72</v>
          </cell>
          <cell r="BG239">
            <v>143.01</v>
          </cell>
          <cell r="BH239">
            <v>147.30000000000001</v>
          </cell>
          <cell r="BI239">
            <v>151.6</v>
          </cell>
          <cell r="BJ239">
            <v>155.88999999999999</v>
          </cell>
          <cell r="BK239">
            <v>160.18</v>
          </cell>
          <cell r="BL239">
            <v>164.47</v>
          </cell>
          <cell r="BM239">
            <v>168.77</v>
          </cell>
          <cell r="BN239">
            <v>173.06</v>
          </cell>
          <cell r="BO239">
            <v>177.35</v>
          </cell>
          <cell r="BP239">
            <v>181.64</v>
          </cell>
          <cell r="BQ239">
            <v>185.93</v>
          </cell>
          <cell r="BR239">
            <v>190.23</v>
          </cell>
          <cell r="BS239">
            <v>194.52</v>
          </cell>
          <cell r="BT239">
            <v>198.81</v>
          </cell>
          <cell r="BU239">
            <v>203.1</v>
          </cell>
          <cell r="BV239">
            <v>207.4</v>
          </cell>
          <cell r="BW239">
            <v>211.69</v>
          </cell>
          <cell r="BX239">
            <v>215.98</v>
          </cell>
          <cell r="BY239">
            <v>220.27</v>
          </cell>
          <cell r="BZ239">
            <v>224.57</v>
          </cell>
          <cell r="CA239">
            <v>228.86</v>
          </cell>
          <cell r="CB239">
            <v>233.15</v>
          </cell>
          <cell r="CC239">
            <v>211.69</v>
          </cell>
        </row>
        <row r="240">
          <cell r="AD240">
            <v>74</v>
          </cell>
          <cell r="AE240">
            <v>97.32</v>
          </cell>
          <cell r="AF240">
            <v>100.43</v>
          </cell>
          <cell r="AG240">
            <v>103.54</v>
          </cell>
          <cell r="AH240">
            <v>106.65</v>
          </cell>
          <cell r="AI240">
            <v>109.76</v>
          </cell>
          <cell r="AJ240">
            <v>112.86</v>
          </cell>
          <cell r="AK240">
            <v>115.97</v>
          </cell>
          <cell r="AL240">
            <v>119.08</v>
          </cell>
          <cell r="AM240">
            <v>122.19</v>
          </cell>
          <cell r="AN240">
            <v>125.3</v>
          </cell>
          <cell r="AO240">
            <v>128.41</v>
          </cell>
          <cell r="AP240">
            <v>131.51</v>
          </cell>
          <cell r="AQ240">
            <v>134.62</v>
          </cell>
          <cell r="AR240">
            <v>137.72999999999999</v>
          </cell>
          <cell r="AS240">
            <v>140.84</v>
          </cell>
          <cell r="AT240">
            <v>143.94999999999999</v>
          </cell>
          <cell r="AU240">
            <v>147.05000000000001</v>
          </cell>
          <cell r="AV240">
            <v>150.16</v>
          </cell>
          <cell r="AW240">
            <v>153.27000000000001</v>
          </cell>
          <cell r="AX240">
            <v>156.38</v>
          </cell>
          <cell r="AY240">
            <v>159.49</v>
          </cell>
          <cell r="AZ240">
            <v>162.59</v>
          </cell>
          <cell r="BA240">
            <v>165.7</v>
          </cell>
          <cell r="BB240">
            <v>168.81</v>
          </cell>
          <cell r="BC240">
            <v>153.27000000000001</v>
          </cell>
          <cell r="BD240">
            <v>74</v>
          </cell>
          <cell r="BE240">
            <v>136.25</v>
          </cell>
          <cell r="BF240">
            <v>140.61000000000001</v>
          </cell>
          <cell r="BG240">
            <v>144.96</v>
          </cell>
          <cell r="BH240">
            <v>149.31</v>
          </cell>
          <cell r="BI240">
            <v>153.66</v>
          </cell>
          <cell r="BJ240">
            <v>158.01</v>
          </cell>
          <cell r="BK240">
            <v>162.36000000000001</v>
          </cell>
          <cell r="BL240">
            <v>166.71</v>
          </cell>
          <cell r="BM240">
            <v>171.06</v>
          </cell>
          <cell r="BN240">
            <v>175.42</v>
          </cell>
          <cell r="BO240">
            <v>179.77</v>
          </cell>
          <cell r="BP240">
            <v>184.12</v>
          </cell>
          <cell r="BQ240">
            <v>188.47</v>
          </cell>
          <cell r="BR240">
            <v>192.82</v>
          </cell>
          <cell r="BS240">
            <v>197.17</v>
          </cell>
          <cell r="BT240">
            <v>201.52</v>
          </cell>
          <cell r="BU240">
            <v>205.87</v>
          </cell>
          <cell r="BV240">
            <v>210.23</v>
          </cell>
          <cell r="BW240">
            <v>214.58</v>
          </cell>
          <cell r="BX240">
            <v>218.93</v>
          </cell>
          <cell r="BY240">
            <v>223.28</v>
          </cell>
          <cell r="BZ240">
            <v>227.63</v>
          </cell>
          <cell r="CA240">
            <v>231.98</v>
          </cell>
          <cell r="CB240">
            <v>236.33</v>
          </cell>
          <cell r="CC240">
            <v>214.58</v>
          </cell>
        </row>
        <row r="241">
          <cell r="AD241">
            <v>75</v>
          </cell>
          <cell r="AE241">
            <v>98.63</v>
          </cell>
          <cell r="AF241">
            <v>101.78</v>
          </cell>
          <cell r="AG241">
            <v>104.93</v>
          </cell>
          <cell r="AH241">
            <v>108.08</v>
          </cell>
          <cell r="AI241">
            <v>111.23</v>
          </cell>
          <cell r="AJ241">
            <v>114.38</v>
          </cell>
          <cell r="AK241">
            <v>117.53</v>
          </cell>
          <cell r="AL241">
            <v>120.68</v>
          </cell>
          <cell r="AM241">
            <v>123.83</v>
          </cell>
          <cell r="AN241">
            <v>126.98</v>
          </cell>
          <cell r="AO241">
            <v>130.13</v>
          </cell>
          <cell r="AP241">
            <v>133.28</v>
          </cell>
          <cell r="AQ241">
            <v>136.43</v>
          </cell>
          <cell r="AR241">
            <v>139.58000000000001</v>
          </cell>
          <cell r="AS241">
            <v>142.72999999999999</v>
          </cell>
          <cell r="AT241">
            <v>145.88</v>
          </cell>
          <cell r="AU241">
            <v>149.03</v>
          </cell>
          <cell r="AV241">
            <v>152.18</v>
          </cell>
          <cell r="AW241">
            <v>155.33000000000001</v>
          </cell>
          <cell r="AX241">
            <v>158.47999999999999</v>
          </cell>
          <cell r="AY241">
            <v>161.63</v>
          </cell>
          <cell r="AZ241">
            <v>164.78</v>
          </cell>
          <cell r="BA241">
            <v>167.93</v>
          </cell>
          <cell r="BB241">
            <v>171.08</v>
          </cell>
          <cell r="BC241">
            <v>155.33000000000001</v>
          </cell>
          <cell r="BD241">
            <v>75</v>
          </cell>
          <cell r="BE241">
            <v>138.08000000000001</v>
          </cell>
          <cell r="BF241">
            <v>142.49</v>
          </cell>
          <cell r="BG241">
            <v>146.9</v>
          </cell>
          <cell r="BH241">
            <v>151.31</v>
          </cell>
          <cell r="BI241">
            <v>155.72</v>
          </cell>
          <cell r="BJ241">
            <v>160.13</v>
          </cell>
          <cell r="BK241">
            <v>164.54</v>
          </cell>
          <cell r="BL241">
            <v>168.95</v>
          </cell>
          <cell r="BM241">
            <v>173.36</v>
          </cell>
          <cell r="BN241">
            <v>177.77</v>
          </cell>
          <cell r="BO241">
            <v>182.18</v>
          </cell>
          <cell r="BP241">
            <v>186.59</v>
          </cell>
          <cell r="BQ241">
            <v>191</v>
          </cell>
          <cell r="BR241">
            <v>195.41</v>
          </cell>
          <cell r="BS241">
            <v>199.82</v>
          </cell>
          <cell r="BT241">
            <v>204.23</v>
          </cell>
          <cell r="BU241">
            <v>208.64</v>
          </cell>
          <cell r="BV241">
            <v>213.05</v>
          </cell>
          <cell r="BW241">
            <v>217.46</v>
          </cell>
          <cell r="BX241">
            <v>221.87</v>
          </cell>
          <cell r="BY241">
            <v>226.28</v>
          </cell>
          <cell r="BZ241">
            <v>230.69</v>
          </cell>
          <cell r="CA241">
            <v>235.1</v>
          </cell>
          <cell r="CB241">
            <v>239.51</v>
          </cell>
          <cell r="CC241">
            <v>217.46</v>
          </cell>
        </row>
        <row r="242">
          <cell r="AD242">
            <v>76</v>
          </cell>
          <cell r="AE242">
            <v>90.94</v>
          </cell>
          <cell r="AF242">
            <v>103.13</v>
          </cell>
          <cell r="AG242">
            <v>106.32</v>
          </cell>
          <cell r="AH242">
            <v>109.51</v>
          </cell>
          <cell r="AI242">
            <v>112.71</v>
          </cell>
          <cell r="AJ242">
            <v>115.9</v>
          </cell>
          <cell r="AK242">
            <v>119.09</v>
          </cell>
          <cell r="AL242">
            <v>122.28</v>
          </cell>
          <cell r="AM242">
            <v>125.47</v>
          </cell>
          <cell r="AN242">
            <v>128.66999999999999</v>
          </cell>
          <cell r="AO242">
            <v>131.86000000000001</v>
          </cell>
          <cell r="AP242">
            <v>135.05000000000001</v>
          </cell>
          <cell r="AQ242">
            <v>138.24</v>
          </cell>
          <cell r="AR242">
            <v>141.43</v>
          </cell>
          <cell r="AS242">
            <v>144.63</v>
          </cell>
          <cell r="AT242">
            <v>147.82</v>
          </cell>
          <cell r="AU242">
            <v>151.01</v>
          </cell>
          <cell r="AV242">
            <v>154.19999999999999</v>
          </cell>
          <cell r="AW242">
            <v>157.38999999999999</v>
          </cell>
          <cell r="AX242">
            <v>160.59</v>
          </cell>
          <cell r="AY242">
            <v>163.78</v>
          </cell>
          <cell r="AZ242">
            <v>166.97</v>
          </cell>
          <cell r="BA242">
            <v>170.16</v>
          </cell>
          <cell r="BB242">
            <v>173.35</v>
          </cell>
          <cell r="BC242">
            <v>157.38999999999999</v>
          </cell>
          <cell r="BD242">
            <v>76</v>
          </cell>
          <cell r="BE242">
            <v>139.91</v>
          </cell>
          <cell r="BF242">
            <v>144.38</v>
          </cell>
          <cell r="BG242">
            <v>148.85</v>
          </cell>
          <cell r="BH242">
            <v>153.32</v>
          </cell>
          <cell r="BI242">
            <v>157.79</v>
          </cell>
          <cell r="BJ242">
            <v>162.26</v>
          </cell>
          <cell r="BK242">
            <v>166.73</v>
          </cell>
          <cell r="BL242">
            <v>171.19</v>
          </cell>
          <cell r="BM242">
            <v>175.66</v>
          </cell>
          <cell r="BN242">
            <v>180.13</v>
          </cell>
          <cell r="BO242">
            <v>184.6</v>
          </cell>
          <cell r="BP242">
            <v>189.07</v>
          </cell>
          <cell r="BQ242">
            <v>193.54</v>
          </cell>
          <cell r="BR242">
            <v>198.01</v>
          </cell>
          <cell r="BS242">
            <v>202.48</v>
          </cell>
          <cell r="BT242">
            <v>206.94</v>
          </cell>
          <cell r="BU242">
            <v>211.41</v>
          </cell>
          <cell r="BV242">
            <v>215.88</v>
          </cell>
          <cell r="BW242">
            <v>220.35</v>
          </cell>
          <cell r="BX242">
            <v>224.82</v>
          </cell>
          <cell r="BY242">
            <v>229.29</v>
          </cell>
          <cell r="BZ242">
            <v>233.76</v>
          </cell>
          <cell r="CA242">
            <v>238.23</v>
          </cell>
          <cell r="CB242">
            <v>242.7</v>
          </cell>
          <cell r="CC242">
            <v>220.35</v>
          </cell>
        </row>
        <row r="243">
          <cell r="AD243">
            <v>77</v>
          </cell>
          <cell r="AE243">
            <v>101.24</v>
          </cell>
          <cell r="AF243">
            <v>104.48</v>
          </cell>
          <cell r="AG243">
            <v>107.71</v>
          </cell>
          <cell r="AH243">
            <v>110.95</v>
          </cell>
          <cell r="AI243">
            <v>114.18</v>
          </cell>
          <cell r="AJ243">
            <v>117.41</v>
          </cell>
          <cell r="AK243">
            <v>120.65</v>
          </cell>
          <cell r="AL243">
            <v>123.88</v>
          </cell>
          <cell r="AM243">
            <v>127.12</v>
          </cell>
          <cell r="AN243">
            <v>130.35</v>
          </cell>
          <cell r="AO243">
            <v>133.58000000000001</v>
          </cell>
          <cell r="AP243">
            <v>136.82</v>
          </cell>
          <cell r="AQ243">
            <v>140.05000000000001</v>
          </cell>
          <cell r="AR243">
            <v>143.29</v>
          </cell>
          <cell r="AS243">
            <v>146.52000000000001</v>
          </cell>
          <cell r="AT243">
            <v>149.75</v>
          </cell>
          <cell r="AU243">
            <v>152.99</v>
          </cell>
          <cell r="AV243">
            <v>156.22</v>
          </cell>
          <cell r="AW243">
            <v>159.46</v>
          </cell>
          <cell r="AX243">
            <v>162.69</v>
          </cell>
          <cell r="AY243">
            <v>165.92</v>
          </cell>
          <cell r="AZ243">
            <v>169.16</v>
          </cell>
          <cell r="BA243">
            <v>172.39</v>
          </cell>
          <cell r="BB243">
            <v>175.63</v>
          </cell>
          <cell r="BC243">
            <v>159.46</v>
          </cell>
          <cell r="BD243">
            <v>77</v>
          </cell>
          <cell r="BE243">
            <v>141.74</v>
          </cell>
          <cell r="BF243">
            <v>146.27000000000001</v>
          </cell>
          <cell r="BG243">
            <v>150.80000000000001</v>
          </cell>
          <cell r="BH243">
            <v>155.32</v>
          </cell>
          <cell r="BI243">
            <v>159.85</v>
          </cell>
          <cell r="BJ243">
            <v>164.38</v>
          </cell>
          <cell r="BK243">
            <v>168.91</v>
          </cell>
          <cell r="BL243">
            <v>173.43</v>
          </cell>
          <cell r="BM243">
            <v>177.96</v>
          </cell>
          <cell r="BN243">
            <v>182.49</v>
          </cell>
          <cell r="BO243">
            <v>187.02</v>
          </cell>
          <cell r="BP243">
            <v>191.55</v>
          </cell>
          <cell r="BQ243">
            <v>196.07</v>
          </cell>
          <cell r="BR243">
            <v>200.6</v>
          </cell>
          <cell r="BS243">
            <v>205.13</v>
          </cell>
          <cell r="BT243">
            <v>209.66</v>
          </cell>
          <cell r="BU243">
            <v>214.18</v>
          </cell>
          <cell r="BV243">
            <v>218.71</v>
          </cell>
          <cell r="BW243">
            <v>223.24</v>
          </cell>
          <cell r="BX243">
            <v>227.77</v>
          </cell>
          <cell r="BY243">
            <v>232.29</v>
          </cell>
          <cell r="BZ243">
            <v>236.82</v>
          </cell>
          <cell r="CA243">
            <v>241.35</v>
          </cell>
          <cell r="CB243">
            <v>245.88</v>
          </cell>
          <cell r="CC243">
            <v>223.24</v>
          </cell>
        </row>
        <row r="244">
          <cell r="AD244">
            <v>78</v>
          </cell>
          <cell r="AE244">
            <v>102.55</v>
          </cell>
          <cell r="AF244">
            <v>105.83</v>
          </cell>
          <cell r="AG244">
            <v>109.1</v>
          </cell>
          <cell r="AH244">
            <v>112.38</v>
          </cell>
          <cell r="AI244">
            <v>115.65</v>
          </cell>
          <cell r="AJ244">
            <v>118.93</v>
          </cell>
          <cell r="AK244">
            <v>122.21</v>
          </cell>
          <cell r="AL244">
            <v>125.48</v>
          </cell>
          <cell r="AM244">
            <v>128.76</v>
          </cell>
          <cell r="AN244">
            <v>132.03</v>
          </cell>
          <cell r="AO244">
            <v>135.31</v>
          </cell>
          <cell r="AP244">
            <v>138.59</v>
          </cell>
          <cell r="AQ244">
            <v>141.86000000000001</v>
          </cell>
          <cell r="AR244">
            <v>145.13999999999999</v>
          </cell>
          <cell r="AS244">
            <v>148.41</v>
          </cell>
          <cell r="AT244">
            <v>151.69</v>
          </cell>
          <cell r="AU244">
            <v>154.97</v>
          </cell>
          <cell r="AV244">
            <v>158.24</v>
          </cell>
          <cell r="AW244">
            <v>161.52000000000001</v>
          </cell>
          <cell r="AX244">
            <v>164.79</v>
          </cell>
          <cell r="AY244">
            <v>168.07</v>
          </cell>
          <cell r="AZ244">
            <v>171.35</v>
          </cell>
          <cell r="BA244">
            <v>174.62</v>
          </cell>
          <cell r="BB244">
            <v>177.9</v>
          </cell>
          <cell r="BC244">
            <v>161.52000000000001</v>
          </cell>
          <cell r="BD244">
            <v>78</v>
          </cell>
          <cell r="BE244">
            <v>143.57</v>
          </cell>
          <cell r="BF244">
            <v>148.16</v>
          </cell>
          <cell r="BG244">
            <v>152.74</v>
          </cell>
          <cell r="BH244">
            <v>157.33000000000001</v>
          </cell>
          <cell r="BI244">
            <v>161.91999999999999</v>
          </cell>
          <cell r="BJ244">
            <v>166.5</v>
          </cell>
          <cell r="BK244">
            <v>171.09</v>
          </cell>
          <cell r="BL244">
            <v>175.68</v>
          </cell>
          <cell r="BM244">
            <v>180.26</v>
          </cell>
          <cell r="BN244">
            <v>184.85</v>
          </cell>
          <cell r="BO244">
            <v>189.43</v>
          </cell>
          <cell r="BP244">
            <v>194.02</v>
          </cell>
          <cell r="BQ244">
            <v>198.61</v>
          </cell>
          <cell r="BR244">
            <v>203.19</v>
          </cell>
          <cell r="BS244">
            <v>207.78</v>
          </cell>
          <cell r="BT244">
            <v>212.37</v>
          </cell>
          <cell r="BU244">
            <v>216.95</v>
          </cell>
          <cell r="BV244">
            <v>221.54</v>
          </cell>
          <cell r="BW244">
            <v>226.13</v>
          </cell>
          <cell r="BX244">
            <v>230.71</v>
          </cell>
          <cell r="BY244">
            <v>235.3</v>
          </cell>
          <cell r="BZ244">
            <v>239.89</v>
          </cell>
          <cell r="CA244">
            <v>244.47</v>
          </cell>
          <cell r="CB244">
            <v>249.06</v>
          </cell>
          <cell r="CC244">
            <v>226.13</v>
          </cell>
        </row>
        <row r="245">
          <cell r="AD245">
            <v>79</v>
          </cell>
          <cell r="AE245">
            <v>103.86</v>
          </cell>
          <cell r="AF245">
            <v>107.17</v>
          </cell>
          <cell r="AG245">
            <v>110.49</v>
          </cell>
          <cell r="AH245">
            <v>113.81</v>
          </cell>
          <cell r="AI245">
            <v>117.13</v>
          </cell>
          <cell r="AJ245">
            <v>120.45</v>
          </cell>
          <cell r="AK245">
            <v>123.76</v>
          </cell>
          <cell r="AL245">
            <v>127.08</v>
          </cell>
          <cell r="AM245">
            <v>130.4</v>
          </cell>
          <cell r="AN245">
            <v>133.72</v>
          </cell>
          <cell r="AO245">
            <v>137.04</v>
          </cell>
          <cell r="AP245">
            <v>140.36000000000001</v>
          </cell>
          <cell r="AQ245">
            <v>143.66999999999999</v>
          </cell>
          <cell r="AR245">
            <v>146.99</v>
          </cell>
          <cell r="AS245">
            <v>150.31</v>
          </cell>
          <cell r="AT245">
            <v>153.63</v>
          </cell>
          <cell r="AU245">
            <v>156.94999999999999</v>
          </cell>
          <cell r="AV245">
            <v>160.26</v>
          </cell>
          <cell r="AW245">
            <v>163.58000000000001</v>
          </cell>
          <cell r="AX245">
            <v>166.9</v>
          </cell>
          <cell r="AY245">
            <v>170.22</v>
          </cell>
          <cell r="AZ245">
            <v>173.54</v>
          </cell>
          <cell r="BA245">
            <v>176.85</v>
          </cell>
          <cell r="BB245">
            <v>180.17</v>
          </cell>
          <cell r="BC245">
            <v>163.58000000000001</v>
          </cell>
          <cell r="BD245">
            <v>79</v>
          </cell>
          <cell r="BE245">
            <v>145.4</v>
          </cell>
          <cell r="BF245">
            <v>150.04</v>
          </cell>
          <cell r="BG245">
            <v>154.69</v>
          </cell>
          <cell r="BH245">
            <v>159.33000000000001</v>
          </cell>
          <cell r="BI245">
            <v>163.98</v>
          </cell>
          <cell r="BJ245">
            <v>168.63</v>
          </cell>
          <cell r="BK245">
            <v>173.27</v>
          </cell>
          <cell r="BL245">
            <v>177.92</v>
          </cell>
          <cell r="BM245">
            <v>182.56</v>
          </cell>
          <cell r="BN245">
            <v>187.21</v>
          </cell>
          <cell r="BO245">
            <v>191.85</v>
          </cell>
          <cell r="BP245">
            <v>196.5</v>
          </cell>
          <cell r="BQ245">
            <v>201.14</v>
          </cell>
          <cell r="BR245">
            <v>205.79</v>
          </cell>
          <cell r="BS245">
            <v>210.43</v>
          </cell>
          <cell r="BT245">
            <v>215.08</v>
          </cell>
          <cell r="BU245">
            <v>219.72</v>
          </cell>
          <cell r="BV245">
            <v>224.37</v>
          </cell>
          <cell r="BW245">
            <v>229.01</v>
          </cell>
          <cell r="BX245">
            <v>233.66</v>
          </cell>
          <cell r="BY245">
            <v>238.3</v>
          </cell>
          <cell r="BZ245">
            <v>242.95</v>
          </cell>
          <cell r="CA245">
            <v>247.59</v>
          </cell>
          <cell r="CB245">
            <v>252.24</v>
          </cell>
          <cell r="CC245">
            <v>229.01</v>
          </cell>
        </row>
        <row r="246">
          <cell r="AD246">
            <v>80</v>
          </cell>
          <cell r="AE246">
            <v>105.16</v>
          </cell>
          <cell r="AF246">
            <v>108.52</v>
          </cell>
          <cell r="AG246">
            <v>111.88</v>
          </cell>
          <cell r="AH246">
            <v>115.24</v>
          </cell>
          <cell r="AI246">
            <v>118.6</v>
          </cell>
          <cell r="AJ246">
            <v>121.96</v>
          </cell>
          <cell r="AK246">
            <v>125.32</v>
          </cell>
          <cell r="AL246">
            <v>128.68</v>
          </cell>
          <cell r="AM246">
            <v>132.04</v>
          </cell>
          <cell r="AN246">
            <v>135.4</v>
          </cell>
          <cell r="AO246">
            <v>138.76</v>
          </cell>
          <cell r="AP246">
            <v>142.12</v>
          </cell>
          <cell r="AQ246">
            <v>145.47999999999999</v>
          </cell>
          <cell r="AR246">
            <v>148.84</v>
          </cell>
          <cell r="AS246">
            <v>152.19999999999999</v>
          </cell>
          <cell r="AT246">
            <v>155.56</v>
          </cell>
          <cell r="AU246">
            <v>158.91999999999999</v>
          </cell>
          <cell r="AV246">
            <v>162.28</v>
          </cell>
          <cell r="AW246">
            <v>165.64</v>
          </cell>
          <cell r="AX246">
            <v>169</v>
          </cell>
          <cell r="AY246">
            <v>172.36</v>
          </cell>
          <cell r="AZ246">
            <v>175.72</v>
          </cell>
          <cell r="BA246">
            <v>179.08</v>
          </cell>
          <cell r="BB246">
            <v>182.44</v>
          </cell>
          <cell r="BC246">
            <v>165.64</v>
          </cell>
          <cell r="BD246">
            <v>80</v>
          </cell>
          <cell r="BE246">
            <v>147.22999999999999</v>
          </cell>
          <cell r="BF246">
            <v>151.93</v>
          </cell>
          <cell r="BG246">
            <v>156.63999999999999</v>
          </cell>
          <cell r="BH246">
            <v>161.34</v>
          </cell>
          <cell r="BI246">
            <v>166.04</v>
          </cell>
          <cell r="BJ246">
            <v>170.75</v>
          </cell>
          <cell r="BK246">
            <v>175.45</v>
          </cell>
          <cell r="BL246">
            <v>180.16</v>
          </cell>
          <cell r="BM246">
            <v>184.86</v>
          </cell>
          <cell r="BN246">
            <v>189.56</v>
          </cell>
          <cell r="BO246">
            <v>194.27</v>
          </cell>
          <cell r="BP246">
            <v>198.97</v>
          </cell>
          <cell r="BQ246">
            <v>203.68</v>
          </cell>
          <cell r="BR246">
            <v>208.38</v>
          </cell>
          <cell r="BS246">
            <v>213.08</v>
          </cell>
          <cell r="BT246">
            <v>217.79</v>
          </cell>
          <cell r="BU246">
            <v>222.49</v>
          </cell>
          <cell r="BV246">
            <v>227.2</v>
          </cell>
          <cell r="BW246">
            <v>231.9</v>
          </cell>
          <cell r="BX246">
            <v>236.6</v>
          </cell>
          <cell r="BY246">
            <v>241.31</v>
          </cell>
          <cell r="BZ246">
            <v>246.01</v>
          </cell>
          <cell r="CA246">
            <v>250.72</v>
          </cell>
          <cell r="CB246">
            <v>255.42</v>
          </cell>
          <cell r="CC246">
            <v>231.9</v>
          </cell>
        </row>
        <row r="247">
          <cell r="AD247">
            <v>81</v>
          </cell>
          <cell r="AE247">
            <v>106.47</v>
          </cell>
          <cell r="AF247">
            <v>109.87</v>
          </cell>
          <cell r="AG247">
            <v>113.27</v>
          </cell>
          <cell r="AH247">
            <v>116.68</v>
          </cell>
          <cell r="AI247">
            <v>120.08</v>
          </cell>
          <cell r="AJ247">
            <v>123.48</v>
          </cell>
          <cell r="AK247">
            <v>126.88</v>
          </cell>
          <cell r="AL247">
            <v>130.28</v>
          </cell>
          <cell r="AM247">
            <v>133.69</v>
          </cell>
          <cell r="AN247">
            <v>137.09</v>
          </cell>
          <cell r="AO247">
            <v>140.49</v>
          </cell>
          <cell r="AP247">
            <v>143.88999999999999</v>
          </cell>
          <cell r="AQ247">
            <v>147.29</v>
          </cell>
          <cell r="AR247">
            <v>150.69999999999999</v>
          </cell>
          <cell r="AS247">
            <v>154.1</v>
          </cell>
          <cell r="AT247">
            <v>157.5</v>
          </cell>
          <cell r="AU247">
            <v>160.9</v>
          </cell>
          <cell r="AV247">
            <v>164.3</v>
          </cell>
          <cell r="AW247">
            <v>167.71</v>
          </cell>
          <cell r="AX247">
            <v>171.11</v>
          </cell>
          <cell r="AY247">
            <v>174.51</v>
          </cell>
          <cell r="AZ247">
            <v>177.91</v>
          </cell>
          <cell r="BA247">
            <v>181.31</v>
          </cell>
          <cell r="BB247">
            <v>184.72</v>
          </cell>
          <cell r="BC247">
            <v>167.71</v>
          </cell>
          <cell r="BD247">
            <v>81</v>
          </cell>
          <cell r="BE247">
            <v>149.06</v>
          </cell>
          <cell r="BF247">
            <v>153.82</v>
          </cell>
          <cell r="BG247">
            <v>158.58000000000001</v>
          </cell>
          <cell r="BH247">
            <v>163.35</v>
          </cell>
          <cell r="BI247">
            <v>168.11</v>
          </cell>
          <cell r="BJ247">
            <v>172.87</v>
          </cell>
          <cell r="BK247">
            <v>177.63</v>
          </cell>
          <cell r="BL247">
            <v>182.4</v>
          </cell>
          <cell r="BM247">
            <v>187.16</v>
          </cell>
          <cell r="BN247">
            <v>191.92</v>
          </cell>
          <cell r="BO247">
            <v>196.69</v>
          </cell>
          <cell r="BP247">
            <v>201.45</v>
          </cell>
          <cell r="BQ247">
            <v>206.21</v>
          </cell>
          <cell r="BR247">
            <v>210.97</v>
          </cell>
          <cell r="BS247">
            <v>215.74</v>
          </cell>
          <cell r="BT247">
            <v>220.5</v>
          </cell>
          <cell r="BU247">
            <v>225.26</v>
          </cell>
          <cell r="BV247">
            <v>230.03</v>
          </cell>
          <cell r="BW247">
            <v>234.79</v>
          </cell>
          <cell r="BX247">
            <v>239.55</v>
          </cell>
          <cell r="BY247">
            <v>244.31</v>
          </cell>
          <cell r="BZ247">
            <v>249.08</v>
          </cell>
          <cell r="CA247">
            <v>253.84</v>
          </cell>
          <cell r="CB247">
            <v>258.60000000000002</v>
          </cell>
          <cell r="CC247">
            <v>234.79</v>
          </cell>
        </row>
        <row r="248">
          <cell r="AD248">
            <v>82</v>
          </cell>
          <cell r="AE248">
            <v>107.78</v>
          </cell>
          <cell r="AF248">
            <v>111.22</v>
          </cell>
          <cell r="AG248">
            <v>114.66</v>
          </cell>
          <cell r="AH248">
            <v>118.11</v>
          </cell>
          <cell r="AI248">
            <v>121.55</v>
          </cell>
          <cell r="AJ248">
            <v>125</v>
          </cell>
          <cell r="AK248">
            <v>128.44</v>
          </cell>
          <cell r="AL248">
            <v>131.88</v>
          </cell>
          <cell r="AM248">
            <v>135.33000000000001</v>
          </cell>
          <cell r="AN248">
            <v>138.77000000000001</v>
          </cell>
          <cell r="AO248">
            <v>142.22</v>
          </cell>
          <cell r="AP248">
            <v>145.66</v>
          </cell>
          <cell r="AQ248">
            <v>149.1</v>
          </cell>
          <cell r="AR248">
            <v>152.55000000000001</v>
          </cell>
          <cell r="AS248">
            <v>155.99</v>
          </cell>
          <cell r="AT248">
            <v>159.44</v>
          </cell>
          <cell r="AU248">
            <v>162.88</v>
          </cell>
          <cell r="AV248">
            <v>166.32</v>
          </cell>
          <cell r="AW248">
            <v>169.77</v>
          </cell>
          <cell r="AX248">
            <v>173.21</v>
          </cell>
          <cell r="AY248">
            <v>176.66</v>
          </cell>
          <cell r="AZ248">
            <v>180.1</v>
          </cell>
          <cell r="BA248">
            <v>183.54</v>
          </cell>
          <cell r="BB248">
            <v>186.99</v>
          </cell>
          <cell r="BC248">
            <v>169.77</v>
          </cell>
          <cell r="BD248">
            <v>82</v>
          </cell>
          <cell r="BE248">
            <v>150.88999999999999</v>
          </cell>
          <cell r="BF248">
            <v>155.71</v>
          </cell>
          <cell r="BG248">
            <v>160.53</v>
          </cell>
          <cell r="BH248">
            <v>165.35</v>
          </cell>
          <cell r="BI248">
            <v>170.17</v>
          </cell>
          <cell r="BJ248">
            <v>174.99</v>
          </cell>
          <cell r="BK248">
            <v>179.82</v>
          </cell>
          <cell r="BL248">
            <v>184.64</v>
          </cell>
          <cell r="BM248">
            <v>189.46</v>
          </cell>
          <cell r="BN248">
            <v>194.28</v>
          </cell>
          <cell r="BO248">
            <v>199.1</v>
          </cell>
          <cell r="BP248">
            <v>203.92</v>
          </cell>
          <cell r="BQ248">
            <v>208.75</v>
          </cell>
          <cell r="BR248">
            <v>213.57</v>
          </cell>
          <cell r="BS248">
            <v>218.39</v>
          </cell>
          <cell r="BT248">
            <v>223.21</v>
          </cell>
          <cell r="BU248">
            <v>228.03</v>
          </cell>
          <cell r="BV248">
            <v>232.85</v>
          </cell>
          <cell r="BW248">
            <v>237.68</v>
          </cell>
          <cell r="BX248">
            <v>242.5</v>
          </cell>
          <cell r="BY248">
            <v>247.32</v>
          </cell>
          <cell r="BZ248">
            <v>252.14</v>
          </cell>
          <cell r="CA248">
            <v>256.95999999999998</v>
          </cell>
          <cell r="CB248">
            <v>261.77999999999997</v>
          </cell>
          <cell r="CC248">
            <v>237.67</v>
          </cell>
        </row>
        <row r="249">
          <cell r="AD249">
            <v>83</v>
          </cell>
          <cell r="AE249">
            <v>109.08</v>
          </cell>
          <cell r="AF249">
            <v>112.57</v>
          </cell>
          <cell r="AG249">
            <v>116.05</v>
          </cell>
          <cell r="AH249">
            <v>119.54</v>
          </cell>
          <cell r="AI249">
            <v>123.03</v>
          </cell>
          <cell r="AJ249">
            <v>126.51</v>
          </cell>
          <cell r="AK249">
            <v>130</v>
          </cell>
          <cell r="AL249">
            <v>133.47999999999999</v>
          </cell>
          <cell r="AM249">
            <v>136.97</v>
          </cell>
          <cell r="AN249">
            <v>140.46</v>
          </cell>
          <cell r="AO249">
            <v>143.94</v>
          </cell>
          <cell r="AP249">
            <v>147.43</v>
          </cell>
          <cell r="AQ249">
            <v>150.91</v>
          </cell>
          <cell r="AR249">
            <v>154.4</v>
          </cell>
          <cell r="AS249">
            <v>157.88999999999999</v>
          </cell>
          <cell r="AT249">
            <v>161.37</v>
          </cell>
          <cell r="AU249">
            <v>164.86</v>
          </cell>
          <cell r="AV249">
            <v>168.34</v>
          </cell>
          <cell r="AW249">
            <v>171.83</v>
          </cell>
          <cell r="AX249">
            <v>175.32</v>
          </cell>
          <cell r="AY249">
            <v>178.8</v>
          </cell>
          <cell r="AZ249">
            <v>182.29</v>
          </cell>
          <cell r="BA249">
            <v>185.77</v>
          </cell>
          <cell r="BB249">
            <v>189.26</v>
          </cell>
          <cell r="BC249">
            <v>171.83</v>
          </cell>
          <cell r="BD249">
            <v>83</v>
          </cell>
          <cell r="BE249">
            <v>152.71</v>
          </cell>
          <cell r="BF249">
            <v>157.6</v>
          </cell>
          <cell r="BG249">
            <v>162.47999999999999</v>
          </cell>
          <cell r="BH249">
            <v>167.36</v>
          </cell>
          <cell r="BI249">
            <v>172.24</v>
          </cell>
          <cell r="BJ249">
            <v>177.12</v>
          </cell>
          <cell r="BK249">
            <v>182</v>
          </cell>
          <cell r="BL249">
            <v>186.88</v>
          </cell>
          <cell r="BM249">
            <v>191.76</v>
          </cell>
          <cell r="BN249">
            <v>196.64</v>
          </cell>
          <cell r="BO249">
            <v>201.52</v>
          </cell>
          <cell r="BP249">
            <v>206.4</v>
          </cell>
          <cell r="BQ249">
            <v>211.28</v>
          </cell>
          <cell r="BR249">
            <v>216.16</v>
          </cell>
          <cell r="BS249">
            <v>221.04</v>
          </cell>
          <cell r="BT249">
            <v>225.92</v>
          </cell>
          <cell r="BU249">
            <v>230.8</v>
          </cell>
          <cell r="BV249">
            <v>235.68</v>
          </cell>
          <cell r="BW249">
            <v>240.56</v>
          </cell>
          <cell r="BX249">
            <v>245.44</v>
          </cell>
          <cell r="BY249">
            <v>250.32</v>
          </cell>
          <cell r="BZ249">
            <v>255.2</v>
          </cell>
          <cell r="CA249">
            <v>260.08</v>
          </cell>
          <cell r="CB249">
            <v>264.95999999999998</v>
          </cell>
          <cell r="CC249">
            <v>240.56</v>
          </cell>
        </row>
        <row r="250">
          <cell r="AD250">
            <v>84</v>
          </cell>
          <cell r="AE250">
            <v>110.39</v>
          </cell>
          <cell r="AF250">
            <v>113.92</v>
          </cell>
          <cell r="AG250">
            <v>117.44</v>
          </cell>
          <cell r="AH250">
            <v>120.97</v>
          </cell>
          <cell r="AI250">
            <v>124.5</v>
          </cell>
          <cell r="AJ250">
            <v>128.03</v>
          </cell>
          <cell r="AK250">
            <v>131.56</v>
          </cell>
          <cell r="AL250">
            <v>135.08000000000001</v>
          </cell>
          <cell r="AM250">
            <v>138.61000000000001</v>
          </cell>
          <cell r="AN250">
            <v>142.13999999999999</v>
          </cell>
          <cell r="AO250">
            <v>145.66999999999999</v>
          </cell>
          <cell r="AP250">
            <v>149.19999999999999</v>
          </cell>
          <cell r="AQ250">
            <v>152.72999999999999</v>
          </cell>
          <cell r="AR250">
            <v>156.25</v>
          </cell>
          <cell r="AS250">
            <v>159.78</v>
          </cell>
          <cell r="AT250">
            <v>163.31</v>
          </cell>
          <cell r="AU250">
            <v>166.84</v>
          </cell>
          <cell r="AV250">
            <v>170.37</v>
          </cell>
          <cell r="AW250">
            <v>173.89</v>
          </cell>
          <cell r="AX250">
            <v>177.42</v>
          </cell>
          <cell r="AY250">
            <v>180.95</v>
          </cell>
          <cell r="AZ250">
            <v>184.48</v>
          </cell>
          <cell r="BA250">
            <v>188.01</v>
          </cell>
          <cell r="BB250">
            <v>191.53</v>
          </cell>
          <cell r="BC250">
            <v>173.89</v>
          </cell>
          <cell r="BD250">
            <v>84</v>
          </cell>
          <cell r="BE250">
            <v>154.54</v>
          </cell>
          <cell r="BF250">
            <v>159.47999999999999</v>
          </cell>
          <cell r="BG250">
            <v>164.42</v>
          </cell>
          <cell r="BH250">
            <v>169.36</v>
          </cell>
          <cell r="BI250">
            <v>174.3</v>
          </cell>
          <cell r="BJ250">
            <v>179.24</v>
          </cell>
          <cell r="BK250">
            <v>184.18</v>
          </cell>
          <cell r="BL250">
            <v>189.12</v>
          </cell>
          <cell r="BM250">
            <v>194.06</v>
          </cell>
          <cell r="BN250">
            <v>199</v>
          </cell>
          <cell r="BO250">
            <v>203.94</v>
          </cell>
          <cell r="BP250">
            <v>208.88</v>
          </cell>
          <cell r="BQ250">
            <v>213.81</v>
          </cell>
          <cell r="BR250">
            <v>218.75</v>
          </cell>
          <cell r="BS250">
            <v>223.69</v>
          </cell>
          <cell r="BT250">
            <v>228.63</v>
          </cell>
          <cell r="BU250">
            <v>233.57</v>
          </cell>
          <cell r="BV250">
            <v>238.51</v>
          </cell>
          <cell r="BW250">
            <v>243.45</v>
          </cell>
          <cell r="BX250">
            <v>248.39</v>
          </cell>
          <cell r="BY250">
            <v>253.33</v>
          </cell>
          <cell r="BZ250">
            <v>258.27</v>
          </cell>
          <cell r="CA250">
            <v>263.20999999999998</v>
          </cell>
          <cell r="CB250">
            <v>268.14999999999998</v>
          </cell>
          <cell r="CC250">
            <v>243.45</v>
          </cell>
        </row>
        <row r="251">
          <cell r="AD251">
            <v>85</v>
          </cell>
          <cell r="AE251">
            <v>111.69</v>
          </cell>
          <cell r="AF251">
            <v>115.26</v>
          </cell>
          <cell r="AG251">
            <v>118.83</v>
          </cell>
          <cell r="AH251">
            <v>122.4</v>
          </cell>
          <cell r="AI251">
            <v>125.97</v>
          </cell>
          <cell r="AJ251">
            <v>129.54</v>
          </cell>
          <cell r="AK251">
            <v>133.11000000000001</v>
          </cell>
          <cell r="AL251">
            <v>136.68</v>
          </cell>
          <cell r="AM251">
            <v>140.26</v>
          </cell>
          <cell r="AN251">
            <v>143.83000000000001</v>
          </cell>
          <cell r="AO251">
            <v>147.4</v>
          </cell>
          <cell r="AP251">
            <v>150.97</v>
          </cell>
          <cell r="AQ251">
            <v>154.54</v>
          </cell>
          <cell r="AR251">
            <v>158.11000000000001</v>
          </cell>
          <cell r="AS251">
            <v>161.68</v>
          </cell>
          <cell r="AT251">
            <v>165.25</v>
          </cell>
          <cell r="AU251">
            <v>168.82</v>
          </cell>
          <cell r="AV251">
            <v>172.39</v>
          </cell>
          <cell r="AW251">
            <v>175.96</v>
          </cell>
          <cell r="AX251">
            <v>179.53</v>
          </cell>
          <cell r="AY251">
            <v>183.1</v>
          </cell>
          <cell r="AZ251">
            <v>186.67</v>
          </cell>
          <cell r="BA251">
            <v>190.24</v>
          </cell>
          <cell r="BB251">
            <v>193.81</v>
          </cell>
          <cell r="BC251">
            <v>175.95</v>
          </cell>
          <cell r="BD251">
            <v>85</v>
          </cell>
          <cell r="BE251">
            <v>156.37</v>
          </cell>
          <cell r="BF251">
            <v>161.37</v>
          </cell>
          <cell r="BG251">
            <v>166.37</v>
          </cell>
          <cell r="BH251">
            <v>171.37</v>
          </cell>
          <cell r="BI251">
            <v>176.36</v>
          </cell>
          <cell r="BJ251">
            <v>181.36</v>
          </cell>
          <cell r="BK251">
            <v>186.36</v>
          </cell>
          <cell r="BL251">
            <v>191.36</v>
          </cell>
          <cell r="BM251">
            <v>196.36</v>
          </cell>
          <cell r="BN251">
            <v>201.36</v>
          </cell>
          <cell r="BO251">
            <v>206.35</v>
          </cell>
          <cell r="BP251">
            <v>211.35</v>
          </cell>
          <cell r="BQ251">
            <v>216.35</v>
          </cell>
          <cell r="BR251">
            <v>221.35</v>
          </cell>
          <cell r="BS251">
            <v>226.35</v>
          </cell>
          <cell r="BT251">
            <v>231.34</v>
          </cell>
          <cell r="BU251">
            <v>236.34</v>
          </cell>
          <cell r="BV251">
            <v>241.34</v>
          </cell>
          <cell r="BW251">
            <v>246.34</v>
          </cell>
          <cell r="BX251">
            <v>251.34</v>
          </cell>
          <cell r="BY251">
            <v>256.33</v>
          </cell>
          <cell r="BZ251">
            <v>261.33</v>
          </cell>
          <cell r="CA251">
            <v>266.33</v>
          </cell>
          <cell r="CB251">
            <v>271.33</v>
          </cell>
          <cell r="CC251">
            <v>246.34</v>
          </cell>
        </row>
        <row r="252">
          <cell r="AD252">
            <v>86</v>
          </cell>
          <cell r="AE252">
            <v>113</v>
          </cell>
          <cell r="AF252">
            <v>116.61</v>
          </cell>
          <cell r="AG252">
            <v>120.23</v>
          </cell>
          <cell r="AH252">
            <v>123.84</v>
          </cell>
          <cell r="AI252">
            <v>127.45</v>
          </cell>
          <cell r="AJ252">
            <v>131.06</v>
          </cell>
          <cell r="AK252">
            <v>134.66999999999999</v>
          </cell>
          <cell r="AL252">
            <v>138.29</v>
          </cell>
          <cell r="AM252">
            <v>141.9</v>
          </cell>
          <cell r="AN252">
            <v>145.51</v>
          </cell>
          <cell r="AO252">
            <v>149.12</v>
          </cell>
          <cell r="AP252">
            <v>152.72999999999999</v>
          </cell>
          <cell r="AQ252">
            <v>156.35</v>
          </cell>
          <cell r="AR252">
            <v>159.96</v>
          </cell>
          <cell r="AS252">
            <v>163.57</v>
          </cell>
          <cell r="AT252">
            <v>167.18</v>
          </cell>
          <cell r="AU252">
            <v>170.79</v>
          </cell>
          <cell r="AV252">
            <v>174.41</v>
          </cell>
          <cell r="AW252">
            <v>178.02</v>
          </cell>
          <cell r="AX252">
            <v>181.63</v>
          </cell>
          <cell r="AY252">
            <v>185.24</v>
          </cell>
          <cell r="AZ252">
            <v>188.85</v>
          </cell>
          <cell r="BA252">
            <v>192.47</v>
          </cell>
          <cell r="BB252">
            <v>196.08</v>
          </cell>
          <cell r="BC252">
            <v>178.02</v>
          </cell>
          <cell r="BD252">
            <v>86</v>
          </cell>
          <cell r="BE252">
            <v>158.19999999999999</v>
          </cell>
          <cell r="BF252">
            <v>163.26</v>
          </cell>
          <cell r="BG252">
            <v>168.32</v>
          </cell>
          <cell r="BH252">
            <v>173.37</v>
          </cell>
          <cell r="BI252">
            <v>178.43</v>
          </cell>
          <cell r="BJ252">
            <v>193.49</v>
          </cell>
          <cell r="BK252">
            <v>188.54</v>
          </cell>
          <cell r="BL252">
            <v>193.6</v>
          </cell>
          <cell r="BM252">
            <v>198.66</v>
          </cell>
          <cell r="BN252">
            <v>203.71</v>
          </cell>
          <cell r="BO252">
            <v>208.77</v>
          </cell>
          <cell r="BP252">
            <v>213.83</v>
          </cell>
          <cell r="BQ252">
            <v>218.88</v>
          </cell>
          <cell r="BR252">
            <v>223.94</v>
          </cell>
          <cell r="BS252">
            <v>229</v>
          </cell>
          <cell r="BT252">
            <v>234.05</v>
          </cell>
          <cell r="BU252">
            <v>239.11</v>
          </cell>
          <cell r="BV252">
            <v>244.17</v>
          </cell>
          <cell r="BW252">
            <v>249.22</v>
          </cell>
          <cell r="BX252">
            <v>254.28</v>
          </cell>
          <cell r="BY252">
            <v>259.33999999999997</v>
          </cell>
          <cell r="BZ252">
            <v>264.39999999999998</v>
          </cell>
          <cell r="CA252">
            <v>269.45</v>
          </cell>
          <cell r="CB252">
            <v>274.51</v>
          </cell>
          <cell r="CC252">
            <v>249.22</v>
          </cell>
        </row>
        <row r="253">
          <cell r="AD253">
            <v>87</v>
          </cell>
          <cell r="AE253">
            <v>114.31</v>
          </cell>
          <cell r="AF253">
            <v>117.96</v>
          </cell>
          <cell r="AG253">
            <v>121.62</v>
          </cell>
          <cell r="AH253">
            <v>125.27</v>
          </cell>
          <cell r="AI253">
            <v>128.91999999999999</v>
          </cell>
          <cell r="AJ253">
            <v>132.58000000000001</v>
          </cell>
          <cell r="AK253">
            <v>136.22999999999999</v>
          </cell>
          <cell r="AL253">
            <v>139.88999999999999</v>
          </cell>
          <cell r="AM253">
            <v>143.54</v>
          </cell>
          <cell r="AN253">
            <v>147.19</v>
          </cell>
          <cell r="AO253">
            <v>150.85</v>
          </cell>
          <cell r="AP253">
            <v>154.5</v>
          </cell>
          <cell r="AQ253">
            <v>158.16</v>
          </cell>
          <cell r="AR253">
            <v>161.81</v>
          </cell>
          <cell r="AS253">
            <v>165.46</v>
          </cell>
          <cell r="AT253">
            <v>169.12</v>
          </cell>
          <cell r="AU253">
            <v>172.77</v>
          </cell>
          <cell r="AV253">
            <v>176.43</v>
          </cell>
          <cell r="AW253">
            <v>180.08</v>
          </cell>
          <cell r="AX253">
            <v>183.73</v>
          </cell>
          <cell r="AY253">
            <v>187.39</v>
          </cell>
          <cell r="AZ253">
            <v>191.04</v>
          </cell>
          <cell r="BA253">
            <v>194.7</v>
          </cell>
          <cell r="BB253">
            <v>198.35</v>
          </cell>
          <cell r="BC253">
            <v>180.08</v>
          </cell>
          <cell r="BD253">
            <v>87</v>
          </cell>
          <cell r="BE253">
            <v>160.03</v>
          </cell>
          <cell r="BF253">
            <v>165.15</v>
          </cell>
          <cell r="BG253">
            <v>170.26</v>
          </cell>
          <cell r="BH253">
            <v>175.38</v>
          </cell>
          <cell r="BI253">
            <v>180.49</v>
          </cell>
          <cell r="BJ253">
            <v>185.61</v>
          </cell>
          <cell r="BK253">
            <v>190.72</v>
          </cell>
          <cell r="BL253">
            <v>195.84</v>
          </cell>
          <cell r="BM253">
            <v>200.96</v>
          </cell>
          <cell r="BN253">
            <v>206.07</v>
          </cell>
          <cell r="BO253">
            <v>211.19</v>
          </cell>
          <cell r="BP253">
            <v>216.3</v>
          </cell>
          <cell r="BQ253">
            <v>221.42</v>
          </cell>
          <cell r="BR253">
            <v>226.53</v>
          </cell>
          <cell r="BS253">
            <v>231.65</v>
          </cell>
          <cell r="BT253">
            <v>236.77</v>
          </cell>
          <cell r="BU253">
            <v>241.88</v>
          </cell>
          <cell r="BV253">
            <v>247</v>
          </cell>
          <cell r="BW253">
            <v>252.11</v>
          </cell>
          <cell r="BX253">
            <v>257.23</v>
          </cell>
          <cell r="BY253">
            <v>262.33999999999997</v>
          </cell>
          <cell r="BZ253">
            <v>267.45999999999998</v>
          </cell>
          <cell r="CA253">
            <v>272.57</v>
          </cell>
          <cell r="CB253">
            <v>277.69</v>
          </cell>
          <cell r="CC253">
            <v>252.11</v>
          </cell>
        </row>
        <row r="254">
          <cell r="AD254">
            <v>88</v>
          </cell>
          <cell r="AE254">
            <v>115.61</v>
          </cell>
          <cell r="AF254">
            <v>119.31</v>
          </cell>
          <cell r="AG254">
            <v>123.01</v>
          </cell>
          <cell r="AH254">
            <v>126.7</v>
          </cell>
          <cell r="AI254">
            <v>130.4</v>
          </cell>
          <cell r="AJ254">
            <v>134.09</v>
          </cell>
          <cell r="AK254">
            <v>137.79</v>
          </cell>
          <cell r="AL254">
            <v>141.49</v>
          </cell>
          <cell r="AM254">
            <v>145.18</v>
          </cell>
          <cell r="AN254">
            <v>148.88</v>
          </cell>
          <cell r="AO254">
            <v>152.57</v>
          </cell>
          <cell r="AP254">
            <v>156.27000000000001</v>
          </cell>
          <cell r="AQ254">
            <v>159.97</v>
          </cell>
          <cell r="AR254">
            <v>163.66</v>
          </cell>
          <cell r="AS254">
            <v>167.36</v>
          </cell>
          <cell r="AT254">
            <v>171.05</v>
          </cell>
          <cell r="AU254">
            <v>174.75</v>
          </cell>
          <cell r="AV254">
            <v>178.45</v>
          </cell>
          <cell r="AW254">
            <v>182.14</v>
          </cell>
          <cell r="AX254">
            <v>185.84</v>
          </cell>
          <cell r="AY254">
            <v>189.53</v>
          </cell>
          <cell r="AZ254">
            <v>193.23</v>
          </cell>
          <cell r="BA254">
            <v>196.93</v>
          </cell>
          <cell r="BB254">
            <v>200.62</v>
          </cell>
          <cell r="BC254">
            <v>182.14</v>
          </cell>
          <cell r="BD254">
            <v>88</v>
          </cell>
          <cell r="BE254">
            <v>161.86000000000001</v>
          </cell>
          <cell r="BF254">
            <v>167.03</v>
          </cell>
          <cell r="BG254">
            <v>172.21</v>
          </cell>
          <cell r="BH254">
            <v>177.38</v>
          </cell>
          <cell r="BI254">
            <v>182.56</v>
          </cell>
          <cell r="BJ254">
            <v>187.73</v>
          </cell>
          <cell r="BK254">
            <v>192.91</v>
          </cell>
          <cell r="BL254">
            <v>198.08</v>
          </cell>
          <cell r="BM254">
            <v>203.26</v>
          </cell>
          <cell r="BN254">
            <v>208.43</v>
          </cell>
          <cell r="BO254">
            <v>213.6</v>
          </cell>
          <cell r="BP254">
            <v>218.78</v>
          </cell>
          <cell r="BQ254">
            <v>223.95</v>
          </cell>
          <cell r="BR254">
            <v>229.13</v>
          </cell>
          <cell r="BS254">
            <v>234.3</v>
          </cell>
          <cell r="BT254">
            <v>239.48</v>
          </cell>
          <cell r="BU254">
            <v>244.65</v>
          </cell>
          <cell r="BV254">
            <v>249.83</v>
          </cell>
          <cell r="BW254">
            <v>255</v>
          </cell>
          <cell r="BX254">
            <v>260.17</v>
          </cell>
          <cell r="BY254">
            <v>265.35000000000002</v>
          </cell>
          <cell r="BZ254">
            <v>270.52</v>
          </cell>
          <cell r="CA254">
            <v>275.7</v>
          </cell>
          <cell r="CB254">
            <v>280.87</v>
          </cell>
          <cell r="CC254">
            <v>255</v>
          </cell>
        </row>
        <row r="255">
          <cell r="AD255">
            <v>89</v>
          </cell>
          <cell r="AE255">
            <v>116.92</v>
          </cell>
          <cell r="AF255">
            <v>120.66</v>
          </cell>
          <cell r="AG255">
            <v>124.4</v>
          </cell>
          <cell r="AH255">
            <v>128.13</v>
          </cell>
          <cell r="AI255">
            <v>131.87</v>
          </cell>
          <cell r="AJ255">
            <v>135.61000000000001</v>
          </cell>
          <cell r="AK255">
            <v>139.35</v>
          </cell>
          <cell r="AL255">
            <v>143.09</v>
          </cell>
          <cell r="AM255">
            <v>146.83000000000001</v>
          </cell>
          <cell r="AN255">
            <v>150.56</v>
          </cell>
          <cell r="AO255">
            <v>154.30000000000001</v>
          </cell>
          <cell r="AP255">
            <v>158.04</v>
          </cell>
          <cell r="AQ255">
            <v>161.78</v>
          </cell>
          <cell r="AR255">
            <v>165.52</v>
          </cell>
          <cell r="AS255">
            <v>169.25</v>
          </cell>
          <cell r="AT255">
            <v>172.99</v>
          </cell>
          <cell r="AU255">
            <v>176.73</v>
          </cell>
          <cell r="AV255">
            <v>180.47</v>
          </cell>
          <cell r="AW255">
            <v>184.21</v>
          </cell>
          <cell r="AX255">
            <v>187.94</v>
          </cell>
          <cell r="AY255">
            <v>191.68</v>
          </cell>
          <cell r="AZ255">
            <v>195.42</v>
          </cell>
          <cell r="BA255">
            <v>199.16</v>
          </cell>
          <cell r="BB255">
            <v>202.9</v>
          </cell>
          <cell r="BC255">
            <v>184.2</v>
          </cell>
          <cell r="BD255">
            <v>89</v>
          </cell>
          <cell r="BE255">
            <v>163.69</v>
          </cell>
          <cell r="BF255">
            <v>168.92</v>
          </cell>
          <cell r="BG255">
            <v>174.16</v>
          </cell>
          <cell r="BH255">
            <v>179.39</v>
          </cell>
          <cell r="BI255">
            <v>184.62</v>
          </cell>
          <cell r="BJ255">
            <v>189.85</v>
          </cell>
          <cell r="BK255">
            <v>195.09</v>
          </cell>
          <cell r="BL255">
            <v>200.32</v>
          </cell>
          <cell r="BM255">
            <v>205.55</v>
          </cell>
          <cell r="BN255">
            <v>210.79</v>
          </cell>
          <cell r="BO255">
            <v>216.02</v>
          </cell>
          <cell r="BP255">
            <v>221.25</v>
          </cell>
          <cell r="BQ255">
            <v>226.49</v>
          </cell>
          <cell r="BR255">
            <v>231.72</v>
          </cell>
          <cell r="BS255">
            <v>236.95</v>
          </cell>
          <cell r="BT255">
            <v>242.19</v>
          </cell>
          <cell r="BU255">
            <v>247.42</v>
          </cell>
          <cell r="BV255">
            <v>252.65</v>
          </cell>
          <cell r="BW255">
            <v>257.89</v>
          </cell>
          <cell r="BX255">
            <v>263.12</v>
          </cell>
          <cell r="BY255">
            <v>268.35000000000002</v>
          </cell>
          <cell r="BZ255">
            <v>273.58999999999997</v>
          </cell>
          <cell r="CA255">
            <v>278.82</v>
          </cell>
          <cell r="CB255">
            <v>284.05</v>
          </cell>
          <cell r="CC255">
            <v>257.89</v>
          </cell>
        </row>
        <row r="256">
          <cell r="AD256">
            <v>90</v>
          </cell>
          <cell r="AE256">
            <v>118.23</v>
          </cell>
          <cell r="AF256">
            <v>122.01</v>
          </cell>
          <cell r="AG256">
            <v>125.79</v>
          </cell>
          <cell r="AH256">
            <v>129.57</v>
          </cell>
          <cell r="AI256">
            <v>133.35</v>
          </cell>
          <cell r="AJ256">
            <v>137.13</v>
          </cell>
          <cell r="AK256">
            <v>140.91</v>
          </cell>
          <cell r="AL256">
            <v>144.69</v>
          </cell>
          <cell r="AM256">
            <v>148.47</v>
          </cell>
          <cell r="AN256">
            <v>152.25</v>
          </cell>
          <cell r="AO256">
            <v>156.03</v>
          </cell>
          <cell r="AP256">
            <v>159.81</v>
          </cell>
          <cell r="AQ256">
            <v>163.59</v>
          </cell>
          <cell r="AR256">
            <v>167.37</v>
          </cell>
          <cell r="AS256">
            <v>171.15</v>
          </cell>
          <cell r="AT256">
            <v>174.93</v>
          </cell>
          <cell r="AU256">
            <v>178.71</v>
          </cell>
          <cell r="AV256">
            <v>182.49</v>
          </cell>
          <cell r="AW256">
            <v>186.27</v>
          </cell>
          <cell r="AX256">
            <v>190.05</v>
          </cell>
          <cell r="AY256">
            <v>193.83</v>
          </cell>
          <cell r="AZ256">
            <v>197.61</v>
          </cell>
          <cell r="BA256">
            <v>201.39</v>
          </cell>
          <cell r="BB256">
            <v>205.17</v>
          </cell>
          <cell r="BC256">
            <v>186.27</v>
          </cell>
          <cell r="BD256">
            <v>90</v>
          </cell>
          <cell r="BE256">
            <v>165.52</v>
          </cell>
          <cell r="BF256">
            <v>170.81</v>
          </cell>
          <cell r="BG256">
            <v>176.1</v>
          </cell>
          <cell r="BH256">
            <v>181.39</v>
          </cell>
          <cell r="BI256">
            <v>186.69</v>
          </cell>
          <cell r="BJ256">
            <v>191.98</v>
          </cell>
          <cell r="BK256">
            <v>197.27</v>
          </cell>
          <cell r="BL256">
            <v>202.56</v>
          </cell>
          <cell r="BM256">
            <v>207.85</v>
          </cell>
          <cell r="BN256">
            <v>213.15</v>
          </cell>
          <cell r="BO256">
            <v>218.44</v>
          </cell>
          <cell r="BP256">
            <v>223.73</v>
          </cell>
          <cell r="BQ256">
            <v>229.02</v>
          </cell>
          <cell r="BR256">
            <v>234.31</v>
          </cell>
          <cell r="BS256">
            <v>239.61</v>
          </cell>
          <cell r="BT256">
            <v>244.9</v>
          </cell>
          <cell r="BU256">
            <v>250.19</v>
          </cell>
          <cell r="BV256">
            <v>255.48</v>
          </cell>
          <cell r="BW256">
            <v>260.77</v>
          </cell>
          <cell r="BX256">
            <v>266.07</v>
          </cell>
          <cell r="BY256">
            <v>271.36</v>
          </cell>
          <cell r="BZ256">
            <v>276.64999999999998</v>
          </cell>
          <cell r="CA256">
            <v>281.94</v>
          </cell>
          <cell r="CB256">
            <v>287.23</v>
          </cell>
          <cell r="CC256">
            <v>260.77</v>
          </cell>
        </row>
        <row r="257">
          <cell r="AD257">
            <v>91</v>
          </cell>
          <cell r="AE257">
            <v>119.53</v>
          </cell>
          <cell r="AF257">
            <v>123.36</v>
          </cell>
          <cell r="AG257">
            <v>127.18</v>
          </cell>
          <cell r="AH257">
            <v>131</v>
          </cell>
          <cell r="AI257">
            <v>134.82</v>
          </cell>
          <cell r="AJ257">
            <v>138.63999999999999</v>
          </cell>
          <cell r="AK257">
            <v>142.47</v>
          </cell>
          <cell r="AL257">
            <v>146.29</v>
          </cell>
          <cell r="AM257">
            <v>150.11000000000001</v>
          </cell>
          <cell r="AN257">
            <v>153.93</v>
          </cell>
          <cell r="AO257">
            <v>157.75</v>
          </cell>
          <cell r="AP257">
            <v>161.58000000000001</v>
          </cell>
          <cell r="AQ257">
            <v>165.4</v>
          </cell>
          <cell r="AR257">
            <v>169.22</v>
          </cell>
          <cell r="AS257">
            <v>173.04</v>
          </cell>
          <cell r="AT257">
            <v>176.86</v>
          </cell>
          <cell r="AU257">
            <v>180.69</v>
          </cell>
          <cell r="AV257">
            <v>184.51</v>
          </cell>
          <cell r="AW257">
            <v>188.33</v>
          </cell>
          <cell r="AX257">
            <v>192.15</v>
          </cell>
          <cell r="AY257">
            <v>195.97</v>
          </cell>
          <cell r="AZ257">
            <v>199.8</v>
          </cell>
          <cell r="BA257">
            <v>203.62</v>
          </cell>
          <cell r="BB257">
            <v>207.44</v>
          </cell>
          <cell r="BC257">
            <v>188.33</v>
          </cell>
          <cell r="BD257">
            <v>91</v>
          </cell>
          <cell r="BE257">
            <v>167.35</v>
          </cell>
          <cell r="BF257">
            <v>172.7</v>
          </cell>
          <cell r="BG257">
            <v>178.05</v>
          </cell>
          <cell r="BH257">
            <v>183.4</v>
          </cell>
          <cell r="BI257">
            <v>188.75</v>
          </cell>
          <cell r="BJ257">
            <v>194.1</v>
          </cell>
          <cell r="BK257">
            <v>199.45</v>
          </cell>
          <cell r="BL257">
            <v>204.8</v>
          </cell>
          <cell r="BM257">
            <v>210.15</v>
          </cell>
          <cell r="BN257">
            <v>215.5</v>
          </cell>
          <cell r="BO257">
            <v>220.86</v>
          </cell>
          <cell r="BP257">
            <v>226.21</v>
          </cell>
          <cell r="BQ257">
            <v>231.56</v>
          </cell>
          <cell r="BR257">
            <v>236.91</v>
          </cell>
          <cell r="BS257">
            <v>242.26</v>
          </cell>
          <cell r="BT257">
            <v>247.61</v>
          </cell>
          <cell r="BU257">
            <v>252.96</v>
          </cell>
          <cell r="BV257">
            <v>258.31</v>
          </cell>
          <cell r="BW257">
            <v>263.66000000000003</v>
          </cell>
          <cell r="BX257">
            <v>269.01</v>
          </cell>
          <cell r="BY257">
            <v>274.36</v>
          </cell>
          <cell r="BZ257">
            <v>279.70999999999998</v>
          </cell>
          <cell r="CA257">
            <v>285.06</v>
          </cell>
          <cell r="CB257">
            <v>290.42</v>
          </cell>
          <cell r="CC257">
            <v>263.66000000000003</v>
          </cell>
        </row>
        <row r="258">
          <cell r="AD258">
            <v>92</v>
          </cell>
          <cell r="AE258">
            <v>120.84</v>
          </cell>
          <cell r="AF258">
            <v>124.7</v>
          </cell>
          <cell r="AG258">
            <v>128.57</v>
          </cell>
          <cell r="AH258">
            <v>132.43</v>
          </cell>
          <cell r="AI258">
            <v>136.30000000000001</v>
          </cell>
          <cell r="AJ258">
            <v>140.16</v>
          </cell>
          <cell r="AK258">
            <v>144.02000000000001</v>
          </cell>
          <cell r="AL258">
            <v>147.88999999999999</v>
          </cell>
          <cell r="AM258">
            <v>151.75</v>
          </cell>
          <cell r="AN258">
            <v>155.62</v>
          </cell>
          <cell r="AO258">
            <v>159.47999999999999</v>
          </cell>
          <cell r="AP258">
            <v>163.34</v>
          </cell>
          <cell r="AQ258">
            <v>167.21</v>
          </cell>
          <cell r="AR258">
            <v>171.07</v>
          </cell>
          <cell r="AS258">
            <v>174.94</v>
          </cell>
          <cell r="AT258">
            <v>178.8</v>
          </cell>
          <cell r="AU258">
            <v>182.66</v>
          </cell>
          <cell r="AV258">
            <v>186.53</v>
          </cell>
          <cell r="AW258">
            <v>190.39</v>
          </cell>
          <cell r="AX258">
            <v>194.26</v>
          </cell>
          <cell r="AY258">
            <v>198.12</v>
          </cell>
          <cell r="AZ258">
            <v>201.98</v>
          </cell>
          <cell r="BA258">
            <v>205.85</v>
          </cell>
          <cell r="BB258">
            <v>209.71</v>
          </cell>
          <cell r="BC258">
            <v>190.39</v>
          </cell>
          <cell r="BD258">
            <v>92</v>
          </cell>
          <cell r="BE258">
            <v>169.18</v>
          </cell>
          <cell r="BF258">
            <v>174.59</v>
          </cell>
          <cell r="BG258">
            <v>179.99</v>
          </cell>
          <cell r="BH258">
            <v>185.4</v>
          </cell>
          <cell r="BI258">
            <v>190.81</v>
          </cell>
          <cell r="BJ258">
            <v>196.22</v>
          </cell>
          <cell r="BK258">
            <v>201.63</v>
          </cell>
          <cell r="BL258">
            <v>207.04</v>
          </cell>
          <cell r="BM258">
            <v>212.45</v>
          </cell>
          <cell r="BN258">
            <v>217.86</v>
          </cell>
          <cell r="BO258">
            <v>223.27</v>
          </cell>
          <cell r="BP258">
            <v>228.68</v>
          </cell>
          <cell r="BQ258">
            <v>234.09</v>
          </cell>
          <cell r="BR258">
            <v>239.5</v>
          </cell>
          <cell r="BS258">
            <v>244.91</v>
          </cell>
          <cell r="BT258">
            <v>250.32</v>
          </cell>
          <cell r="BU258">
            <v>255.73</v>
          </cell>
          <cell r="BV258">
            <v>261.14</v>
          </cell>
          <cell r="BW258">
            <v>266.55</v>
          </cell>
          <cell r="BX258">
            <v>271.95999999999998</v>
          </cell>
          <cell r="BY258">
            <v>277.37</v>
          </cell>
          <cell r="BZ258">
            <v>282.77999999999997</v>
          </cell>
          <cell r="CA258">
            <v>288.19</v>
          </cell>
          <cell r="CB258">
            <v>293.60000000000002</v>
          </cell>
          <cell r="CC258">
            <v>266.55</v>
          </cell>
        </row>
        <row r="259">
          <cell r="AD259">
            <v>93</v>
          </cell>
          <cell r="AE259">
            <v>122.15</v>
          </cell>
          <cell r="AF259">
            <v>126.05</v>
          </cell>
          <cell r="AG259">
            <v>129.96</v>
          </cell>
          <cell r="AH259">
            <v>133.86000000000001</v>
          </cell>
          <cell r="AI259">
            <v>137.77000000000001</v>
          </cell>
          <cell r="AJ259">
            <v>141.68</v>
          </cell>
          <cell r="AK259">
            <v>145.58000000000001</v>
          </cell>
          <cell r="AL259">
            <v>149.49</v>
          </cell>
          <cell r="AM259">
            <v>153.38999999999999</v>
          </cell>
          <cell r="AN259">
            <v>157.30000000000001</v>
          </cell>
          <cell r="AO259">
            <v>161.21</v>
          </cell>
          <cell r="AP259">
            <v>165.11</v>
          </cell>
          <cell r="AQ259">
            <v>169.02</v>
          </cell>
          <cell r="AR259">
            <v>172.92</v>
          </cell>
          <cell r="AS259">
            <v>176.83</v>
          </cell>
          <cell r="AT259">
            <v>180.74</v>
          </cell>
          <cell r="AU259">
            <v>184.64</v>
          </cell>
          <cell r="AV259">
            <v>188.55</v>
          </cell>
          <cell r="AW259">
            <v>192.45</v>
          </cell>
          <cell r="AX259">
            <v>196.36</v>
          </cell>
          <cell r="AY259">
            <v>200.27</v>
          </cell>
          <cell r="AZ259">
            <v>204.17</v>
          </cell>
          <cell r="BA259">
            <v>208.08</v>
          </cell>
          <cell r="BB259">
            <v>211.98</v>
          </cell>
          <cell r="BC259">
            <v>192.45</v>
          </cell>
          <cell r="BD259">
            <v>93</v>
          </cell>
          <cell r="BE259">
            <v>171</v>
          </cell>
          <cell r="BF259">
            <v>176.47</v>
          </cell>
          <cell r="BG259">
            <v>181.94</v>
          </cell>
          <cell r="BH259">
            <v>187.41</v>
          </cell>
          <cell r="BI259">
            <v>192.88</v>
          </cell>
          <cell r="BJ259">
            <v>198.35</v>
          </cell>
          <cell r="BK259">
            <v>203.81</v>
          </cell>
          <cell r="BL259">
            <v>209.28</v>
          </cell>
          <cell r="BM259">
            <v>214.75</v>
          </cell>
          <cell r="BN259">
            <v>220.22</v>
          </cell>
          <cell r="BO259">
            <v>225.69</v>
          </cell>
          <cell r="BP259">
            <v>231.16</v>
          </cell>
          <cell r="BQ259">
            <v>236.63</v>
          </cell>
          <cell r="BR259">
            <v>242.09</v>
          </cell>
          <cell r="BS259">
            <v>247.56</v>
          </cell>
          <cell r="BT259">
            <v>253.03</v>
          </cell>
          <cell r="BU259">
            <v>258.5</v>
          </cell>
          <cell r="BV259">
            <v>263.97000000000003</v>
          </cell>
          <cell r="BW259">
            <v>269.44</v>
          </cell>
          <cell r="BX259">
            <v>274.89999999999998</v>
          </cell>
          <cell r="BY259">
            <v>280.37</v>
          </cell>
          <cell r="BZ259">
            <v>285.83999999999997</v>
          </cell>
          <cell r="CA259">
            <v>291.31</v>
          </cell>
          <cell r="CB259">
            <v>296.77999999999997</v>
          </cell>
          <cell r="CC259">
            <v>269.44</v>
          </cell>
        </row>
        <row r="260">
          <cell r="AD260">
            <v>94</v>
          </cell>
          <cell r="AE260">
            <v>123.45</v>
          </cell>
          <cell r="AF260">
            <v>127.4</v>
          </cell>
          <cell r="AG260">
            <v>131.35</v>
          </cell>
          <cell r="AH260">
            <v>135.30000000000001</v>
          </cell>
          <cell r="AI260">
            <v>139.24</v>
          </cell>
          <cell r="AJ260">
            <v>143.19</v>
          </cell>
          <cell r="AK260">
            <v>147.13999999999999</v>
          </cell>
          <cell r="AL260">
            <v>151.09</v>
          </cell>
          <cell r="AM260">
            <v>155.04</v>
          </cell>
          <cell r="AN260">
            <v>158.97999999999999</v>
          </cell>
          <cell r="AO260">
            <v>162.93</v>
          </cell>
          <cell r="AP260">
            <v>166.88</v>
          </cell>
          <cell r="AQ260">
            <v>170.83</v>
          </cell>
          <cell r="AR260">
            <v>174.78</v>
          </cell>
          <cell r="AS260">
            <v>178.72</v>
          </cell>
          <cell r="AT260">
            <v>182.67</v>
          </cell>
          <cell r="AU260">
            <v>186.62</v>
          </cell>
          <cell r="AV260">
            <v>190.57</v>
          </cell>
          <cell r="AW260">
            <v>194.52</v>
          </cell>
          <cell r="AX260">
            <v>198.46</v>
          </cell>
          <cell r="AY260">
            <v>202.41</v>
          </cell>
          <cell r="AZ260">
            <v>206.36</v>
          </cell>
          <cell r="BA260">
            <v>210.31</v>
          </cell>
          <cell r="BB260">
            <v>214.26</v>
          </cell>
          <cell r="BC260">
            <v>194.52</v>
          </cell>
          <cell r="BD260">
            <v>94</v>
          </cell>
          <cell r="BE260">
            <v>172.83</v>
          </cell>
          <cell r="BF260">
            <v>178.36</v>
          </cell>
          <cell r="BG260">
            <v>183.89</v>
          </cell>
          <cell r="BH260">
            <v>189.41</v>
          </cell>
          <cell r="BI260">
            <v>194.94</v>
          </cell>
          <cell r="BJ260">
            <v>200.47</v>
          </cell>
          <cell r="BK260">
            <v>206</v>
          </cell>
          <cell r="BL260">
            <v>211.52</v>
          </cell>
          <cell r="BM260">
            <v>217.05</v>
          </cell>
          <cell r="BN260">
            <v>222.58</v>
          </cell>
          <cell r="BO260">
            <v>228.11</v>
          </cell>
          <cell r="BP260">
            <v>233.63</v>
          </cell>
          <cell r="BQ260">
            <v>239.16</v>
          </cell>
          <cell r="BR260">
            <v>244.69</v>
          </cell>
          <cell r="BS260">
            <v>250.21</v>
          </cell>
          <cell r="BT260">
            <v>255.74</v>
          </cell>
          <cell r="BU260">
            <v>261.27</v>
          </cell>
          <cell r="BV260">
            <v>266.8</v>
          </cell>
          <cell r="BW260">
            <v>272.32</v>
          </cell>
          <cell r="BX260">
            <v>277.85000000000002</v>
          </cell>
          <cell r="BY260">
            <v>283.38</v>
          </cell>
          <cell r="BZ260">
            <v>288.91000000000003</v>
          </cell>
          <cell r="CA260">
            <v>294.43</v>
          </cell>
          <cell r="CB260">
            <v>299.95999999999998</v>
          </cell>
          <cell r="CC260">
            <v>272.32</v>
          </cell>
        </row>
        <row r="261">
          <cell r="AD261">
            <v>95</v>
          </cell>
          <cell r="AE261">
            <v>124.76</v>
          </cell>
          <cell r="AF261">
            <v>128.75</v>
          </cell>
          <cell r="AG261">
            <v>132.74</v>
          </cell>
          <cell r="AH261">
            <v>136.72999999999999</v>
          </cell>
          <cell r="AI261">
            <v>140.72</v>
          </cell>
          <cell r="AJ261">
            <v>144.71</v>
          </cell>
          <cell r="AK261">
            <v>148.69999999999999</v>
          </cell>
          <cell r="AL261">
            <v>152.69</v>
          </cell>
          <cell r="AM261">
            <v>156.68</v>
          </cell>
          <cell r="AN261">
            <v>160.66999999999999</v>
          </cell>
          <cell r="AO261">
            <v>164.66</v>
          </cell>
          <cell r="AP261">
            <v>168.65</v>
          </cell>
          <cell r="AQ261">
            <v>172.64</v>
          </cell>
          <cell r="AR261">
            <v>176.63</v>
          </cell>
          <cell r="AS261">
            <v>180.62</v>
          </cell>
          <cell r="AT261">
            <v>184.61</v>
          </cell>
          <cell r="AU261">
            <v>188.6</v>
          </cell>
          <cell r="AV261">
            <v>192.59</v>
          </cell>
          <cell r="AW261">
            <v>196.58</v>
          </cell>
          <cell r="AX261">
            <v>200.57</v>
          </cell>
          <cell r="AY261">
            <v>204.56</v>
          </cell>
          <cell r="AZ261">
            <v>208.55</v>
          </cell>
          <cell r="BA261">
            <v>212.54</v>
          </cell>
          <cell r="BB261">
            <v>216.53</v>
          </cell>
          <cell r="BC261">
            <v>196.58</v>
          </cell>
          <cell r="BD261">
            <v>95</v>
          </cell>
          <cell r="BE261">
            <v>174.66</v>
          </cell>
          <cell r="BF261">
            <v>180.25</v>
          </cell>
          <cell r="BG261">
            <v>185.83</v>
          </cell>
          <cell r="BH261">
            <v>191.42</v>
          </cell>
          <cell r="BI261">
            <v>197.01</v>
          </cell>
          <cell r="BJ261">
            <v>202.59</v>
          </cell>
          <cell r="BK261">
            <v>208.18</v>
          </cell>
          <cell r="BL261">
            <v>213.76</v>
          </cell>
          <cell r="BM261">
            <v>219.35</v>
          </cell>
          <cell r="BN261">
            <v>224.94</v>
          </cell>
          <cell r="BO261">
            <v>230.52</v>
          </cell>
          <cell r="BP261">
            <v>236.11</v>
          </cell>
          <cell r="BQ261">
            <v>241.69</v>
          </cell>
          <cell r="BR261">
            <v>247.28</v>
          </cell>
          <cell r="BS261">
            <v>252.87</v>
          </cell>
          <cell r="BT261">
            <v>258.45</v>
          </cell>
          <cell r="BU261">
            <v>264.04000000000002</v>
          </cell>
          <cell r="BV261">
            <v>269.62</v>
          </cell>
          <cell r="BW261">
            <v>275.20999999999998</v>
          </cell>
          <cell r="BX261">
            <v>280.8</v>
          </cell>
          <cell r="BY261">
            <v>286.38</v>
          </cell>
          <cell r="BZ261">
            <v>291.97000000000003</v>
          </cell>
          <cell r="CA261">
            <v>297.55</v>
          </cell>
          <cell r="CB261">
            <v>303.14</v>
          </cell>
          <cell r="CC261">
            <v>275.20999999999998</v>
          </cell>
        </row>
        <row r="262">
          <cell r="AD262">
            <v>96</v>
          </cell>
          <cell r="AE262">
            <v>126.07</v>
          </cell>
          <cell r="AF262">
            <v>130.1</v>
          </cell>
          <cell r="AG262">
            <v>134.13</v>
          </cell>
          <cell r="AH262">
            <v>138.16</v>
          </cell>
          <cell r="AI262">
            <v>142.19</v>
          </cell>
          <cell r="AJ262">
            <v>146.22999999999999</v>
          </cell>
          <cell r="AK262">
            <v>150.26</v>
          </cell>
          <cell r="AL262">
            <v>154.29</v>
          </cell>
          <cell r="AM262">
            <v>158.32</v>
          </cell>
          <cell r="AN262">
            <v>162.35</v>
          </cell>
          <cell r="AO262">
            <v>166.39</v>
          </cell>
          <cell r="AP262">
            <v>170.42</v>
          </cell>
          <cell r="AQ262">
            <v>174.45</v>
          </cell>
          <cell r="AR262">
            <v>178.48</v>
          </cell>
          <cell r="AS262">
            <v>182.51</v>
          </cell>
          <cell r="AT262">
            <v>186.55</v>
          </cell>
          <cell r="AU262">
            <v>190.58</v>
          </cell>
          <cell r="AV262">
            <v>194.61</v>
          </cell>
          <cell r="AW262">
            <v>198.64</v>
          </cell>
          <cell r="AX262">
            <v>202.67</v>
          </cell>
          <cell r="AY262">
            <v>206.71</v>
          </cell>
          <cell r="AZ262">
            <v>210.74</v>
          </cell>
          <cell r="BA262">
            <v>214.77</v>
          </cell>
          <cell r="BB262">
            <v>218.8</v>
          </cell>
          <cell r="BC262">
            <v>198.64</v>
          </cell>
          <cell r="BD262">
            <v>96</v>
          </cell>
          <cell r="BE262">
            <v>176.49</v>
          </cell>
          <cell r="BF262">
            <v>182.14</v>
          </cell>
          <cell r="BG262">
            <v>187.78</v>
          </cell>
          <cell r="BH262">
            <v>193.43</v>
          </cell>
          <cell r="BI262">
            <v>199.07</v>
          </cell>
          <cell r="BJ262">
            <v>204.72</v>
          </cell>
          <cell r="BK262">
            <v>210.36</v>
          </cell>
          <cell r="BL262">
            <v>216</v>
          </cell>
          <cell r="BM262">
            <v>221.65</v>
          </cell>
          <cell r="BN262">
            <v>227.3</v>
          </cell>
          <cell r="BO262">
            <v>232.94</v>
          </cell>
          <cell r="BP262">
            <v>238.58</v>
          </cell>
          <cell r="BQ262">
            <v>244.23</v>
          </cell>
          <cell r="BR262">
            <v>249.87</v>
          </cell>
          <cell r="BS262">
            <v>255.52</v>
          </cell>
          <cell r="BT262">
            <v>261.16000000000003</v>
          </cell>
          <cell r="BU262">
            <v>266.81</v>
          </cell>
          <cell r="BV262">
            <v>272.45</v>
          </cell>
          <cell r="BW262">
            <v>278.10000000000002</v>
          </cell>
          <cell r="BX262">
            <v>283.74</v>
          </cell>
          <cell r="BY262">
            <v>289.39</v>
          </cell>
          <cell r="BZ262">
            <v>295.02999999999997</v>
          </cell>
          <cell r="CA262">
            <v>300.68</v>
          </cell>
          <cell r="CB262">
            <v>306.32</v>
          </cell>
          <cell r="CC262">
            <v>278.10000000000002</v>
          </cell>
        </row>
        <row r="263">
          <cell r="AD263">
            <v>97</v>
          </cell>
          <cell r="AE263">
            <v>127.37</v>
          </cell>
          <cell r="AF263">
            <v>131.44999999999999</v>
          </cell>
          <cell r="AG263">
            <v>135.52000000000001</v>
          </cell>
          <cell r="AH263">
            <v>139.59</v>
          </cell>
          <cell r="AI263">
            <v>143.66999999999999</v>
          </cell>
          <cell r="AJ263">
            <v>147.74</v>
          </cell>
          <cell r="AK263">
            <v>151.82</v>
          </cell>
          <cell r="AL263">
            <v>155.88999999999999</v>
          </cell>
          <cell r="AM263">
            <v>159.96</v>
          </cell>
          <cell r="AN263">
            <v>164.04</v>
          </cell>
          <cell r="AO263">
            <v>168.11</v>
          </cell>
          <cell r="AP263">
            <v>172.19</v>
          </cell>
          <cell r="AQ263">
            <v>176.26</v>
          </cell>
          <cell r="AR263">
            <v>180.33</v>
          </cell>
          <cell r="AS263">
            <v>184.41</v>
          </cell>
          <cell r="AT263">
            <v>188.48</v>
          </cell>
          <cell r="AU263">
            <v>192.56</v>
          </cell>
          <cell r="AV263">
            <v>196.63</v>
          </cell>
          <cell r="AW263">
            <v>200.7</v>
          </cell>
          <cell r="AX263">
            <v>204.78</v>
          </cell>
          <cell r="AY263">
            <v>208.85</v>
          </cell>
          <cell r="AZ263">
            <v>212.93</v>
          </cell>
          <cell r="BA263">
            <v>217</v>
          </cell>
          <cell r="BB263">
            <v>221.07</v>
          </cell>
          <cell r="BC263">
            <v>200.7</v>
          </cell>
          <cell r="BD263">
            <v>97</v>
          </cell>
          <cell r="BE263">
            <v>178.32</v>
          </cell>
          <cell r="BF263">
            <v>184.02</v>
          </cell>
          <cell r="BG263">
            <v>189.73</v>
          </cell>
          <cell r="BH263">
            <v>195.43</v>
          </cell>
          <cell r="BI263">
            <v>201.13</v>
          </cell>
          <cell r="BJ263">
            <v>206.84</v>
          </cell>
          <cell r="BK263">
            <v>202.54</v>
          </cell>
          <cell r="BL263">
            <v>218.25</v>
          </cell>
          <cell r="BM263">
            <v>223.95</v>
          </cell>
          <cell r="BN263">
            <v>229.65</v>
          </cell>
          <cell r="BO263">
            <v>235.36</v>
          </cell>
          <cell r="BP263">
            <v>241.06</v>
          </cell>
          <cell r="BQ263">
            <v>246.76</v>
          </cell>
          <cell r="BR263">
            <v>252.47</v>
          </cell>
          <cell r="BS263">
            <v>258.17</v>
          </cell>
          <cell r="BT263">
            <v>263.87</v>
          </cell>
          <cell r="BU263">
            <v>269.58</v>
          </cell>
          <cell r="BV263">
            <v>275.27999999999997</v>
          </cell>
          <cell r="BW263">
            <v>280.99</v>
          </cell>
          <cell r="BX263">
            <v>286.69</v>
          </cell>
          <cell r="BY263">
            <v>292.39</v>
          </cell>
          <cell r="BZ263">
            <v>298.10000000000002</v>
          </cell>
          <cell r="CA263">
            <v>303.8</v>
          </cell>
          <cell r="CB263">
            <v>309.5</v>
          </cell>
          <cell r="CC263">
            <v>280.99</v>
          </cell>
        </row>
        <row r="264">
          <cell r="AD264">
            <v>98</v>
          </cell>
          <cell r="AE264">
            <v>128.68</v>
          </cell>
          <cell r="AF264">
            <v>132.79</v>
          </cell>
          <cell r="AG264">
            <v>136.91</v>
          </cell>
          <cell r="AH264">
            <v>141.03</v>
          </cell>
          <cell r="AI264">
            <v>145.13999999999999</v>
          </cell>
          <cell r="AJ264">
            <v>149.26</v>
          </cell>
          <cell r="AK264">
            <v>153.37</v>
          </cell>
          <cell r="AL264">
            <v>157.49</v>
          </cell>
          <cell r="AM264">
            <v>161.61000000000001</v>
          </cell>
          <cell r="AN264">
            <v>165.72</v>
          </cell>
          <cell r="AO264">
            <v>169.84</v>
          </cell>
          <cell r="AP264">
            <v>173.95</v>
          </cell>
          <cell r="AQ264">
            <v>178.07</v>
          </cell>
          <cell r="AR264">
            <v>182.19</v>
          </cell>
          <cell r="AS264">
            <v>186.3</v>
          </cell>
          <cell r="AT264">
            <v>190.42</v>
          </cell>
          <cell r="AU264">
            <v>194.53</v>
          </cell>
          <cell r="AV264">
            <v>198.65</v>
          </cell>
          <cell r="AW264">
            <v>202.77</v>
          </cell>
          <cell r="AX264">
            <v>206.88</v>
          </cell>
          <cell r="AY264">
            <v>211</v>
          </cell>
          <cell r="AZ264">
            <v>215.11</v>
          </cell>
          <cell r="BA264">
            <v>219.23</v>
          </cell>
          <cell r="BB264">
            <v>223.35</v>
          </cell>
          <cell r="BC264">
            <v>202.77</v>
          </cell>
          <cell r="BD264">
            <v>98</v>
          </cell>
          <cell r="BE264">
            <v>180.15</v>
          </cell>
          <cell r="BF264">
            <v>185.91</v>
          </cell>
          <cell r="BG264">
            <v>191.67</v>
          </cell>
          <cell r="BH264">
            <v>197.44</v>
          </cell>
          <cell r="BI264">
            <v>203.2</v>
          </cell>
          <cell r="BJ264">
            <v>208.96</v>
          </cell>
          <cell r="BK264">
            <v>214.72</v>
          </cell>
          <cell r="BL264">
            <v>220.49</v>
          </cell>
          <cell r="BM264">
            <v>226.25</v>
          </cell>
          <cell r="BN264">
            <v>232.01</v>
          </cell>
          <cell r="BO264">
            <v>237.77</v>
          </cell>
          <cell r="BP264">
            <v>243.54</v>
          </cell>
          <cell r="BQ264">
            <v>249.3</v>
          </cell>
          <cell r="BR264">
            <v>255.06</v>
          </cell>
          <cell r="BS264">
            <v>260.82</v>
          </cell>
          <cell r="BT264">
            <v>266.58999999999997</v>
          </cell>
          <cell r="BU264">
            <v>272.35000000000002</v>
          </cell>
          <cell r="BV264">
            <v>278.11</v>
          </cell>
          <cell r="BW264">
            <v>283.87</v>
          </cell>
          <cell r="BX264">
            <v>289.64</v>
          </cell>
          <cell r="BY264">
            <v>295.39999999999998</v>
          </cell>
          <cell r="BZ264">
            <v>301.16000000000003</v>
          </cell>
          <cell r="CA264">
            <v>306.92</v>
          </cell>
          <cell r="CB264">
            <v>312.68</v>
          </cell>
          <cell r="CC264">
            <v>283.87</v>
          </cell>
        </row>
        <row r="265">
          <cell r="AD265">
            <v>99</v>
          </cell>
          <cell r="AE265">
            <v>129.97999999999999</v>
          </cell>
          <cell r="AF265">
            <v>134.13999999999999</v>
          </cell>
          <cell r="AG265">
            <v>138.30000000000001</v>
          </cell>
          <cell r="AH265">
            <v>142.46</v>
          </cell>
          <cell r="AI265">
            <v>146.62</v>
          </cell>
          <cell r="AJ265">
            <v>150.77000000000001</v>
          </cell>
          <cell r="AK265">
            <v>154.93</v>
          </cell>
          <cell r="AL265">
            <v>159.09</v>
          </cell>
          <cell r="AM265">
            <v>163.25</v>
          </cell>
          <cell r="AN265">
            <v>167.41</v>
          </cell>
          <cell r="AO265">
            <v>171.56</v>
          </cell>
          <cell r="AP265">
            <v>175.72</v>
          </cell>
          <cell r="AQ265">
            <v>179.88</v>
          </cell>
          <cell r="AR265">
            <v>184.04</v>
          </cell>
          <cell r="AS265">
            <v>188.2</v>
          </cell>
          <cell r="AT265">
            <v>192.35</v>
          </cell>
          <cell r="AU265">
            <v>196.51</v>
          </cell>
          <cell r="AV265">
            <v>200.67</v>
          </cell>
          <cell r="AW265">
            <v>204.83</v>
          </cell>
          <cell r="AX265">
            <v>208.99</v>
          </cell>
          <cell r="AY265">
            <v>213.14</v>
          </cell>
          <cell r="AZ265">
            <v>217.3</v>
          </cell>
          <cell r="BA265">
            <v>221.46</v>
          </cell>
          <cell r="BB265">
            <v>225.62</v>
          </cell>
          <cell r="BC265">
            <v>204.83</v>
          </cell>
          <cell r="BD265">
            <v>99</v>
          </cell>
          <cell r="BE265">
            <v>181.98</v>
          </cell>
          <cell r="BF265">
            <v>187.8</v>
          </cell>
          <cell r="BG265">
            <v>193.62</v>
          </cell>
          <cell r="BH265">
            <v>199.44</v>
          </cell>
          <cell r="BI265">
            <v>205.26</v>
          </cell>
          <cell r="BJ265">
            <v>211.08</v>
          </cell>
          <cell r="BK265">
            <v>216.91</v>
          </cell>
          <cell r="BL265">
            <v>222.73</v>
          </cell>
          <cell r="BM265">
            <v>228.55</v>
          </cell>
          <cell r="BN265">
            <v>234.37</v>
          </cell>
          <cell r="BO265">
            <v>240.19</v>
          </cell>
          <cell r="BP265">
            <v>246.01</v>
          </cell>
          <cell r="BQ265">
            <v>251.83</v>
          </cell>
          <cell r="BR265">
            <v>257.64999999999998</v>
          </cell>
          <cell r="BS265">
            <v>263.48</v>
          </cell>
          <cell r="BT265">
            <v>269.3</v>
          </cell>
          <cell r="BU265">
            <v>275.12</v>
          </cell>
          <cell r="BV265">
            <v>280.94</v>
          </cell>
          <cell r="BW265">
            <v>286.76</v>
          </cell>
          <cell r="BX265">
            <v>292.58</v>
          </cell>
          <cell r="BY265">
            <v>298.39999999999998</v>
          </cell>
          <cell r="BZ265">
            <v>304.22000000000003</v>
          </cell>
          <cell r="CA265">
            <v>310.05</v>
          </cell>
          <cell r="CB265">
            <v>315.87</v>
          </cell>
          <cell r="CC265">
            <v>286.76</v>
          </cell>
        </row>
        <row r="266">
          <cell r="AD266">
            <v>100</v>
          </cell>
          <cell r="AE266">
            <v>131.29</v>
          </cell>
          <cell r="AF266">
            <v>135.49</v>
          </cell>
          <cell r="AG266">
            <v>139.69</v>
          </cell>
          <cell r="AH266">
            <v>143.88999999999999</v>
          </cell>
          <cell r="AI266">
            <v>148.09</v>
          </cell>
          <cell r="AJ266">
            <v>152.29</v>
          </cell>
          <cell r="AK266">
            <v>156.49</v>
          </cell>
          <cell r="AL266">
            <v>160.69</v>
          </cell>
          <cell r="AM266">
            <v>164.89</v>
          </cell>
          <cell r="AN266">
            <v>169.09</v>
          </cell>
          <cell r="AO266">
            <v>173.29</v>
          </cell>
          <cell r="AP266">
            <v>177.49</v>
          </cell>
          <cell r="AQ266">
            <v>181.69</v>
          </cell>
          <cell r="AR266">
            <v>185.89</v>
          </cell>
          <cell r="AS266">
            <v>190.09</v>
          </cell>
          <cell r="AT266">
            <v>194.29</v>
          </cell>
          <cell r="AU266">
            <v>198.49</v>
          </cell>
          <cell r="AV266">
            <v>202.69</v>
          </cell>
          <cell r="AW266">
            <v>206.89</v>
          </cell>
          <cell r="AX266">
            <v>211.09</v>
          </cell>
          <cell r="AY266">
            <v>215.29</v>
          </cell>
          <cell r="AZ266">
            <v>219.49</v>
          </cell>
          <cell r="BA266">
            <v>223.69</v>
          </cell>
          <cell r="BB266">
            <v>227.89</v>
          </cell>
          <cell r="BC266">
            <v>206.89</v>
          </cell>
          <cell r="BD266">
            <v>100</v>
          </cell>
          <cell r="BE266">
            <v>183.81</v>
          </cell>
          <cell r="BF266">
            <v>189.69</v>
          </cell>
          <cell r="BG266">
            <v>195.57</v>
          </cell>
          <cell r="BH266">
            <v>201.45</v>
          </cell>
          <cell r="BI266">
            <v>207.33</v>
          </cell>
          <cell r="BJ266">
            <v>213.21</v>
          </cell>
          <cell r="BK266">
            <v>219.09</v>
          </cell>
          <cell r="BL266">
            <v>224.97</v>
          </cell>
          <cell r="BM266">
            <v>230.85</v>
          </cell>
          <cell r="BN266">
            <v>236.73</v>
          </cell>
          <cell r="BO266">
            <v>242.61</v>
          </cell>
          <cell r="BP266">
            <v>248.49</v>
          </cell>
          <cell r="BQ266">
            <v>254.37</v>
          </cell>
          <cell r="BR266">
            <v>260.25</v>
          </cell>
          <cell r="BS266">
            <v>266.13</v>
          </cell>
          <cell r="BT266">
            <v>272.01</v>
          </cell>
          <cell r="BU266">
            <v>277.89</v>
          </cell>
          <cell r="BV266">
            <v>283.77</v>
          </cell>
          <cell r="BW266">
            <v>289.64999999999998</v>
          </cell>
          <cell r="BX266">
            <v>295.52999999999997</v>
          </cell>
          <cell r="BY266">
            <v>301.41000000000003</v>
          </cell>
          <cell r="BZ266">
            <v>307.29000000000002</v>
          </cell>
          <cell r="CA266">
            <v>313.17</v>
          </cell>
          <cell r="CB266">
            <v>319.05</v>
          </cell>
          <cell r="CC266">
            <v>289.64999999999998</v>
          </cell>
        </row>
        <row r="267">
          <cell r="AD267">
            <v>101</v>
          </cell>
          <cell r="AE267">
            <v>132.6</v>
          </cell>
          <cell r="AF267">
            <v>136.84</v>
          </cell>
          <cell r="AG267">
            <v>141.08000000000001</v>
          </cell>
          <cell r="AH267">
            <v>145.32</v>
          </cell>
          <cell r="AI267">
            <v>149.57</v>
          </cell>
          <cell r="AJ267">
            <v>153.81</v>
          </cell>
          <cell r="AK267">
            <v>158.05000000000001</v>
          </cell>
          <cell r="AL267">
            <v>162.29</v>
          </cell>
          <cell r="AM267">
            <v>166.53</v>
          </cell>
          <cell r="AN267">
            <v>170.78</v>
          </cell>
          <cell r="AO267">
            <v>175.02</v>
          </cell>
          <cell r="AP267">
            <v>179.26</v>
          </cell>
          <cell r="AQ267">
            <v>183.5</v>
          </cell>
          <cell r="AR267">
            <v>187.74</v>
          </cell>
          <cell r="AS267">
            <v>191.99</v>
          </cell>
          <cell r="AT267">
            <v>196.23</v>
          </cell>
          <cell r="AU267">
            <v>200.47</v>
          </cell>
          <cell r="AV267">
            <v>204.71</v>
          </cell>
          <cell r="AW267">
            <v>208.95</v>
          </cell>
          <cell r="AX267">
            <v>213.2</v>
          </cell>
          <cell r="AY267">
            <v>217.44</v>
          </cell>
          <cell r="AZ267">
            <v>221.68</v>
          </cell>
          <cell r="BA267">
            <v>225.92</v>
          </cell>
          <cell r="BB267">
            <v>230.16</v>
          </cell>
          <cell r="BC267">
            <v>208.95</v>
          </cell>
          <cell r="BD267">
            <v>101</v>
          </cell>
          <cell r="BE267">
            <v>185.64</v>
          </cell>
          <cell r="BF267">
            <v>191.57</v>
          </cell>
          <cell r="BG267">
            <v>197.51</v>
          </cell>
          <cell r="BH267">
            <v>203.45</v>
          </cell>
          <cell r="BI267">
            <v>209.39</v>
          </cell>
          <cell r="BJ267">
            <v>215.33</v>
          </cell>
          <cell r="BK267">
            <v>221.27</v>
          </cell>
          <cell r="BL267">
            <v>227.21</v>
          </cell>
          <cell r="BM267">
            <v>233.15</v>
          </cell>
          <cell r="BN267">
            <v>239.09</v>
          </cell>
          <cell r="BO267">
            <v>245.02</v>
          </cell>
          <cell r="BP267">
            <v>250.96</v>
          </cell>
          <cell r="BQ267">
            <v>256.89999999999998</v>
          </cell>
          <cell r="BR267">
            <v>262.83999999999997</v>
          </cell>
          <cell r="BS267">
            <v>268.77999999999997</v>
          </cell>
          <cell r="BT267">
            <v>274.72000000000003</v>
          </cell>
          <cell r="BU267">
            <v>280.66000000000003</v>
          </cell>
          <cell r="BV267">
            <v>286.60000000000002</v>
          </cell>
          <cell r="BW267">
            <v>292.52999999999997</v>
          </cell>
          <cell r="BX267">
            <v>298.47000000000003</v>
          </cell>
          <cell r="BY267">
            <v>304.41000000000003</v>
          </cell>
          <cell r="BZ267">
            <v>310.35000000000002</v>
          </cell>
          <cell r="CA267">
            <v>316.29000000000002</v>
          </cell>
          <cell r="CB267">
            <v>322.23</v>
          </cell>
          <cell r="CC267">
            <v>292.52999999999997</v>
          </cell>
        </row>
        <row r="268">
          <cell r="AD268">
            <v>102</v>
          </cell>
          <cell r="AE268">
            <v>133.9</v>
          </cell>
          <cell r="AF268">
            <v>138.19</v>
          </cell>
          <cell r="AG268">
            <v>142.47</v>
          </cell>
          <cell r="AH268">
            <v>146.76</v>
          </cell>
          <cell r="AI268">
            <v>151.04</v>
          </cell>
          <cell r="AJ268">
            <v>155.32</v>
          </cell>
          <cell r="AK268">
            <v>159.61000000000001</v>
          </cell>
          <cell r="AL268">
            <v>163.89</v>
          </cell>
          <cell r="AM268">
            <v>168.18</v>
          </cell>
          <cell r="AN268">
            <v>172.46</v>
          </cell>
          <cell r="AO268">
            <v>176.74</v>
          </cell>
          <cell r="AP268">
            <v>181.03</v>
          </cell>
          <cell r="AQ268">
            <v>185.31</v>
          </cell>
          <cell r="AR268">
            <v>189.6</v>
          </cell>
          <cell r="AS268">
            <v>193.88</v>
          </cell>
          <cell r="AT268">
            <v>198.16</v>
          </cell>
          <cell r="AU268">
            <v>202.45</v>
          </cell>
          <cell r="AV268">
            <v>206.73</v>
          </cell>
          <cell r="AW268">
            <v>211.02</v>
          </cell>
          <cell r="AX268">
            <v>215.3</v>
          </cell>
          <cell r="AY268">
            <v>219.58</v>
          </cell>
          <cell r="AZ268">
            <v>223.87</v>
          </cell>
          <cell r="BA268">
            <v>228.15</v>
          </cell>
          <cell r="BB268">
            <v>232.44</v>
          </cell>
          <cell r="BC268">
            <v>211.02</v>
          </cell>
          <cell r="BD268">
            <v>102</v>
          </cell>
          <cell r="BE268">
            <v>187.46</v>
          </cell>
          <cell r="BF268">
            <v>193.46</v>
          </cell>
          <cell r="BG268">
            <v>199.46</v>
          </cell>
          <cell r="BH268">
            <v>205.46</v>
          </cell>
          <cell r="BI268">
            <v>211.46</v>
          </cell>
          <cell r="BJ268">
            <v>217.45</v>
          </cell>
          <cell r="BK268">
            <v>223.45</v>
          </cell>
          <cell r="BL268">
            <v>229.45</v>
          </cell>
          <cell r="BM268">
            <v>235.45</v>
          </cell>
          <cell r="BN268">
            <v>241.44</v>
          </cell>
          <cell r="BO268">
            <v>247.44</v>
          </cell>
          <cell r="BP268">
            <v>253.44</v>
          </cell>
          <cell r="BQ268">
            <v>259.44</v>
          </cell>
          <cell r="BR268">
            <v>265.43</v>
          </cell>
          <cell r="BS268">
            <v>271.43</v>
          </cell>
          <cell r="BT268">
            <v>277.43</v>
          </cell>
          <cell r="BU268">
            <v>283.43</v>
          </cell>
          <cell r="BV268">
            <v>289.42</v>
          </cell>
          <cell r="BW268">
            <v>295.42</v>
          </cell>
          <cell r="BX268">
            <v>301.42</v>
          </cell>
          <cell r="BY268">
            <v>307.42</v>
          </cell>
          <cell r="BZ268">
            <v>313.42</v>
          </cell>
          <cell r="CA268">
            <v>319.41000000000003</v>
          </cell>
          <cell r="CB268">
            <v>325.41000000000003</v>
          </cell>
          <cell r="CC268">
            <v>295.42</v>
          </cell>
        </row>
        <row r="269">
          <cell r="AD269">
            <v>103</v>
          </cell>
          <cell r="AE269">
            <v>135.21</v>
          </cell>
          <cell r="AF269">
            <v>139.54</v>
          </cell>
          <cell r="AG269">
            <v>143.86000000000001</v>
          </cell>
          <cell r="AH269">
            <v>148.19</v>
          </cell>
          <cell r="AI269">
            <v>152.51</v>
          </cell>
          <cell r="AJ269">
            <v>156.84</v>
          </cell>
          <cell r="AK269">
            <v>161.16999999999999</v>
          </cell>
          <cell r="AL269">
            <v>165.49</v>
          </cell>
          <cell r="AM269">
            <v>169.82</v>
          </cell>
          <cell r="AN269">
            <v>174.14</v>
          </cell>
          <cell r="AO269">
            <v>178.47</v>
          </cell>
          <cell r="AP269">
            <v>182.8</v>
          </cell>
          <cell r="AQ269">
            <v>187.12</v>
          </cell>
          <cell r="AR269">
            <v>191.45</v>
          </cell>
          <cell r="AS269">
            <v>195.77</v>
          </cell>
          <cell r="AT269">
            <v>200.1</v>
          </cell>
          <cell r="AU269">
            <v>204.43</v>
          </cell>
          <cell r="AV269">
            <v>208.75</v>
          </cell>
          <cell r="AW269">
            <v>213.08</v>
          </cell>
          <cell r="AX269">
            <v>217.4</v>
          </cell>
          <cell r="AY269">
            <v>221.73</v>
          </cell>
          <cell r="AZ269">
            <v>226.06</v>
          </cell>
          <cell r="BA269">
            <v>230.38</v>
          </cell>
          <cell r="BB269">
            <v>234.71</v>
          </cell>
          <cell r="BC269">
            <v>213.08</v>
          </cell>
          <cell r="BD269">
            <v>103</v>
          </cell>
          <cell r="BE269">
            <v>189.29</v>
          </cell>
          <cell r="BF269">
            <v>195.35</v>
          </cell>
          <cell r="BG269">
            <v>201.41</v>
          </cell>
          <cell r="BH269">
            <v>207.46</v>
          </cell>
          <cell r="BI269">
            <v>213.52</v>
          </cell>
          <cell r="BJ269">
            <v>219.58</v>
          </cell>
          <cell r="BK269">
            <v>225.63</v>
          </cell>
          <cell r="BL269">
            <v>231.69</v>
          </cell>
          <cell r="BM269">
            <v>237.75</v>
          </cell>
          <cell r="BN269">
            <v>243.8</v>
          </cell>
          <cell r="BO269">
            <v>249.86</v>
          </cell>
          <cell r="BP269">
            <v>255.91</v>
          </cell>
          <cell r="BQ269">
            <v>261.97000000000003</v>
          </cell>
          <cell r="BR269">
            <v>268.02999999999997</v>
          </cell>
          <cell r="BS269">
            <v>274.08</v>
          </cell>
          <cell r="BT269">
            <v>280.14</v>
          </cell>
          <cell r="BU269">
            <v>286.2</v>
          </cell>
          <cell r="BV269">
            <v>292.25</v>
          </cell>
          <cell r="BW269">
            <v>298.31</v>
          </cell>
          <cell r="BX269">
            <v>304.37</v>
          </cell>
          <cell r="BY269">
            <v>310.42</v>
          </cell>
          <cell r="BZ269">
            <v>316.48</v>
          </cell>
          <cell r="CA269">
            <v>322.54000000000002</v>
          </cell>
          <cell r="CB269">
            <v>328.59</v>
          </cell>
          <cell r="CC269">
            <v>298.31</v>
          </cell>
        </row>
        <row r="270">
          <cell r="AD270">
            <v>104</v>
          </cell>
          <cell r="AE270">
            <v>136.52000000000001</v>
          </cell>
          <cell r="AF270">
            <v>140.88</v>
          </cell>
          <cell r="AG270">
            <v>145.25</v>
          </cell>
          <cell r="AH270">
            <v>149.62</v>
          </cell>
          <cell r="AI270">
            <v>153.99</v>
          </cell>
          <cell r="AJ270">
            <v>158.36000000000001</v>
          </cell>
          <cell r="AK270">
            <v>162.72</v>
          </cell>
          <cell r="AL270">
            <v>167.09</v>
          </cell>
          <cell r="AM270">
            <v>171.46</v>
          </cell>
          <cell r="AN270">
            <v>175.83</v>
          </cell>
          <cell r="AO270">
            <v>180.2</v>
          </cell>
          <cell r="AP270">
            <v>184.56</v>
          </cell>
          <cell r="AQ270">
            <v>188.93</v>
          </cell>
          <cell r="AR270">
            <v>193.3</v>
          </cell>
          <cell r="AS270">
            <v>197.67</v>
          </cell>
          <cell r="AT270">
            <v>202.04</v>
          </cell>
          <cell r="AU270">
            <v>206.4</v>
          </cell>
          <cell r="AV270">
            <v>210.77</v>
          </cell>
          <cell r="AW270">
            <v>215.14</v>
          </cell>
          <cell r="AX270">
            <v>219.51</v>
          </cell>
          <cell r="AY270">
            <v>223.88</v>
          </cell>
          <cell r="AZ270">
            <v>228.24</v>
          </cell>
          <cell r="BA270">
            <v>232.61</v>
          </cell>
          <cell r="BB270">
            <v>236.98</v>
          </cell>
          <cell r="BC270">
            <v>215.14</v>
          </cell>
          <cell r="BD270">
            <v>104</v>
          </cell>
          <cell r="BE270">
            <v>191.12</v>
          </cell>
          <cell r="BF270">
            <v>197.24</v>
          </cell>
          <cell r="BG270">
            <v>203.35</v>
          </cell>
          <cell r="BH270">
            <v>209.47</v>
          </cell>
          <cell r="BI270">
            <v>215.58</v>
          </cell>
          <cell r="BJ270">
            <v>221.7</v>
          </cell>
          <cell r="BK270">
            <v>227.81</v>
          </cell>
          <cell r="BL270">
            <v>233.93</v>
          </cell>
          <cell r="BM270">
            <v>240.04</v>
          </cell>
          <cell r="BN270">
            <v>246.16</v>
          </cell>
          <cell r="BO270">
            <v>252.28</v>
          </cell>
          <cell r="BP270">
            <v>258.39</v>
          </cell>
          <cell r="BQ270">
            <v>264.51</v>
          </cell>
          <cell r="BR270">
            <v>270.62</v>
          </cell>
          <cell r="BS270">
            <v>276.74</v>
          </cell>
          <cell r="BT270">
            <v>282.85000000000002</v>
          </cell>
          <cell r="BU270">
            <v>288.97000000000003</v>
          </cell>
          <cell r="BV270">
            <v>295.08</v>
          </cell>
          <cell r="BW270">
            <v>301.2</v>
          </cell>
          <cell r="BX270">
            <v>307.31</v>
          </cell>
          <cell r="BY270">
            <v>313.43</v>
          </cell>
          <cell r="BZ270">
            <v>319.54000000000002</v>
          </cell>
          <cell r="CA270">
            <v>325.66000000000003</v>
          </cell>
          <cell r="CB270">
            <v>331.77</v>
          </cell>
          <cell r="CC270">
            <v>301.2</v>
          </cell>
        </row>
        <row r="271">
          <cell r="AD271">
            <v>105</v>
          </cell>
          <cell r="AE271">
            <v>137.82</v>
          </cell>
          <cell r="AF271">
            <v>142.22999999999999</v>
          </cell>
          <cell r="AG271">
            <v>146.63999999999999</v>
          </cell>
          <cell r="AH271">
            <v>151.05000000000001</v>
          </cell>
          <cell r="AI271">
            <v>155.46</v>
          </cell>
          <cell r="AJ271">
            <v>159.87</v>
          </cell>
          <cell r="AK271">
            <v>164.28</v>
          </cell>
          <cell r="AL271">
            <v>168.69</v>
          </cell>
          <cell r="AM271">
            <v>173.1</v>
          </cell>
          <cell r="AN271">
            <v>177.51</v>
          </cell>
          <cell r="AO271">
            <v>181.92</v>
          </cell>
          <cell r="AP271">
            <v>186.33</v>
          </cell>
          <cell r="AQ271">
            <v>190.74</v>
          </cell>
          <cell r="AR271">
            <v>195.15</v>
          </cell>
          <cell r="AS271">
            <v>199.56</v>
          </cell>
          <cell r="AT271">
            <v>203.97</v>
          </cell>
          <cell r="AU271">
            <v>208.38</v>
          </cell>
          <cell r="AV271">
            <v>212.79</v>
          </cell>
          <cell r="AW271">
            <v>217.2</v>
          </cell>
          <cell r="AX271">
            <v>221.61</v>
          </cell>
          <cell r="AY271">
            <v>226.02</v>
          </cell>
          <cell r="AZ271">
            <v>230.43</v>
          </cell>
          <cell r="BA271">
            <v>234.84</v>
          </cell>
          <cell r="BB271">
            <v>239.25</v>
          </cell>
          <cell r="BC271">
            <v>217.2</v>
          </cell>
          <cell r="BD271">
            <v>105</v>
          </cell>
          <cell r="BE271">
            <v>192.95</v>
          </cell>
          <cell r="BF271">
            <v>199.13</v>
          </cell>
          <cell r="BG271">
            <v>205.3</v>
          </cell>
          <cell r="BH271">
            <v>211.47</v>
          </cell>
          <cell r="BI271">
            <v>217.65</v>
          </cell>
          <cell r="BJ271">
            <v>223.82</v>
          </cell>
          <cell r="BK271">
            <v>230</v>
          </cell>
          <cell r="BL271">
            <v>236.17</v>
          </cell>
          <cell r="BM271">
            <v>242.34</v>
          </cell>
          <cell r="BN271">
            <v>248.52</v>
          </cell>
          <cell r="BO271">
            <v>254.69</v>
          </cell>
          <cell r="BP271">
            <v>260.87</v>
          </cell>
          <cell r="BQ271">
            <v>267.04000000000002</v>
          </cell>
          <cell r="BR271">
            <v>273.20999999999998</v>
          </cell>
          <cell r="BS271">
            <v>279.39</v>
          </cell>
          <cell r="BT271">
            <v>285.56</v>
          </cell>
          <cell r="BU271">
            <v>291.74</v>
          </cell>
          <cell r="BV271">
            <v>297.91000000000003</v>
          </cell>
          <cell r="BW271">
            <v>304.08</v>
          </cell>
          <cell r="BX271">
            <v>310.26</v>
          </cell>
          <cell r="BY271">
            <v>316.43</v>
          </cell>
          <cell r="BZ271">
            <v>322.61</v>
          </cell>
          <cell r="CA271">
            <v>328.78</v>
          </cell>
          <cell r="CB271">
            <v>334.95</v>
          </cell>
          <cell r="CC271">
            <v>304.08</v>
          </cell>
        </row>
        <row r="272">
          <cell r="AD272">
            <v>106</v>
          </cell>
          <cell r="AE272">
            <v>139.13</v>
          </cell>
          <cell r="AF272">
            <v>143.58000000000001</v>
          </cell>
          <cell r="AG272">
            <v>148.03</v>
          </cell>
          <cell r="AH272">
            <v>152.49</v>
          </cell>
          <cell r="AI272">
            <v>156.94</v>
          </cell>
          <cell r="AJ272">
            <v>161.38999999999999</v>
          </cell>
          <cell r="AK272">
            <v>165.84</v>
          </cell>
          <cell r="AL272">
            <v>170.29</v>
          </cell>
          <cell r="AM272">
            <v>174.75</v>
          </cell>
          <cell r="AN272">
            <v>179.2</v>
          </cell>
          <cell r="AO272">
            <v>183.65</v>
          </cell>
          <cell r="AP272">
            <v>188.1</v>
          </cell>
          <cell r="AQ272">
            <v>192.55</v>
          </cell>
          <cell r="AR272">
            <v>197.01</v>
          </cell>
          <cell r="AS272">
            <v>201.46</v>
          </cell>
          <cell r="AT272">
            <v>205.91</v>
          </cell>
          <cell r="AU272">
            <v>210.36</v>
          </cell>
          <cell r="AV272">
            <v>214.81</v>
          </cell>
          <cell r="AW272">
            <v>219.27</v>
          </cell>
          <cell r="AX272">
            <v>223.72</v>
          </cell>
          <cell r="AY272">
            <v>228.17</v>
          </cell>
          <cell r="AZ272">
            <v>232.62</v>
          </cell>
          <cell r="BA272">
            <v>237.07</v>
          </cell>
          <cell r="BB272">
            <v>241.53</v>
          </cell>
          <cell r="BC272">
            <v>219.27</v>
          </cell>
          <cell r="BD272">
            <v>106</v>
          </cell>
          <cell r="BE272">
            <v>194.78</v>
          </cell>
          <cell r="BF272">
            <v>201.01</v>
          </cell>
          <cell r="BG272">
            <v>207.25</v>
          </cell>
          <cell r="BH272">
            <v>213.48</v>
          </cell>
          <cell r="BI272">
            <v>219.71</v>
          </cell>
          <cell r="BJ272">
            <v>225.94</v>
          </cell>
          <cell r="BK272">
            <v>232.18</v>
          </cell>
          <cell r="BL272">
            <v>238.41</v>
          </cell>
          <cell r="BM272">
            <v>244.64</v>
          </cell>
          <cell r="BN272">
            <v>250.88</v>
          </cell>
          <cell r="BO272">
            <v>257.11</v>
          </cell>
          <cell r="BP272">
            <v>263.33999999999997</v>
          </cell>
          <cell r="BQ272">
            <v>269.57</v>
          </cell>
          <cell r="BR272">
            <v>275.81</v>
          </cell>
          <cell r="BS272">
            <v>282.04000000000002</v>
          </cell>
          <cell r="BT272">
            <v>288.27</v>
          </cell>
          <cell r="BU272">
            <v>294.51</v>
          </cell>
          <cell r="BV272">
            <v>300.74</v>
          </cell>
          <cell r="BW272">
            <v>306.97000000000003</v>
          </cell>
          <cell r="BX272">
            <v>313.2</v>
          </cell>
          <cell r="BY272">
            <v>319.44</v>
          </cell>
          <cell r="BZ272">
            <v>325.67</v>
          </cell>
          <cell r="CA272">
            <v>331.9</v>
          </cell>
          <cell r="CB272">
            <v>338.14</v>
          </cell>
          <cell r="CC272">
            <v>306.97000000000003</v>
          </cell>
        </row>
        <row r="273">
          <cell r="AD273">
            <v>107</v>
          </cell>
          <cell r="AE273">
            <v>140.44</v>
          </cell>
          <cell r="AF273">
            <v>144.93</v>
          </cell>
          <cell r="AG273">
            <v>149.41999999999999</v>
          </cell>
          <cell r="AH273">
            <v>153.91999999999999</v>
          </cell>
          <cell r="AI273">
            <v>158.41</v>
          </cell>
          <cell r="AJ273">
            <v>162.91</v>
          </cell>
          <cell r="AK273">
            <v>167.4</v>
          </cell>
          <cell r="AL273">
            <v>171.89</v>
          </cell>
          <cell r="AM273">
            <v>176.39</v>
          </cell>
          <cell r="AN273">
            <v>180.88</v>
          </cell>
          <cell r="AO273">
            <v>185.38</v>
          </cell>
          <cell r="AP273">
            <v>189.87</v>
          </cell>
          <cell r="AQ273">
            <v>194.36</v>
          </cell>
          <cell r="AR273">
            <v>198.86</v>
          </cell>
          <cell r="AS273">
            <v>203.35</v>
          </cell>
          <cell r="AT273">
            <v>207.85</v>
          </cell>
          <cell r="AU273">
            <v>212.34</v>
          </cell>
          <cell r="AV273">
            <v>216.83</v>
          </cell>
          <cell r="AW273">
            <v>221.33</v>
          </cell>
          <cell r="AX273">
            <v>225.82</v>
          </cell>
          <cell r="AY273">
            <v>230.32</v>
          </cell>
          <cell r="AZ273">
            <v>234.81</v>
          </cell>
          <cell r="BA273">
            <v>239.3</v>
          </cell>
          <cell r="BB273">
            <v>243.8</v>
          </cell>
          <cell r="BC273">
            <v>221.33</v>
          </cell>
          <cell r="BD273">
            <v>107</v>
          </cell>
          <cell r="BE273">
            <v>196.61</v>
          </cell>
          <cell r="BF273">
            <v>202.9</v>
          </cell>
          <cell r="BG273">
            <v>209.19</v>
          </cell>
          <cell r="BH273">
            <v>215.48</v>
          </cell>
          <cell r="BI273">
            <v>221.78</v>
          </cell>
          <cell r="BJ273">
            <v>228.07</v>
          </cell>
          <cell r="BK273">
            <v>234.36</v>
          </cell>
          <cell r="BL273">
            <v>240.65</v>
          </cell>
          <cell r="BM273">
            <v>246.94</v>
          </cell>
          <cell r="BN273">
            <v>253.23</v>
          </cell>
          <cell r="BO273">
            <v>259.52999999999997</v>
          </cell>
          <cell r="BP273">
            <v>265.82</v>
          </cell>
          <cell r="BQ273">
            <v>272.11</v>
          </cell>
          <cell r="BR273">
            <v>278.39999999999998</v>
          </cell>
          <cell r="BS273">
            <v>284.69</v>
          </cell>
          <cell r="BT273">
            <v>290.98</v>
          </cell>
          <cell r="BU273">
            <v>297.27999999999997</v>
          </cell>
          <cell r="BV273">
            <v>303.57</v>
          </cell>
          <cell r="BW273">
            <v>309.86</v>
          </cell>
          <cell r="BX273">
            <v>316.14999999999998</v>
          </cell>
          <cell r="BY273">
            <v>322.44</v>
          </cell>
          <cell r="BZ273">
            <v>328.73</v>
          </cell>
          <cell r="CA273">
            <v>335.03</v>
          </cell>
          <cell r="CB273">
            <v>341.32</v>
          </cell>
          <cell r="CC273">
            <v>309.86</v>
          </cell>
        </row>
        <row r="274">
          <cell r="AD274">
            <v>108</v>
          </cell>
          <cell r="AE274">
            <v>141.74</v>
          </cell>
          <cell r="AF274">
            <v>146.28</v>
          </cell>
          <cell r="AG274">
            <v>150.81</v>
          </cell>
          <cell r="AH274">
            <v>155.35</v>
          </cell>
          <cell r="AI274">
            <v>159.88999999999999</v>
          </cell>
          <cell r="AJ274">
            <v>164.42</v>
          </cell>
          <cell r="AK274">
            <v>168.96</v>
          </cell>
          <cell r="AL274">
            <v>173.49</v>
          </cell>
          <cell r="AM274">
            <v>178.03</v>
          </cell>
          <cell r="AN274">
            <v>182.57</v>
          </cell>
          <cell r="AO274">
            <v>187.1</v>
          </cell>
          <cell r="AP274">
            <v>191.64</v>
          </cell>
          <cell r="AQ274">
            <v>196.17</v>
          </cell>
          <cell r="AR274">
            <v>200.71</v>
          </cell>
          <cell r="AS274">
            <v>205.25</v>
          </cell>
          <cell r="AT274">
            <v>209.78</v>
          </cell>
          <cell r="AU274">
            <v>214.32</v>
          </cell>
          <cell r="AV274">
            <v>218.85</v>
          </cell>
          <cell r="AW274">
            <v>223.39</v>
          </cell>
          <cell r="AX274">
            <v>227.93</v>
          </cell>
          <cell r="AY274">
            <v>232.46</v>
          </cell>
          <cell r="AZ274">
            <v>237</v>
          </cell>
          <cell r="BA274">
            <v>241.53</v>
          </cell>
          <cell r="BB274">
            <v>246.07</v>
          </cell>
          <cell r="BC274">
            <v>223.39</v>
          </cell>
          <cell r="BD274">
            <v>108</v>
          </cell>
          <cell r="BE274">
            <v>198.44</v>
          </cell>
          <cell r="BF274">
            <v>204.79</v>
          </cell>
          <cell r="BG274">
            <v>211.14</v>
          </cell>
          <cell r="BH274">
            <v>217.49</v>
          </cell>
          <cell r="BI274">
            <v>223.84</v>
          </cell>
          <cell r="BJ274">
            <v>230.19</v>
          </cell>
          <cell r="BK274">
            <v>236.54</v>
          </cell>
          <cell r="BL274">
            <v>242.89</v>
          </cell>
          <cell r="BM274">
            <v>249.24</v>
          </cell>
          <cell r="BN274">
            <v>255.59</v>
          </cell>
          <cell r="BO274">
            <v>261.94</v>
          </cell>
          <cell r="BP274">
            <v>268.29000000000002</v>
          </cell>
          <cell r="BQ274">
            <v>274.64</v>
          </cell>
          <cell r="BR274">
            <v>280.99</v>
          </cell>
          <cell r="BS274">
            <v>287.33999999999997</v>
          </cell>
          <cell r="BT274">
            <v>293.7</v>
          </cell>
          <cell r="BU274">
            <v>300.05</v>
          </cell>
          <cell r="BV274">
            <v>306.39999999999998</v>
          </cell>
          <cell r="BW274">
            <v>312.75</v>
          </cell>
          <cell r="BX274">
            <v>319.10000000000002</v>
          </cell>
          <cell r="BY274">
            <v>325.45</v>
          </cell>
          <cell r="BZ274">
            <v>331.8</v>
          </cell>
          <cell r="CA274">
            <v>338.15</v>
          </cell>
          <cell r="CB274">
            <v>344.5</v>
          </cell>
          <cell r="CC274">
            <v>312.75</v>
          </cell>
        </row>
        <row r="275">
          <cell r="AD275">
            <v>109</v>
          </cell>
          <cell r="AE275">
            <v>143.05000000000001</v>
          </cell>
          <cell r="AF275">
            <v>147.63</v>
          </cell>
          <cell r="AG275">
            <v>152.19999999999999</v>
          </cell>
          <cell r="AH275">
            <v>156.78</v>
          </cell>
          <cell r="AI275">
            <v>161.36000000000001</v>
          </cell>
          <cell r="AJ275">
            <v>165.94</v>
          </cell>
          <cell r="AK275">
            <v>170.52</v>
          </cell>
          <cell r="AL275">
            <v>175.09</v>
          </cell>
          <cell r="AM275">
            <v>179.67</v>
          </cell>
          <cell r="AN275">
            <v>184.25</v>
          </cell>
          <cell r="AO275">
            <v>188.83</v>
          </cell>
          <cell r="AP275">
            <v>193.41</v>
          </cell>
          <cell r="AQ275">
            <v>197.98</v>
          </cell>
          <cell r="AR275">
            <v>202.56</v>
          </cell>
          <cell r="AS275">
            <v>207.14</v>
          </cell>
          <cell r="AT275">
            <v>211.72</v>
          </cell>
          <cell r="AU275">
            <v>216.3</v>
          </cell>
          <cell r="AV275">
            <v>220.87</v>
          </cell>
          <cell r="AW275">
            <v>225.45</v>
          </cell>
          <cell r="AX275">
            <v>230.03</v>
          </cell>
          <cell r="AY275">
            <v>234.61</v>
          </cell>
          <cell r="AZ275">
            <v>239.19</v>
          </cell>
          <cell r="BA275">
            <v>243.76</v>
          </cell>
          <cell r="BB275">
            <v>248.34</v>
          </cell>
          <cell r="BC275">
            <v>225.45</v>
          </cell>
          <cell r="BD275">
            <v>109</v>
          </cell>
          <cell r="BE275">
            <v>200.27</v>
          </cell>
          <cell r="BF275">
            <v>206.68</v>
          </cell>
          <cell r="BG275">
            <v>231.09</v>
          </cell>
          <cell r="BH275">
            <v>219.5</v>
          </cell>
          <cell r="BI275">
            <v>225.9</v>
          </cell>
          <cell r="BJ275">
            <v>232.31</v>
          </cell>
          <cell r="BK275">
            <v>238.72</v>
          </cell>
          <cell r="BL275">
            <v>245.13</v>
          </cell>
          <cell r="BM275">
            <v>251.54</v>
          </cell>
          <cell r="BN275">
            <v>257.95</v>
          </cell>
          <cell r="BO275">
            <v>264.36</v>
          </cell>
          <cell r="BP275">
            <v>270.77</v>
          </cell>
          <cell r="BQ275">
            <v>277.18</v>
          </cell>
          <cell r="BR275">
            <v>283.58999999999997</v>
          </cell>
          <cell r="BS275">
            <v>290</v>
          </cell>
          <cell r="BT275">
            <v>296.41000000000003</v>
          </cell>
          <cell r="BU275">
            <v>302.82</v>
          </cell>
          <cell r="BV275">
            <v>309.22000000000003</v>
          </cell>
          <cell r="BW275">
            <v>315.63</v>
          </cell>
          <cell r="BX275">
            <v>322.04000000000002</v>
          </cell>
          <cell r="BY275">
            <v>328.45</v>
          </cell>
          <cell r="BZ275">
            <v>334.86</v>
          </cell>
          <cell r="CA275">
            <v>341.27</v>
          </cell>
          <cell r="CB275">
            <v>347.68</v>
          </cell>
          <cell r="CC275">
            <v>315.63</v>
          </cell>
        </row>
        <row r="276">
          <cell r="AD276">
            <v>110</v>
          </cell>
          <cell r="AE276">
            <v>144.35</v>
          </cell>
          <cell r="AF276">
            <v>148.97</v>
          </cell>
          <cell r="AG276">
            <v>153.59</v>
          </cell>
          <cell r="AH276">
            <v>158.21</v>
          </cell>
          <cell r="AI276">
            <v>162.83000000000001</v>
          </cell>
          <cell r="AJ276">
            <v>167.45</v>
          </cell>
          <cell r="AK276">
            <v>172.07</v>
          </cell>
          <cell r="AL276">
            <v>176.69</v>
          </cell>
          <cell r="AM276">
            <v>181.32</v>
          </cell>
          <cell r="AN276">
            <v>185.94</v>
          </cell>
          <cell r="AO276">
            <v>190.56</v>
          </cell>
          <cell r="AP276">
            <v>195.18</v>
          </cell>
          <cell r="AQ276">
            <v>199.8</v>
          </cell>
          <cell r="AR276">
            <v>204.42</v>
          </cell>
          <cell r="AS276">
            <v>209.04</v>
          </cell>
          <cell r="AT276">
            <v>213.66</v>
          </cell>
          <cell r="AU276">
            <v>218.28</v>
          </cell>
          <cell r="AV276">
            <v>222.9</v>
          </cell>
          <cell r="AW276">
            <v>227.52</v>
          </cell>
          <cell r="AX276">
            <v>232.14</v>
          </cell>
          <cell r="AY276">
            <v>236.76</v>
          </cell>
          <cell r="AZ276">
            <v>241.38</v>
          </cell>
          <cell r="BA276">
            <v>246</v>
          </cell>
          <cell r="BB276">
            <v>250.62</v>
          </cell>
          <cell r="BC276">
            <v>227.51</v>
          </cell>
          <cell r="BD276">
            <v>110</v>
          </cell>
          <cell r="BE276">
            <v>202.1</v>
          </cell>
          <cell r="BF276">
            <v>208.56</v>
          </cell>
          <cell r="BG276">
            <v>215.03</v>
          </cell>
          <cell r="BH276">
            <v>221.5</v>
          </cell>
          <cell r="BI276">
            <v>227.97</v>
          </cell>
          <cell r="BJ276">
            <v>234.44</v>
          </cell>
          <cell r="BK276">
            <v>240.9</v>
          </cell>
          <cell r="BL276">
            <v>247.37</v>
          </cell>
          <cell r="BM276">
            <v>253.84</v>
          </cell>
          <cell r="BN276">
            <v>260.31</v>
          </cell>
          <cell r="BO276">
            <v>266.77999999999997</v>
          </cell>
          <cell r="BP276">
            <v>273.25</v>
          </cell>
          <cell r="BQ276">
            <v>279.70999999999998</v>
          </cell>
          <cell r="BR276">
            <v>286.18</v>
          </cell>
          <cell r="BS276">
            <v>292.64999999999998</v>
          </cell>
          <cell r="BT276">
            <v>299.12</v>
          </cell>
          <cell r="BU276">
            <v>305.58999999999997</v>
          </cell>
          <cell r="BV276">
            <v>312.05</v>
          </cell>
          <cell r="BW276">
            <v>318.52</v>
          </cell>
          <cell r="BX276">
            <v>324.99</v>
          </cell>
          <cell r="BY276">
            <v>331.46</v>
          </cell>
          <cell r="BZ276">
            <v>337.93</v>
          </cell>
          <cell r="CA276">
            <v>344.39</v>
          </cell>
          <cell r="CB276">
            <v>350.86</v>
          </cell>
          <cell r="CC276">
            <v>318.52</v>
          </cell>
        </row>
        <row r="277">
          <cell r="AD277">
            <v>111</v>
          </cell>
          <cell r="AE277">
            <v>145.66</v>
          </cell>
          <cell r="AF277">
            <v>150.32</v>
          </cell>
          <cell r="AG277">
            <v>154.99</v>
          </cell>
          <cell r="AH277">
            <v>159.65</v>
          </cell>
          <cell r="AI277">
            <v>164.31</v>
          </cell>
          <cell r="AJ277">
            <v>168.97</v>
          </cell>
          <cell r="AK277">
            <v>173.63</v>
          </cell>
          <cell r="AL277">
            <v>178.3</v>
          </cell>
          <cell r="AM277">
            <v>182.96</v>
          </cell>
          <cell r="AN277">
            <v>187.62</v>
          </cell>
          <cell r="AO277">
            <v>192.28</v>
          </cell>
          <cell r="AP277">
            <v>196.94</v>
          </cell>
          <cell r="AQ277">
            <v>201.61</v>
          </cell>
          <cell r="AR277">
            <v>206.27</v>
          </cell>
          <cell r="AS277">
            <v>210.93</v>
          </cell>
          <cell r="AT277">
            <v>215.59</v>
          </cell>
          <cell r="AU277">
            <v>220.25</v>
          </cell>
          <cell r="AV277">
            <v>224.92</v>
          </cell>
          <cell r="AW277">
            <v>229.58</v>
          </cell>
          <cell r="AX277">
            <v>234.24</v>
          </cell>
          <cell r="AY277">
            <v>238.9</v>
          </cell>
          <cell r="AZ277">
            <v>243.56</v>
          </cell>
          <cell r="BA277">
            <v>248.23</v>
          </cell>
          <cell r="BB277">
            <v>252.89</v>
          </cell>
          <cell r="BC277">
            <v>229.58</v>
          </cell>
          <cell r="BD277">
            <v>111</v>
          </cell>
          <cell r="BE277">
            <v>203.93</v>
          </cell>
          <cell r="BF277">
            <v>210.45</v>
          </cell>
          <cell r="BG277">
            <v>216.98</v>
          </cell>
          <cell r="BH277">
            <v>223.51</v>
          </cell>
          <cell r="BI277">
            <v>230.03</v>
          </cell>
          <cell r="BJ277">
            <v>236.56</v>
          </cell>
          <cell r="BK277">
            <v>243.09</v>
          </cell>
          <cell r="BL277">
            <v>249.61</v>
          </cell>
          <cell r="BM277">
            <v>256.14</v>
          </cell>
          <cell r="BN277">
            <v>262.67</v>
          </cell>
          <cell r="BO277">
            <v>269.19</v>
          </cell>
          <cell r="BP277">
            <v>275.72000000000003</v>
          </cell>
          <cell r="BQ277">
            <v>282.25</v>
          </cell>
          <cell r="BR277">
            <v>288.77</v>
          </cell>
          <cell r="BS277">
            <v>295.3</v>
          </cell>
          <cell r="BT277">
            <v>301.83</v>
          </cell>
          <cell r="BU277">
            <v>308.35000000000002</v>
          </cell>
          <cell r="BV277">
            <v>314.88</v>
          </cell>
          <cell r="BW277">
            <v>321.41000000000003</v>
          </cell>
          <cell r="BX277">
            <v>327.94</v>
          </cell>
          <cell r="BY277">
            <v>334.46</v>
          </cell>
          <cell r="BZ277">
            <v>340.99</v>
          </cell>
          <cell r="CA277">
            <v>347.52</v>
          </cell>
          <cell r="CB277">
            <v>354.04</v>
          </cell>
          <cell r="CC277">
            <v>321.41000000000003</v>
          </cell>
        </row>
        <row r="278">
          <cell r="AD278">
            <v>112</v>
          </cell>
          <cell r="AE278">
            <v>146.97</v>
          </cell>
          <cell r="AF278">
            <v>151.66999999999999</v>
          </cell>
          <cell r="AG278">
            <v>156.38</v>
          </cell>
          <cell r="AH278">
            <v>161.08000000000001</v>
          </cell>
          <cell r="AI278">
            <v>165.78</v>
          </cell>
          <cell r="AJ278">
            <v>170.49</v>
          </cell>
          <cell r="AK278">
            <v>175.19</v>
          </cell>
          <cell r="AL278">
            <v>179.9</v>
          </cell>
          <cell r="AM278">
            <v>184.6</v>
          </cell>
          <cell r="AN278">
            <v>189.3</v>
          </cell>
          <cell r="AO278">
            <v>194.01</v>
          </cell>
          <cell r="AP278">
            <v>198.71</v>
          </cell>
          <cell r="AQ278">
            <v>203.42</v>
          </cell>
          <cell r="AR278">
            <v>208.12</v>
          </cell>
          <cell r="AS278">
            <v>212.82</v>
          </cell>
          <cell r="AT278">
            <v>217.53</v>
          </cell>
          <cell r="AU278">
            <v>222.23</v>
          </cell>
          <cell r="AV278">
            <v>226.94</v>
          </cell>
          <cell r="AW278">
            <v>231.64</v>
          </cell>
          <cell r="AX278">
            <v>236.34</v>
          </cell>
          <cell r="AY278">
            <v>241.05</v>
          </cell>
          <cell r="AZ278">
            <v>245.75</v>
          </cell>
          <cell r="BA278">
            <v>250.46</v>
          </cell>
          <cell r="BB278">
            <v>255.16</v>
          </cell>
          <cell r="BC278">
            <v>231.64</v>
          </cell>
          <cell r="BD278">
            <v>112</v>
          </cell>
          <cell r="BE278">
            <v>205.75</v>
          </cell>
          <cell r="BF278">
            <v>212.34</v>
          </cell>
          <cell r="BG278">
            <v>218.93</v>
          </cell>
          <cell r="BH278">
            <v>225.51</v>
          </cell>
          <cell r="BI278">
            <v>232.1</v>
          </cell>
          <cell r="BJ278">
            <v>238.68</v>
          </cell>
          <cell r="BK278">
            <v>245.27</v>
          </cell>
          <cell r="BL278">
            <v>251.85</v>
          </cell>
          <cell r="BM278">
            <v>258.44</v>
          </cell>
          <cell r="BN278">
            <v>265.02999999999997</v>
          </cell>
          <cell r="BO278">
            <v>271.61</v>
          </cell>
          <cell r="BP278">
            <v>278.2</v>
          </cell>
          <cell r="BQ278">
            <v>284.77999999999997</v>
          </cell>
          <cell r="BR278">
            <v>291.37</v>
          </cell>
          <cell r="BS278">
            <v>297.95</v>
          </cell>
          <cell r="BT278">
            <v>304.54000000000002</v>
          </cell>
          <cell r="BU278">
            <v>311.12</v>
          </cell>
          <cell r="BV278">
            <v>317.70999999999998</v>
          </cell>
          <cell r="BW278">
            <v>324.3</v>
          </cell>
          <cell r="BX278">
            <v>330.88</v>
          </cell>
          <cell r="BY278">
            <v>337.47</v>
          </cell>
          <cell r="BZ278">
            <v>344.05</v>
          </cell>
          <cell r="CA278">
            <v>350.64</v>
          </cell>
          <cell r="CB278">
            <v>357.22</v>
          </cell>
          <cell r="CC278">
            <v>324.3</v>
          </cell>
        </row>
        <row r="279">
          <cell r="AD279">
            <v>113</v>
          </cell>
          <cell r="AE279">
            <v>148.27000000000001</v>
          </cell>
          <cell r="AF279">
            <v>153.02000000000001</v>
          </cell>
          <cell r="AG279">
            <v>157.77000000000001</v>
          </cell>
          <cell r="AH279">
            <v>162.51</v>
          </cell>
          <cell r="AI279">
            <v>167.26</v>
          </cell>
          <cell r="AJ279">
            <v>172</v>
          </cell>
          <cell r="AK279">
            <v>176.75</v>
          </cell>
          <cell r="AL279">
            <v>181.5</v>
          </cell>
          <cell r="AM279">
            <v>186.24</v>
          </cell>
          <cell r="AN279">
            <v>190.99</v>
          </cell>
          <cell r="AO279">
            <v>195.73</v>
          </cell>
          <cell r="AP279">
            <v>200.48</v>
          </cell>
          <cell r="AQ279">
            <v>205.23</v>
          </cell>
          <cell r="AR279">
            <v>209.97</v>
          </cell>
          <cell r="AS279">
            <v>214.72</v>
          </cell>
          <cell r="AT279">
            <v>219.46</v>
          </cell>
          <cell r="AU279">
            <v>224.21</v>
          </cell>
          <cell r="AV279">
            <v>228.96</v>
          </cell>
          <cell r="AW279">
            <v>233.7</v>
          </cell>
          <cell r="AX279">
            <v>238.45</v>
          </cell>
          <cell r="AY279">
            <v>243.19</v>
          </cell>
          <cell r="AZ279">
            <v>247.94</v>
          </cell>
          <cell r="BA279">
            <v>252.69</v>
          </cell>
          <cell r="BB279">
            <v>257.43</v>
          </cell>
          <cell r="BC279">
            <v>233.7</v>
          </cell>
          <cell r="BD279">
            <v>113</v>
          </cell>
          <cell r="BE279">
            <v>207.58</v>
          </cell>
          <cell r="BF279">
            <v>214.23</v>
          </cell>
          <cell r="BG279">
            <v>220.87</v>
          </cell>
          <cell r="BH279">
            <v>227.52</v>
          </cell>
          <cell r="BI279">
            <v>234.16</v>
          </cell>
          <cell r="BJ279">
            <v>240.81</v>
          </cell>
          <cell r="BK279">
            <v>247.45</v>
          </cell>
          <cell r="BL279">
            <v>254.09</v>
          </cell>
          <cell r="BM279">
            <v>260.74</v>
          </cell>
          <cell r="BN279">
            <v>267.38</v>
          </cell>
          <cell r="BO279">
            <v>274.02999999999997</v>
          </cell>
          <cell r="BP279">
            <v>280.67</v>
          </cell>
          <cell r="BQ279">
            <v>287.32</v>
          </cell>
          <cell r="BR279">
            <v>293.95999999999998</v>
          </cell>
          <cell r="BS279">
            <v>300.61</v>
          </cell>
          <cell r="BT279">
            <v>307.25</v>
          </cell>
          <cell r="BU279">
            <v>313.89</v>
          </cell>
          <cell r="BV279">
            <v>320.54000000000002</v>
          </cell>
          <cell r="BW279">
            <v>327.18</v>
          </cell>
          <cell r="BX279">
            <v>333.83</v>
          </cell>
          <cell r="BY279">
            <v>340.47</v>
          </cell>
          <cell r="BZ279">
            <v>347.12</v>
          </cell>
          <cell r="CA279">
            <v>353.76</v>
          </cell>
          <cell r="CB279">
            <v>360.41</v>
          </cell>
          <cell r="CC279">
            <v>327.18</v>
          </cell>
        </row>
        <row r="280">
          <cell r="AD280">
            <v>114</v>
          </cell>
          <cell r="AE280">
            <v>149.58000000000001</v>
          </cell>
          <cell r="AF280">
            <v>154.37</v>
          </cell>
          <cell r="AG280">
            <v>159.16</v>
          </cell>
          <cell r="AH280">
            <v>163.94</v>
          </cell>
          <cell r="AI280">
            <v>168.73</v>
          </cell>
          <cell r="AJ280">
            <v>173.52</v>
          </cell>
          <cell r="AK280">
            <v>178.31</v>
          </cell>
          <cell r="AL280">
            <v>183.1</v>
          </cell>
          <cell r="AM280">
            <v>187.88</v>
          </cell>
          <cell r="AN280">
            <v>192.67</v>
          </cell>
          <cell r="AO280">
            <v>197.46</v>
          </cell>
          <cell r="AP280">
            <v>202.25</v>
          </cell>
          <cell r="AQ280">
            <v>207.04</v>
          </cell>
          <cell r="AR280">
            <v>211.82</v>
          </cell>
          <cell r="AS280">
            <v>216.61</v>
          </cell>
          <cell r="AT280">
            <v>221.4</v>
          </cell>
          <cell r="AU280">
            <v>226.19</v>
          </cell>
          <cell r="AV280">
            <v>230.98</v>
          </cell>
          <cell r="AW280">
            <v>235.76</v>
          </cell>
          <cell r="AX280">
            <v>240.55</v>
          </cell>
          <cell r="AY280">
            <v>245.34</v>
          </cell>
          <cell r="AZ280">
            <v>250.13</v>
          </cell>
          <cell r="BA280">
            <v>254.92</v>
          </cell>
          <cell r="BB280">
            <v>259.7</v>
          </cell>
          <cell r="BC280">
            <v>235.76</v>
          </cell>
          <cell r="BD280">
            <v>114</v>
          </cell>
          <cell r="BE280">
            <v>209.41</v>
          </cell>
          <cell r="BF280">
            <v>216.12</v>
          </cell>
          <cell r="BG280">
            <v>222.82</v>
          </cell>
          <cell r="BH280">
            <v>229.52</v>
          </cell>
          <cell r="BI280">
            <v>236.23</v>
          </cell>
          <cell r="BJ280">
            <v>242.93</v>
          </cell>
          <cell r="BK280">
            <v>249.63</v>
          </cell>
          <cell r="BL280">
            <v>256.33</v>
          </cell>
          <cell r="BM280">
            <v>263.04000000000002</v>
          </cell>
          <cell r="BN280">
            <v>269.74</v>
          </cell>
          <cell r="BO280">
            <v>276.44</v>
          </cell>
          <cell r="BP280">
            <v>283.14999999999998</v>
          </cell>
          <cell r="BQ280">
            <v>289.85000000000002</v>
          </cell>
          <cell r="BR280">
            <v>296.55</v>
          </cell>
          <cell r="BS280">
            <v>303.26</v>
          </cell>
          <cell r="BT280">
            <v>309.95999999999998</v>
          </cell>
          <cell r="BU280">
            <v>316.66000000000003</v>
          </cell>
          <cell r="BV280">
            <v>323.37</v>
          </cell>
          <cell r="BW280">
            <v>330.07</v>
          </cell>
          <cell r="BX280">
            <v>336.77</v>
          </cell>
          <cell r="BY280">
            <v>343.48</v>
          </cell>
          <cell r="BZ280">
            <v>350.18</v>
          </cell>
          <cell r="CA280">
            <v>356.88</v>
          </cell>
          <cell r="CB280">
            <v>363.59</v>
          </cell>
          <cell r="CC280">
            <v>330.07</v>
          </cell>
        </row>
        <row r="281">
          <cell r="AD281">
            <v>115</v>
          </cell>
          <cell r="AE281">
            <v>150.88999999999999</v>
          </cell>
          <cell r="AF281">
            <v>155.72</v>
          </cell>
          <cell r="AG281">
            <v>160.55000000000001</v>
          </cell>
          <cell r="AH281">
            <v>165.38</v>
          </cell>
          <cell r="AI281">
            <v>170.21</v>
          </cell>
          <cell r="AJ281">
            <v>175.04</v>
          </cell>
          <cell r="AK281">
            <v>179.87</v>
          </cell>
          <cell r="AL281">
            <v>184.7</v>
          </cell>
          <cell r="AM281">
            <v>189.53</v>
          </cell>
          <cell r="AN281">
            <v>194.36</v>
          </cell>
          <cell r="AO281">
            <v>199.19</v>
          </cell>
          <cell r="AP281">
            <v>204.02</v>
          </cell>
          <cell r="AQ281">
            <v>208.85</v>
          </cell>
          <cell r="AR281">
            <v>213.68</v>
          </cell>
          <cell r="AS281">
            <v>218.51</v>
          </cell>
          <cell r="AT281">
            <v>223.34</v>
          </cell>
          <cell r="AU281">
            <v>228.17</v>
          </cell>
          <cell r="AV281">
            <v>233</v>
          </cell>
          <cell r="AW281">
            <v>237.83</v>
          </cell>
          <cell r="AX281">
            <v>242.66</v>
          </cell>
          <cell r="AY281">
            <v>247.49</v>
          </cell>
          <cell r="AZ281">
            <v>252.32</v>
          </cell>
          <cell r="BA281">
            <v>257.14999999999998</v>
          </cell>
          <cell r="BB281">
            <v>261.98</v>
          </cell>
          <cell r="BC281">
            <v>237.83</v>
          </cell>
          <cell r="BD281">
            <v>115</v>
          </cell>
          <cell r="BE281">
            <v>211.24</v>
          </cell>
          <cell r="BF281">
            <v>218</v>
          </cell>
          <cell r="BG281">
            <v>224.77</v>
          </cell>
          <cell r="BH281">
            <v>231.53</v>
          </cell>
          <cell r="BI281">
            <v>238.29</v>
          </cell>
          <cell r="BJ281">
            <v>245.05</v>
          </cell>
          <cell r="BK281">
            <v>251.81</v>
          </cell>
          <cell r="BL281">
            <v>258.58</v>
          </cell>
          <cell r="BM281">
            <v>265.33999999999997</v>
          </cell>
          <cell r="BN281">
            <v>272.10000000000002</v>
          </cell>
          <cell r="BO281">
            <v>278.86</v>
          </cell>
          <cell r="BP281">
            <v>285.62</v>
          </cell>
          <cell r="BQ281">
            <v>292.39</v>
          </cell>
          <cell r="BR281">
            <v>299.14999999999998</v>
          </cell>
          <cell r="BS281">
            <v>305.91000000000003</v>
          </cell>
          <cell r="BT281">
            <v>312.67</v>
          </cell>
          <cell r="BU281">
            <v>319.43</v>
          </cell>
          <cell r="BV281">
            <v>326.2</v>
          </cell>
          <cell r="BW281">
            <v>332.96</v>
          </cell>
          <cell r="BX281">
            <v>339.72</v>
          </cell>
          <cell r="BY281">
            <v>346.48</v>
          </cell>
          <cell r="BZ281">
            <v>353.24</v>
          </cell>
          <cell r="CA281">
            <v>360.01</v>
          </cell>
          <cell r="CB281">
            <v>366.77</v>
          </cell>
          <cell r="CC281">
            <v>332.96</v>
          </cell>
        </row>
        <row r="282">
          <cell r="AD282">
            <v>116</v>
          </cell>
          <cell r="AE282">
            <v>152.19</v>
          </cell>
          <cell r="AF282">
            <v>157.06</v>
          </cell>
          <cell r="AG282">
            <v>161.94</v>
          </cell>
          <cell r="AH282">
            <v>166.81</v>
          </cell>
          <cell r="AI282">
            <v>171.68</v>
          </cell>
          <cell r="AJ282">
            <v>176.55</v>
          </cell>
          <cell r="AK282">
            <v>181.42</v>
          </cell>
          <cell r="AL282">
            <v>186.3</v>
          </cell>
          <cell r="AM282">
            <v>191.17</v>
          </cell>
          <cell r="AN282">
            <v>196.04</v>
          </cell>
          <cell r="AO282">
            <v>200.91</v>
          </cell>
          <cell r="AP282">
            <v>205.79</v>
          </cell>
          <cell r="AQ282">
            <v>210.66</v>
          </cell>
          <cell r="AR282">
            <v>215.53</v>
          </cell>
          <cell r="AS282">
            <v>220.4</v>
          </cell>
          <cell r="AT282">
            <v>225.27</v>
          </cell>
          <cell r="AU282">
            <v>230.15</v>
          </cell>
          <cell r="AV282">
            <v>235.02</v>
          </cell>
          <cell r="AW282">
            <v>239.89</v>
          </cell>
          <cell r="AX282">
            <v>244.76</v>
          </cell>
          <cell r="AY282">
            <v>249.63</v>
          </cell>
          <cell r="AZ282">
            <v>254.51</v>
          </cell>
          <cell r="BA282">
            <v>259.38</v>
          </cell>
          <cell r="BB282">
            <v>264.25</v>
          </cell>
          <cell r="BC282">
            <v>239.89</v>
          </cell>
          <cell r="BD282">
            <v>116</v>
          </cell>
          <cell r="BE282">
            <v>213.07</v>
          </cell>
          <cell r="BF282">
            <v>219.89</v>
          </cell>
          <cell r="BG282">
            <v>226.71</v>
          </cell>
          <cell r="BH282">
            <v>233.53</v>
          </cell>
          <cell r="BI282">
            <v>240.35</v>
          </cell>
          <cell r="BJ282">
            <v>247.17</v>
          </cell>
          <cell r="BK282">
            <v>253.99</v>
          </cell>
          <cell r="BL282">
            <v>260.82</v>
          </cell>
          <cell r="BM282">
            <v>267.64</v>
          </cell>
          <cell r="BN282">
            <v>274.45999999999998</v>
          </cell>
          <cell r="BO282">
            <v>281.27999999999997</v>
          </cell>
          <cell r="BP282">
            <v>288.10000000000002</v>
          </cell>
          <cell r="BQ282">
            <v>294.92</v>
          </cell>
          <cell r="BR282">
            <v>301.74</v>
          </cell>
          <cell r="BS282">
            <v>308.56</v>
          </cell>
          <cell r="BT282">
            <v>315.38</v>
          </cell>
          <cell r="BU282">
            <v>322.2</v>
          </cell>
          <cell r="BV282">
            <v>329.02</v>
          </cell>
          <cell r="BW282">
            <v>335.85</v>
          </cell>
          <cell r="BX282">
            <v>342.67</v>
          </cell>
          <cell r="BY282">
            <v>349.49</v>
          </cell>
          <cell r="BZ282">
            <v>356.31</v>
          </cell>
          <cell r="CA282">
            <v>363.13</v>
          </cell>
          <cell r="CB282">
            <v>369.95</v>
          </cell>
          <cell r="CC282">
            <v>335.84</v>
          </cell>
        </row>
        <row r="283">
          <cell r="AD283">
            <v>117</v>
          </cell>
          <cell r="AE283">
            <v>153.5</v>
          </cell>
          <cell r="AF283">
            <v>158.41</v>
          </cell>
          <cell r="AG283">
            <v>163.33000000000001</v>
          </cell>
          <cell r="AH283">
            <v>168.24</v>
          </cell>
          <cell r="AI283">
            <v>173.16</v>
          </cell>
          <cell r="AJ283">
            <v>178.07</v>
          </cell>
          <cell r="AK283">
            <v>182.98</v>
          </cell>
          <cell r="AL283">
            <v>187.9</v>
          </cell>
          <cell r="AM283">
            <v>192.81</v>
          </cell>
          <cell r="AN283">
            <v>197.73</v>
          </cell>
          <cell r="AO283">
            <v>202.64</v>
          </cell>
          <cell r="AP283">
            <v>207.55</v>
          </cell>
          <cell r="AQ283">
            <v>212.47</v>
          </cell>
          <cell r="AR283">
            <v>217.38</v>
          </cell>
          <cell r="AS283">
            <v>222.3</v>
          </cell>
          <cell r="AT283">
            <v>227.21</v>
          </cell>
          <cell r="AU283">
            <v>232.12</v>
          </cell>
          <cell r="AV283">
            <v>237.04</v>
          </cell>
          <cell r="AW283">
            <v>241.95</v>
          </cell>
          <cell r="AX283">
            <v>246.87</v>
          </cell>
          <cell r="AY283">
            <v>251.78</v>
          </cell>
          <cell r="AZ283">
            <v>256.69</v>
          </cell>
          <cell r="BA283">
            <v>261.61</v>
          </cell>
          <cell r="BB283">
            <v>266.52</v>
          </cell>
          <cell r="BC283">
            <v>241.95</v>
          </cell>
          <cell r="BD283">
            <v>117</v>
          </cell>
          <cell r="BE283">
            <v>214.9</v>
          </cell>
          <cell r="BF283">
            <v>221.78</v>
          </cell>
          <cell r="BG283">
            <v>228.66</v>
          </cell>
          <cell r="BH283">
            <v>235.54</v>
          </cell>
          <cell r="BI283">
            <v>242.42</v>
          </cell>
          <cell r="BJ283">
            <v>249.3</v>
          </cell>
          <cell r="BK283">
            <v>256.18</v>
          </cell>
          <cell r="BL283">
            <v>263.06</v>
          </cell>
          <cell r="BM283">
            <v>269.94</v>
          </cell>
          <cell r="BN283">
            <v>276.82</v>
          </cell>
          <cell r="BO283">
            <v>283.7</v>
          </cell>
          <cell r="BP283">
            <v>290.58</v>
          </cell>
          <cell r="BQ283">
            <v>297.45</v>
          </cell>
          <cell r="BR283">
            <v>304.33</v>
          </cell>
          <cell r="BS283">
            <v>311.20999999999998</v>
          </cell>
          <cell r="BT283">
            <v>318.08999999999997</v>
          </cell>
          <cell r="BU283">
            <v>324.97000000000003</v>
          </cell>
          <cell r="BV283">
            <v>331.85</v>
          </cell>
          <cell r="BW283">
            <v>338.73</v>
          </cell>
          <cell r="BX283">
            <v>345.61</v>
          </cell>
          <cell r="BY283">
            <v>352.49</v>
          </cell>
          <cell r="BZ283">
            <v>359.37</v>
          </cell>
          <cell r="CA283">
            <v>366.25</v>
          </cell>
          <cell r="CB283">
            <v>373.13</v>
          </cell>
          <cell r="CC283">
            <v>338.73</v>
          </cell>
        </row>
        <row r="284">
          <cell r="AD284">
            <v>118</v>
          </cell>
          <cell r="AE284">
            <v>154.81</v>
          </cell>
          <cell r="AF284">
            <v>159.76</v>
          </cell>
          <cell r="AG284">
            <v>164.72</v>
          </cell>
          <cell r="AH284">
            <v>169.67</v>
          </cell>
          <cell r="AI284">
            <v>174.63</v>
          </cell>
          <cell r="AJ284">
            <v>179.59</v>
          </cell>
          <cell r="AK284">
            <v>184.54</v>
          </cell>
          <cell r="AL284">
            <v>189.5</v>
          </cell>
          <cell r="AM284">
            <v>194.45</v>
          </cell>
          <cell r="AN284">
            <v>199.41</v>
          </cell>
          <cell r="AO284">
            <v>204.37</v>
          </cell>
          <cell r="AP284">
            <v>209.32</v>
          </cell>
          <cell r="AQ284">
            <v>214.28</v>
          </cell>
          <cell r="AR284">
            <v>219.23</v>
          </cell>
          <cell r="AS284">
            <v>224.19</v>
          </cell>
          <cell r="AT284">
            <v>229.15</v>
          </cell>
          <cell r="AU284">
            <v>234.1</v>
          </cell>
          <cell r="AV284">
            <v>239.06</v>
          </cell>
          <cell r="AW284">
            <v>244.01</v>
          </cell>
          <cell r="AX284">
            <v>248.97</v>
          </cell>
          <cell r="AY284">
            <v>253.93</v>
          </cell>
          <cell r="AZ284">
            <v>258.88</v>
          </cell>
          <cell r="BA284">
            <v>263.83999999999997</v>
          </cell>
          <cell r="BB284">
            <v>268.79000000000002</v>
          </cell>
          <cell r="BC284">
            <v>244.01</v>
          </cell>
          <cell r="BD284">
            <v>118</v>
          </cell>
          <cell r="BE284">
            <v>216.73</v>
          </cell>
          <cell r="BF284">
            <v>223.67</v>
          </cell>
          <cell r="BG284">
            <v>230.6</v>
          </cell>
          <cell r="BH284">
            <v>237.54</v>
          </cell>
          <cell r="BI284">
            <v>244.48</v>
          </cell>
          <cell r="BJ284">
            <v>251.42</v>
          </cell>
          <cell r="BK284">
            <v>258.36</v>
          </cell>
          <cell r="BL284">
            <v>265.3</v>
          </cell>
          <cell r="BM284">
            <v>272.24</v>
          </cell>
          <cell r="BN284">
            <v>279.17</v>
          </cell>
          <cell r="BO284">
            <v>286.11</v>
          </cell>
          <cell r="BP284">
            <v>293.05</v>
          </cell>
          <cell r="BQ284">
            <v>299.99</v>
          </cell>
          <cell r="BR284">
            <v>306.93</v>
          </cell>
          <cell r="BS284">
            <v>313.87</v>
          </cell>
          <cell r="BT284">
            <v>320.8</v>
          </cell>
          <cell r="BU284">
            <v>327.74</v>
          </cell>
          <cell r="BV284">
            <v>334.68</v>
          </cell>
          <cell r="BW284">
            <v>341.62</v>
          </cell>
          <cell r="BX284">
            <v>348.56</v>
          </cell>
          <cell r="BY284">
            <v>355.5</v>
          </cell>
          <cell r="BZ284">
            <v>362.44</v>
          </cell>
          <cell r="CA284">
            <v>369.37</v>
          </cell>
          <cell r="CB284">
            <v>376.31</v>
          </cell>
          <cell r="CC284">
            <v>341.62</v>
          </cell>
        </row>
        <row r="285">
          <cell r="AD285">
            <v>119</v>
          </cell>
          <cell r="AE285">
            <v>156.11000000000001</v>
          </cell>
          <cell r="AF285">
            <v>161.11000000000001</v>
          </cell>
          <cell r="AG285">
            <v>166.11</v>
          </cell>
          <cell r="AH285">
            <v>171.11</v>
          </cell>
          <cell r="AI285">
            <v>176.1</v>
          </cell>
          <cell r="AJ285">
            <v>181.1</v>
          </cell>
          <cell r="AK285">
            <v>186.1</v>
          </cell>
          <cell r="AL285">
            <v>191.1</v>
          </cell>
          <cell r="AM285">
            <v>196.1</v>
          </cell>
          <cell r="AN285">
            <v>201.09</v>
          </cell>
          <cell r="AO285">
            <v>206.09</v>
          </cell>
          <cell r="AP285">
            <v>211.09</v>
          </cell>
          <cell r="AQ285">
            <v>216.09</v>
          </cell>
          <cell r="AR285">
            <v>221.09</v>
          </cell>
          <cell r="AS285">
            <v>226.08</v>
          </cell>
          <cell r="AT285">
            <v>231.08</v>
          </cell>
          <cell r="AU285">
            <v>236.08</v>
          </cell>
          <cell r="AV285">
            <v>241.08</v>
          </cell>
          <cell r="AW285">
            <v>246.08</v>
          </cell>
          <cell r="AX285">
            <v>251.07</v>
          </cell>
          <cell r="AY285">
            <v>256.07</v>
          </cell>
          <cell r="AZ285">
            <v>261.07</v>
          </cell>
          <cell r="BA285">
            <v>266.07</v>
          </cell>
          <cell r="BB285">
            <v>271.07</v>
          </cell>
          <cell r="BC285">
            <v>246.08</v>
          </cell>
          <cell r="BD285">
            <v>119</v>
          </cell>
          <cell r="BE285">
            <v>218.56</v>
          </cell>
          <cell r="BF285">
            <v>225.55</v>
          </cell>
          <cell r="BG285">
            <v>232.55</v>
          </cell>
          <cell r="BH285">
            <v>239.55</v>
          </cell>
          <cell r="BI285">
            <v>246.55</v>
          </cell>
          <cell r="BJ285">
            <v>253.54</v>
          </cell>
          <cell r="BK285">
            <v>260.54000000000002</v>
          </cell>
          <cell r="BL285">
            <v>267.54000000000002</v>
          </cell>
          <cell r="BM285">
            <v>274.54000000000002</v>
          </cell>
          <cell r="BN285">
            <v>281.52999999999997</v>
          </cell>
          <cell r="BO285">
            <v>288.52999999999997</v>
          </cell>
          <cell r="BP285">
            <v>295.52999999999997</v>
          </cell>
          <cell r="BQ285">
            <v>302.52</v>
          </cell>
          <cell r="BR285">
            <v>309.52</v>
          </cell>
          <cell r="BS285">
            <v>316.52</v>
          </cell>
          <cell r="BT285">
            <v>323.52</v>
          </cell>
          <cell r="BU285">
            <v>330.51</v>
          </cell>
          <cell r="BV285">
            <v>337.51</v>
          </cell>
          <cell r="BW285">
            <v>344.51</v>
          </cell>
          <cell r="BX285">
            <v>351.5</v>
          </cell>
          <cell r="BY285">
            <v>358.5</v>
          </cell>
          <cell r="BZ285">
            <v>365.5</v>
          </cell>
          <cell r="CA285">
            <v>372.5</v>
          </cell>
          <cell r="CB285">
            <v>379.49</v>
          </cell>
          <cell r="CC285">
            <v>344.51</v>
          </cell>
        </row>
        <row r="286">
          <cell r="AD286">
            <v>120</v>
          </cell>
          <cell r="AE286">
            <v>157.41999999999999</v>
          </cell>
          <cell r="AF286">
            <v>162.46</v>
          </cell>
          <cell r="AG286">
            <v>167.5</v>
          </cell>
          <cell r="AH286">
            <v>172.54</v>
          </cell>
          <cell r="AI286">
            <v>177.58</v>
          </cell>
          <cell r="AJ286">
            <v>182.62</v>
          </cell>
          <cell r="AK286">
            <v>187.66</v>
          </cell>
          <cell r="AL286">
            <v>192.7</v>
          </cell>
          <cell r="AM286">
            <v>197.74</v>
          </cell>
          <cell r="AN286">
            <v>202.78</v>
          </cell>
          <cell r="AO286">
            <v>207.82</v>
          </cell>
          <cell r="AP286">
            <v>212.86</v>
          </cell>
          <cell r="AQ286">
            <v>217.9</v>
          </cell>
          <cell r="AR286">
            <v>222.94</v>
          </cell>
          <cell r="AS286">
            <v>227.98</v>
          </cell>
          <cell r="AT286">
            <v>233.02</v>
          </cell>
          <cell r="AU286">
            <v>238.06</v>
          </cell>
          <cell r="AV286">
            <v>243.1</v>
          </cell>
          <cell r="AW286">
            <v>248.14</v>
          </cell>
          <cell r="AX286">
            <v>253.18</v>
          </cell>
          <cell r="AY286">
            <v>258.22000000000003</v>
          </cell>
          <cell r="AZ286">
            <v>263.26</v>
          </cell>
          <cell r="BA286">
            <v>268.3</v>
          </cell>
          <cell r="BB286">
            <v>273.33999999999997</v>
          </cell>
          <cell r="BC286">
            <v>248.14</v>
          </cell>
          <cell r="BD286">
            <v>120</v>
          </cell>
          <cell r="BE286">
            <v>220.39</v>
          </cell>
          <cell r="BF286">
            <v>227.44</v>
          </cell>
          <cell r="BG286">
            <v>234.5</v>
          </cell>
          <cell r="BH286">
            <v>241.55</v>
          </cell>
          <cell r="BI286">
            <v>248.61</v>
          </cell>
          <cell r="BJ286">
            <v>255.67</v>
          </cell>
          <cell r="BK286">
            <v>262.72000000000003</v>
          </cell>
          <cell r="BL286">
            <v>269.77999999999997</v>
          </cell>
          <cell r="BM286">
            <v>276.83</v>
          </cell>
          <cell r="BN286">
            <v>283.89</v>
          </cell>
          <cell r="BO286">
            <v>290.95</v>
          </cell>
          <cell r="BP286">
            <v>298</v>
          </cell>
          <cell r="BQ286">
            <v>305.06</v>
          </cell>
          <cell r="BR286">
            <v>312.11</v>
          </cell>
          <cell r="BS286">
            <v>319.17</v>
          </cell>
          <cell r="BT286">
            <v>326.23</v>
          </cell>
          <cell r="BU286">
            <v>333.28</v>
          </cell>
          <cell r="BV286">
            <v>340.34</v>
          </cell>
          <cell r="BW286">
            <v>347.39</v>
          </cell>
          <cell r="BX286">
            <v>354.45</v>
          </cell>
          <cell r="BY286">
            <v>361.51</v>
          </cell>
          <cell r="BZ286">
            <v>368.56</v>
          </cell>
          <cell r="CA286">
            <v>375.62</v>
          </cell>
          <cell r="CB286">
            <v>382.67</v>
          </cell>
          <cell r="CC286">
            <v>347.39</v>
          </cell>
        </row>
        <row r="287">
          <cell r="AD287">
            <v>121</v>
          </cell>
          <cell r="AE287">
            <v>158.72</v>
          </cell>
          <cell r="AF287">
            <v>163.81</v>
          </cell>
          <cell r="AG287">
            <v>168.89</v>
          </cell>
          <cell r="AH287">
            <v>173.97</v>
          </cell>
          <cell r="AI287">
            <v>179.05</v>
          </cell>
          <cell r="AJ287">
            <v>184.13</v>
          </cell>
          <cell r="AK287">
            <v>189.22</v>
          </cell>
          <cell r="AL287">
            <v>194.3</v>
          </cell>
          <cell r="AM287">
            <v>199.38</v>
          </cell>
          <cell r="AN287">
            <v>204.46</v>
          </cell>
          <cell r="AO287">
            <v>209.55</v>
          </cell>
          <cell r="AP287">
            <v>214.63</v>
          </cell>
          <cell r="AQ287">
            <v>219.71</v>
          </cell>
          <cell r="AR287">
            <v>224.79</v>
          </cell>
          <cell r="AS287">
            <v>229.87</v>
          </cell>
          <cell r="AT287">
            <v>234.96</v>
          </cell>
          <cell r="AU287">
            <v>240.04</v>
          </cell>
          <cell r="AV287">
            <v>245.12</v>
          </cell>
          <cell r="AW287">
            <v>250.2</v>
          </cell>
          <cell r="AX287">
            <v>255.28</v>
          </cell>
          <cell r="AY287">
            <v>260.37</v>
          </cell>
          <cell r="AZ287">
            <v>265.45</v>
          </cell>
          <cell r="BA287">
            <v>270.52999999999997</v>
          </cell>
          <cell r="BB287">
            <v>275.61</v>
          </cell>
          <cell r="BC287">
            <v>250.2</v>
          </cell>
          <cell r="BD287">
            <v>121</v>
          </cell>
          <cell r="BE287">
            <v>222.21</v>
          </cell>
          <cell r="BF287">
            <v>229.33</v>
          </cell>
          <cell r="BG287">
            <v>236.44</v>
          </cell>
          <cell r="BH287">
            <v>243.56</v>
          </cell>
          <cell r="BI287">
            <v>250.67</v>
          </cell>
          <cell r="BJ287">
            <v>257.79000000000002</v>
          </cell>
          <cell r="BK287">
            <v>264.89999999999998</v>
          </cell>
          <cell r="BL287">
            <v>272.02</v>
          </cell>
          <cell r="BM287">
            <v>279.13</v>
          </cell>
          <cell r="BN287">
            <v>286.25</v>
          </cell>
          <cell r="BO287">
            <v>293.36</v>
          </cell>
          <cell r="BP287">
            <v>300.48</v>
          </cell>
          <cell r="BQ287">
            <v>307.58999999999997</v>
          </cell>
          <cell r="BR287">
            <v>314.70999999999998</v>
          </cell>
          <cell r="BS287">
            <v>321.82</v>
          </cell>
          <cell r="BT287">
            <v>328.94</v>
          </cell>
          <cell r="BU287">
            <v>336.05</v>
          </cell>
          <cell r="BV287">
            <v>343.17</v>
          </cell>
          <cell r="BW287">
            <v>350.28</v>
          </cell>
          <cell r="BX287">
            <v>357.4</v>
          </cell>
          <cell r="BY287">
            <v>364.51</v>
          </cell>
          <cell r="BZ287">
            <v>371.63</v>
          </cell>
          <cell r="CA287">
            <v>378.74</v>
          </cell>
          <cell r="CB287">
            <v>385.86</v>
          </cell>
          <cell r="CC287">
            <v>350.28</v>
          </cell>
        </row>
        <row r="288">
          <cell r="AD288">
            <v>122</v>
          </cell>
          <cell r="AE288">
            <v>160.03</v>
          </cell>
          <cell r="AF288">
            <v>165.16</v>
          </cell>
          <cell r="AG288">
            <v>170.28</v>
          </cell>
          <cell r="AH288">
            <v>175.4</v>
          </cell>
          <cell r="AI288">
            <v>180.53</v>
          </cell>
          <cell r="AJ288">
            <v>185.65</v>
          </cell>
          <cell r="AK288">
            <v>190.78</v>
          </cell>
          <cell r="AL288">
            <v>195.9</v>
          </cell>
          <cell r="AM288">
            <v>201.02</v>
          </cell>
          <cell r="AN288">
            <v>206.15</v>
          </cell>
          <cell r="AO288">
            <v>211.27</v>
          </cell>
          <cell r="AP288">
            <v>216.4</v>
          </cell>
          <cell r="AQ288">
            <v>221.52</v>
          </cell>
          <cell r="AR288">
            <v>226.64</v>
          </cell>
          <cell r="AS288">
            <v>231.77</v>
          </cell>
          <cell r="AT288">
            <v>236.89</v>
          </cell>
          <cell r="AU288">
            <v>242.02</v>
          </cell>
          <cell r="AV288">
            <v>247.14</v>
          </cell>
          <cell r="AW288">
            <v>252.26</v>
          </cell>
          <cell r="AX288">
            <v>257.39</v>
          </cell>
          <cell r="AY288">
            <v>262.51</v>
          </cell>
          <cell r="AZ288">
            <v>267.64</v>
          </cell>
          <cell r="BA288">
            <v>272.76</v>
          </cell>
          <cell r="BB288">
            <v>277.88</v>
          </cell>
          <cell r="BC288">
            <v>252.26</v>
          </cell>
          <cell r="BD288">
            <v>122</v>
          </cell>
          <cell r="BE288">
            <v>224.4</v>
          </cell>
          <cell r="BF288">
            <v>231.22</v>
          </cell>
          <cell r="BG288">
            <v>238.39</v>
          </cell>
          <cell r="BH288">
            <v>245.56</v>
          </cell>
          <cell r="BI288">
            <v>252.74</v>
          </cell>
          <cell r="BJ288">
            <v>259.91000000000003</v>
          </cell>
          <cell r="BK288">
            <v>267.08999999999997</v>
          </cell>
          <cell r="BL288">
            <v>274.26</v>
          </cell>
          <cell r="BM288">
            <v>281.43</v>
          </cell>
          <cell r="BN288">
            <v>288.61</v>
          </cell>
          <cell r="BO288">
            <v>295.77999999999997</v>
          </cell>
          <cell r="BP288">
            <v>302.95</v>
          </cell>
          <cell r="BQ288">
            <v>310.13</v>
          </cell>
          <cell r="BR288">
            <v>317.3</v>
          </cell>
          <cell r="BS288">
            <v>324.47000000000003</v>
          </cell>
          <cell r="BT288">
            <v>331.65</v>
          </cell>
          <cell r="BU288">
            <v>338.82</v>
          </cell>
          <cell r="BV288">
            <v>346</v>
          </cell>
          <cell r="BW288">
            <v>353.17</v>
          </cell>
          <cell r="BX288">
            <v>360.34</v>
          </cell>
          <cell r="BY288">
            <v>367.52</v>
          </cell>
          <cell r="BZ288">
            <v>374.69</v>
          </cell>
          <cell r="CA288">
            <v>381.86</v>
          </cell>
          <cell r="CB288">
            <v>389.04</v>
          </cell>
          <cell r="CC288">
            <v>353.17</v>
          </cell>
        </row>
        <row r="289">
          <cell r="AD289">
            <v>123</v>
          </cell>
          <cell r="AE289">
            <v>161.34</v>
          </cell>
          <cell r="AF289">
            <v>166.5</v>
          </cell>
          <cell r="AG289">
            <v>171.67</v>
          </cell>
          <cell r="AH289">
            <v>176.84</v>
          </cell>
          <cell r="AI289">
            <v>182</v>
          </cell>
          <cell r="AJ289">
            <v>187.17</v>
          </cell>
          <cell r="AK289">
            <v>192.33</v>
          </cell>
          <cell r="AL289">
            <v>197.5</v>
          </cell>
          <cell r="AM289">
            <v>202.67</v>
          </cell>
          <cell r="AN289">
            <v>207.83</v>
          </cell>
          <cell r="AO289">
            <v>213</v>
          </cell>
          <cell r="AP289">
            <v>218.16</v>
          </cell>
          <cell r="AQ289">
            <v>223.33</v>
          </cell>
          <cell r="AR289">
            <v>228.5</v>
          </cell>
          <cell r="AS289">
            <v>233.66</v>
          </cell>
          <cell r="AT289">
            <v>238.83</v>
          </cell>
          <cell r="AU289">
            <v>243.99</v>
          </cell>
          <cell r="AV289">
            <v>249.16</v>
          </cell>
          <cell r="AW289">
            <v>254.33</v>
          </cell>
          <cell r="AX289">
            <v>259.49</v>
          </cell>
          <cell r="AY289">
            <v>264.66000000000003</v>
          </cell>
          <cell r="AZ289">
            <v>269.82</v>
          </cell>
          <cell r="BA289">
            <v>274.99</v>
          </cell>
          <cell r="BB289">
            <v>280.16000000000003</v>
          </cell>
          <cell r="BC289">
            <v>254.33</v>
          </cell>
          <cell r="BD289">
            <v>123</v>
          </cell>
          <cell r="BE289">
            <v>225.87</v>
          </cell>
          <cell r="BF289">
            <v>233.11</v>
          </cell>
          <cell r="BG289">
            <v>240.34</v>
          </cell>
          <cell r="BH289">
            <v>247.57</v>
          </cell>
          <cell r="BI289">
            <v>254.8</v>
          </cell>
          <cell r="BJ289">
            <v>262.02999999999997</v>
          </cell>
          <cell r="BK289">
            <v>269.27</v>
          </cell>
          <cell r="BL289">
            <v>276.5</v>
          </cell>
          <cell r="BM289">
            <v>283.73</v>
          </cell>
          <cell r="BN289">
            <v>290.95999999999998</v>
          </cell>
          <cell r="BO289">
            <v>298.2</v>
          </cell>
          <cell r="BP289">
            <v>305.43</v>
          </cell>
          <cell r="BQ289">
            <v>312.66000000000003</v>
          </cell>
          <cell r="BR289">
            <v>319.89</v>
          </cell>
          <cell r="BS289">
            <v>327.13</v>
          </cell>
          <cell r="BT289">
            <v>334.36</v>
          </cell>
          <cell r="BU289">
            <v>341.59</v>
          </cell>
          <cell r="BV289">
            <v>348.82</v>
          </cell>
          <cell r="BW289">
            <v>356.06</v>
          </cell>
          <cell r="BX289">
            <v>363.29</v>
          </cell>
          <cell r="BY289">
            <v>370.52</v>
          </cell>
          <cell r="BZ289">
            <v>377.75</v>
          </cell>
          <cell r="CA289">
            <v>384.99</v>
          </cell>
          <cell r="CB289">
            <v>392.22</v>
          </cell>
          <cell r="CC289">
            <v>356.06</v>
          </cell>
        </row>
        <row r="290">
          <cell r="AD290">
            <v>124</v>
          </cell>
          <cell r="AE290">
            <v>162.63999999999999</v>
          </cell>
          <cell r="AF290">
            <v>167.85</v>
          </cell>
          <cell r="AG290">
            <v>173.06</v>
          </cell>
          <cell r="AH290">
            <v>178.27</v>
          </cell>
          <cell r="AI290">
            <v>183.48</v>
          </cell>
          <cell r="AJ290">
            <v>188.68</v>
          </cell>
          <cell r="AK290">
            <v>193.89</v>
          </cell>
          <cell r="AL290">
            <v>199.1</v>
          </cell>
          <cell r="AM290">
            <v>204.31</v>
          </cell>
          <cell r="AN290">
            <v>209.52</v>
          </cell>
          <cell r="AO290">
            <v>214.72</v>
          </cell>
          <cell r="AP290">
            <v>219.93</v>
          </cell>
          <cell r="AQ290">
            <v>225.14</v>
          </cell>
          <cell r="AR290">
            <v>230.35</v>
          </cell>
          <cell r="AS290">
            <v>235.56</v>
          </cell>
          <cell r="AT290">
            <v>240.76</v>
          </cell>
          <cell r="AU290">
            <v>245.97</v>
          </cell>
          <cell r="AV290">
            <v>251.18</v>
          </cell>
          <cell r="AW290">
            <v>256.39</v>
          </cell>
          <cell r="AX290">
            <v>261.60000000000002</v>
          </cell>
          <cell r="AY290">
            <v>266.8</v>
          </cell>
          <cell r="AZ290">
            <v>272.01</v>
          </cell>
          <cell r="BA290">
            <v>277.22000000000003</v>
          </cell>
          <cell r="BB290">
            <v>282.43</v>
          </cell>
          <cell r="BC290">
            <v>256.39</v>
          </cell>
          <cell r="BD290">
            <v>124</v>
          </cell>
          <cell r="BE290">
            <v>227.7</v>
          </cell>
          <cell r="BF290">
            <v>234.99</v>
          </cell>
          <cell r="BG290">
            <v>242.28</v>
          </cell>
          <cell r="BH290">
            <v>249.58</v>
          </cell>
          <cell r="BI290">
            <v>256.87</v>
          </cell>
          <cell r="BJ290">
            <v>264.16000000000003</v>
          </cell>
          <cell r="BK290">
            <v>271.45</v>
          </cell>
          <cell r="BL290">
            <v>278.74</v>
          </cell>
          <cell r="BM290">
            <v>286.02999999999997</v>
          </cell>
          <cell r="BN290">
            <v>293.32</v>
          </cell>
          <cell r="BO290">
            <v>300.61</v>
          </cell>
          <cell r="BP290">
            <v>307.91000000000003</v>
          </cell>
          <cell r="BQ290">
            <v>315.2</v>
          </cell>
          <cell r="BR290">
            <v>322.49</v>
          </cell>
          <cell r="BS290">
            <v>329.78</v>
          </cell>
          <cell r="BT290">
            <v>337.07</v>
          </cell>
          <cell r="BU290">
            <v>344.36</v>
          </cell>
          <cell r="BV290">
            <v>351.65</v>
          </cell>
          <cell r="BW290">
            <v>358.94</v>
          </cell>
          <cell r="BX290">
            <v>366.24</v>
          </cell>
          <cell r="BY290">
            <v>373.53</v>
          </cell>
          <cell r="BZ290">
            <v>380.82</v>
          </cell>
          <cell r="CA290">
            <v>388.11</v>
          </cell>
          <cell r="CB290">
            <v>395.4</v>
          </cell>
          <cell r="CC290">
            <v>358.94</v>
          </cell>
        </row>
        <row r="291">
          <cell r="AD291">
            <v>125</v>
          </cell>
          <cell r="AE291">
            <v>163.95</v>
          </cell>
          <cell r="AF291">
            <v>169.2</v>
          </cell>
          <cell r="AG291">
            <v>174.45</v>
          </cell>
          <cell r="AH291">
            <v>179.7</v>
          </cell>
          <cell r="AI291">
            <v>184.95</v>
          </cell>
          <cell r="AJ291">
            <v>190.2</v>
          </cell>
          <cell r="AK291">
            <v>195.45</v>
          </cell>
          <cell r="AL291">
            <v>200.7</v>
          </cell>
          <cell r="AM291">
            <v>205.95</v>
          </cell>
          <cell r="AN291">
            <v>211.2</v>
          </cell>
          <cell r="AO291">
            <v>216.45</v>
          </cell>
          <cell r="AP291">
            <v>221.7</v>
          </cell>
          <cell r="AQ291">
            <v>226.95</v>
          </cell>
          <cell r="AR291">
            <v>232.2</v>
          </cell>
          <cell r="AS291">
            <v>237.45</v>
          </cell>
          <cell r="AT291">
            <v>242.7</v>
          </cell>
          <cell r="AU291">
            <v>247.95</v>
          </cell>
          <cell r="AV291">
            <v>253.2</v>
          </cell>
          <cell r="AW291">
            <v>258.45</v>
          </cell>
          <cell r="AX291">
            <v>263.7</v>
          </cell>
          <cell r="AY291">
            <v>268.95</v>
          </cell>
          <cell r="AZ291">
            <v>274.2</v>
          </cell>
          <cell r="BA291">
            <v>279.45</v>
          </cell>
          <cell r="BB291">
            <v>284.7</v>
          </cell>
          <cell r="BC291">
            <v>258.45</v>
          </cell>
          <cell r="BD291">
            <v>125</v>
          </cell>
          <cell r="BE291">
            <v>229.53</v>
          </cell>
          <cell r="BF291">
            <v>236.88</v>
          </cell>
          <cell r="BG291">
            <v>244.23</v>
          </cell>
          <cell r="BH291">
            <v>251.58</v>
          </cell>
          <cell r="BI291">
            <v>258.93</v>
          </cell>
          <cell r="BJ291">
            <v>266.27999999999997</v>
          </cell>
          <cell r="BK291">
            <v>273.63</v>
          </cell>
          <cell r="BL291">
            <v>280.98</v>
          </cell>
          <cell r="BM291">
            <v>288.33</v>
          </cell>
          <cell r="BN291">
            <v>295.68</v>
          </cell>
          <cell r="BO291">
            <v>303.02999999999997</v>
          </cell>
          <cell r="BP291">
            <v>310.38</v>
          </cell>
          <cell r="BQ291">
            <v>317.73</v>
          </cell>
          <cell r="BR291">
            <v>325.08</v>
          </cell>
          <cell r="BS291">
            <v>332.43</v>
          </cell>
          <cell r="BT291">
            <v>339.78</v>
          </cell>
          <cell r="BU291">
            <v>347.13</v>
          </cell>
          <cell r="BV291">
            <v>354.48</v>
          </cell>
          <cell r="BW291">
            <v>361.83</v>
          </cell>
          <cell r="BX291">
            <v>369.18</v>
          </cell>
          <cell r="BY291">
            <v>376.53</v>
          </cell>
          <cell r="BZ291">
            <v>383.88</v>
          </cell>
          <cell r="CA291">
            <v>391.23</v>
          </cell>
          <cell r="CB291">
            <v>398.58</v>
          </cell>
          <cell r="CC291">
            <v>361.83</v>
          </cell>
        </row>
        <row r="292">
          <cell r="AD292">
            <v>126</v>
          </cell>
          <cell r="AE292">
            <v>165.26</v>
          </cell>
          <cell r="AF292">
            <v>170.55</v>
          </cell>
          <cell r="AG292">
            <v>175.84</v>
          </cell>
          <cell r="AH292">
            <v>181.13</v>
          </cell>
          <cell r="AI292">
            <v>186.42</v>
          </cell>
          <cell r="AJ292">
            <v>191.72</v>
          </cell>
          <cell r="AK292">
            <v>197.01</v>
          </cell>
          <cell r="AL292">
            <v>202.3</v>
          </cell>
          <cell r="AM292">
            <v>207.59</v>
          </cell>
          <cell r="AN292">
            <v>212.89</v>
          </cell>
          <cell r="AO292">
            <v>218.18</v>
          </cell>
          <cell r="AP292">
            <v>223.47</v>
          </cell>
          <cell r="AQ292">
            <v>228.76</v>
          </cell>
          <cell r="AR292">
            <v>234.05</v>
          </cell>
          <cell r="AS292">
            <v>239.35</v>
          </cell>
          <cell r="AT292">
            <v>244.64</v>
          </cell>
          <cell r="AU292">
            <v>249.93</v>
          </cell>
          <cell r="AV292">
            <v>255.22</v>
          </cell>
          <cell r="AW292">
            <v>260.51</v>
          </cell>
          <cell r="AX292">
            <v>265.81</v>
          </cell>
          <cell r="AY292">
            <v>271.10000000000002</v>
          </cell>
          <cell r="AZ292">
            <v>276.39</v>
          </cell>
          <cell r="BA292">
            <v>281.68</v>
          </cell>
          <cell r="BB292">
            <v>286.97000000000003</v>
          </cell>
          <cell r="BC292">
            <v>260.51</v>
          </cell>
          <cell r="BD292">
            <v>126</v>
          </cell>
          <cell r="BE292">
            <v>231.36</v>
          </cell>
          <cell r="BF292">
            <v>238.77</v>
          </cell>
          <cell r="BG292">
            <v>246.18</v>
          </cell>
          <cell r="BH292">
            <v>253.59</v>
          </cell>
          <cell r="BI292">
            <v>260.99</v>
          </cell>
          <cell r="BJ292">
            <v>268.39999999999998</v>
          </cell>
          <cell r="BK292">
            <v>275.81</v>
          </cell>
          <cell r="BL292">
            <v>283.22000000000003</v>
          </cell>
          <cell r="BM292">
            <v>290.63</v>
          </cell>
          <cell r="BN292">
            <v>298.04000000000002</v>
          </cell>
          <cell r="BO292">
            <v>305.45</v>
          </cell>
          <cell r="BP292">
            <v>312.86</v>
          </cell>
          <cell r="BQ292">
            <v>320.27</v>
          </cell>
          <cell r="BR292">
            <v>327.67</v>
          </cell>
          <cell r="BS292">
            <v>335.08</v>
          </cell>
          <cell r="BT292">
            <v>342.49</v>
          </cell>
          <cell r="BU292">
            <v>349.9</v>
          </cell>
          <cell r="BV292">
            <v>357.31</v>
          </cell>
          <cell r="BW292">
            <v>364.72</v>
          </cell>
          <cell r="BX292">
            <v>372.13</v>
          </cell>
          <cell r="BY292">
            <v>379.54</v>
          </cell>
          <cell r="BZ292">
            <v>386.95</v>
          </cell>
          <cell r="CA292">
            <v>394.35</v>
          </cell>
          <cell r="CB292">
            <v>401.76</v>
          </cell>
          <cell r="CC292">
            <v>364.72</v>
          </cell>
        </row>
        <row r="293">
          <cell r="AD293">
            <v>127</v>
          </cell>
          <cell r="AE293">
            <v>166.56</v>
          </cell>
          <cell r="AF293">
            <v>171.9</v>
          </cell>
          <cell r="AG293">
            <v>177.23</v>
          </cell>
          <cell r="AH293">
            <v>182.57</v>
          </cell>
          <cell r="AI293">
            <v>187.9</v>
          </cell>
          <cell r="AJ293">
            <v>193.23</v>
          </cell>
          <cell r="AK293">
            <v>198.57</v>
          </cell>
          <cell r="AL293">
            <v>203.9</v>
          </cell>
          <cell r="AM293">
            <v>209.24</v>
          </cell>
          <cell r="AN293">
            <v>214.57</v>
          </cell>
          <cell r="AO293">
            <v>219.9</v>
          </cell>
          <cell r="AP293">
            <v>225.24</v>
          </cell>
          <cell r="AQ293">
            <v>230.57</v>
          </cell>
          <cell r="AR293">
            <v>235.91</v>
          </cell>
          <cell r="AS293">
            <v>241.24</v>
          </cell>
          <cell r="AT293">
            <v>246.57</v>
          </cell>
          <cell r="AU293">
            <v>251.91</v>
          </cell>
          <cell r="AV293">
            <v>257.24</v>
          </cell>
          <cell r="AW293">
            <v>262.58</v>
          </cell>
          <cell r="AX293">
            <v>267.91000000000003</v>
          </cell>
          <cell r="AY293">
            <v>273.24</v>
          </cell>
          <cell r="AZ293">
            <v>278.58</v>
          </cell>
          <cell r="BA293">
            <v>283.91000000000003</v>
          </cell>
          <cell r="BB293">
            <v>289.25</v>
          </cell>
          <cell r="BC293">
            <v>262.58</v>
          </cell>
          <cell r="BD293">
            <v>127</v>
          </cell>
          <cell r="BE293">
            <v>233.9</v>
          </cell>
          <cell r="BF293">
            <v>240.66</v>
          </cell>
          <cell r="BG293">
            <v>248.12</v>
          </cell>
          <cell r="BH293">
            <v>255.59</v>
          </cell>
          <cell r="BI293">
            <v>263.06</v>
          </cell>
          <cell r="BJ293">
            <v>270.52999999999997</v>
          </cell>
          <cell r="BK293">
            <v>277.99</v>
          </cell>
          <cell r="BL293">
            <v>285.45999999999998</v>
          </cell>
          <cell r="BM293">
            <v>292.93</v>
          </cell>
          <cell r="BN293">
            <v>300.39999999999998</v>
          </cell>
          <cell r="BO293">
            <v>307.87</v>
          </cell>
          <cell r="BP293">
            <v>315.33</v>
          </cell>
          <cell r="BQ293">
            <v>322.8</v>
          </cell>
          <cell r="BR293">
            <v>330.27</v>
          </cell>
          <cell r="BS293">
            <v>337.74</v>
          </cell>
          <cell r="BT293">
            <v>345.2</v>
          </cell>
          <cell r="BU293">
            <v>352.67</v>
          </cell>
          <cell r="BV293">
            <v>360.14</v>
          </cell>
          <cell r="BW293">
            <v>367.61</v>
          </cell>
          <cell r="BX293">
            <v>375.07</v>
          </cell>
          <cell r="BY293">
            <v>382.54</v>
          </cell>
          <cell r="BZ293">
            <v>390.01</v>
          </cell>
          <cell r="CA293">
            <v>397.48</v>
          </cell>
          <cell r="CB293">
            <v>404.94</v>
          </cell>
          <cell r="CC293">
            <v>367.61</v>
          </cell>
        </row>
        <row r="294">
          <cell r="AD294">
            <v>128</v>
          </cell>
          <cell r="AE294">
            <v>167.87</v>
          </cell>
          <cell r="AF294">
            <v>173.25</v>
          </cell>
          <cell r="AG294">
            <v>178.62</v>
          </cell>
          <cell r="AH294">
            <v>184</v>
          </cell>
          <cell r="AI294">
            <v>189.37</v>
          </cell>
          <cell r="AJ294">
            <v>194.75</v>
          </cell>
          <cell r="AK294">
            <v>200.13</v>
          </cell>
          <cell r="AL294">
            <v>205.5</v>
          </cell>
          <cell r="AM294">
            <v>210.88</v>
          </cell>
          <cell r="AN294">
            <v>216.25</v>
          </cell>
          <cell r="AO294">
            <v>221.63</v>
          </cell>
          <cell r="AP294">
            <v>227.01</v>
          </cell>
          <cell r="AQ294">
            <v>232.38</v>
          </cell>
          <cell r="AR294">
            <v>237.76</v>
          </cell>
          <cell r="AS294">
            <v>243.13</v>
          </cell>
          <cell r="AT294">
            <v>248.51</v>
          </cell>
          <cell r="AU294">
            <v>253.89</v>
          </cell>
          <cell r="AV294">
            <v>259.26</v>
          </cell>
          <cell r="AW294">
            <v>264.64</v>
          </cell>
          <cell r="AX294">
            <v>270.01</v>
          </cell>
          <cell r="AY294">
            <v>275.39</v>
          </cell>
          <cell r="AZ294">
            <v>280.77</v>
          </cell>
          <cell r="BA294">
            <v>286.14</v>
          </cell>
          <cell r="BB294">
            <v>291.52</v>
          </cell>
          <cell r="BC294">
            <v>264.64</v>
          </cell>
          <cell r="BD294">
            <v>128</v>
          </cell>
          <cell r="BE294">
            <v>235.02</v>
          </cell>
          <cell r="BF294">
            <v>242.54</v>
          </cell>
          <cell r="BG294">
            <v>250.07</v>
          </cell>
          <cell r="BH294">
            <v>257.60000000000002</v>
          </cell>
          <cell r="BI294">
            <v>265.12</v>
          </cell>
          <cell r="BJ294">
            <v>272.64999999999998</v>
          </cell>
          <cell r="BK294">
            <v>280.18</v>
          </cell>
          <cell r="BL294">
            <v>287.7</v>
          </cell>
          <cell r="BM294">
            <v>295.23</v>
          </cell>
          <cell r="BN294">
            <v>302.76</v>
          </cell>
          <cell r="BO294">
            <v>310.27999999999997</v>
          </cell>
          <cell r="BP294">
            <v>317.81</v>
          </cell>
          <cell r="BQ294">
            <v>325.33</v>
          </cell>
          <cell r="BR294">
            <v>332.86</v>
          </cell>
          <cell r="BS294">
            <v>340.39</v>
          </cell>
          <cell r="BT294">
            <v>347.91</v>
          </cell>
          <cell r="BU294">
            <v>355.44</v>
          </cell>
          <cell r="BV294">
            <v>362.97</v>
          </cell>
          <cell r="BW294">
            <v>370.49</v>
          </cell>
          <cell r="BX294">
            <v>378.02</v>
          </cell>
          <cell r="BY294">
            <v>385.55</v>
          </cell>
          <cell r="BZ294">
            <v>393.07</v>
          </cell>
          <cell r="CA294">
            <v>400.6</v>
          </cell>
          <cell r="CB294">
            <v>408.13</v>
          </cell>
          <cell r="CC294">
            <v>370.49</v>
          </cell>
        </row>
        <row r="295">
          <cell r="AD295">
            <v>129</v>
          </cell>
          <cell r="AE295">
            <v>169.18</v>
          </cell>
          <cell r="AF295">
            <v>174.59</v>
          </cell>
          <cell r="AG295">
            <v>180.01</v>
          </cell>
          <cell r="AH295">
            <v>185.43</v>
          </cell>
          <cell r="AI295">
            <v>190.85</v>
          </cell>
          <cell r="AJ295">
            <v>196.27</v>
          </cell>
          <cell r="AK295">
            <v>201.68</v>
          </cell>
          <cell r="AL295">
            <v>207.1</v>
          </cell>
          <cell r="AM295">
            <v>212.52</v>
          </cell>
          <cell r="AN295">
            <v>217.94</v>
          </cell>
          <cell r="AO295">
            <v>223.36</v>
          </cell>
          <cell r="AP295">
            <v>228.77</v>
          </cell>
          <cell r="AQ295">
            <v>234.19</v>
          </cell>
          <cell r="AR295">
            <v>239.61</v>
          </cell>
          <cell r="AS295">
            <v>245.03</v>
          </cell>
          <cell r="AT295">
            <v>250.45</v>
          </cell>
          <cell r="AU295">
            <v>255.86</v>
          </cell>
          <cell r="AV295">
            <v>261.27999999999997</v>
          </cell>
          <cell r="AW295">
            <v>266.7</v>
          </cell>
          <cell r="AX295">
            <v>272.12</v>
          </cell>
          <cell r="AY295">
            <v>277.54000000000002</v>
          </cell>
          <cell r="AZ295">
            <v>282.95</v>
          </cell>
          <cell r="BA295">
            <v>288.37</v>
          </cell>
          <cell r="BB295">
            <v>293.79000000000002</v>
          </cell>
          <cell r="BC295">
            <v>266.7</v>
          </cell>
          <cell r="BD295">
            <v>129</v>
          </cell>
          <cell r="BE295">
            <v>236.85</v>
          </cell>
          <cell r="BF295">
            <v>244.43</v>
          </cell>
          <cell r="BG295">
            <v>252.02</v>
          </cell>
          <cell r="BH295">
            <v>259.60000000000002</v>
          </cell>
          <cell r="BI295">
            <v>267.19</v>
          </cell>
          <cell r="BJ295">
            <v>274.77</v>
          </cell>
          <cell r="BK295">
            <v>282.36</v>
          </cell>
          <cell r="BL295">
            <v>289.94</v>
          </cell>
          <cell r="BM295">
            <v>297.52999999999997</v>
          </cell>
          <cell r="BN295">
            <v>305.11</v>
          </cell>
          <cell r="BO295">
            <v>312.7</v>
          </cell>
          <cell r="BP295">
            <v>320.27999999999997</v>
          </cell>
          <cell r="BQ295">
            <v>327.87</v>
          </cell>
          <cell r="BR295">
            <v>335.45</v>
          </cell>
          <cell r="BS295">
            <v>343.04</v>
          </cell>
          <cell r="BT295">
            <v>350.63</v>
          </cell>
          <cell r="BU295">
            <v>358.21</v>
          </cell>
          <cell r="BV295">
            <v>365.8</v>
          </cell>
          <cell r="BW295">
            <v>373.38</v>
          </cell>
          <cell r="BX295">
            <v>380.97</v>
          </cell>
          <cell r="BY295">
            <v>388.55</v>
          </cell>
          <cell r="BZ295">
            <v>396.14</v>
          </cell>
          <cell r="CA295">
            <v>403.72</v>
          </cell>
          <cell r="CB295">
            <v>411.31</v>
          </cell>
          <cell r="CC295">
            <v>373.38</v>
          </cell>
        </row>
        <row r="296">
          <cell r="AD296">
            <v>130</v>
          </cell>
          <cell r="AE296">
            <v>170.48</v>
          </cell>
          <cell r="AF296">
            <v>175.94</v>
          </cell>
          <cell r="AG296">
            <v>181.4</v>
          </cell>
          <cell r="AH296">
            <v>186.86</v>
          </cell>
          <cell r="AI296">
            <v>192.32</v>
          </cell>
          <cell r="AJ296">
            <v>197.78</v>
          </cell>
          <cell r="AK296">
            <v>203.24</v>
          </cell>
          <cell r="AL296">
            <v>208.7</v>
          </cell>
          <cell r="AM296">
            <v>214.16</v>
          </cell>
          <cell r="AN296">
            <v>219.62</v>
          </cell>
          <cell r="AO296">
            <v>225.08</v>
          </cell>
          <cell r="AP296">
            <v>230.54</v>
          </cell>
          <cell r="AQ296">
            <v>236</v>
          </cell>
          <cell r="AR296">
            <v>241.46</v>
          </cell>
          <cell r="AS296">
            <v>246.92</v>
          </cell>
          <cell r="AT296">
            <v>252.38</v>
          </cell>
          <cell r="AU296">
            <v>257.83999999999997</v>
          </cell>
          <cell r="AV296">
            <v>263.3</v>
          </cell>
          <cell r="AW296">
            <v>268.76</v>
          </cell>
          <cell r="AX296">
            <v>274.22000000000003</v>
          </cell>
          <cell r="AY296">
            <v>279.68</v>
          </cell>
          <cell r="AZ296">
            <v>285.14</v>
          </cell>
          <cell r="BA296">
            <v>290.60000000000002</v>
          </cell>
          <cell r="BB296">
            <v>296.06</v>
          </cell>
          <cell r="BC296">
            <v>268.76</v>
          </cell>
          <cell r="BD296">
            <v>130</v>
          </cell>
          <cell r="BE296">
            <v>238.68</v>
          </cell>
          <cell r="BF296">
            <v>246.32</v>
          </cell>
          <cell r="BG296">
            <v>253.96</v>
          </cell>
          <cell r="BH296">
            <v>261.61</v>
          </cell>
          <cell r="BI296">
            <v>269.25</v>
          </cell>
          <cell r="BJ296">
            <v>276.89999999999998</v>
          </cell>
          <cell r="BK296">
            <v>284.54000000000002</v>
          </cell>
          <cell r="BL296">
            <v>292.18</v>
          </cell>
          <cell r="BM296">
            <v>299.83</v>
          </cell>
          <cell r="BN296">
            <v>307.47000000000003</v>
          </cell>
          <cell r="BO296">
            <v>315.12</v>
          </cell>
          <cell r="BP296">
            <v>322.76</v>
          </cell>
          <cell r="BQ296">
            <v>330.4</v>
          </cell>
          <cell r="BR296">
            <v>338.05</v>
          </cell>
          <cell r="BS296">
            <v>345.69</v>
          </cell>
          <cell r="BT296">
            <v>353.34</v>
          </cell>
          <cell r="BU296">
            <v>360.98</v>
          </cell>
          <cell r="BV296">
            <v>368.62</v>
          </cell>
          <cell r="BW296">
            <v>376.27</v>
          </cell>
          <cell r="BX296">
            <v>383.91</v>
          </cell>
          <cell r="BY296">
            <v>391.56</v>
          </cell>
          <cell r="BZ296">
            <v>399.2</v>
          </cell>
          <cell r="CA296">
            <v>406.84</v>
          </cell>
          <cell r="CB296">
            <v>414.49</v>
          </cell>
          <cell r="CC296">
            <v>376.27</v>
          </cell>
        </row>
        <row r="297">
          <cell r="AD297">
            <v>131</v>
          </cell>
          <cell r="AE297">
            <v>171.79</v>
          </cell>
          <cell r="AF297">
            <v>177.29</v>
          </cell>
          <cell r="AG297">
            <v>182.79</v>
          </cell>
          <cell r="AH297">
            <v>188.29</v>
          </cell>
          <cell r="AI297">
            <v>193.8</v>
          </cell>
          <cell r="AJ297">
            <v>199.3</v>
          </cell>
          <cell r="AK297">
            <v>204.8</v>
          </cell>
          <cell r="AL297">
            <v>210.3</v>
          </cell>
          <cell r="AM297">
            <v>215.81</v>
          </cell>
          <cell r="AN297">
            <v>221.31</v>
          </cell>
          <cell r="AO297">
            <v>226.81</v>
          </cell>
          <cell r="AP297">
            <v>232.31</v>
          </cell>
          <cell r="AQ297">
            <v>237.81</v>
          </cell>
          <cell r="AR297">
            <v>243.32</v>
          </cell>
          <cell r="AS297">
            <v>248.82</v>
          </cell>
          <cell r="AT297">
            <v>254.32</v>
          </cell>
          <cell r="AU297">
            <v>259.82</v>
          </cell>
          <cell r="AV297">
            <v>265.32</v>
          </cell>
          <cell r="AW297">
            <v>270.83</v>
          </cell>
          <cell r="AX297">
            <v>276.33</v>
          </cell>
          <cell r="AY297">
            <v>281.83</v>
          </cell>
          <cell r="AZ297">
            <v>287.33</v>
          </cell>
          <cell r="BA297">
            <v>292.83</v>
          </cell>
          <cell r="BB297">
            <v>298.33999999999997</v>
          </cell>
          <cell r="BC297">
            <v>270.82</v>
          </cell>
          <cell r="BD297">
            <v>131</v>
          </cell>
          <cell r="BE297">
            <v>240.5</v>
          </cell>
          <cell r="BF297">
            <v>248.21</v>
          </cell>
          <cell r="BG297">
            <v>255.91</v>
          </cell>
          <cell r="BH297">
            <v>263.61</v>
          </cell>
          <cell r="BI297">
            <v>271.32</v>
          </cell>
          <cell r="BJ297">
            <v>279.02</v>
          </cell>
          <cell r="BK297">
            <v>286.72000000000003</v>
          </cell>
          <cell r="BL297">
            <v>294.42</v>
          </cell>
          <cell r="BM297">
            <v>302.13</v>
          </cell>
          <cell r="BN297">
            <v>309.83</v>
          </cell>
          <cell r="BO297">
            <v>317.52999999999997</v>
          </cell>
          <cell r="BP297">
            <v>325.24</v>
          </cell>
          <cell r="BQ297">
            <v>332.94</v>
          </cell>
          <cell r="BR297">
            <v>340.64</v>
          </cell>
          <cell r="BS297">
            <v>348.34</v>
          </cell>
          <cell r="BT297">
            <v>356.05</v>
          </cell>
          <cell r="BU297">
            <v>363.75</v>
          </cell>
          <cell r="BV297">
            <v>371.45</v>
          </cell>
          <cell r="BW297">
            <v>379.16</v>
          </cell>
          <cell r="BX297">
            <v>386.86</v>
          </cell>
          <cell r="BY297">
            <v>394.56</v>
          </cell>
          <cell r="BZ297">
            <v>402.26</v>
          </cell>
          <cell r="CA297">
            <v>409.97</v>
          </cell>
          <cell r="CB297">
            <v>417.67</v>
          </cell>
          <cell r="CC297">
            <v>379.15</v>
          </cell>
        </row>
        <row r="298">
          <cell r="AD298">
            <v>132</v>
          </cell>
          <cell r="AE298">
            <v>173.1</v>
          </cell>
          <cell r="AF298">
            <v>178.64</v>
          </cell>
          <cell r="AG298">
            <v>184.18</v>
          </cell>
          <cell r="AH298">
            <v>189.73</v>
          </cell>
          <cell r="AI298">
            <v>195.27</v>
          </cell>
          <cell r="AJ298">
            <v>200.82</v>
          </cell>
          <cell r="AK298">
            <v>206.36</v>
          </cell>
          <cell r="AL298">
            <v>211.9</v>
          </cell>
          <cell r="AM298">
            <v>217.45</v>
          </cell>
          <cell r="AN298">
            <v>222.99</v>
          </cell>
          <cell r="AO298">
            <v>228.54</v>
          </cell>
          <cell r="AP298">
            <v>234.08</v>
          </cell>
          <cell r="AQ298">
            <v>239.62</v>
          </cell>
          <cell r="AR298">
            <v>245.17</v>
          </cell>
          <cell r="AS298">
            <v>250.71</v>
          </cell>
          <cell r="AT298">
            <v>256.26</v>
          </cell>
          <cell r="AU298">
            <v>261.8</v>
          </cell>
          <cell r="AV298">
            <v>267.33999999999997</v>
          </cell>
          <cell r="AW298">
            <v>272.89</v>
          </cell>
          <cell r="AX298">
            <v>278.43</v>
          </cell>
          <cell r="AY298">
            <v>283.98</v>
          </cell>
          <cell r="AZ298">
            <v>289.52</v>
          </cell>
          <cell r="BA298">
            <v>295.06</v>
          </cell>
          <cell r="BB298">
            <v>300.61</v>
          </cell>
          <cell r="BC298">
            <v>272.89</v>
          </cell>
          <cell r="BD298">
            <v>132</v>
          </cell>
          <cell r="BE298">
            <v>242.33</v>
          </cell>
          <cell r="BF298">
            <v>250.09</v>
          </cell>
          <cell r="BG298">
            <v>257.86</v>
          </cell>
          <cell r="BH298">
            <v>265.62</v>
          </cell>
          <cell r="BI298">
            <v>273.38</v>
          </cell>
          <cell r="BJ298">
            <v>281.14</v>
          </cell>
          <cell r="BK298">
            <v>288.89999999999998</v>
          </cell>
          <cell r="BL298">
            <v>296.66000000000003</v>
          </cell>
          <cell r="BM298">
            <v>304.43</v>
          </cell>
          <cell r="BN298">
            <v>312.19</v>
          </cell>
          <cell r="BO298">
            <v>319.95</v>
          </cell>
          <cell r="BP298">
            <v>327.71</v>
          </cell>
          <cell r="BQ298">
            <v>335.47</v>
          </cell>
          <cell r="BR298">
            <v>343.23</v>
          </cell>
          <cell r="BS298">
            <v>351</v>
          </cell>
          <cell r="BT298">
            <v>358.76</v>
          </cell>
          <cell r="BU298">
            <v>366.52</v>
          </cell>
          <cell r="BV298">
            <v>374.28</v>
          </cell>
          <cell r="BW298">
            <v>382.04</v>
          </cell>
          <cell r="BX298">
            <v>389.8</v>
          </cell>
          <cell r="BY298">
            <v>397.57</v>
          </cell>
          <cell r="BZ298">
            <v>405.33</v>
          </cell>
          <cell r="CA298">
            <v>413.09</v>
          </cell>
          <cell r="CB298">
            <v>420.85</v>
          </cell>
          <cell r="CC298">
            <v>382.04</v>
          </cell>
        </row>
        <row r="299">
          <cell r="AD299">
            <v>133</v>
          </cell>
          <cell r="AE299">
            <v>174.4</v>
          </cell>
          <cell r="AF299">
            <v>179.99</v>
          </cell>
          <cell r="AG299">
            <v>185.57</v>
          </cell>
          <cell r="AH299">
            <v>191.16</v>
          </cell>
          <cell r="AI299">
            <v>196.75</v>
          </cell>
          <cell r="AJ299">
            <v>202.33</v>
          </cell>
          <cell r="AK299">
            <v>207.92</v>
          </cell>
          <cell r="AL299">
            <v>213.5</v>
          </cell>
          <cell r="AM299">
            <v>219.09</v>
          </cell>
          <cell r="AN299">
            <v>224.68</v>
          </cell>
          <cell r="AO299">
            <v>230.26</v>
          </cell>
          <cell r="AP299">
            <v>235.85</v>
          </cell>
          <cell r="AQ299">
            <v>241.43</v>
          </cell>
          <cell r="AR299">
            <v>247.02</v>
          </cell>
          <cell r="AS299">
            <v>252.61</v>
          </cell>
          <cell r="AT299">
            <v>258.19</v>
          </cell>
          <cell r="AU299">
            <v>263.77999999999997</v>
          </cell>
          <cell r="AV299">
            <v>269.36</v>
          </cell>
          <cell r="AW299">
            <v>274.95</v>
          </cell>
          <cell r="AX299">
            <v>280.54000000000002</v>
          </cell>
          <cell r="AY299">
            <v>286.12</v>
          </cell>
          <cell r="AZ299">
            <v>291.70999999999998</v>
          </cell>
          <cell r="BA299">
            <v>297.29000000000002</v>
          </cell>
          <cell r="BB299">
            <v>302.88</v>
          </cell>
          <cell r="BC299">
            <v>274.95</v>
          </cell>
          <cell r="BD299">
            <v>133</v>
          </cell>
          <cell r="BE299">
            <v>244.16</v>
          </cell>
          <cell r="BF299">
            <v>251.98</v>
          </cell>
          <cell r="BG299">
            <v>259.8</v>
          </cell>
          <cell r="BH299">
            <v>267.62</v>
          </cell>
          <cell r="BI299">
            <v>275.44</v>
          </cell>
          <cell r="BJ299">
            <v>283.26</v>
          </cell>
          <cell r="BK299">
            <v>291.08</v>
          </cell>
          <cell r="BL299">
            <v>298.91000000000003</v>
          </cell>
          <cell r="BM299">
            <v>306.73</v>
          </cell>
          <cell r="BN299">
            <v>314.55</v>
          </cell>
          <cell r="BO299">
            <v>322.37</v>
          </cell>
          <cell r="BP299">
            <v>330.19</v>
          </cell>
          <cell r="BQ299">
            <v>338.01</v>
          </cell>
          <cell r="BR299">
            <v>345.83</v>
          </cell>
          <cell r="BS299">
            <v>353.65</v>
          </cell>
          <cell r="BT299">
            <v>361.47</v>
          </cell>
          <cell r="BU299">
            <v>369.29</v>
          </cell>
          <cell r="BV299">
            <v>377.11</v>
          </cell>
          <cell r="BW299">
            <v>384.93</v>
          </cell>
          <cell r="BX299">
            <v>392.75</v>
          </cell>
          <cell r="BY299">
            <v>400.57</v>
          </cell>
          <cell r="BZ299">
            <v>408.39</v>
          </cell>
          <cell r="CA299">
            <v>416.21</v>
          </cell>
          <cell r="CB299">
            <v>424.03</v>
          </cell>
          <cell r="CC299">
            <v>384.93</v>
          </cell>
        </row>
        <row r="300">
          <cell r="AD300">
            <v>134</v>
          </cell>
          <cell r="AE300">
            <v>175.71</v>
          </cell>
          <cell r="AF300">
            <v>181.34</v>
          </cell>
          <cell r="AG300">
            <v>186.96</v>
          </cell>
          <cell r="AH300">
            <v>192.59</v>
          </cell>
          <cell r="AI300">
            <v>198.22</v>
          </cell>
          <cell r="AJ300">
            <v>203.85</v>
          </cell>
          <cell r="AK300">
            <v>209.48</v>
          </cell>
          <cell r="AL300">
            <v>215.1</v>
          </cell>
          <cell r="AM300">
            <v>220.73</v>
          </cell>
          <cell r="AN300">
            <v>226.36</v>
          </cell>
          <cell r="AO300">
            <v>231.99</v>
          </cell>
          <cell r="AP300">
            <v>237.62</v>
          </cell>
          <cell r="AQ300">
            <v>243.24</v>
          </cell>
          <cell r="AR300">
            <v>248.87</v>
          </cell>
          <cell r="AS300">
            <v>254.5</v>
          </cell>
          <cell r="AT300">
            <v>260.13</v>
          </cell>
          <cell r="AU300">
            <v>265.76</v>
          </cell>
          <cell r="AV300">
            <v>271.38</v>
          </cell>
          <cell r="AW300">
            <v>277.01</v>
          </cell>
          <cell r="AX300">
            <v>282.64</v>
          </cell>
          <cell r="AY300">
            <v>288.27</v>
          </cell>
          <cell r="AZ300">
            <v>293.89999999999998</v>
          </cell>
          <cell r="BA300">
            <v>299.52</v>
          </cell>
          <cell r="BB300">
            <v>305.14999999999998</v>
          </cell>
          <cell r="BC300">
            <v>277.01</v>
          </cell>
          <cell r="BD300">
            <v>134</v>
          </cell>
          <cell r="BE300">
            <v>245.99</v>
          </cell>
          <cell r="BF300">
            <v>253.87</v>
          </cell>
          <cell r="BG300">
            <v>261.75</v>
          </cell>
          <cell r="BH300">
            <v>269.63</v>
          </cell>
          <cell r="BI300">
            <v>277.51</v>
          </cell>
          <cell r="BJ300">
            <v>285.39</v>
          </cell>
          <cell r="BK300">
            <v>293.27</v>
          </cell>
          <cell r="BL300">
            <v>301.14999999999998</v>
          </cell>
          <cell r="BM300">
            <v>309.02999999999997</v>
          </cell>
          <cell r="BN300">
            <v>316.89999999999998</v>
          </cell>
          <cell r="BO300">
            <v>324.77999999999997</v>
          </cell>
          <cell r="BP300">
            <v>332.66</v>
          </cell>
          <cell r="BQ300">
            <v>340.54</v>
          </cell>
          <cell r="BR300">
            <v>348.42</v>
          </cell>
          <cell r="BS300">
            <v>356.3</v>
          </cell>
          <cell r="BT300">
            <v>364.18</v>
          </cell>
          <cell r="BU300">
            <v>372.06</v>
          </cell>
          <cell r="BV300">
            <v>379.94</v>
          </cell>
          <cell r="BW300">
            <v>387.82</v>
          </cell>
          <cell r="BX300">
            <v>395.7</v>
          </cell>
          <cell r="BY300">
            <v>403.58</v>
          </cell>
          <cell r="BZ300">
            <v>411.45</v>
          </cell>
          <cell r="CA300">
            <v>419.33</v>
          </cell>
          <cell r="CB300">
            <v>427.21</v>
          </cell>
          <cell r="CC300">
            <v>387.82</v>
          </cell>
        </row>
        <row r="301">
          <cell r="AD301">
            <v>135</v>
          </cell>
          <cell r="AE301">
            <v>177.01</v>
          </cell>
          <cell r="AF301">
            <v>182.68</v>
          </cell>
          <cell r="AG301">
            <v>188.35</v>
          </cell>
          <cell r="AH301">
            <v>194.02</v>
          </cell>
          <cell r="AI301">
            <v>199.69</v>
          </cell>
          <cell r="AJ301">
            <v>205.36</v>
          </cell>
          <cell r="AK301">
            <v>211.03</v>
          </cell>
          <cell r="AL301">
            <v>216.7</v>
          </cell>
          <cell r="AM301">
            <v>222.37</v>
          </cell>
          <cell r="AN301">
            <v>228.04</v>
          </cell>
          <cell r="AO301">
            <v>233.71</v>
          </cell>
          <cell r="AP301">
            <v>239.38</v>
          </cell>
          <cell r="AQ301">
            <v>245.05</v>
          </cell>
          <cell r="AR301">
            <v>250.72</v>
          </cell>
          <cell r="AS301">
            <v>256.39</v>
          </cell>
          <cell r="AT301">
            <v>262.06</v>
          </cell>
          <cell r="AU301">
            <v>267.73</v>
          </cell>
          <cell r="AV301">
            <v>273.39999999999998</v>
          </cell>
          <cell r="AW301">
            <v>279.07</v>
          </cell>
          <cell r="AX301">
            <v>284.74</v>
          </cell>
          <cell r="AY301">
            <v>290.41000000000003</v>
          </cell>
          <cell r="AZ301">
            <v>296.08</v>
          </cell>
          <cell r="BA301">
            <v>301.75</v>
          </cell>
          <cell r="BB301">
            <v>307.42</v>
          </cell>
          <cell r="BC301">
            <v>279.07</v>
          </cell>
          <cell r="BD301">
            <v>135</v>
          </cell>
          <cell r="BE301">
            <v>247.82</v>
          </cell>
          <cell r="BF301">
            <v>255.76</v>
          </cell>
          <cell r="BG301">
            <v>263.7</v>
          </cell>
          <cell r="BH301">
            <v>271.63</v>
          </cell>
          <cell r="BI301">
            <v>279.57</v>
          </cell>
          <cell r="BJ301">
            <v>287.51</v>
          </cell>
          <cell r="BK301">
            <v>295.45</v>
          </cell>
          <cell r="BL301">
            <v>303.39</v>
          </cell>
          <cell r="BM301">
            <v>311.32</v>
          </cell>
          <cell r="BN301">
            <v>319.26</v>
          </cell>
          <cell r="BO301">
            <v>327.2</v>
          </cell>
          <cell r="BP301">
            <v>335.14</v>
          </cell>
          <cell r="BQ301">
            <v>343.08</v>
          </cell>
          <cell r="BR301">
            <v>351.01</v>
          </cell>
          <cell r="BS301">
            <v>358.95</v>
          </cell>
          <cell r="BT301">
            <v>366.89</v>
          </cell>
          <cell r="BU301">
            <v>374.83</v>
          </cell>
          <cell r="BV301">
            <v>382.77</v>
          </cell>
          <cell r="BW301">
            <v>390.7</v>
          </cell>
          <cell r="BX301">
            <v>398.64</v>
          </cell>
          <cell r="BY301">
            <v>406.58</v>
          </cell>
          <cell r="BZ301">
            <v>414.52</v>
          </cell>
          <cell r="CA301">
            <v>422.46</v>
          </cell>
          <cell r="CB301">
            <v>430.39</v>
          </cell>
          <cell r="CC301">
            <v>390.7</v>
          </cell>
        </row>
        <row r="302">
          <cell r="AD302">
            <v>136</v>
          </cell>
          <cell r="AE302">
            <v>178.32</v>
          </cell>
          <cell r="AF302">
            <v>184.03</v>
          </cell>
          <cell r="AG302">
            <v>189.74</v>
          </cell>
          <cell r="AH302">
            <v>195.46</v>
          </cell>
          <cell r="AI302">
            <v>201.17</v>
          </cell>
          <cell r="AJ302">
            <v>206.88</v>
          </cell>
          <cell r="AK302">
            <v>212.59</v>
          </cell>
          <cell r="AL302">
            <v>218.3</v>
          </cell>
          <cell r="AM302">
            <v>224.02</v>
          </cell>
          <cell r="AN302">
            <v>229.73</v>
          </cell>
          <cell r="AO302">
            <v>235.44</v>
          </cell>
          <cell r="AP302">
            <v>241.15</v>
          </cell>
          <cell r="AQ302">
            <v>246.87</v>
          </cell>
          <cell r="AR302">
            <v>252.58</v>
          </cell>
          <cell r="AS302">
            <v>258.29000000000002</v>
          </cell>
          <cell r="AT302">
            <v>264</v>
          </cell>
          <cell r="AU302">
            <v>269.70999999999998</v>
          </cell>
          <cell r="AV302">
            <v>275.43</v>
          </cell>
          <cell r="AW302">
            <v>281.14</v>
          </cell>
          <cell r="AX302">
            <v>286.85000000000002</v>
          </cell>
          <cell r="AY302">
            <v>292.56</v>
          </cell>
          <cell r="AZ302">
            <v>298.27</v>
          </cell>
          <cell r="BA302">
            <v>303.99</v>
          </cell>
          <cell r="BB302">
            <v>309.7</v>
          </cell>
          <cell r="BC302">
            <v>281.14</v>
          </cell>
          <cell r="BD302">
            <v>136</v>
          </cell>
          <cell r="BE302">
            <v>249.65</v>
          </cell>
          <cell r="BF302">
            <v>257.64999999999998</v>
          </cell>
          <cell r="BG302">
            <v>265.64</v>
          </cell>
          <cell r="BH302">
            <v>273.64</v>
          </cell>
          <cell r="BI302">
            <v>281.64</v>
          </cell>
          <cell r="BJ302">
            <v>289.63</v>
          </cell>
          <cell r="BK302">
            <v>297.63</v>
          </cell>
          <cell r="BL302">
            <v>305.63</v>
          </cell>
          <cell r="BM302">
            <v>313.62</v>
          </cell>
          <cell r="BN302">
            <v>321.62</v>
          </cell>
          <cell r="BO302">
            <v>329.62</v>
          </cell>
          <cell r="BP302">
            <v>337.61</v>
          </cell>
          <cell r="BQ302">
            <v>345.61</v>
          </cell>
          <cell r="BR302">
            <v>353.61</v>
          </cell>
          <cell r="BS302">
            <v>361.6</v>
          </cell>
          <cell r="BT302">
            <v>369.6</v>
          </cell>
          <cell r="BU302">
            <v>377.6</v>
          </cell>
          <cell r="BV302">
            <v>385.6</v>
          </cell>
          <cell r="BW302">
            <v>393.59</v>
          </cell>
          <cell r="BX302">
            <v>401.59</v>
          </cell>
          <cell r="BY302">
            <v>409.59</v>
          </cell>
          <cell r="BZ302">
            <v>417.58</v>
          </cell>
          <cell r="CA302">
            <v>425.58</v>
          </cell>
          <cell r="CB302">
            <v>433.58</v>
          </cell>
          <cell r="CC302">
            <v>393.59</v>
          </cell>
        </row>
        <row r="303">
          <cell r="AD303">
            <v>137</v>
          </cell>
          <cell r="AE303">
            <v>179.63</v>
          </cell>
          <cell r="AF303">
            <v>185.38</v>
          </cell>
          <cell r="AG303">
            <v>191.14</v>
          </cell>
          <cell r="AH303">
            <v>196.89</v>
          </cell>
          <cell r="AI303">
            <v>202.64</v>
          </cell>
          <cell r="AJ303">
            <v>208.4</v>
          </cell>
          <cell r="AK303">
            <v>214.15</v>
          </cell>
          <cell r="AL303">
            <v>219.91</v>
          </cell>
          <cell r="AM303">
            <v>225.66</v>
          </cell>
          <cell r="AN303">
            <v>231.41</v>
          </cell>
          <cell r="AO303">
            <v>237.17</v>
          </cell>
          <cell r="AP303">
            <v>242.92</v>
          </cell>
          <cell r="AQ303">
            <v>248.68</v>
          </cell>
          <cell r="AR303">
            <v>254.43</v>
          </cell>
          <cell r="AS303">
            <v>260.18</v>
          </cell>
          <cell r="AT303">
            <v>265.94</v>
          </cell>
          <cell r="AU303">
            <v>271.69</v>
          </cell>
          <cell r="AV303">
            <v>277.45</v>
          </cell>
          <cell r="AW303">
            <v>283.2</v>
          </cell>
          <cell r="AX303">
            <v>288.95</v>
          </cell>
          <cell r="AY303">
            <v>294.70999999999998</v>
          </cell>
          <cell r="AZ303">
            <v>300.45999999999998</v>
          </cell>
          <cell r="BA303">
            <v>306.22000000000003</v>
          </cell>
          <cell r="BB303">
            <v>311.97000000000003</v>
          </cell>
          <cell r="BC303">
            <v>283.2</v>
          </cell>
          <cell r="BD303">
            <v>137</v>
          </cell>
          <cell r="BE303">
            <v>251.48</v>
          </cell>
          <cell r="BF303">
            <v>259.52999999999997</v>
          </cell>
          <cell r="BG303">
            <v>267.58999999999997</v>
          </cell>
          <cell r="BH303">
            <v>275.64</v>
          </cell>
          <cell r="BI303">
            <v>283.7</v>
          </cell>
          <cell r="BJ303">
            <v>291.76</v>
          </cell>
          <cell r="BK303">
            <v>299.81</v>
          </cell>
          <cell r="BL303">
            <v>307.87</v>
          </cell>
          <cell r="BM303">
            <v>315.92</v>
          </cell>
          <cell r="BN303">
            <v>323.98</v>
          </cell>
          <cell r="BO303">
            <v>332.03</v>
          </cell>
          <cell r="BP303">
            <v>340.09</v>
          </cell>
          <cell r="BQ303">
            <v>348.15</v>
          </cell>
          <cell r="BR303">
            <v>356.2</v>
          </cell>
          <cell r="BS303">
            <v>364.26</v>
          </cell>
          <cell r="BT303">
            <v>372.31</v>
          </cell>
          <cell r="BU303">
            <v>380.37</v>
          </cell>
          <cell r="BV303">
            <v>388.42</v>
          </cell>
          <cell r="BW303">
            <v>396.48</v>
          </cell>
          <cell r="BX303">
            <v>404.54</v>
          </cell>
          <cell r="BY303">
            <v>412.59</v>
          </cell>
          <cell r="BZ303">
            <v>420.65</v>
          </cell>
          <cell r="CA303">
            <v>428.7</v>
          </cell>
          <cell r="CB303">
            <v>436.76</v>
          </cell>
          <cell r="CC303">
            <v>396.48</v>
          </cell>
        </row>
        <row r="304">
          <cell r="AD304">
            <v>138</v>
          </cell>
          <cell r="AE304">
            <v>180.93</v>
          </cell>
          <cell r="AF304">
            <v>186.73</v>
          </cell>
          <cell r="AG304">
            <v>192.53</v>
          </cell>
          <cell r="AH304">
            <v>198.32</v>
          </cell>
          <cell r="AI304">
            <v>204.12</v>
          </cell>
          <cell r="AJ304">
            <v>209.91</v>
          </cell>
          <cell r="AK304">
            <v>215.71</v>
          </cell>
          <cell r="AL304">
            <v>221.51</v>
          </cell>
          <cell r="AM304">
            <v>227.3</v>
          </cell>
          <cell r="AN304">
            <v>233.1</v>
          </cell>
          <cell r="AO304">
            <v>238.89</v>
          </cell>
          <cell r="AP304">
            <v>244.69</v>
          </cell>
          <cell r="AQ304">
            <v>250.49</v>
          </cell>
          <cell r="AR304">
            <v>256.27999999999997</v>
          </cell>
          <cell r="AS304">
            <v>262.08</v>
          </cell>
          <cell r="AT304">
            <v>267.87</v>
          </cell>
          <cell r="AU304">
            <v>273.67</v>
          </cell>
          <cell r="AV304">
            <v>279.47000000000003</v>
          </cell>
          <cell r="AW304">
            <v>285.26</v>
          </cell>
          <cell r="AX304">
            <v>291.06</v>
          </cell>
          <cell r="AY304">
            <v>296.85000000000002</v>
          </cell>
          <cell r="AZ304">
            <v>302.64999999999998</v>
          </cell>
          <cell r="BA304">
            <v>308.45</v>
          </cell>
          <cell r="BB304">
            <v>314.24</v>
          </cell>
          <cell r="BC304">
            <v>285.26</v>
          </cell>
          <cell r="BD304">
            <v>138</v>
          </cell>
          <cell r="BE304">
            <v>253.31</v>
          </cell>
          <cell r="BF304">
            <v>261.42</v>
          </cell>
          <cell r="BG304">
            <v>269.54000000000002</v>
          </cell>
          <cell r="BH304">
            <v>277.64999999999998</v>
          </cell>
          <cell r="BI304">
            <v>285.76</v>
          </cell>
          <cell r="BJ304">
            <v>293.88</v>
          </cell>
          <cell r="BK304">
            <v>301.99</v>
          </cell>
          <cell r="BL304">
            <v>310.11</v>
          </cell>
          <cell r="BM304">
            <v>318.22000000000003</v>
          </cell>
          <cell r="BN304">
            <v>326.33999999999997</v>
          </cell>
          <cell r="BO304">
            <v>334.45</v>
          </cell>
          <cell r="BP304">
            <v>342.57</v>
          </cell>
          <cell r="BQ304">
            <v>350.68</v>
          </cell>
          <cell r="BR304">
            <v>358.79</v>
          </cell>
          <cell r="BS304">
            <v>366.91</v>
          </cell>
          <cell r="BT304">
            <v>375.02</v>
          </cell>
          <cell r="BU304">
            <v>383.14</v>
          </cell>
          <cell r="BV304">
            <v>391.25</v>
          </cell>
          <cell r="BW304">
            <v>399.37</v>
          </cell>
          <cell r="BX304">
            <v>407.48</v>
          </cell>
          <cell r="BY304">
            <v>415.6</v>
          </cell>
          <cell r="BZ304">
            <v>423.71</v>
          </cell>
          <cell r="CA304">
            <v>431.82</v>
          </cell>
          <cell r="CB304">
            <v>439.94</v>
          </cell>
          <cell r="CC304">
            <v>399.37</v>
          </cell>
        </row>
        <row r="305">
          <cell r="AD305">
            <v>139</v>
          </cell>
          <cell r="AE305">
            <v>182.24</v>
          </cell>
          <cell r="AF305">
            <v>188.08</v>
          </cell>
          <cell r="AG305">
            <v>193.92</v>
          </cell>
          <cell r="AH305">
            <v>199.75</v>
          </cell>
          <cell r="AI305">
            <v>205.59</v>
          </cell>
          <cell r="AJ305">
            <v>211.43</v>
          </cell>
          <cell r="AK305">
            <v>217.27</v>
          </cell>
          <cell r="AL305">
            <v>223.11</v>
          </cell>
          <cell r="AM305">
            <v>228.94</v>
          </cell>
          <cell r="AN305">
            <v>234.78</v>
          </cell>
          <cell r="AO305">
            <v>240.62</v>
          </cell>
          <cell r="AP305">
            <v>246.46</v>
          </cell>
          <cell r="AQ305">
            <v>252.3</v>
          </cell>
          <cell r="AR305">
            <v>258.13</v>
          </cell>
          <cell r="AS305">
            <v>263.97000000000003</v>
          </cell>
          <cell r="AT305">
            <v>269.81</v>
          </cell>
          <cell r="AU305">
            <v>275.64999999999998</v>
          </cell>
          <cell r="AV305">
            <v>281.49</v>
          </cell>
          <cell r="AW305">
            <v>287.32</v>
          </cell>
          <cell r="AX305">
            <v>293.16000000000003</v>
          </cell>
          <cell r="AY305">
            <v>299</v>
          </cell>
          <cell r="AZ305">
            <v>304.83999999999997</v>
          </cell>
          <cell r="BA305">
            <v>310.68</v>
          </cell>
          <cell r="BB305">
            <v>316.51</v>
          </cell>
          <cell r="BC305">
            <v>287.32</v>
          </cell>
          <cell r="BD305">
            <v>139</v>
          </cell>
          <cell r="BE305">
            <v>255.14</v>
          </cell>
          <cell r="BF305">
            <v>263.31</v>
          </cell>
          <cell r="BG305">
            <v>271.48</v>
          </cell>
          <cell r="BH305">
            <v>279.66000000000003</v>
          </cell>
          <cell r="BI305">
            <v>287.83</v>
          </cell>
          <cell r="BJ305">
            <v>296</v>
          </cell>
          <cell r="BK305">
            <v>304.18</v>
          </cell>
          <cell r="BL305">
            <v>312.35000000000002</v>
          </cell>
          <cell r="BM305">
            <v>320.52</v>
          </cell>
          <cell r="BN305">
            <v>328.7</v>
          </cell>
          <cell r="BO305">
            <v>336.87</v>
          </cell>
          <cell r="BP305">
            <v>345.04</v>
          </cell>
          <cell r="BQ305">
            <v>353.21</v>
          </cell>
          <cell r="BR305">
            <v>361.39</v>
          </cell>
          <cell r="BS305">
            <v>369.56</v>
          </cell>
          <cell r="BT305">
            <v>377.73</v>
          </cell>
          <cell r="BU305">
            <v>385.91</v>
          </cell>
          <cell r="BV305">
            <v>394.08</v>
          </cell>
          <cell r="BW305">
            <v>402.25</v>
          </cell>
          <cell r="BX305">
            <v>410.43</v>
          </cell>
          <cell r="BY305">
            <v>418.6</v>
          </cell>
          <cell r="BZ305">
            <v>426.77</v>
          </cell>
          <cell r="CA305">
            <v>434.95</v>
          </cell>
          <cell r="CB305">
            <v>443.12</v>
          </cell>
          <cell r="CC305">
            <v>402.25</v>
          </cell>
        </row>
        <row r="306">
          <cell r="AD306">
            <v>140</v>
          </cell>
          <cell r="AE306">
            <v>183.55</v>
          </cell>
          <cell r="AF306">
            <v>189.43</v>
          </cell>
          <cell r="AG306">
            <v>195.31</v>
          </cell>
          <cell r="AH306">
            <v>201.19</v>
          </cell>
          <cell r="AI306">
            <v>207.07</v>
          </cell>
          <cell r="AJ306">
            <v>212.95</v>
          </cell>
          <cell r="AK306">
            <v>218.83</v>
          </cell>
          <cell r="AL306">
            <v>224.71</v>
          </cell>
          <cell r="AM306">
            <v>230.59</v>
          </cell>
          <cell r="AN306">
            <v>236.47</v>
          </cell>
          <cell r="AO306">
            <v>242.35</v>
          </cell>
          <cell r="AP306">
            <v>248.23</v>
          </cell>
          <cell r="AQ306">
            <v>254.11</v>
          </cell>
          <cell r="AR306">
            <v>259.99</v>
          </cell>
          <cell r="AS306">
            <v>265.87</v>
          </cell>
          <cell r="AT306">
            <v>271.75</v>
          </cell>
          <cell r="AU306">
            <v>277.63</v>
          </cell>
          <cell r="AV306">
            <v>283.51</v>
          </cell>
          <cell r="AW306">
            <v>289.39</v>
          </cell>
          <cell r="AX306">
            <v>295.27</v>
          </cell>
          <cell r="AY306">
            <v>301.14999999999998</v>
          </cell>
          <cell r="AZ306">
            <v>307.02999999999997</v>
          </cell>
          <cell r="BA306">
            <v>312.91000000000003</v>
          </cell>
          <cell r="BB306">
            <v>318.79000000000002</v>
          </cell>
          <cell r="BC306">
            <v>289.39</v>
          </cell>
          <cell r="BD306">
            <v>140</v>
          </cell>
          <cell r="BE306">
            <v>256.95999999999998</v>
          </cell>
          <cell r="BF306">
            <v>265.2</v>
          </cell>
          <cell r="BG306">
            <v>273.43</v>
          </cell>
          <cell r="BH306">
            <v>281.66000000000003</v>
          </cell>
          <cell r="BI306">
            <v>289.89</v>
          </cell>
          <cell r="BJ306">
            <v>298.12</v>
          </cell>
          <cell r="BK306">
            <v>306.36</v>
          </cell>
          <cell r="BL306">
            <v>314.58999999999997</v>
          </cell>
          <cell r="BM306">
            <v>322.82</v>
          </cell>
          <cell r="BN306">
            <v>331.05</v>
          </cell>
          <cell r="BO306">
            <v>339.29</v>
          </cell>
          <cell r="BP306">
            <v>347.52</v>
          </cell>
          <cell r="BQ306">
            <v>355.75</v>
          </cell>
          <cell r="BR306">
            <v>363.98</v>
          </cell>
          <cell r="BS306">
            <v>372.21</v>
          </cell>
          <cell r="BT306">
            <v>380.45</v>
          </cell>
          <cell r="BU306">
            <v>388.68</v>
          </cell>
          <cell r="BV306">
            <v>396.91</v>
          </cell>
          <cell r="BW306">
            <v>405.14</v>
          </cell>
          <cell r="BX306">
            <v>413.37</v>
          </cell>
          <cell r="BY306">
            <v>421.61</v>
          </cell>
          <cell r="BZ306">
            <v>429.84</v>
          </cell>
          <cell r="CA306">
            <v>438.07</v>
          </cell>
          <cell r="CB306">
            <v>446.3</v>
          </cell>
          <cell r="CC306">
            <v>405.14</v>
          </cell>
        </row>
        <row r="307">
          <cell r="AD307">
            <v>141</v>
          </cell>
          <cell r="AE307">
            <v>184.85</v>
          </cell>
          <cell r="AF307">
            <v>190.77</v>
          </cell>
          <cell r="AG307">
            <v>196.7</v>
          </cell>
          <cell r="AH307">
            <v>202.62</v>
          </cell>
          <cell r="AI307">
            <v>208.54</v>
          </cell>
          <cell r="AJ307">
            <v>214.46</v>
          </cell>
          <cell r="AK307">
            <v>220.38</v>
          </cell>
          <cell r="AL307">
            <v>226.31</v>
          </cell>
          <cell r="AM307">
            <v>232.23</v>
          </cell>
          <cell r="AN307">
            <v>238.15</v>
          </cell>
          <cell r="AO307">
            <v>244.07</v>
          </cell>
          <cell r="AP307">
            <v>250</v>
          </cell>
          <cell r="AQ307">
            <v>255.92</v>
          </cell>
          <cell r="AR307">
            <v>261.83999999999997</v>
          </cell>
          <cell r="AS307">
            <v>267.76</v>
          </cell>
          <cell r="AT307">
            <v>273.68</v>
          </cell>
          <cell r="AU307">
            <v>279.61</v>
          </cell>
          <cell r="AV307">
            <v>285.52999999999997</v>
          </cell>
          <cell r="AW307">
            <v>291.45</v>
          </cell>
          <cell r="AX307">
            <v>297.37</v>
          </cell>
          <cell r="AY307">
            <v>303.29000000000002</v>
          </cell>
          <cell r="AZ307">
            <v>309.22000000000003</v>
          </cell>
          <cell r="BA307">
            <v>315.14</v>
          </cell>
          <cell r="BB307">
            <v>321.06</v>
          </cell>
          <cell r="BC307">
            <v>291.45</v>
          </cell>
          <cell r="BD307">
            <v>141</v>
          </cell>
          <cell r="BE307">
            <v>258.79000000000002</v>
          </cell>
          <cell r="BF307">
            <v>267.08</v>
          </cell>
          <cell r="BG307">
            <v>275.38</v>
          </cell>
          <cell r="BH307">
            <v>283.67</v>
          </cell>
          <cell r="BI307">
            <v>291.95999999999998</v>
          </cell>
          <cell r="BJ307">
            <v>300.25</v>
          </cell>
          <cell r="BK307">
            <v>308.54000000000002</v>
          </cell>
          <cell r="BL307">
            <v>316.83</v>
          </cell>
          <cell r="BM307">
            <v>325.12</v>
          </cell>
          <cell r="BN307">
            <v>333.41</v>
          </cell>
          <cell r="BO307">
            <v>341.7</v>
          </cell>
          <cell r="BP307">
            <v>349.99</v>
          </cell>
          <cell r="BQ307">
            <v>358.28</v>
          </cell>
          <cell r="BR307">
            <v>366.57</v>
          </cell>
          <cell r="BS307">
            <v>374.87</v>
          </cell>
          <cell r="BT307">
            <v>383.16</v>
          </cell>
          <cell r="BU307">
            <v>391.45</v>
          </cell>
          <cell r="BV307">
            <v>399.74</v>
          </cell>
          <cell r="BW307">
            <v>408.03</v>
          </cell>
          <cell r="BX307">
            <v>416.32</v>
          </cell>
          <cell r="BY307">
            <v>424.61</v>
          </cell>
          <cell r="BZ307">
            <v>432.9</v>
          </cell>
          <cell r="CA307">
            <v>441.19</v>
          </cell>
          <cell r="CB307">
            <v>449.48</v>
          </cell>
          <cell r="CC307">
            <v>408.03</v>
          </cell>
        </row>
        <row r="308">
          <cell r="AD308">
            <v>142</v>
          </cell>
          <cell r="AE308">
            <v>186.16</v>
          </cell>
          <cell r="AF308">
            <v>192.12</v>
          </cell>
          <cell r="AG308">
            <v>198.09</v>
          </cell>
          <cell r="AH308">
            <v>204.05</v>
          </cell>
          <cell r="AI308">
            <v>210.02</v>
          </cell>
          <cell r="AJ308">
            <v>215.98</v>
          </cell>
          <cell r="AK308">
            <v>221.94</v>
          </cell>
          <cell r="AL308">
            <v>227.91</v>
          </cell>
          <cell r="AM308">
            <v>233.87</v>
          </cell>
          <cell r="AN308">
            <v>239.84</v>
          </cell>
          <cell r="AO308">
            <v>245.8</v>
          </cell>
          <cell r="AP308">
            <v>251.76</v>
          </cell>
          <cell r="AQ308">
            <v>257.73</v>
          </cell>
          <cell r="AR308">
            <v>263.69</v>
          </cell>
          <cell r="AS308">
            <v>269.66000000000003</v>
          </cell>
          <cell r="AT308">
            <v>275.62</v>
          </cell>
          <cell r="AU308">
            <v>281.58</v>
          </cell>
          <cell r="AV308">
            <v>287.55</v>
          </cell>
          <cell r="AW308">
            <v>293.51</v>
          </cell>
          <cell r="AX308">
            <v>299.48</v>
          </cell>
          <cell r="AY308">
            <v>305.44</v>
          </cell>
          <cell r="AZ308">
            <v>311.39999999999998</v>
          </cell>
          <cell r="BA308">
            <v>317.37</v>
          </cell>
          <cell r="BB308">
            <v>323.33</v>
          </cell>
          <cell r="BC308">
            <v>293.51</v>
          </cell>
          <cell r="BD308">
            <v>142</v>
          </cell>
          <cell r="BE308">
            <v>260.62</v>
          </cell>
          <cell r="BF308">
            <v>268.97000000000003</v>
          </cell>
          <cell r="BG308">
            <v>277.32</v>
          </cell>
          <cell r="BH308">
            <v>285.67</v>
          </cell>
          <cell r="BI308">
            <v>294.02</v>
          </cell>
          <cell r="BJ308">
            <v>302.37</v>
          </cell>
          <cell r="BK308">
            <v>310.72000000000003</v>
          </cell>
          <cell r="BL308">
            <v>319.07</v>
          </cell>
          <cell r="BM308">
            <v>327.42</v>
          </cell>
          <cell r="BN308">
            <v>335.77</v>
          </cell>
          <cell r="BO308">
            <v>344.12</v>
          </cell>
          <cell r="BP308">
            <v>352.47</v>
          </cell>
          <cell r="BQ308">
            <v>360.82</v>
          </cell>
          <cell r="BR308">
            <v>369.17</v>
          </cell>
          <cell r="BS308">
            <v>377.52</v>
          </cell>
          <cell r="BT308">
            <v>385.87</v>
          </cell>
          <cell r="BU308">
            <v>394.22</v>
          </cell>
          <cell r="BV308">
            <v>402.57</v>
          </cell>
          <cell r="BW308">
            <v>410.92</v>
          </cell>
          <cell r="BX308">
            <v>419.27</v>
          </cell>
          <cell r="BY308">
            <v>427.62</v>
          </cell>
          <cell r="BZ308">
            <v>435.96</v>
          </cell>
          <cell r="CA308">
            <v>444.31</v>
          </cell>
          <cell r="CB308">
            <v>452.66</v>
          </cell>
          <cell r="CC308">
            <v>410.92</v>
          </cell>
        </row>
        <row r="309">
          <cell r="AD309">
            <v>143</v>
          </cell>
          <cell r="AE309">
            <v>187.47</v>
          </cell>
          <cell r="AF309">
            <v>193.47</v>
          </cell>
          <cell r="AG309">
            <v>199.48</v>
          </cell>
          <cell r="AH309">
            <v>205.48</v>
          </cell>
          <cell r="AI309">
            <v>211.49</v>
          </cell>
          <cell r="AJ309">
            <v>217.5</v>
          </cell>
          <cell r="AK309">
            <v>223.5</v>
          </cell>
          <cell r="AL309">
            <v>229.51</v>
          </cell>
          <cell r="AM309">
            <v>235.51</v>
          </cell>
          <cell r="AN309">
            <v>241.52</v>
          </cell>
          <cell r="AO309">
            <v>247.53</v>
          </cell>
          <cell r="AP309">
            <v>253.53</v>
          </cell>
          <cell r="AQ309">
            <v>259.54000000000002</v>
          </cell>
          <cell r="AR309">
            <v>265.54000000000002</v>
          </cell>
          <cell r="AS309">
            <v>271.55</v>
          </cell>
          <cell r="AT309">
            <v>277.56</v>
          </cell>
          <cell r="AU309">
            <v>283.56</v>
          </cell>
          <cell r="AV309">
            <v>289.57</v>
          </cell>
          <cell r="AW309">
            <v>295.57</v>
          </cell>
          <cell r="AX309">
            <v>301.58</v>
          </cell>
          <cell r="AY309">
            <v>307.58999999999997</v>
          </cell>
          <cell r="AZ309">
            <v>313.58999999999997</v>
          </cell>
          <cell r="BA309">
            <v>319.60000000000002</v>
          </cell>
          <cell r="BB309">
            <v>325.60000000000002</v>
          </cell>
          <cell r="BC309">
            <v>295.57</v>
          </cell>
          <cell r="BD309">
            <v>143</v>
          </cell>
          <cell r="BE309">
            <v>262.45</v>
          </cell>
          <cell r="BF309">
            <v>270.86</v>
          </cell>
          <cell r="BG309">
            <v>279.27</v>
          </cell>
          <cell r="BH309">
            <v>287.68</v>
          </cell>
          <cell r="BI309">
            <v>296.08999999999997</v>
          </cell>
          <cell r="BJ309">
            <v>304.49</v>
          </cell>
          <cell r="BK309">
            <v>312.89999999999998</v>
          </cell>
          <cell r="BL309">
            <v>321.31</v>
          </cell>
          <cell r="BM309">
            <v>329.72</v>
          </cell>
          <cell r="BN309">
            <v>338.13</v>
          </cell>
          <cell r="BO309">
            <v>346.54</v>
          </cell>
          <cell r="BP309">
            <v>354.94</v>
          </cell>
          <cell r="BQ309">
            <v>363.35</v>
          </cell>
          <cell r="BR309">
            <v>371.76</v>
          </cell>
          <cell r="BS309">
            <v>380.17</v>
          </cell>
          <cell r="BT309">
            <v>388.58</v>
          </cell>
          <cell r="BU309">
            <v>396.99</v>
          </cell>
          <cell r="BV309">
            <v>405.4</v>
          </cell>
          <cell r="BW309">
            <v>413.8</v>
          </cell>
          <cell r="BX309">
            <v>422.21</v>
          </cell>
          <cell r="BY309">
            <v>430.62</v>
          </cell>
          <cell r="BZ309">
            <v>439.03</v>
          </cell>
          <cell r="CA309">
            <v>447.44</v>
          </cell>
          <cell r="CB309">
            <v>455.85</v>
          </cell>
          <cell r="CC309">
            <v>413.8</v>
          </cell>
        </row>
        <row r="310">
          <cell r="AD310">
            <v>144</v>
          </cell>
          <cell r="AE310">
            <v>188.77</v>
          </cell>
          <cell r="AF310">
            <v>194.82</v>
          </cell>
          <cell r="AG310">
            <v>200.87</v>
          </cell>
          <cell r="AH310">
            <v>206.92</v>
          </cell>
          <cell r="AI310">
            <v>212.96</v>
          </cell>
          <cell r="AJ310">
            <v>219.01</v>
          </cell>
          <cell r="AK310">
            <v>225.06</v>
          </cell>
          <cell r="AL310">
            <v>231.11</v>
          </cell>
          <cell r="AM310">
            <v>237.16</v>
          </cell>
          <cell r="AN310">
            <v>243.2</v>
          </cell>
          <cell r="AO310">
            <v>249.25</v>
          </cell>
          <cell r="AP310">
            <v>255.3</v>
          </cell>
          <cell r="AQ310">
            <v>261.35000000000002</v>
          </cell>
          <cell r="AR310">
            <v>267.39999999999998</v>
          </cell>
          <cell r="AS310">
            <v>273.44</v>
          </cell>
          <cell r="AT310">
            <v>279.49</v>
          </cell>
          <cell r="AU310">
            <v>285.54000000000002</v>
          </cell>
          <cell r="AV310">
            <v>291.58999999999997</v>
          </cell>
          <cell r="AW310">
            <v>297.64</v>
          </cell>
          <cell r="AX310">
            <v>303.68</v>
          </cell>
          <cell r="AY310">
            <v>309.73</v>
          </cell>
          <cell r="AZ310">
            <v>315.77999999999997</v>
          </cell>
          <cell r="BA310">
            <v>321.83</v>
          </cell>
          <cell r="BB310">
            <v>327.88</v>
          </cell>
          <cell r="BC310">
            <v>297.64</v>
          </cell>
          <cell r="BD310">
            <v>144</v>
          </cell>
          <cell r="BE310">
            <v>264.27999999999997</v>
          </cell>
          <cell r="BF310">
            <v>272.75</v>
          </cell>
          <cell r="BG310">
            <v>281.22000000000003</v>
          </cell>
          <cell r="BH310">
            <v>289.68</v>
          </cell>
          <cell r="BI310">
            <v>298.14999999999998</v>
          </cell>
          <cell r="BJ310">
            <v>306.62</v>
          </cell>
          <cell r="BK310">
            <v>315.08</v>
          </cell>
          <cell r="BL310">
            <v>323.55</v>
          </cell>
          <cell r="BM310">
            <v>332.02</v>
          </cell>
          <cell r="BN310">
            <v>340.49</v>
          </cell>
          <cell r="BO310">
            <v>348.95</v>
          </cell>
          <cell r="BP310">
            <v>357.42</v>
          </cell>
          <cell r="BQ310">
            <v>365.89</v>
          </cell>
          <cell r="BR310">
            <v>374.35</v>
          </cell>
          <cell r="BS310">
            <v>382.82</v>
          </cell>
          <cell r="BT310">
            <v>391.29</v>
          </cell>
          <cell r="BU310">
            <v>399.76</v>
          </cell>
          <cell r="BV310">
            <v>408.22</v>
          </cell>
          <cell r="BW310">
            <v>416.69</v>
          </cell>
          <cell r="BX310">
            <v>425.16</v>
          </cell>
          <cell r="BY310">
            <v>433.63</v>
          </cell>
          <cell r="BZ310">
            <v>442.09</v>
          </cell>
          <cell r="CA310">
            <v>450.56</v>
          </cell>
          <cell r="CB310">
            <v>459.03</v>
          </cell>
          <cell r="CC310">
            <v>416.69</v>
          </cell>
        </row>
        <row r="311">
          <cell r="AD311">
            <v>145</v>
          </cell>
          <cell r="AE311">
            <v>190.08</v>
          </cell>
          <cell r="AF311">
            <v>196.17</v>
          </cell>
          <cell r="AG311">
            <v>202.26</v>
          </cell>
          <cell r="AH311">
            <v>208.35</v>
          </cell>
          <cell r="AI311">
            <v>214.44</v>
          </cell>
          <cell r="AJ311">
            <v>220.53</v>
          </cell>
          <cell r="AK311">
            <v>226.62</v>
          </cell>
          <cell r="AL311">
            <v>232.71</v>
          </cell>
          <cell r="AM311">
            <v>238.8</v>
          </cell>
          <cell r="AN311">
            <v>244.89</v>
          </cell>
          <cell r="AO311">
            <v>250.98</v>
          </cell>
          <cell r="AP311">
            <v>257.07</v>
          </cell>
          <cell r="AQ311">
            <v>263.16000000000003</v>
          </cell>
          <cell r="AR311">
            <v>269.25</v>
          </cell>
          <cell r="AS311">
            <v>275.33999999999997</v>
          </cell>
          <cell r="AT311">
            <v>281.43</v>
          </cell>
          <cell r="AU311">
            <v>287.52</v>
          </cell>
          <cell r="AV311">
            <v>293.61</v>
          </cell>
          <cell r="AW311">
            <v>299.7</v>
          </cell>
          <cell r="AX311">
            <v>305.79000000000002</v>
          </cell>
          <cell r="AY311">
            <v>311.88</v>
          </cell>
          <cell r="AZ311">
            <v>317.97000000000003</v>
          </cell>
          <cell r="BA311">
            <v>324.06</v>
          </cell>
          <cell r="BB311">
            <v>330.15</v>
          </cell>
          <cell r="BC311">
            <v>299.7</v>
          </cell>
          <cell r="BD311">
            <v>145</v>
          </cell>
          <cell r="BE311">
            <v>266.11</v>
          </cell>
          <cell r="BF311">
            <v>274.64</v>
          </cell>
          <cell r="BG311">
            <v>283.16000000000003</v>
          </cell>
          <cell r="BH311">
            <v>291.69</v>
          </cell>
          <cell r="BI311">
            <v>300.20999999999998</v>
          </cell>
          <cell r="BJ311">
            <v>308.74</v>
          </cell>
          <cell r="BK311">
            <v>317.27</v>
          </cell>
          <cell r="BL311">
            <v>325.79000000000002</v>
          </cell>
          <cell r="BM311">
            <v>334.32</v>
          </cell>
          <cell r="BN311">
            <v>342.84</v>
          </cell>
          <cell r="BO311">
            <v>351.37</v>
          </cell>
          <cell r="BP311">
            <v>359.9</v>
          </cell>
          <cell r="BQ311">
            <v>368.42</v>
          </cell>
          <cell r="BR311">
            <v>376.95</v>
          </cell>
          <cell r="BS311">
            <v>385.47</v>
          </cell>
          <cell r="BT311">
            <v>394</v>
          </cell>
          <cell r="BU311">
            <v>402.53</v>
          </cell>
          <cell r="BV311">
            <v>411.05</v>
          </cell>
          <cell r="BW311">
            <v>419.58</v>
          </cell>
          <cell r="BX311">
            <v>428.1</v>
          </cell>
          <cell r="BY311">
            <v>436.63</v>
          </cell>
          <cell r="BZ311">
            <v>445.16</v>
          </cell>
          <cell r="CA311">
            <v>453.68</v>
          </cell>
          <cell r="CB311">
            <v>462.21</v>
          </cell>
          <cell r="CC311">
            <v>419.58</v>
          </cell>
        </row>
        <row r="312">
          <cell r="AD312">
            <v>146</v>
          </cell>
          <cell r="AE312">
            <v>191.38</v>
          </cell>
          <cell r="AF312">
            <v>197.52</v>
          </cell>
          <cell r="AG312">
            <v>203.65</v>
          </cell>
          <cell r="AH312">
            <v>209.78</v>
          </cell>
          <cell r="AI312">
            <v>215.91</v>
          </cell>
          <cell r="AJ312">
            <v>222.04</v>
          </cell>
          <cell r="AK312">
            <v>228.18</v>
          </cell>
          <cell r="AL312">
            <v>234.31</v>
          </cell>
          <cell r="AM312">
            <v>240.44</v>
          </cell>
          <cell r="AN312">
            <v>246.57</v>
          </cell>
          <cell r="AO312">
            <v>252.71</v>
          </cell>
          <cell r="AP312">
            <v>258.83999999999997</v>
          </cell>
          <cell r="AQ312">
            <v>264.97000000000003</v>
          </cell>
          <cell r="AR312">
            <v>271.10000000000002</v>
          </cell>
          <cell r="AS312">
            <v>277.23</v>
          </cell>
          <cell r="AT312">
            <v>283.37</v>
          </cell>
          <cell r="AU312">
            <v>289.5</v>
          </cell>
          <cell r="AV312">
            <v>295.63</v>
          </cell>
          <cell r="AW312">
            <v>301.76</v>
          </cell>
          <cell r="AX312">
            <v>307.89</v>
          </cell>
          <cell r="AY312">
            <v>314.02999999999997</v>
          </cell>
          <cell r="AZ312">
            <v>320.16000000000003</v>
          </cell>
          <cell r="BA312">
            <v>326.29000000000002</v>
          </cell>
          <cell r="BB312">
            <v>332.42</v>
          </cell>
          <cell r="BC312">
            <v>301.76</v>
          </cell>
          <cell r="BD312">
            <v>146</v>
          </cell>
          <cell r="BE312">
            <v>267.94</v>
          </cell>
          <cell r="BF312">
            <v>276.52</v>
          </cell>
          <cell r="BG312">
            <v>285.11</v>
          </cell>
          <cell r="BH312">
            <v>239.69</v>
          </cell>
          <cell r="BI312">
            <v>302.27999999999997</v>
          </cell>
          <cell r="BJ312">
            <v>310.86</v>
          </cell>
          <cell r="BK312">
            <v>319.45</v>
          </cell>
          <cell r="BL312">
            <v>328.03</v>
          </cell>
          <cell r="BM312">
            <v>336.62</v>
          </cell>
          <cell r="BN312">
            <v>345.2</v>
          </cell>
          <cell r="BO312">
            <v>353.79</v>
          </cell>
          <cell r="BP312">
            <v>362.37</v>
          </cell>
          <cell r="BQ312">
            <v>370.96</v>
          </cell>
          <cell r="BR312">
            <v>379.54</v>
          </cell>
          <cell r="BS312">
            <v>388.13</v>
          </cell>
          <cell r="BT312">
            <v>396.71</v>
          </cell>
          <cell r="BU312">
            <v>405.3</v>
          </cell>
          <cell r="BV312">
            <v>413.88</v>
          </cell>
          <cell r="BW312">
            <v>422.47</v>
          </cell>
          <cell r="BX312">
            <v>431.05</v>
          </cell>
          <cell r="BY312">
            <v>439.64</v>
          </cell>
          <cell r="BZ312">
            <v>448.22</v>
          </cell>
          <cell r="CA312">
            <v>456.8</v>
          </cell>
          <cell r="CB312">
            <v>465.39</v>
          </cell>
          <cell r="CC312">
            <v>422.46</v>
          </cell>
        </row>
        <row r="313">
          <cell r="AD313">
            <v>147</v>
          </cell>
          <cell r="AE313">
            <v>192.69</v>
          </cell>
          <cell r="AF313">
            <v>198.87</v>
          </cell>
          <cell r="AG313">
            <v>205.04</v>
          </cell>
          <cell r="AH313">
            <v>211.21</v>
          </cell>
          <cell r="AI313">
            <v>217.39</v>
          </cell>
          <cell r="AJ313">
            <v>223.56</v>
          </cell>
          <cell r="AK313">
            <v>229.74</v>
          </cell>
          <cell r="AL313">
            <v>235.91</v>
          </cell>
          <cell r="AM313">
            <v>242.08</v>
          </cell>
          <cell r="AN313">
            <v>248.26</v>
          </cell>
          <cell r="AO313">
            <v>254.43</v>
          </cell>
          <cell r="AP313">
            <v>260.61</v>
          </cell>
          <cell r="AQ313">
            <v>266.77999999999997</v>
          </cell>
          <cell r="AR313">
            <v>272.95</v>
          </cell>
          <cell r="AS313">
            <v>279.13</v>
          </cell>
          <cell r="AT313">
            <v>285.3</v>
          </cell>
          <cell r="AU313">
            <v>291.48</v>
          </cell>
          <cell r="AV313">
            <v>297.64999999999998</v>
          </cell>
          <cell r="AW313">
            <v>303.82</v>
          </cell>
          <cell r="AX313">
            <v>310</v>
          </cell>
          <cell r="AY313">
            <v>316.17</v>
          </cell>
          <cell r="AZ313">
            <v>322.35000000000002</v>
          </cell>
          <cell r="BA313">
            <v>328.52</v>
          </cell>
          <cell r="BB313">
            <v>334.69</v>
          </cell>
          <cell r="BC313">
            <v>303.82</v>
          </cell>
          <cell r="BD313">
            <v>147</v>
          </cell>
          <cell r="BE313">
            <v>269.77</v>
          </cell>
          <cell r="BF313">
            <v>278.41000000000003</v>
          </cell>
          <cell r="BG313">
            <v>287.05</v>
          </cell>
          <cell r="BH313">
            <v>295.7</v>
          </cell>
          <cell r="BI313">
            <v>304.33999999999997</v>
          </cell>
          <cell r="BJ313">
            <v>312.99</v>
          </cell>
          <cell r="BK313">
            <v>321.60000000000002</v>
          </cell>
          <cell r="BL313">
            <v>330.27</v>
          </cell>
          <cell r="BM313">
            <v>338.92</v>
          </cell>
          <cell r="BN313">
            <v>347.56</v>
          </cell>
          <cell r="BO313">
            <v>356.2</v>
          </cell>
          <cell r="BP313">
            <v>364.85</v>
          </cell>
          <cell r="BQ313">
            <v>373.49</v>
          </cell>
          <cell r="BR313">
            <v>382.13</v>
          </cell>
          <cell r="BS313">
            <v>390.78</v>
          </cell>
          <cell r="BT313">
            <v>399.42</v>
          </cell>
          <cell r="BU313">
            <v>408.07</v>
          </cell>
          <cell r="BV313">
            <v>416.71</v>
          </cell>
          <cell r="BW313">
            <v>425.35</v>
          </cell>
          <cell r="BX313">
            <v>434</v>
          </cell>
          <cell r="BY313">
            <v>442.64</v>
          </cell>
          <cell r="BZ313">
            <v>451.28</v>
          </cell>
          <cell r="CA313">
            <v>459.93</v>
          </cell>
          <cell r="CB313">
            <v>468.57</v>
          </cell>
          <cell r="CC313">
            <v>425.35</v>
          </cell>
        </row>
        <row r="314">
          <cell r="AD314">
            <v>148</v>
          </cell>
          <cell r="AE314">
            <v>194</v>
          </cell>
          <cell r="AF314">
            <v>200.21</v>
          </cell>
          <cell r="AG314">
            <v>206.43</v>
          </cell>
          <cell r="AH314">
            <v>212.65</v>
          </cell>
          <cell r="AI314">
            <v>218.86</v>
          </cell>
          <cell r="AJ314">
            <v>225.08</v>
          </cell>
          <cell r="AK314">
            <v>231.29</v>
          </cell>
          <cell r="AL314">
            <v>237.51</v>
          </cell>
          <cell r="AM314">
            <v>243.73</v>
          </cell>
          <cell r="AN314">
            <v>249.94</v>
          </cell>
          <cell r="AO314">
            <v>256.16000000000003</v>
          </cell>
          <cell r="AP314">
            <v>262.37</v>
          </cell>
          <cell r="AQ314">
            <v>268.58999999999997</v>
          </cell>
          <cell r="AR314">
            <v>274.81</v>
          </cell>
          <cell r="AS314">
            <v>281.02</v>
          </cell>
          <cell r="AT314">
            <v>287.24</v>
          </cell>
          <cell r="AU314">
            <v>293.45</v>
          </cell>
          <cell r="AV314">
            <v>299.67</v>
          </cell>
          <cell r="AW314">
            <v>305.89</v>
          </cell>
          <cell r="AX314">
            <v>312.10000000000002</v>
          </cell>
          <cell r="AY314">
            <v>318.32</v>
          </cell>
          <cell r="AZ314">
            <v>324.52999999999997</v>
          </cell>
          <cell r="BA314">
            <v>330.75</v>
          </cell>
          <cell r="BB314">
            <v>336.97</v>
          </cell>
          <cell r="BC314">
            <v>305.89</v>
          </cell>
          <cell r="BD314">
            <v>148</v>
          </cell>
          <cell r="BE314">
            <v>271.60000000000002</v>
          </cell>
          <cell r="BF314">
            <v>280.3</v>
          </cell>
          <cell r="BG314">
            <v>289</v>
          </cell>
          <cell r="BH314">
            <v>297.7</v>
          </cell>
          <cell r="BI314">
            <v>306.41000000000003</v>
          </cell>
          <cell r="BJ314">
            <v>315.11</v>
          </cell>
          <cell r="BK314">
            <v>323.81</v>
          </cell>
          <cell r="BL314">
            <v>332.51</v>
          </cell>
          <cell r="BM314">
            <v>341.22</v>
          </cell>
          <cell r="BN314">
            <v>349.92</v>
          </cell>
          <cell r="BO314">
            <v>358.62</v>
          </cell>
          <cell r="BP314">
            <v>367.32</v>
          </cell>
          <cell r="BQ314">
            <v>376.03</v>
          </cell>
          <cell r="BR314">
            <v>384.73</v>
          </cell>
          <cell r="BS314">
            <v>393.43</v>
          </cell>
          <cell r="BT314">
            <v>402.13</v>
          </cell>
          <cell r="BU314">
            <v>410.84</v>
          </cell>
          <cell r="BV314">
            <v>419.54</v>
          </cell>
          <cell r="BW314">
            <v>428.24</v>
          </cell>
          <cell r="BX314">
            <v>436.94</v>
          </cell>
          <cell r="BY314">
            <v>445.65</v>
          </cell>
          <cell r="BZ314">
            <v>454.35</v>
          </cell>
          <cell r="CA314">
            <v>463.05</v>
          </cell>
          <cell r="CB314">
            <v>471.75</v>
          </cell>
          <cell r="CC314">
            <v>428.24</v>
          </cell>
        </row>
        <row r="315">
          <cell r="AD315">
            <v>149</v>
          </cell>
          <cell r="AE315">
            <v>195.3</v>
          </cell>
          <cell r="AF315">
            <v>201.56</v>
          </cell>
          <cell r="AG315">
            <v>207.82</v>
          </cell>
          <cell r="AH315">
            <v>214.08</v>
          </cell>
          <cell r="AI315">
            <v>220.34</v>
          </cell>
          <cell r="AJ315">
            <v>226.59</v>
          </cell>
          <cell r="AK315">
            <v>232.85</v>
          </cell>
          <cell r="AL315">
            <v>239.11</v>
          </cell>
          <cell r="AM315">
            <v>245.37</v>
          </cell>
          <cell r="AN315">
            <v>251.63</v>
          </cell>
          <cell r="AO315">
            <v>257.88</v>
          </cell>
          <cell r="AP315">
            <v>264.14</v>
          </cell>
          <cell r="AQ315">
            <v>270.39999999999998</v>
          </cell>
          <cell r="AR315">
            <v>276.66000000000003</v>
          </cell>
          <cell r="AS315">
            <v>282.92</v>
          </cell>
          <cell r="AT315">
            <v>289.17</v>
          </cell>
          <cell r="AU315">
            <v>295.43</v>
          </cell>
          <cell r="AV315">
            <v>301.69</v>
          </cell>
          <cell r="AW315">
            <v>307.95</v>
          </cell>
          <cell r="AX315">
            <v>314.20999999999998</v>
          </cell>
          <cell r="AY315">
            <v>320.45999999999998</v>
          </cell>
          <cell r="AZ315">
            <v>326.72000000000003</v>
          </cell>
          <cell r="BA315">
            <v>332.98</v>
          </cell>
          <cell r="BB315">
            <v>339.24</v>
          </cell>
          <cell r="BC315">
            <v>307.95</v>
          </cell>
          <cell r="BD315">
            <v>149</v>
          </cell>
          <cell r="BE315">
            <v>273.43</v>
          </cell>
          <cell r="BF315">
            <v>282.19</v>
          </cell>
          <cell r="BG315">
            <v>290.95</v>
          </cell>
          <cell r="BH315">
            <v>299.70999999999998</v>
          </cell>
          <cell r="BI315">
            <v>308.47000000000003</v>
          </cell>
          <cell r="BJ315">
            <v>317.23</v>
          </cell>
          <cell r="BK315">
            <v>325.99</v>
          </cell>
          <cell r="BL315">
            <v>334.75</v>
          </cell>
          <cell r="BM315">
            <v>343.52</v>
          </cell>
          <cell r="BN315">
            <v>352.28</v>
          </cell>
          <cell r="BO315">
            <v>361.04</v>
          </cell>
          <cell r="BP315">
            <v>369.8</v>
          </cell>
          <cell r="BQ315">
            <v>378.56</v>
          </cell>
          <cell r="BR315">
            <v>387.32</v>
          </cell>
          <cell r="BS315">
            <v>396.08</v>
          </cell>
          <cell r="BT315">
            <v>404.84</v>
          </cell>
          <cell r="BU315">
            <v>413.61</v>
          </cell>
          <cell r="BV315">
            <v>422.37</v>
          </cell>
          <cell r="BW315">
            <v>431.13</v>
          </cell>
          <cell r="BX315">
            <v>439.89</v>
          </cell>
          <cell r="BY315">
            <v>448.65</v>
          </cell>
          <cell r="BZ315">
            <v>457.41</v>
          </cell>
          <cell r="CA315">
            <v>466.17</v>
          </cell>
          <cell r="CB315">
            <v>474.93</v>
          </cell>
          <cell r="CC315">
            <v>431.13</v>
          </cell>
        </row>
        <row r="316">
          <cell r="AD316">
            <v>150</v>
          </cell>
          <cell r="AE316">
            <v>196.61</v>
          </cell>
          <cell r="AF316">
            <v>202.91</v>
          </cell>
          <cell r="AG316">
            <v>209.21</v>
          </cell>
          <cell r="AH316">
            <v>215.51</v>
          </cell>
          <cell r="AI316">
            <v>221.81</v>
          </cell>
          <cell r="AJ316">
            <v>228.11</v>
          </cell>
          <cell r="AK316">
            <v>234.41</v>
          </cell>
          <cell r="AL316">
            <v>240.71</v>
          </cell>
          <cell r="AM316">
            <v>247.01</v>
          </cell>
          <cell r="AN316">
            <v>253.31</v>
          </cell>
          <cell r="AO316">
            <v>259.61</v>
          </cell>
          <cell r="AP316">
            <v>265.91000000000003</v>
          </cell>
          <cell r="AQ316">
            <v>272.20999999999998</v>
          </cell>
          <cell r="AR316">
            <v>278.51</v>
          </cell>
          <cell r="AS316">
            <v>284.81</v>
          </cell>
          <cell r="AT316">
            <v>291.11</v>
          </cell>
          <cell r="AU316">
            <v>297.41000000000003</v>
          </cell>
          <cell r="AV316">
            <v>303.70999999999998</v>
          </cell>
          <cell r="AW316">
            <v>310.01</v>
          </cell>
          <cell r="AX316">
            <v>316.31</v>
          </cell>
          <cell r="AY316">
            <v>322.61</v>
          </cell>
          <cell r="AZ316">
            <v>328.91</v>
          </cell>
          <cell r="BA316">
            <v>335.21</v>
          </cell>
          <cell r="BB316">
            <v>341.51</v>
          </cell>
          <cell r="BC316">
            <v>310.01</v>
          </cell>
          <cell r="BD316">
            <v>150</v>
          </cell>
          <cell r="BE316">
            <v>275.25</v>
          </cell>
          <cell r="BF316">
            <v>284.07</v>
          </cell>
          <cell r="BG316">
            <v>292.89</v>
          </cell>
          <cell r="BH316">
            <v>301.70999999999998</v>
          </cell>
          <cell r="BI316">
            <v>310.52999999999997</v>
          </cell>
          <cell r="BJ316">
            <v>319.35000000000002</v>
          </cell>
          <cell r="BK316">
            <v>328.17</v>
          </cell>
          <cell r="BL316">
            <v>336.99</v>
          </cell>
          <cell r="BM316">
            <v>345.81</v>
          </cell>
          <cell r="BN316">
            <v>354.63</v>
          </cell>
          <cell r="BO316">
            <v>363.45</v>
          </cell>
          <cell r="BP316">
            <v>372.27</v>
          </cell>
          <cell r="BQ316">
            <v>381.09</v>
          </cell>
          <cell r="BR316">
            <v>389.91</v>
          </cell>
          <cell r="BS316">
            <v>398.73</v>
          </cell>
          <cell r="BT316">
            <v>407.55</v>
          </cell>
          <cell r="BU316">
            <v>416.37</v>
          </cell>
          <cell r="BV316">
            <v>425.19</v>
          </cell>
          <cell r="BW316">
            <v>434.01</v>
          </cell>
          <cell r="BX316">
            <v>442.83</v>
          </cell>
          <cell r="BY316">
            <v>451.65</v>
          </cell>
          <cell r="BZ316">
            <v>460.47</v>
          </cell>
          <cell r="CA316">
            <v>469.29</v>
          </cell>
          <cell r="CB316">
            <v>478.11</v>
          </cell>
          <cell r="CC316">
            <v>434.01</v>
          </cell>
        </row>
        <row r="317">
          <cell r="AD317">
            <v>151</v>
          </cell>
          <cell r="AE317">
            <v>197.92</v>
          </cell>
          <cell r="AF317">
            <v>204.26</v>
          </cell>
          <cell r="AG317">
            <v>210.6</v>
          </cell>
          <cell r="AH317">
            <v>216.94</v>
          </cell>
          <cell r="AI317">
            <v>223.28</v>
          </cell>
          <cell r="AJ317">
            <v>229.63</v>
          </cell>
          <cell r="AK317">
            <v>235.97</v>
          </cell>
          <cell r="AL317">
            <v>242.31</v>
          </cell>
          <cell r="AM317">
            <v>248.65</v>
          </cell>
          <cell r="AN317">
            <v>255</v>
          </cell>
          <cell r="AO317">
            <v>261.33999999999997</v>
          </cell>
          <cell r="AP317">
            <v>267.68</v>
          </cell>
          <cell r="AQ317">
            <v>274.02</v>
          </cell>
          <cell r="AR317">
            <v>280.36</v>
          </cell>
          <cell r="AS317">
            <v>286.70999999999998</v>
          </cell>
          <cell r="AT317">
            <v>293.05</v>
          </cell>
          <cell r="AU317">
            <v>299.39</v>
          </cell>
          <cell r="AV317">
            <v>305.73</v>
          </cell>
          <cell r="AW317">
            <v>312.07</v>
          </cell>
          <cell r="AX317">
            <v>318.42</v>
          </cell>
          <cell r="AY317">
            <v>324.76</v>
          </cell>
          <cell r="AZ317">
            <v>331.1</v>
          </cell>
          <cell r="BA317">
            <v>337.44</v>
          </cell>
          <cell r="BB317">
            <v>343.78</v>
          </cell>
          <cell r="BC317">
            <v>312.07</v>
          </cell>
          <cell r="BD317">
            <v>151</v>
          </cell>
          <cell r="BE317">
            <v>277.08</v>
          </cell>
          <cell r="BF317">
            <v>285.95999999999998</v>
          </cell>
          <cell r="BG317">
            <v>294.83999999999997</v>
          </cell>
          <cell r="BH317">
            <v>303.72000000000003</v>
          </cell>
          <cell r="BI317">
            <v>312.60000000000002</v>
          </cell>
          <cell r="BJ317">
            <v>321.48</v>
          </cell>
          <cell r="BK317">
            <v>330.36</v>
          </cell>
          <cell r="BL317">
            <v>339.23</v>
          </cell>
          <cell r="BM317">
            <v>348.11</v>
          </cell>
          <cell r="BN317">
            <v>356.99</v>
          </cell>
          <cell r="BO317">
            <v>365.87</v>
          </cell>
          <cell r="BP317">
            <v>374.75</v>
          </cell>
          <cell r="BQ317">
            <v>383.63</v>
          </cell>
          <cell r="BR317">
            <v>392.51</v>
          </cell>
          <cell r="BS317">
            <v>401.39</v>
          </cell>
          <cell r="BT317">
            <v>410.27</v>
          </cell>
          <cell r="BU317">
            <v>419.14</v>
          </cell>
          <cell r="BV317">
            <v>428.02</v>
          </cell>
          <cell r="BW317">
            <v>436.9</v>
          </cell>
          <cell r="BX317">
            <v>445.78</v>
          </cell>
          <cell r="BY317">
            <v>454.66</v>
          </cell>
          <cell r="BZ317">
            <v>463.54</v>
          </cell>
          <cell r="CA317">
            <v>472.42</v>
          </cell>
          <cell r="CB317">
            <v>481.3</v>
          </cell>
          <cell r="CC317">
            <v>436.9</v>
          </cell>
        </row>
        <row r="318">
          <cell r="AD318">
            <v>152</v>
          </cell>
          <cell r="AE318">
            <v>199.22</v>
          </cell>
          <cell r="AF318">
            <v>205.61</v>
          </cell>
          <cell r="AG318">
            <v>211.99</v>
          </cell>
          <cell r="AH318">
            <v>218.38</v>
          </cell>
          <cell r="AI318">
            <v>224.76</v>
          </cell>
          <cell r="AJ318">
            <v>231.14</v>
          </cell>
          <cell r="AK318">
            <v>237.53</v>
          </cell>
          <cell r="AL318">
            <v>243.91</v>
          </cell>
          <cell r="AM318">
            <v>250.3</v>
          </cell>
          <cell r="AN318">
            <v>256.68</v>
          </cell>
          <cell r="AO318">
            <v>263.06</v>
          </cell>
          <cell r="AP318">
            <v>269.45</v>
          </cell>
          <cell r="AQ318">
            <v>275.83</v>
          </cell>
          <cell r="AR318">
            <v>282.22000000000003</v>
          </cell>
          <cell r="AS318">
            <v>288.60000000000002</v>
          </cell>
          <cell r="AT318">
            <v>294.98</v>
          </cell>
          <cell r="AU318">
            <v>301.37</v>
          </cell>
          <cell r="AV318">
            <v>307.75</v>
          </cell>
          <cell r="AW318">
            <v>314.14</v>
          </cell>
          <cell r="AX318">
            <v>320.52</v>
          </cell>
          <cell r="AY318">
            <v>326.89999999999998</v>
          </cell>
          <cell r="AZ318">
            <v>333.29</v>
          </cell>
          <cell r="BA318">
            <v>339.67</v>
          </cell>
          <cell r="BB318">
            <v>346.06</v>
          </cell>
          <cell r="BC318">
            <v>314.14</v>
          </cell>
          <cell r="BD318">
            <v>152</v>
          </cell>
          <cell r="BE318">
            <v>278.91000000000003</v>
          </cell>
          <cell r="BF318">
            <v>287.85000000000002</v>
          </cell>
          <cell r="BG318">
            <v>296.79000000000002</v>
          </cell>
          <cell r="BH318">
            <v>305.73</v>
          </cell>
          <cell r="BI318">
            <v>314.66000000000003</v>
          </cell>
          <cell r="BJ318">
            <v>323.60000000000002</v>
          </cell>
          <cell r="BK318">
            <v>332.54</v>
          </cell>
          <cell r="BL318">
            <v>341.48</v>
          </cell>
          <cell r="BM318">
            <v>350.41</v>
          </cell>
          <cell r="BN318">
            <v>359.35</v>
          </cell>
          <cell r="BO318">
            <v>368.29</v>
          </cell>
          <cell r="BP318">
            <v>377.23</v>
          </cell>
          <cell r="BQ318">
            <v>386.16</v>
          </cell>
          <cell r="BR318">
            <v>395.1</v>
          </cell>
          <cell r="BS318">
            <v>404.04</v>
          </cell>
          <cell r="BT318">
            <v>412.98</v>
          </cell>
          <cell r="BU318">
            <v>421.91</v>
          </cell>
          <cell r="BV318">
            <v>430.85</v>
          </cell>
          <cell r="BW318">
            <v>439.79</v>
          </cell>
          <cell r="BX318">
            <v>448.73</v>
          </cell>
          <cell r="BY318">
            <v>457.66</v>
          </cell>
          <cell r="BZ318">
            <v>466.6</v>
          </cell>
          <cell r="CA318">
            <v>475.54</v>
          </cell>
          <cell r="CB318">
            <v>484.48</v>
          </cell>
          <cell r="CC318">
            <v>439.79</v>
          </cell>
        </row>
        <row r="319">
          <cell r="AD319">
            <v>153</v>
          </cell>
          <cell r="AE319">
            <v>200.53</v>
          </cell>
          <cell r="AF319">
            <v>206.96</v>
          </cell>
          <cell r="AG319">
            <v>231.38</v>
          </cell>
          <cell r="AH319">
            <v>219.81</v>
          </cell>
          <cell r="AI319">
            <v>226.23</v>
          </cell>
          <cell r="AJ319">
            <v>232.66</v>
          </cell>
          <cell r="AK319">
            <v>239.09</v>
          </cell>
          <cell r="AL319">
            <v>245.51</v>
          </cell>
          <cell r="AM319">
            <v>251.94</v>
          </cell>
          <cell r="AN319">
            <v>258.36</v>
          </cell>
          <cell r="AO319">
            <v>264.79000000000002</v>
          </cell>
          <cell r="AP319">
            <v>271.22000000000003</v>
          </cell>
          <cell r="AQ319">
            <v>277.64</v>
          </cell>
          <cell r="AR319">
            <v>284.07</v>
          </cell>
          <cell r="AS319">
            <v>290.49</v>
          </cell>
          <cell r="AT319">
            <v>296.92</v>
          </cell>
          <cell r="AU319">
            <v>303.35000000000002</v>
          </cell>
          <cell r="AV319">
            <v>309.77</v>
          </cell>
          <cell r="AW319">
            <v>316.2</v>
          </cell>
          <cell r="AX319">
            <v>322.62</v>
          </cell>
          <cell r="AY319">
            <v>329.05</v>
          </cell>
          <cell r="AZ319">
            <v>335.48</v>
          </cell>
          <cell r="BA319">
            <v>341.9</v>
          </cell>
          <cell r="BB319">
            <v>348.33</v>
          </cell>
          <cell r="BC319">
            <v>316.2</v>
          </cell>
          <cell r="BD319">
            <v>153</v>
          </cell>
          <cell r="BE319">
            <v>280.74</v>
          </cell>
          <cell r="BF319">
            <v>289.74</v>
          </cell>
          <cell r="BG319">
            <v>298.73</v>
          </cell>
          <cell r="BH319">
            <v>307.73</v>
          </cell>
          <cell r="BI319">
            <v>316.73</v>
          </cell>
          <cell r="BJ319">
            <v>325.72000000000003</v>
          </cell>
          <cell r="BK319">
            <v>334.72</v>
          </cell>
          <cell r="BL319">
            <v>343.72</v>
          </cell>
          <cell r="BM319">
            <v>352.71</v>
          </cell>
          <cell r="BN319">
            <v>361.71</v>
          </cell>
          <cell r="BO319">
            <v>370.71</v>
          </cell>
          <cell r="BP319">
            <v>379.7</v>
          </cell>
          <cell r="BQ319">
            <v>388.7</v>
          </cell>
          <cell r="BR319">
            <v>397.69</v>
          </cell>
          <cell r="BS319">
            <v>406.69</v>
          </cell>
          <cell r="BT319">
            <v>415.69</v>
          </cell>
          <cell r="BU319">
            <v>424.68</v>
          </cell>
          <cell r="BV319">
            <v>433.68</v>
          </cell>
          <cell r="BW319">
            <v>442.68</v>
          </cell>
          <cell r="BX319">
            <v>451.67</v>
          </cell>
          <cell r="BY319">
            <v>460.67</v>
          </cell>
          <cell r="BZ319">
            <v>469.67</v>
          </cell>
          <cell r="CA319">
            <v>478.66</v>
          </cell>
          <cell r="CB319">
            <v>487.66</v>
          </cell>
          <cell r="CC319">
            <v>442.68</v>
          </cell>
        </row>
        <row r="320">
          <cell r="AD320">
            <v>154</v>
          </cell>
          <cell r="AE320">
            <v>201.84</v>
          </cell>
          <cell r="AF320">
            <v>208.3</v>
          </cell>
          <cell r="AG320">
            <v>214.77</v>
          </cell>
          <cell r="AH320">
            <v>221.24</v>
          </cell>
          <cell r="AI320">
            <v>227.71</v>
          </cell>
          <cell r="AJ320">
            <v>234.18</v>
          </cell>
          <cell r="AK320">
            <v>240.64</v>
          </cell>
          <cell r="AL320">
            <v>247.11</v>
          </cell>
          <cell r="AM320">
            <v>253.58</v>
          </cell>
          <cell r="AN320">
            <v>260.05</v>
          </cell>
          <cell r="AO320">
            <v>266.52</v>
          </cell>
          <cell r="AP320">
            <v>272.98</v>
          </cell>
          <cell r="AQ320">
            <v>279.45</v>
          </cell>
          <cell r="AR320">
            <v>285.92</v>
          </cell>
          <cell r="AS320">
            <v>292.39</v>
          </cell>
          <cell r="AT320">
            <v>298.86</v>
          </cell>
          <cell r="AU320">
            <v>305.32</v>
          </cell>
          <cell r="AV320">
            <v>311.79000000000002</v>
          </cell>
          <cell r="AW320">
            <v>318.26</v>
          </cell>
          <cell r="AX320">
            <v>324.73</v>
          </cell>
          <cell r="AY320">
            <v>331.2</v>
          </cell>
          <cell r="AZ320">
            <v>337.66</v>
          </cell>
          <cell r="BA320">
            <v>344.13</v>
          </cell>
          <cell r="BB320">
            <v>350.6</v>
          </cell>
          <cell r="BC320">
            <v>318.26</v>
          </cell>
          <cell r="BD320">
            <v>154</v>
          </cell>
          <cell r="BE320">
            <v>282.57</v>
          </cell>
          <cell r="BF320">
            <v>291.63</v>
          </cell>
          <cell r="BG320">
            <v>300.68</v>
          </cell>
          <cell r="BH320">
            <v>309.74</v>
          </cell>
          <cell r="BI320">
            <v>318.79000000000002</v>
          </cell>
          <cell r="BJ320">
            <v>327.85</v>
          </cell>
          <cell r="BK320">
            <v>336.9</v>
          </cell>
          <cell r="BL320">
            <v>345.96</v>
          </cell>
          <cell r="BM320">
            <v>355.01</v>
          </cell>
          <cell r="BN320">
            <v>364.07</v>
          </cell>
          <cell r="BO320">
            <v>373.12</v>
          </cell>
          <cell r="BP320">
            <v>382.18</v>
          </cell>
          <cell r="BQ320">
            <v>391.23</v>
          </cell>
          <cell r="BR320">
            <v>400.29</v>
          </cell>
          <cell r="BS320">
            <v>409.34</v>
          </cell>
          <cell r="BT320">
            <v>418.4</v>
          </cell>
          <cell r="BU320">
            <v>427.45</v>
          </cell>
          <cell r="BV320">
            <v>436.51</v>
          </cell>
          <cell r="BW320">
            <v>445.56</v>
          </cell>
          <cell r="BX320">
            <v>454.62</v>
          </cell>
          <cell r="BY320">
            <v>463.67</v>
          </cell>
          <cell r="BZ320">
            <v>472.73</v>
          </cell>
          <cell r="CA320">
            <v>481.79</v>
          </cell>
          <cell r="CB320">
            <v>490.84</v>
          </cell>
          <cell r="CC320">
            <v>445.56</v>
          </cell>
        </row>
        <row r="321">
          <cell r="AD321">
            <v>155</v>
          </cell>
          <cell r="AE321">
            <v>203.14</v>
          </cell>
          <cell r="AF321">
            <v>209.65</v>
          </cell>
          <cell r="AG321">
            <v>216.16</v>
          </cell>
          <cell r="AH321">
            <v>222.67</v>
          </cell>
          <cell r="AI321">
            <v>229.18</v>
          </cell>
          <cell r="AJ321">
            <v>235.69</v>
          </cell>
          <cell r="AK321">
            <v>242.2</v>
          </cell>
          <cell r="AL321">
            <v>248.71</v>
          </cell>
          <cell r="AM321">
            <v>255.22</v>
          </cell>
          <cell r="AN321">
            <v>261.73</v>
          </cell>
          <cell r="AO321">
            <v>268.24</v>
          </cell>
          <cell r="AP321">
            <v>274.75</v>
          </cell>
          <cell r="AQ321">
            <v>281.26</v>
          </cell>
          <cell r="AR321">
            <v>287.77</v>
          </cell>
          <cell r="AS321">
            <v>294.27999999999997</v>
          </cell>
          <cell r="AT321">
            <v>300.79000000000002</v>
          </cell>
          <cell r="AU321">
            <v>307.3</v>
          </cell>
          <cell r="AV321">
            <v>313.81</v>
          </cell>
          <cell r="AW321">
            <v>320.32</v>
          </cell>
          <cell r="AX321">
            <v>326.83</v>
          </cell>
          <cell r="AY321">
            <v>333.34</v>
          </cell>
          <cell r="AZ321">
            <v>339.85</v>
          </cell>
          <cell r="BA321">
            <v>346.36</v>
          </cell>
          <cell r="BB321">
            <v>352.87</v>
          </cell>
          <cell r="BC321">
            <v>320.32</v>
          </cell>
          <cell r="BD321">
            <v>155</v>
          </cell>
          <cell r="BE321">
            <v>284.39999999999998</v>
          </cell>
          <cell r="BF321">
            <v>293.51</v>
          </cell>
          <cell r="BG321">
            <v>302.63</v>
          </cell>
          <cell r="BH321">
            <v>311.74</v>
          </cell>
          <cell r="BI321">
            <v>320.86</v>
          </cell>
          <cell r="BJ321">
            <v>329.97</v>
          </cell>
          <cell r="BK321">
            <v>339.08</v>
          </cell>
          <cell r="BL321">
            <v>348.2</v>
          </cell>
          <cell r="BM321">
            <v>357.31</v>
          </cell>
          <cell r="BN321">
            <v>366.43</v>
          </cell>
          <cell r="BO321">
            <v>375.54</v>
          </cell>
          <cell r="BP321">
            <v>384.65</v>
          </cell>
          <cell r="BQ321">
            <v>393.77</v>
          </cell>
          <cell r="BR321">
            <v>402.88</v>
          </cell>
          <cell r="BS321">
            <v>412</v>
          </cell>
          <cell r="BT321">
            <v>421.11</v>
          </cell>
          <cell r="BU321">
            <v>430.22</v>
          </cell>
          <cell r="BV321">
            <v>439.34</v>
          </cell>
          <cell r="BW321">
            <v>448.45</v>
          </cell>
          <cell r="BX321">
            <v>457.57</v>
          </cell>
          <cell r="BY321">
            <v>466.68</v>
          </cell>
          <cell r="BZ321">
            <v>475.79</v>
          </cell>
          <cell r="CA321">
            <v>484.91</v>
          </cell>
          <cell r="CB321">
            <v>494.02</v>
          </cell>
          <cell r="CC321">
            <v>448.45</v>
          </cell>
        </row>
        <row r="322">
          <cell r="AD322">
            <v>156</v>
          </cell>
          <cell r="AE322">
            <v>204.45</v>
          </cell>
          <cell r="AF322">
            <v>211</v>
          </cell>
          <cell r="AG322">
            <v>217.55</v>
          </cell>
          <cell r="AH322">
            <v>224.1</v>
          </cell>
          <cell r="AI322">
            <v>230.66</v>
          </cell>
          <cell r="AJ322">
            <v>237.21</v>
          </cell>
          <cell r="AK322">
            <v>243.76</v>
          </cell>
          <cell r="AL322">
            <v>250.31</v>
          </cell>
          <cell r="AM322">
            <v>256.87</v>
          </cell>
          <cell r="AN322">
            <v>263.42</v>
          </cell>
          <cell r="AO322">
            <v>269.97000000000003</v>
          </cell>
          <cell r="AP322">
            <v>276.52</v>
          </cell>
          <cell r="AQ322">
            <v>283.07</v>
          </cell>
          <cell r="AR322">
            <v>289.63</v>
          </cell>
          <cell r="AS322">
            <v>296.18</v>
          </cell>
          <cell r="AT322">
            <v>302.73</v>
          </cell>
          <cell r="AU322">
            <v>309.27999999999997</v>
          </cell>
          <cell r="AV322">
            <v>315.83</v>
          </cell>
          <cell r="AW322">
            <v>322.39</v>
          </cell>
          <cell r="AX322">
            <v>328.94</v>
          </cell>
          <cell r="AY322">
            <v>335.49</v>
          </cell>
          <cell r="AZ322">
            <v>342.04</v>
          </cell>
          <cell r="BA322">
            <v>348.59</v>
          </cell>
          <cell r="BB322">
            <v>355.15</v>
          </cell>
          <cell r="BC322">
            <v>322.38</v>
          </cell>
          <cell r="BD322">
            <v>156</v>
          </cell>
          <cell r="BE322">
            <v>286.23</v>
          </cell>
          <cell r="BF322">
            <v>295.39999999999998</v>
          </cell>
          <cell r="BG322">
            <v>304.57</v>
          </cell>
          <cell r="BH322">
            <v>313.75</v>
          </cell>
          <cell r="BI322">
            <v>322.92</v>
          </cell>
          <cell r="BJ322">
            <v>332.09</v>
          </cell>
          <cell r="BK322">
            <v>341.26</v>
          </cell>
          <cell r="BL322">
            <v>350.44</v>
          </cell>
          <cell r="BM322">
            <v>359.61</v>
          </cell>
          <cell r="BN322">
            <v>368.78</v>
          </cell>
          <cell r="BO322">
            <v>377.96</v>
          </cell>
          <cell r="BP322">
            <v>387.13</v>
          </cell>
          <cell r="BQ322">
            <v>396.3</v>
          </cell>
          <cell r="BR322">
            <v>405.48</v>
          </cell>
          <cell r="BS322">
            <v>414.65</v>
          </cell>
          <cell r="BT322">
            <v>423.82</v>
          </cell>
          <cell r="BU322">
            <v>432.99</v>
          </cell>
          <cell r="BV322">
            <v>442.17</v>
          </cell>
          <cell r="BW322">
            <v>451.34</v>
          </cell>
          <cell r="BX322">
            <v>460.51</v>
          </cell>
          <cell r="BY322">
            <v>469.68</v>
          </cell>
          <cell r="BZ322">
            <v>478.86</v>
          </cell>
          <cell r="CA322">
            <v>488.03</v>
          </cell>
          <cell r="CB322">
            <v>497.2</v>
          </cell>
          <cell r="CC322">
            <v>451.34</v>
          </cell>
        </row>
        <row r="323">
          <cell r="AD323">
            <v>157</v>
          </cell>
          <cell r="AE323">
            <v>205.75</v>
          </cell>
          <cell r="AF323">
            <v>212.35</v>
          </cell>
          <cell r="AG323">
            <v>218.94</v>
          </cell>
          <cell r="AH323">
            <v>225.54</v>
          </cell>
          <cell r="AI323">
            <v>232.13</v>
          </cell>
          <cell r="AJ323">
            <v>238.72</v>
          </cell>
          <cell r="AK323">
            <v>245.32</v>
          </cell>
          <cell r="AL323">
            <v>251.91</v>
          </cell>
          <cell r="AM323">
            <v>258.51</v>
          </cell>
          <cell r="AN323">
            <v>265.10000000000002</v>
          </cell>
          <cell r="AO323">
            <v>271.7</v>
          </cell>
          <cell r="AP323">
            <v>278.29000000000002</v>
          </cell>
          <cell r="AQ323">
            <v>284.88</v>
          </cell>
          <cell r="AR323">
            <v>291.48</v>
          </cell>
          <cell r="AS323">
            <v>298.07</v>
          </cell>
          <cell r="AT323">
            <v>304.67</v>
          </cell>
          <cell r="AU323">
            <v>311.26</v>
          </cell>
          <cell r="AV323">
            <v>317.85000000000002</v>
          </cell>
          <cell r="AW323">
            <v>324.45</v>
          </cell>
          <cell r="AX323">
            <v>331.04</v>
          </cell>
          <cell r="AY323">
            <v>337.64</v>
          </cell>
          <cell r="AZ323">
            <v>344.23</v>
          </cell>
          <cell r="BA323">
            <v>350.82</v>
          </cell>
          <cell r="BB323">
            <v>357.42</v>
          </cell>
          <cell r="BC323">
            <v>324.45</v>
          </cell>
          <cell r="BD323">
            <v>157</v>
          </cell>
          <cell r="BE323">
            <v>288.06</v>
          </cell>
          <cell r="BF323">
            <v>297.29000000000002</v>
          </cell>
          <cell r="BG323">
            <v>306.52</v>
          </cell>
          <cell r="BH323">
            <v>315.75</v>
          </cell>
          <cell r="BI323">
            <v>324.98</v>
          </cell>
          <cell r="BJ323">
            <v>334.21</v>
          </cell>
          <cell r="BK323">
            <v>343.45</v>
          </cell>
          <cell r="BL323">
            <v>352.68</v>
          </cell>
          <cell r="BM323">
            <v>361.91</v>
          </cell>
          <cell r="BN323">
            <v>371.14</v>
          </cell>
          <cell r="BO323">
            <v>380.37</v>
          </cell>
          <cell r="BP323">
            <v>389.61</v>
          </cell>
          <cell r="BQ323">
            <v>398.84</v>
          </cell>
          <cell r="BR323">
            <v>408.07</v>
          </cell>
          <cell r="BS323">
            <v>417.3</v>
          </cell>
          <cell r="BT323">
            <v>426.53</v>
          </cell>
          <cell r="BU323">
            <v>435.76</v>
          </cell>
          <cell r="BV323">
            <v>444.99</v>
          </cell>
          <cell r="BW323">
            <v>454.23</v>
          </cell>
          <cell r="BX323">
            <v>463.46</v>
          </cell>
          <cell r="BY323">
            <v>472.69</v>
          </cell>
          <cell r="BZ323">
            <v>481.92</v>
          </cell>
          <cell r="CA323">
            <v>491.15</v>
          </cell>
          <cell r="CB323">
            <v>500.38</v>
          </cell>
          <cell r="CC323">
            <v>454.23</v>
          </cell>
        </row>
        <row r="324">
          <cell r="AD324">
            <v>158</v>
          </cell>
          <cell r="AE324">
            <v>207.06</v>
          </cell>
          <cell r="AF324">
            <v>213.7</v>
          </cell>
          <cell r="AG324">
            <v>220.33</v>
          </cell>
          <cell r="AH324">
            <v>226.97</v>
          </cell>
          <cell r="AI324">
            <v>233.61</v>
          </cell>
          <cell r="AJ324">
            <v>240.24</v>
          </cell>
          <cell r="AK324">
            <v>246.88</v>
          </cell>
          <cell r="AL324">
            <v>253.51</v>
          </cell>
          <cell r="AM324">
            <v>260.14999999999998</v>
          </cell>
          <cell r="AN324">
            <v>266.79000000000002</v>
          </cell>
          <cell r="AO324">
            <v>273.42</v>
          </cell>
          <cell r="AP324">
            <v>280.06</v>
          </cell>
          <cell r="AQ324">
            <v>286.69</v>
          </cell>
          <cell r="AR324">
            <v>293.33</v>
          </cell>
          <cell r="AS324">
            <v>299.97000000000003</v>
          </cell>
          <cell r="AT324">
            <v>306.60000000000002</v>
          </cell>
          <cell r="AU324">
            <v>313.24</v>
          </cell>
          <cell r="AV324">
            <v>319.87</v>
          </cell>
          <cell r="AW324">
            <v>326.51</v>
          </cell>
          <cell r="AX324">
            <v>333.15</v>
          </cell>
          <cell r="AY324">
            <v>339.78</v>
          </cell>
          <cell r="AZ324">
            <v>346.42</v>
          </cell>
          <cell r="BA324">
            <v>353.05</v>
          </cell>
          <cell r="BB324">
            <v>359.69</v>
          </cell>
          <cell r="BC324">
            <v>326.51</v>
          </cell>
          <cell r="BD324">
            <v>158</v>
          </cell>
          <cell r="BE324">
            <v>289.89</v>
          </cell>
          <cell r="BF324">
            <v>299.18</v>
          </cell>
          <cell r="BG324">
            <v>308.47000000000003</v>
          </cell>
          <cell r="BH324">
            <v>317.76</v>
          </cell>
          <cell r="BI324">
            <v>327.05</v>
          </cell>
          <cell r="BJ324">
            <v>336.34</v>
          </cell>
          <cell r="BK324">
            <v>345.63</v>
          </cell>
          <cell r="BL324">
            <v>354.92</v>
          </cell>
          <cell r="BM324">
            <v>364.21</v>
          </cell>
          <cell r="BN324">
            <v>373.5</v>
          </cell>
          <cell r="BO324">
            <v>382.79</v>
          </cell>
          <cell r="BP324">
            <v>392.08</v>
          </cell>
          <cell r="BQ324">
            <v>401.37</v>
          </cell>
          <cell r="BR324">
            <v>410.66</v>
          </cell>
          <cell r="BS324">
            <v>419.95</v>
          </cell>
          <cell r="BT324">
            <v>429.24</v>
          </cell>
          <cell r="BU324">
            <v>438.53</v>
          </cell>
          <cell r="BV324">
            <v>447.82</v>
          </cell>
          <cell r="BW324">
            <v>457.11</v>
          </cell>
          <cell r="BX324">
            <v>466.4</v>
          </cell>
          <cell r="BY324">
            <v>475.69</v>
          </cell>
          <cell r="BZ324">
            <v>484.98</v>
          </cell>
          <cell r="CA324">
            <v>494.28</v>
          </cell>
          <cell r="CB324">
            <v>503.57</v>
          </cell>
          <cell r="CC324">
            <v>457.11</v>
          </cell>
        </row>
        <row r="325">
          <cell r="AD325">
            <v>159</v>
          </cell>
          <cell r="AE325">
            <v>208.37</v>
          </cell>
          <cell r="AF325">
            <v>215.05</v>
          </cell>
          <cell r="AG325">
            <v>221.72</v>
          </cell>
          <cell r="AH325">
            <v>228.4</v>
          </cell>
          <cell r="AI325">
            <v>235.08</v>
          </cell>
          <cell r="AJ325">
            <v>241.76</v>
          </cell>
          <cell r="AK325">
            <v>248.44</v>
          </cell>
          <cell r="AL325">
            <v>255.11</v>
          </cell>
          <cell r="AM325">
            <v>261.79000000000002</v>
          </cell>
          <cell r="AN325">
            <v>268.47000000000003</v>
          </cell>
          <cell r="AO325">
            <v>275.14999999999998</v>
          </cell>
          <cell r="AP325">
            <v>281.83</v>
          </cell>
          <cell r="AQ325">
            <v>288.5</v>
          </cell>
          <cell r="AR325">
            <v>295.18</v>
          </cell>
          <cell r="AS325">
            <v>301.86</v>
          </cell>
          <cell r="AT325">
            <v>308.54000000000002</v>
          </cell>
          <cell r="AU325">
            <v>315.22000000000003</v>
          </cell>
          <cell r="AV325">
            <v>321.89</v>
          </cell>
          <cell r="AW325">
            <v>328.57</v>
          </cell>
          <cell r="AX325">
            <v>335.25</v>
          </cell>
          <cell r="AY325">
            <v>341.93</v>
          </cell>
          <cell r="AZ325">
            <v>348.61</v>
          </cell>
          <cell r="BA325">
            <v>355.28</v>
          </cell>
          <cell r="BB325">
            <v>361.96</v>
          </cell>
          <cell r="BC325">
            <v>328.57</v>
          </cell>
          <cell r="BD325">
            <v>159</v>
          </cell>
          <cell r="BE325">
            <v>291.70999999999998</v>
          </cell>
          <cell r="BF325">
            <v>301.06</v>
          </cell>
          <cell r="BG325">
            <v>310.41000000000003</v>
          </cell>
          <cell r="BH325">
            <v>319.76</v>
          </cell>
          <cell r="BI325">
            <v>329.11</v>
          </cell>
          <cell r="BJ325">
            <v>338.46</v>
          </cell>
          <cell r="BK325">
            <v>347.81</v>
          </cell>
          <cell r="BL325">
            <v>357.16</v>
          </cell>
          <cell r="BM325">
            <v>366.51</v>
          </cell>
          <cell r="BN325">
            <v>375.86</v>
          </cell>
          <cell r="BO325">
            <v>385.21</v>
          </cell>
          <cell r="BP325">
            <v>394.56</v>
          </cell>
          <cell r="BQ325">
            <v>403.91</v>
          </cell>
          <cell r="BR325">
            <v>413.26</v>
          </cell>
          <cell r="BS325">
            <v>422.6</v>
          </cell>
          <cell r="BT325">
            <v>431.95</v>
          </cell>
          <cell r="BU325">
            <v>441.3</v>
          </cell>
          <cell r="BV325">
            <v>450.65</v>
          </cell>
          <cell r="BW325">
            <v>460</v>
          </cell>
          <cell r="BX325">
            <v>469.35</v>
          </cell>
          <cell r="BY325">
            <v>478.7</v>
          </cell>
          <cell r="BZ325">
            <v>488.05</v>
          </cell>
          <cell r="CA325">
            <v>497.4</v>
          </cell>
          <cell r="CB325">
            <v>506.75</v>
          </cell>
          <cell r="CC325">
            <v>460</v>
          </cell>
        </row>
        <row r="326">
          <cell r="AD326">
            <v>160</v>
          </cell>
          <cell r="AE326">
            <v>209.67</v>
          </cell>
          <cell r="AF326">
            <v>216.39</v>
          </cell>
          <cell r="AG326">
            <v>223.11</v>
          </cell>
          <cell r="AH326">
            <v>229.83</v>
          </cell>
          <cell r="AI326">
            <v>236.55</v>
          </cell>
          <cell r="AJ326">
            <v>243.27</v>
          </cell>
          <cell r="AK326">
            <v>249.99</v>
          </cell>
          <cell r="AL326">
            <v>256.70999999999998</v>
          </cell>
          <cell r="AM326">
            <v>263.43</v>
          </cell>
          <cell r="AN326">
            <v>270.14999999999998</v>
          </cell>
          <cell r="AO326">
            <v>276.87</v>
          </cell>
          <cell r="AP326">
            <v>283.58999999999997</v>
          </cell>
          <cell r="AQ326">
            <v>290.31</v>
          </cell>
          <cell r="AR326">
            <v>297.02999999999997</v>
          </cell>
          <cell r="AS326">
            <v>303.75</v>
          </cell>
          <cell r="AT326">
            <v>310.47000000000003</v>
          </cell>
          <cell r="AU326">
            <v>317.19</v>
          </cell>
          <cell r="AV326">
            <v>323.91000000000003</v>
          </cell>
          <cell r="AW326">
            <v>330.63</v>
          </cell>
          <cell r="AX326">
            <v>337.35</v>
          </cell>
          <cell r="AY326">
            <v>344.07</v>
          </cell>
          <cell r="AZ326">
            <v>350.79</v>
          </cell>
          <cell r="BA326">
            <v>357.51</v>
          </cell>
          <cell r="BB326">
            <v>364.23</v>
          </cell>
          <cell r="BC326">
            <v>330.63</v>
          </cell>
          <cell r="BD326">
            <v>160</v>
          </cell>
          <cell r="BE326">
            <v>293.54000000000002</v>
          </cell>
          <cell r="BF326">
            <v>302.95</v>
          </cell>
          <cell r="BG326">
            <v>312.36</v>
          </cell>
          <cell r="BH326">
            <v>321.77</v>
          </cell>
          <cell r="BI326">
            <v>331.18</v>
          </cell>
          <cell r="BJ326">
            <v>340.58</v>
          </cell>
          <cell r="BK326">
            <v>349.99</v>
          </cell>
          <cell r="BL326">
            <v>359.4</v>
          </cell>
          <cell r="BM326">
            <v>368.81</v>
          </cell>
          <cell r="BN326">
            <v>378.22</v>
          </cell>
          <cell r="BO326">
            <v>387.62</v>
          </cell>
          <cell r="BP326">
            <v>397.03</v>
          </cell>
          <cell r="BQ326">
            <v>406.44</v>
          </cell>
          <cell r="BR326">
            <v>415.85</v>
          </cell>
          <cell r="BS326">
            <v>425.26</v>
          </cell>
          <cell r="BT326">
            <v>434.66</v>
          </cell>
          <cell r="BU326">
            <v>444.07</v>
          </cell>
          <cell r="BV326">
            <v>453.48</v>
          </cell>
          <cell r="BW326">
            <v>462.89</v>
          </cell>
          <cell r="BX326">
            <v>472.3</v>
          </cell>
          <cell r="BY326">
            <v>481.7</v>
          </cell>
          <cell r="BZ326">
            <v>491.11</v>
          </cell>
          <cell r="CA326">
            <v>500.52</v>
          </cell>
          <cell r="CB326">
            <v>509.93</v>
          </cell>
          <cell r="CC326">
            <v>462.89</v>
          </cell>
        </row>
        <row r="327">
          <cell r="AD327">
            <v>161</v>
          </cell>
          <cell r="AE327">
            <v>210.98</v>
          </cell>
          <cell r="AF327">
            <v>217.74</v>
          </cell>
          <cell r="AG327">
            <v>224.5</v>
          </cell>
          <cell r="AH327">
            <v>231.27</v>
          </cell>
          <cell r="AI327">
            <v>238.03</v>
          </cell>
          <cell r="AJ327">
            <v>244.79</v>
          </cell>
          <cell r="AK327">
            <v>251.55</v>
          </cell>
          <cell r="AL327">
            <v>258.31</v>
          </cell>
          <cell r="AM327">
            <v>265.08</v>
          </cell>
          <cell r="AN327">
            <v>271.83999999999997</v>
          </cell>
          <cell r="AO327">
            <v>278.60000000000002</v>
          </cell>
          <cell r="AP327">
            <v>285.36</v>
          </cell>
          <cell r="AQ327">
            <v>292.13</v>
          </cell>
          <cell r="AR327">
            <v>298.89</v>
          </cell>
          <cell r="AS327">
            <v>305.64999999999998</v>
          </cell>
          <cell r="AT327">
            <v>312.41000000000003</v>
          </cell>
          <cell r="AU327">
            <v>319.17</v>
          </cell>
          <cell r="AV327">
            <v>325.94</v>
          </cell>
          <cell r="AW327">
            <v>332.7</v>
          </cell>
          <cell r="AX327">
            <v>339.46</v>
          </cell>
          <cell r="AY327">
            <v>346.22</v>
          </cell>
          <cell r="AZ327">
            <v>352.98</v>
          </cell>
          <cell r="BA327">
            <v>359.75</v>
          </cell>
          <cell r="BB327">
            <v>366.51</v>
          </cell>
          <cell r="BC327">
            <v>332.7</v>
          </cell>
          <cell r="BD327">
            <v>161</v>
          </cell>
          <cell r="BE327">
            <v>295.37</v>
          </cell>
          <cell r="BF327">
            <v>304.83999999999997</v>
          </cell>
          <cell r="BG327">
            <v>314.31</v>
          </cell>
          <cell r="BH327">
            <v>323.77</v>
          </cell>
          <cell r="BI327">
            <v>333.24</v>
          </cell>
          <cell r="BJ327">
            <v>342.71</v>
          </cell>
          <cell r="BK327">
            <v>352.17</v>
          </cell>
          <cell r="BL327">
            <v>361.64</v>
          </cell>
          <cell r="BM327">
            <v>371.11</v>
          </cell>
          <cell r="BN327">
            <v>380.57</v>
          </cell>
          <cell r="BO327">
            <v>390.04</v>
          </cell>
          <cell r="BP327">
            <v>399.51</v>
          </cell>
          <cell r="BQ327">
            <v>408.97</v>
          </cell>
          <cell r="BR327">
            <v>418.44</v>
          </cell>
          <cell r="BS327">
            <v>427.91</v>
          </cell>
          <cell r="BT327">
            <v>437.38</v>
          </cell>
          <cell r="BU327">
            <v>446.84</v>
          </cell>
          <cell r="BV327">
            <v>456.31</v>
          </cell>
          <cell r="BW327">
            <v>465.78</v>
          </cell>
          <cell r="BX327">
            <v>475.24</v>
          </cell>
          <cell r="BY327">
            <v>484.71</v>
          </cell>
          <cell r="BZ327">
            <v>494.18</v>
          </cell>
          <cell r="CA327">
            <v>503.64</v>
          </cell>
          <cell r="CB327">
            <v>513.11</v>
          </cell>
          <cell r="CC327">
            <v>465.78</v>
          </cell>
        </row>
        <row r="328">
          <cell r="AD328">
            <v>162</v>
          </cell>
          <cell r="AE328">
            <v>212.29</v>
          </cell>
          <cell r="AF328">
            <v>219.09</v>
          </cell>
          <cell r="AG328">
            <v>225.89</v>
          </cell>
          <cell r="AH328">
            <v>232.7</v>
          </cell>
          <cell r="AI328">
            <v>239.5</v>
          </cell>
          <cell r="AJ328">
            <v>246.31</v>
          </cell>
          <cell r="AK328">
            <v>253.11</v>
          </cell>
          <cell r="AL328">
            <v>259.91000000000003</v>
          </cell>
          <cell r="AM328">
            <v>266.72000000000003</v>
          </cell>
          <cell r="AN328">
            <v>273.52</v>
          </cell>
          <cell r="AO328">
            <v>280.33</v>
          </cell>
          <cell r="AP328">
            <v>287.13</v>
          </cell>
          <cell r="AQ328">
            <v>293.94</v>
          </cell>
          <cell r="AR328">
            <v>300.74</v>
          </cell>
          <cell r="AS328">
            <v>307.54000000000002</v>
          </cell>
          <cell r="AT328">
            <v>314.35000000000002</v>
          </cell>
          <cell r="AU328">
            <v>321.14999999999998</v>
          </cell>
          <cell r="AV328">
            <v>327.96</v>
          </cell>
          <cell r="AW328">
            <v>334.76</v>
          </cell>
          <cell r="AX328">
            <v>341.56</v>
          </cell>
          <cell r="AY328">
            <v>348.37</v>
          </cell>
          <cell r="AZ328">
            <v>355.17</v>
          </cell>
          <cell r="BA328">
            <v>361.98</v>
          </cell>
          <cell r="BB328">
            <v>368.78</v>
          </cell>
          <cell r="BC328">
            <v>334.76</v>
          </cell>
          <cell r="BD328">
            <v>162</v>
          </cell>
          <cell r="BE328">
            <v>297.2</v>
          </cell>
          <cell r="BF328">
            <v>306.73</v>
          </cell>
          <cell r="BG328">
            <v>316.25</v>
          </cell>
          <cell r="BH328">
            <v>325.77999999999997</v>
          </cell>
          <cell r="BI328">
            <v>335.3</v>
          </cell>
          <cell r="BJ328">
            <v>344.83</v>
          </cell>
          <cell r="BK328">
            <v>354.36</v>
          </cell>
          <cell r="BL328">
            <v>363.88</v>
          </cell>
          <cell r="BM328">
            <v>373.41</v>
          </cell>
          <cell r="BN328">
            <v>382.93</v>
          </cell>
          <cell r="BO328">
            <v>392.46</v>
          </cell>
          <cell r="BP328">
            <v>401.98</v>
          </cell>
          <cell r="BQ328">
            <v>411.51</v>
          </cell>
          <cell r="BR328">
            <v>421.04</v>
          </cell>
          <cell r="BS328">
            <v>430.56</v>
          </cell>
          <cell r="BT328">
            <v>440.09</v>
          </cell>
          <cell r="BU328">
            <v>449.61</v>
          </cell>
          <cell r="BV328">
            <v>459.14</v>
          </cell>
          <cell r="BW328">
            <v>468.66</v>
          </cell>
          <cell r="BX328">
            <v>478.19</v>
          </cell>
          <cell r="BY328">
            <v>487.71</v>
          </cell>
          <cell r="BZ328">
            <v>497.24</v>
          </cell>
          <cell r="CA328">
            <v>506.77</v>
          </cell>
          <cell r="CB328">
            <v>516.29</v>
          </cell>
          <cell r="CC328">
            <v>468.66</v>
          </cell>
        </row>
        <row r="329">
          <cell r="AD329">
            <v>163</v>
          </cell>
          <cell r="AE329">
            <v>213.59</v>
          </cell>
          <cell r="AF329">
            <v>220.44</v>
          </cell>
          <cell r="AG329">
            <v>227.29</v>
          </cell>
          <cell r="AH329">
            <v>234.13</v>
          </cell>
          <cell r="AI329">
            <v>240.98</v>
          </cell>
          <cell r="AJ329">
            <v>247.82</v>
          </cell>
          <cell r="AK329">
            <v>254.67</v>
          </cell>
          <cell r="AL329">
            <v>261.52</v>
          </cell>
          <cell r="AM329">
            <v>268.36</v>
          </cell>
          <cell r="AN329">
            <v>275.20999999999998</v>
          </cell>
          <cell r="AO329">
            <v>282.05</v>
          </cell>
          <cell r="AP329">
            <v>288.89999999999998</v>
          </cell>
          <cell r="AQ329">
            <v>295.75</v>
          </cell>
          <cell r="AR329">
            <v>302.58999999999997</v>
          </cell>
          <cell r="AS329">
            <v>309.44</v>
          </cell>
          <cell r="AT329">
            <v>316.27999999999997</v>
          </cell>
          <cell r="AU329">
            <v>323.13</v>
          </cell>
          <cell r="AV329">
            <v>329.98</v>
          </cell>
          <cell r="AW329">
            <v>336.82</v>
          </cell>
          <cell r="AX329">
            <v>343.67</v>
          </cell>
          <cell r="AY329">
            <v>350.51</v>
          </cell>
          <cell r="AZ329">
            <v>357.36</v>
          </cell>
          <cell r="BA329">
            <v>364.21</v>
          </cell>
          <cell r="BB329">
            <v>371.05</v>
          </cell>
          <cell r="BC329">
            <v>336.82</v>
          </cell>
          <cell r="BD329">
            <v>163</v>
          </cell>
          <cell r="BE329">
            <v>299.02999999999997</v>
          </cell>
          <cell r="BF329">
            <v>308.62</v>
          </cell>
          <cell r="BG329">
            <v>318.2</v>
          </cell>
          <cell r="BH329">
            <v>327.78</v>
          </cell>
          <cell r="BI329">
            <v>337.37</v>
          </cell>
          <cell r="BJ329">
            <v>346.95</v>
          </cell>
          <cell r="BK329">
            <v>356.54</v>
          </cell>
          <cell r="BL329">
            <v>366.12</v>
          </cell>
          <cell r="BM329">
            <v>375.71</v>
          </cell>
          <cell r="BN329">
            <v>385.29</v>
          </cell>
          <cell r="BO329">
            <v>394.88</v>
          </cell>
          <cell r="BP329">
            <v>404.46</v>
          </cell>
          <cell r="BQ329">
            <v>414.04</v>
          </cell>
          <cell r="BR329">
            <v>423.63</v>
          </cell>
          <cell r="BS329">
            <v>433.21</v>
          </cell>
          <cell r="BT329">
            <v>442.8</v>
          </cell>
          <cell r="BU329">
            <v>452.38</v>
          </cell>
          <cell r="BV329">
            <v>461.97</v>
          </cell>
          <cell r="BW329">
            <v>471.55</v>
          </cell>
          <cell r="BX329">
            <v>481.13</v>
          </cell>
          <cell r="BY329">
            <v>490.72</v>
          </cell>
          <cell r="BZ329">
            <v>500.3</v>
          </cell>
          <cell r="CA329">
            <v>509.89</v>
          </cell>
          <cell r="CB329">
            <v>519.47</v>
          </cell>
          <cell r="CC329">
            <v>471.55</v>
          </cell>
        </row>
        <row r="330">
          <cell r="AD330">
            <v>164</v>
          </cell>
          <cell r="AE330">
            <v>214.9</v>
          </cell>
          <cell r="AF330">
            <v>221.79</v>
          </cell>
          <cell r="AG330">
            <v>228.68</v>
          </cell>
          <cell r="AH330">
            <v>235.56</v>
          </cell>
          <cell r="AI330">
            <v>242.45</v>
          </cell>
          <cell r="AJ330">
            <v>249.34</v>
          </cell>
          <cell r="AK330">
            <v>256.23</v>
          </cell>
          <cell r="AL330">
            <v>263.12</v>
          </cell>
          <cell r="AM330">
            <v>270</v>
          </cell>
          <cell r="AN330">
            <v>276.89</v>
          </cell>
          <cell r="AO330">
            <v>283.77999999999997</v>
          </cell>
          <cell r="AP330">
            <v>290.67</v>
          </cell>
          <cell r="AQ330">
            <v>297.56</v>
          </cell>
          <cell r="AR330">
            <v>304.44</v>
          </cell>
          <cell r="AS330">
            <v>311.33</v>
          </cell>
          <cell r="AT330">
            <v>318.22000000000003</v>
          </cell>
          <cell r="AU330">
            <v>325.11</v>
          </cell>
          <cell r="AV330">
            <v>332</v>
          </cell>
          <cell r="AW330">
            <v>338.88</v>
          </cell>
          <cell r="AX330">
            <v>345.77</v>
          </cell>
          <cell r="AY330">
            <v>352.66</v>
          </cell>
          <cell r="AZ330">
            <v>359.55</v>
          </cell>
          <cell r="BA330">
            <v>366.44</v>
          </cell>
          <cell r="BB330">
            <v>373.32</v>
          </cell>
          <cell r="BC330">
            <v>338.88</v>
          </cell>
          <cell r="BD330">
            <v>164</v>
          </cell>
          <cell r="BE330">
            <v>300.86</v>
          </cell>
          <cell r="BF330">
            <v>310.5</v>
          </cell>
          <cell r="BG330">
            <v>320.14999999999998</v>
          </cell>
          <cell r="BH330">
            <v>329.79</v>
          </cell>
          <cell r="BI330">
            <v>339.43</v>
          </cell>
          <cell r="BJ330">
            <v>349.08</v>
          </cell>
          <cell r="BK330">
            <v>358.72</v>
          </cell>
          <cell r="BL330">
            <v>368.36</v>
          </cell>
          <cell r="BM330">
            <v>378.01</v>
          </cell>
          <cell r="BN330">
            <v>387.65</v>
          </cell>
          <cell r="BO330">
            <v>397.29</v>
          </cell>
          <cell r="BP330">
            <v>406.94</v>
          </cell>
          <cell r="BQ330">
            <v>416.58</v>
          </cell>
          <cell r="BR330">
            <v>426.22</v>
          </cell>
          <cell r="BS330">
            <v>435.86</v>
          </cell>
          <cell r="BT330">
            <v>445.51</v>
          </cell>
          <cell r="BU330">
            <v>455.15</v>
          </cell>
          <cell r="BV330">
            <v>464.79</v>
          </cell>
          <cell r="BW330">
            <v>474.44</v>
          </cell>
          <cell r="BX330">
            <v>484.08</v>
          </cell>
          <cell r="BY330">
            <v>493.72</v>
          </cell>
          <cell r="BZ330">
            <v>503.37</v>
          </cell>
          <cell r="CA330">
            <v>513.01</v>
          </cell>
          <cell r="CB330">
            <v>522.65</v>
          </cell>
          <cell r="CC330">
            <v>474.44</v>
          </cell>
        </row>
        <row r="331">
          <cell r="AD331">
            <v>165</v>
          </cell>
          <cell r="AE331">
            <v>216.21</v>
          </cell>
          <cell r="AF331">
            <v>223.14</v>
          </cell>
          <cell r="AG331">
            <v>230.07</v>
          </cell>
          <cell r="AH331">
            <v>237</v>
          </cell>
          <cell r="AI331">
            <v>243.93</v>
          </cell>
          <cell r="AJ331">
            <v>250.86</v>
          </cell>
          <cell r="AK331">
            <v>257.79000000000002</v>
          </cell>
          <cell r="AL331">
            <v>264.72000000000003</v>
          </cell>
          <cell r="AM331">
            <v>271.64999999999998</v>
          </cell>
          <cell r="AN331">
            <v>278.58</v>
          </cell>
          <cell r="AO331">
            <v>285.51</v>
          </cell>
          <cell r="AP331">
            <v>292.44</v>
          </cell>
          <cell r="AQ331">
            <v>299.37</v>
          </cell>
          <cell r="AR331">
            <v>306.3</v>
          </cell>
          <cell r="AS331">
            <v>313.23</v>
          </cell>
          <cell r="AT331">
            <v>320.16000000000003</v>
          </cell>
          <cell r="AU331">
            <v>327.08999999999997</v>
          </cell>
          <cell r="AV331">
            <v>334.02</v>
          </cell>
          <cell r="AW331">
            <v>340.95</v>
          </cell>
          <cell r="AX331">
            <v>347.88</v>
          </cell>
          <cell r="AY331">
            <v>354.81</v>
          </cell>
          <cell r="AZ331">
            <v>361.74</v>
          </cell>
          <cell r="BA331">
            <v>368.67</v>
          </cell>
          <cell r="BB331">
            <v>375.6</v>
          </cell>
          <cell r="BC331">
            <v>340.95</v>
          </cell>
          <cell r="BD331">
            <v>165</v>
          </cell>
          <cell r="BE331">
            <v>302.67</v>
          </cell>
          <cell r="BF331">
            <v>312.39</v>
          </cell>
          <cell r="BG331">
            <v>322.08999999999997</v>
          </cell>
          <cell r="BH331">
            <v>331.79</v>
          </cell>
          <cell r="BI331">
            <v>341.5</v>
          </cell>
          <cell r="BJ331">
            <v>351.2</v>
          </cell>
          <cell r="BK331">
            <v>360.9</v>
          </cell>
          <cell r="BL331">
            <v>370.6</v>
          </cell>
          <cell r="BM331">
            <v>380.31</v>
          </cell>
          <cell r="BN331">
            <v>390.01</v>
          </cell>
          <cell r="BO331">
            <v>399.71</v>
          </cell>
          <cell r="BP331">
            <v>409.41</v>
          </cell>
          <cell r="BQ331">
            <v>419.11</v>
          </cell>
          <cell r="BR331">
            <v>428.82</v>
          </cell>
          <cell r="BS331">
            <v>438.52</v>
          </cell>
          <cell r="BT331">
            <v>448.22</v>
          </cell>
          <cell r="BU331">
            <v>457.92</v>
          </cell>
          <cell r="BV331">
            <v>467.62</v>
          </cell>
          <cell r="BW331">
            <v>477.33</v>
          </cell>
          <cell r="BX331">
            <v>487.03</v>
          </cell>
          <cell r="BY331">
            <v>496.73</v>
          </cell>
          <cell r="BZ331">
            <v>506.43</v>
          </cell>
          <cell r="CA331">
            <v>516.13</v>
          </cell>
          <cell r="CB331">
            <v>525.84</v>
          </cell>
          <cell r="CC331">
            <v>477.32</v>
          </cell>
        </row>
        <row r="332">
          <cell r="AD332">
            <v>166</v>
          </cell>
          <cell r="AE332">
            <v>217.51</v>
          </cell>
          <cell r="AF332">
            <v>224.48</v>
          </cell>
          <cell r="AG332">
            <v>231.46</v>
          </cell>
          <cell r="AH332">
            <v>238.43</v>
          </cell>
          <cell r="AI332">
            <v>245.4</v>
          </cell>
          <cell r="AJ332">
            <v>252.37</v>
          </cell>
          <cell r="AK332">
            <v>259.33999999999997</v>
          </cell>
          <cell r="AL332">
            <v>266.32</v>
          </cell>
          <cell r="AM332">
            <v>273.29000000000002</v>
          </cell>
          <cell r="AN332">
            <v>280.26</v>
          </cell>
          <cell r="AO332">
            <v>287.23</v>
          </cell>
          <cell r="AP332">
            <v>294.20999999999998</v>
          </cell>
          <cell r="AQ332">
            <v>301.18</v>
          </cell>
          <cell r="AR332">
            <v>308.14999999999998</v>
          </cell>
          <cell r="AS332">
            <v>315.12</v>
          </cell>
          <cell r="AT332">
            <v>322.08999999999997</v>
          </cell>
          <cell r="AU332">
            <v>329.07</v>
          </cell>
          <cell r="AV332">
            <v>336.04</v>
          </cell>
          <cell r="AW332">
            <v>343.01</v>
          </cell>
          <cell r="AX332">
            <v>349.98</v>
          </cell>
          <cell r="AY332">
            <v>356.95</v>
          </cell>
          <cell r="AZ332">
            <v>363.93</v>
          </cell>
          <cell r="BA332">
            <v>370.9</v>
          </cell>
          <cell r="BB332">
            <v>377.87</v>
          </cell>
          <cell r="BC332">
            <v>343.01</v>
          </cell>
          <cell r="BD332">
            <v>166</v>
          </cell>
          <cell r="BE332">
            <v>304.52</v>
          </cell>
          <cell r="BF332">
            <v>314.27999999999997</v>
          </cell>
          <cell r="BG332">
            <v>324.04000000000002</v>
          </cell>
          <cell r="BH332">
            <v>333.8</v>
          </cell>
          <cell r="BI332">
            <v>343.56</v>
          </cell>
          <cell r="BJ332">
            <v>353.32</v>
          </cell>
          <cell r="BK332">
            <v>363.08</v>
          </cell>
          <cell r="BL332">
            <v>372.84</v>
          </cell>
          <cell r="BM332">
            <v>382.6</v>
          </cell>
          <cell r="BN332">
            <v>392.37</v>
          </cell>
          <cell r="BO332">
            <v>402.13</v>
          </cell>
          <cell r="BP332">
            <v>411.89</v>
          </cell>
          <cell r="BQ332">
            <v>421.65</v>
          </cell>
          <cell r="BR332">
            <v>431.41</v>
          </cell>
          <cell r="BS332">
            <v>441.17</v>
          </cell>
          <cell r="BT332">
            <v>450.93</v>
          </cell>
          <cell r="BU332">
            <v>460.69</v>
          </cell>
          <cell r="BV332">
            <v>470.45</v>
          </cell>
          <cell r="BW332">
            <v>480.21</v>
          </cell>
          <cell r="BX332">
            <v>489.97</v>
          </cell>
          <cell r="BY332">
            <v>499.73</v>
          </cell>
          <cell r="BZ332">
            <v>509.49</v>
          </cell>
          <cell r="CA332">
            <v>519.26</v>
          </cell>
          <cell r="CB332">
            <v>529.02</v>
          </cell>
          <cell r="CC332">
            <v>480.21</v>
          </cell>
        </row>
        <row r="333">
          <cell r="AD333">
            <v>167</v>
          </cell>
          <cell r="AE333">
            <v>218.82</v>
          </cell>
          <cell r="AF333">
            <v>225.83</v>
          </cell>
          <cell r="AG333">
            <v>232.85</v>
          </cell>
          <cell r="AH333">
            <v>239.86</v>
          </cell>
          <cell r="AI333">
            <v>246.87</v>
          </cell>
          <cell r="AJ333">
            <v>253.89</v>
          </cell>
          <cell r="AK333">
            <v>260.89999999999998</v>
          </cell>
          <cell r="AL333">
            <v>267.92</v>
          </cell>
          <cell r="AM333">
            <v>274.93</v>
          </cell>
          <cell r="AN333">
            <v>281.95</v>
          </cell>
          <cell r="AO333">
            <v>288.95999999999998</v>
          </cell>
          <cell r="AP333">
            <v>295.97000000000003</v>
          </cell>
          <cell r="AQ333">
            <v>302.99</v>
          </cell>
          <cell r="AR333">
            <v>310</v>
          </cell>
          <cell r="AS333">
            <v>317.02</v>
          </cell>
          <cell r="AT333">
            <v>324.02999999999997</v>
          </cell>
          <cell r="AU333">
            <v>331.04</v>
          </cell>
          <cell r="AV333">
            <v>338.06</v>
          </cell>
          <cell r="AW333">
            <v>345.07</v>
          </cell>
          <cell r="AX333">
            <v>352.09</v>
          </cell>
          <cell r="AY333">
            <v>359.1</v>
          </cell>
          <cell r="AZ333">
            <v>366.11</v>
          </cell>
          <cell r="BA333">
            <v>373.13</v>
          </cell>
          <cell r="BB333">
            <v>380.14</v>
          </cell>
          <cell r="BC333">
            <v>345.07</v>
          </cell>
          <cell r="BD333">
            <v>167</v>
          </cell>
          <cell r="BE333">
            <v>306.35000000000002</v>
          </cell>
          <cell r="BF333">
            <v>316.17</v>
          </cell>
          <cell r="BG333">
            <v>325.99</v>
          </cell>
          <cell r="BH333">
            <v>335.81</v>
          </cell>
          <cell r="BI333">
            <v>345.62</v>
          </cell>
          <cell r="BJ333">
            <v>355.44</v>
          </cell>
          <cell r="BK333">
            <v>365.26</v>
          </cell>
          <cell r="BL333">
            <v>375.08</v>
          </cell>
          <cell r="BM333">
            <v>384.9</v>
          </cell>
          <cell r="BN333">
            <v>394.72</v>
          </cell>
          <cell r="BO333">
            <v>404.54</v>
          </cell>
          <cell r="BP333">
            <v>414.36</v>
          </cell>
          <cell r="BQ333">
            <v>424.18</v>
          </cell>
          <cell r="BR333">
            <v>434</v>
          </cell>
          <cell r="BS333">
            <v>443.82</v>
          </cell>
          <cell r="BT333">
            <v>453.64</v>
          </cell>
          <cell r="BU333">
            <v>463.46</v>
          </cell>
          <cell r="BV333">
            <v>473.28</v>
          </cell>
          <cell r="BW333">
            <v>483.1</v>
          </cell>
          <cell r="BX333">
            <v>492.92</v>
          </cell>
          <cell r="BY333">
            <v>502.74</v>
          </cell>
          <cell r="BZ333">
            <v>512.55999999999995</v>
          </cell>
          <cell r="CA333">
            <v>522.38</v>
          </cell>
          <cell r="CB333">
            <v>532.20000000000005</v>
          </cell>
          <cell r="CC333">
            <v>483.1</v>
          </cell>
        </row>
        <row r="334">
          <cell r="AD334">
            <v>168</v>
          </cell>
          <cell r="AE334">
            <v>220.13</v>
          </cell>
          <cell r="AF334">
            <v>227.18</v>
          </cell>
          <cell r="AG334">
            <v>234.24</v>
          </cell>
          <cell r="AH334">
            <v>241.29</v>
          </cell>
          <cell r="AI334">
            <v>248.35</v>
          </cell>
          <cell r="AJ334">
            <v>255.41</v>
          </cell>
          <cell r="AK334">
            <v>262.45999999999998</v>
          </cell>
          <cell r="AL334">
            <v>269.52</v>
          </cell>
          <cell r="AM334">
            <v>276.57</v>
          </cell>
          <cell r="AN334">
            <v>283.63</v>
          </cell>
          <cell r="AO334">
            <v>290.69</v>
          </cell>
          <cell r="AP334">
            <v>297.74</v>
          </cell>
          <cell r="AQ334">
            <v>304.8</v>
          </cell>
          <cell r="AR334">
            <v>311.85000000000002</v>
          </cell>
          <cell r="AS334">
            <v>318.91000000000003</v>
          </cell>
          <cell r="AT334">
            <v>325.97000000000003</v>
          </cell>
          <cell r="AU334">
            <v>333.02</v>
          </cell>
          <cell r="AV334">
            <v>340.08</v>
          </cell>
          <cell r="AW334">
            <v>347.13</v>
          </cell>
          <cell r="AX334">
            <v>354.19</v>
          </cell>
          <cell r="AY334">
            <v>361.25</v>
          </cell>
          <cell r="AZ334">
            <v>368.3</v>
          </cell>
          <cell r="BA334">
            <v>375.36</v>
          </cell>
          <cell r="BB334">
            <v>382.41</v>
          </cell>
          <cell r="BC334">
            <v>347.13</v>
          </cell>
          <cell r="BD334">
            <v>168</v>
          </cell>
          <cell r="BE334">
            <v>308.18</v>
          </cell>
          <cell r="BF334">
            <v>318.05</v>
          </cell>
          <cell r="BG334">
            <v>327.93</v>
          </cell>
          <cell r="BH334">
            <v>337.81</v>
          </cell>
          <cell r="BI334">
            <v>347.69</v>
          </cell>
          <cell r="BJ334">
            <v>357.57</v>
          </cell>
          <cell r="BK334">
            <v>367.45</v>
          </cell>
          <cell r="BL334">
            <v>377.32</v>
          </cell>
          <cell r="BM334">
            <v>387.2</v>
          </cell>
          <cell r="BN334">
            <v>397.08</v>
          </cell>
          <cell r="BO334">
            <v>406.96</v>
          </cell>
          <cell r="BP334">
            <v>416.84</v>
          </cell>
          <cell r="BQ334">
            <v>426.72</v>
          </cell>
          <cell r="BR334">
            <v>436.6</v>
          </cell>
          <cell r="BS334">
            <v>446.47</v>
          </cell>
          <cell r="BT334">
            <v>456.35</v>
          </cell>
          <cell r="BU334">
            <v>466.23</v>
          </cell>
          <cell r="BV334">
            <v>476.11</v>
          </cell>
          <cell r="BW334">
            <v>485.99</v>
          </cell>
          <cell r="BX334">
            <v>495.87</v>
          </cell>
          <cell r="BY334">
            <v>505.74</v>
          </cell>
          <cell r="BZ334">
            <v>515.62</v>
          </cell>
          <cell r="CA334">
            <v>525.5</v>
          </cell>
          <cell r="CB334">
            <v>535.38</v>
          </cell>
          <cell r="CC334">
            <v>485.99</v>
          </cell>
        </row>
        <row r="335">
          <cell r="AD335">
            <v>169</v>
          </cell>
          <cell r="AE335">
            <v>221.43</v>
          </cell>
          <cell r="AF335">
            <v>228.53</v>
          </cell>
          <cell r="AG335">
            <v>235.63</v>
          </cell>
          <cell r="AH335">
            <v>242.73</v>
          </cell>
          <cell r="AI335">
            <v>249.82</v>
          </cell>
          <cell r="AJ335">
            <v>256.92</v>
          </cell>
          <cell r="AK335">
            <v>264.02</v>
          </cell>
          <cell r="AL335">
            <v>271.12</v>
          </cell>
          <cell r="AM335">
            <v>278.22000000000003</v>
          </cell>
          <cell r="AN335">
            <v>285.31</v>
          </cell>
          <cell r="AO335">
            <v>292.41000000000003</v>
          </cell>
          <cell r="AP335">
            <v>299.51</v>
          </cell>
          <cell r="AQ335">
            <v>306.61</v>
          </cell>
          <cell r="AR335">
            <v>313.70999999999998</v>
          </cell>
          <cell r="AS335">
            <v>320.8</v>
          </cell>
          <cell r="AT335">
            <v>327.9</v>
          </cell>
          <cell r="AU335">
            <v>335</v>
          </cell>
          <cell r="AV335">
            <v>342.1</v>
          </cell>
          <cell r="AW335">
            <v>349.2</v>
          </cell>
          <cell r="AX335">
            <v>356.29</v>
          </cell>
          <cell r="AY335">
            <v>363.39</v>
          </cell>
          <cell r="AZ335">
            <v>370.49</v>
          </cell>
          <cell r="BA335">
            <v>377.59</v>
          </cell>
          <cell r="BB335">
            <v>384.69</v>
          </cell>
          <cell r="BC335">
            <v>349.2</v>
          </cell>
          <cell r="BD335">
            <v>169</v>
          </cell>
          <cell r="BE335">
            <v>310</v>
          </cell>
          <cell r="BF335">
            <v>319.94</v>
          </cell>
          <cell r="BG335">
            <v>329.88</v>
          </cell>
          <cell r="BH335">
            <v>339.82</v>
          </cell>
          <cell r="BI335">
            <v>349.75</v>
          </cell>
          <cell r="BJ335">
            <v>359.69</v>
          </cell>
          <cell r="BK335">
            <v>369.63</v>
          </cell>
          <cell r="BL335">
            <v>379.56</v>
          </cell>
          <cell r="BM335">
            <v>389.5</v>
          </cell>
          <cell r="BN335">
            <v>399.44</v>
          </cell>
          <cell r="BO335">
            <v>409.38</v>
          </cell>
          <cell r="BP335">
            <v>419.31</v>
          </cell>
          <cell r="BQ335">
            <v>429.25</v>
          </cell>
          <cell r="BR335">
            <v>439.19</v>
          </cell>
          <cell r="BS335">
            <v>449.13</v>
          </cell>
          <cell r="BT335">
            <v>459.06</v>
          </cell>
          <cell r="BU335">
            <v>469</v>
          </cell>
          <cell r="BV335">
            <v>478.94</v>
          </cell>
          <cell r="BW335">
            <v>488.87</v>
          </cell>
          <cell r="BX335">
            <v>498.81</v>
          </cell>
          <cell r="BY335">
            <v>508.75</v>
          </cell>
          <cell r="BZ335">
            <v>518.69000000000005</v>
          </cell>
          <cell r="CA335">
            <v>528.62</v>
          </cell>
          <cell r="CB335">
            <v>538.55999999999995</v>
          </cell>
          <cell r="CC335">
            <v>488.87</v>
          </cell>
        </row>
        <row r="336">
          <cell r="AD336">
            <v>170</v>
          </cell>
          <cell r="AE336">
            <v>222.74</v>
          </cell>
          <cell r="AF336">
            <v>229.88</v>
          </cell>
          <cell r="AG336">
            <v>237.02</v>
          </cell>
          <cell r="AH336">
            <v>244.16</v>
          </cell>
          <cell r="AI336">
            <v>251.3</v>
          </cell>
          <cell r="AJ336">
            <v>258.44</v>
          </cell>
          <cell r="AK336">
            <v>265.58</v>
          </cell>
          <cell r="AL336">
            <v>272.72000000000003</v>
          </cell>
          <cell r="AM336">
            <v>279.86</v>
          </cell>
          <cell r="AN336">
            <v>287</v>
          </cell>
          <cell r="AO336">
            <v>294.14</v>
          </cell>
          <cell r="AP336">
            <v>301.27999999999997</v>
          </cell>
          <cell r="AQ336">
            <v>308.42</v>
          </cell>
          <cell r="AR336">
            <v>315.56</v>
          </cell>
          <cell r="AS336">
            <v>322.7</v>
          </cell>
          <cell r="AT336">
            <v>329.84</v>
          </cell>
          <cell r="AU336">
            <v>336.98</v>
          </cell>
          <cell r="AV336">
            <v>344.12</v>
          </cell>
          <cell r="AW336">
            <v>351.26</v>
          </cell>
          <cell r="AX336">
            <v>358.4</v>
          </cell>
          <cell r="AY336">
            <v>365.54</v>
          </cell>
          <cell r="AZ336">
            <v>372.68</v>
          </cell>
          <cell r="BA336">
            <v>379.82</v>
          </cell>
          <cell r="BB336">
            <v>386.96</v>
          </cell>
          <cell r="BC336">
            <v>351.26</v>
          </cell>
          <cell r="BD336">
            <v>170</v>
          </cell>
          <cell r="BE336">
            <v>311.83</v>
          </cell>
          <cell r="BF336">
            <v>321.83</v>
          </cell>
          <cell r="BG336">
            <v>331.83</v>
          </cell>
          <cell r="BH336">
            <v>341.82</v>
          </cell>
          <cell r="BI336">
            <v>351.82</v>
          </cell>
          <cell r="BJ336">
            <v>361.81</v>
          </cell>
          <cell r="BK336">
            <v>371.81</v>
          </cell>
          <cell r="BL336">
            <v>381.81</v>
          </cell>
          <cell r="BM336">
            <v>391.8</v>
          </cell>
          <cell r="BN336">
            <v>401.8</v>
          </cell>
          <cell r="BO336">
            <v>411.79</v>
          </cell>
          <cell r="BP336">
            <v>421.79</v>
          </cell>
          <cell r="BQ336">
            <v>431.79</v>
          </cell>
          <cell r="BR336">
            <v>441.78</v>
          </cell>
          <cell r="BS336">
            <v>451.78</v>
          </cell>
          <cell r="BT336">
            <v>461.77</v>
          </cell>
          <cell r="BU336">
            <v>471.77</v>
          </cell>
          <cell r="BV336">
            <v>481.77</v>
          </cell>
          <cell r="BW336">
            <v>491.76</v>
          </cell>
          <cell r="BX336">
            <v>501.76</v>
          </cell>
          <cell r="BY336">
            <v>511.75</v>
          </cell>
          <cell r="BZ336">
            <v>521.75</v>
          </cell>
          <cell r="CA336">
            <v>531.75</v>
          </cell>
          <cell r="CB336">
            <v>541.74</v>
          </cell>
          <cell r="CC336">
            <v>491.76</v>
          </cell>
        </row>
        <row r="337">
          <cell r="AD337">
            <v>171</v>
          </cell>
          <cell r="AE337">
            <v>224.04</v>
          </cell>
          <cell r="AF337">
            <v>231.23</v>
          </cell>
          <cell r="AG337">
            <v>238.41</v>
          </cell>
          <cell r="AH337">
            <v>245.59</v>
          </cell>
          <cell r="AI337">
            <v>252.77</v>
          </cell>
          <cell r="AJ337">
            <v>259.95</v>
          </cell>
          <cell r="AK337">
            <v>267.14</v>
          </cell>
          <cell r="AL337">
            <v>274.32</v>
          </cell>
          <cell r="AM337">
            <v>281.5</v>
          </cell>
          <cell r="AN337">
            <v>288.68</v>
          </cell>
          <cell r="AO337">
            <v>295.87</v>
          </cell>
          <cell r="AP337">
            <v>303.05</v>
          </cell>
          <cell r="AQ337">
            <v>310.23</v>
          </cell>
          <cell r="AR337">
            <v>317.41000000000003</v>
          </cell>
          <cell r="AS337">
            <v>324.58999999999997</v>
          </cell>
          <cell r="AT337">
            <v>331.78</v>
          </cell>
          <cell r="AU337">
            <v>338.96</v>
          </cell>
          <cell r="AV337">
            <v>346.14</v>
          </cell>
          <cell r="AW337">
            <v>353.32</v>
          </cell>
          <cell r="AX337">
            <v>360.5</v>
          </cell>
          <cell r="AY337">
            <v>367.69</v>
          </cell>
          <cell r="AZ337">
            <v>374.87</v>
          </cell>
          <cell r="BA337">
            <v>382.05</v>
          </cell>
          <cell r="BB337">
            <v>389.23</v>
          </cell>
          <cell r="BC337">
            <v>353.32</v>
          </cell>
          <cell r="BD337">
            <v>171</v>
          </cell>
          <cell r="BE337">
            <v>313.66000000000003</v>
          </cell>
          <cell r="BF337">
            <v>323.72000000000003</v>
          </cell>
          <cell r="BG337">
            <v>333.77</v>
          </cell>
          <cell r="BH337">
            <v>343.83</v>
          </cell>
          <cell r="BI337">
            <v>353.88</v>
          </cell>
          <cell r="BJ337">
            <v>363.94</v>
          </cell>
          <cell r="BK337">
            <v>373.99</v>
          </cell>
          <cell r="BL337">
            <v>384.05</v>
          </cell>
          <cell r="BM337">
            <v>394.1</v>
          </cell>
          <cell r="BN337">
            <v>404.16</v>
          </cell>
          <cell r="BO337">
            <v>414.21</v>
          </cell>
          <cell r="BP337">
            <v>424.27</v>
          </cell>
          <cell r="BQ337">
            <v>434.32</v>
          </cell>
          <cell r="BR337">
            <v>444.38</v>
          </cell>
          <cell r="BS337">
            <v>454.43</v>
          </cell>
          <cell r="BT337">
            <v>464.48</v>
          </cell>
          <cell r="BU337">
            <v>474.54</v>
          </cell>
          <cell r="BV337">
            <v>484.59</v>
          </cell>
          <cell r="BW337">
            <v>494.65</v>
          </cell>
          <cell r="BX337">
            <v>504.7</v>
          </cell>
          <cell r="BY337">
            <v>514.76</v>
          </cell>
          <cell r="BZ337">
            <v>524.80999999999995</v>
          </cell>
          <cell r="CA337">
            <v>534.87</v>
          </cell>
          <cell r="CB337">
            <v>544.91999999999996</v>
          </cell>
          <cell r="CC337">
            <v>494.65</v>
          </cell>
        </row>
        <row r="338">
          <cell r="AD338">
            <v>172</v>
          </cell>
          <cell r="AE338">
            <v>225.35</v>
          </cell>
          <cell r="AF338">
            <v>232.57</v>
          </cell>
          <cell r="AG338">
            <v>239.8</v>
          </cell>
          <cell r="AH338">
            <v>247.02</v>
          </cell>
          <cell r="AI338">
            <v>254.25</v>
          </cell>
          <cell r="AJ338">
            <v>261.47000000000003</v>
          </cell>
          <cell r="AK338">
            <v>268.69</v>
          </cell>
          <cell r="AL338">
            <v>275.92</v>
          </cell>
          <cell r="AM338">
            <v>283.14</v>
          </cell>
          <cell r="AN338">
            <v>290.37</v>
          </cell>
          <cell r="AO338">
            <v>297.58999999999997</v>
          </cell>
          <cell r="AP338">
            <v>304.82</v>
          </cell>
          <cell r="AQ338">
            <v>312.04000000000002</v>
          </cell>
          <cell r="AR338">
            <v>319.26</v>
          </cell>
          <cell r="AS338">
            <v>326.49</v>
          </cell>
          <cell r="AT338">
            <v>333.71</v>
          </cell>
          <cell r="AU338">
            <v>340.94</v>
          </cell>
          <cell r="AV338">
            <v>348.16</v>
          </cell>
          <cell r="AW338">
            <v>355.38</v>
          </cell>
          <cell r="AX338">
            <v>362.61</v>
          </cell>
          <cell r="AY338">
            <v>369.83</v>
          </cell>
          <cell r="AZ338">
            <v>377.06</v>
          </cell>
          <cell r="BA338">
            <v>384.28</v>
          </cell>
          <cell r="BB338">
            <v>391.5</v>
          </cell>
          <cell r="BC338">
            <v>355.38</v>
          </cell>
          <cell r="BD338">
            <v>172</v>
          </cell>
          <cell r="BE338">
            <v>315.49</v>
          </cell>
          <cell r="BF338">
            <v>325.60000000000002</v>
          </cell>
          <cell r="BG338">
            <v>335.72</v>
          </cell>
          <cell r="BH338">
            <v>345.83</v>
          </cell>
          <cell r="BI338">
            <v>355.95</v>
          </cell>
          <cell r="BJ338">
            <v>366.06</v>
          </cell>
          <cell r="BK338">
            <v>376.17</v>
          </cell>
          <cell r="BL338">
            <v>386.29</v>
          </cell>
          <cell r="BM338">
            <v>396.4</v>
          </cell>
          <cell r="BN338">
            <v>406.51</v>
          </cell>
          <cell r="BO338">
            <v>416.63</v>
          </cell>
          <cell r="BP338">
            <v>426.74</v>
          </cell>
          <cell r="BQ338">
            <v>436.85</v>
          </cell>
          <cell r="BR338">
            <v>446.97</v>
          </cell>
          <cell r="BS338">
            <v>457.08</v>
          </cell>
          <cell r="BT338">
            <v>467.2</v>
          </cell>
          <cell r="BU338">
            <v>477.31</v>
          </cell>
          <cell r="BV338">
            <v>487.42</v>
          </cell>
          <cell r="BW338">
            <v>497.54</v>
          </cell>
          <cell r="BX338">
            <v>507.65</v>
          </cell>
          <cell r="BY338">
            <v>517.76</v>
          </cell>
          <cell r="BZ338">
            <v>527.88</v>
          </cell>
          <cell r="CA338">
            <v>537.99</v>
          </cell>
          <cell r="CB338">
            <v>548.1</v>
          </cell>
          <cell r="CC338">
            <v>497.54</v>
          </cell>
        </row>
        <row r="339">
          <cell r="AD339">
            <v>173</v>
          </cell>
          <cell r="AE339">
            <v>226.66</v>
          </cell>
          <cell r="AF339">
            <v>233.92</v>
          </cell>
          <cell r="AG339">
            <v>241.19</v>
          </cell>
          <cell r="AH339">
            <v>248.46</v>
          </cell>
          <cell r="AI339">
            <v>255.72</v>
          </cell>
          <cell r="AJ339">
            <v>262.99</v>
          </cell>
          <cell r="AK339">
            <v>270.25</v>
          </cell>
          <cell r="AL339">
            <v>277.52</v>
          </cell>
          <cell r="AM339">
            <v>284.79000000000002</v>
          </cell>
          <cell r="AN339">
            <v>292.05</v>
          </cell>
          <cell r="AO339">
            <v>299.32</v>
          </cell>
          <cell r="AP339">
            <v>306.58</v>
          </cell>
          <cell r="AQ339">
            <v>313.85000000000002</v>
          </cell>
          <cell r="AR339">
            <v>321.12</v>
          </cell>
          <cell r="AS339">
            <v>328.38</v>
          </cell>
          <cell r="AT339">
            <v>335.65</v>
          </cell>
          <cell r="AU339">
            <v>342.91</v>
          </cell>
          <cell r="AV339">
            <v>350.18</v>
          </cell>
          <cell r="AW339">
            <v>357.45</v>
          </cell>
          <cell r="AX339">
            <v>364.71</v>
          </cell>
          <cell r="AY339">
            <v>371.98</v>
          </cell>
          <cell r="AZ339">
            <v>379.24</v>
          </cell>
          <cell r="BA339">
            <v>386.51</v>
          </cell>
          <cell r="BB339">
            <v>393.78</v>
          </cell>
          <cell r="BC339">
            <v>357.45</v>
          </cell>
          <cell r="BD339">
            <v>173</v>
          </cell>
          <cell r="BE339">
            <v>317.32</v>
          </cell>
          <cell r="BF339">
            <v>327.49</v>
          </cell>
          <cell r="BG339">
            <v>337.66</v>
          </cell>
          <cell r="BH339">
            <v>347.84</v>
          </cell>
          <cell r="BI339">
            <v>358.01</v>
          </cell>
          <cell r="BJ339">
            <v>368.18</v>
          </cell>
          <cell r="BK339">
            <v>378.35</v>
          </cell>
          <cell r="BL339">
            <v>388.53</v>
          </cell>
          <cell r="BM339">
            <v>398.7</v>
          </cell>
          <cell r="BN339">
            <v>408.87</v>
          </cell>
          <cell r="BO339">
            <v>419.04</v>
          </cell>
          <cell r="BP339">
            <v>429.22</v>
          </cell>
          <cell r="BQ339">
            <v>439.39</v>
          </cell>
          <cell r="BR339">
            <v>449.56</v>
          </cell>
          <cell r="BS339">
            <v>459.73</v>
          </cell>
          <cell r="BT339">
            <v>469.91</v>
          </cell>
          <cell r="BU339">
            <v>480.08</v>
          </cell>
          <cell r="BV339">
            <v>490.25</v>
          </cell>
          <cell r="BW339">
            <v>500.42</v>
          </cell>
          <cell r="BX339">
            <v>510.6</v>
          </cell>
          <cell r="BY339">
            <v>520.77</v>
          </cell>
          <cell r="BZ339">
            <v>530.94000000000005</v>
          </cell>
          <cell r="CA339">
            <v>541.11</v>
          </cell>
          <cell r="CB339">
            <v>551.29</v>
          </cell>
          <cell r="CC339">
            <v>500.42</v>
          </cell>
        </row>
        <row r="340">
          <cell r="AD340">
            <v>174</v>
          </cell>
          <cell r="AE340">
            <v>227.96</v>
          </cell>
          <cell r="AF340">
            <v>235.27</v>
          </cell>
          <cell r="AG340">
            <v>242.58</v>
          </cell>
          <cell r="AH340">
            <v>249.89</v>
          </cell>
          <cell r="AI340">
            <v>257.2</v>
          </cell>
          <cell r="AJ340">
            <v>264.5</v>
          </cell>
          <cell r="AK340">
            <v>271.81</v>
          </cell>
          <cell r="AL340">
            <v>279.12</v>
          </cell>
          <cell r="AM340">
            <v>286.43</v>
          </cell>
          <cell r="AN340">
            <v>293.74</v>
          </cell>
          <cell r="AO340">
            <v>301.04000000000002</v>
          </cell>
          <cell r="AP340">
            <v>308.35000000000002</v>
          </cell>
          <cell r="AQ340">
            <v>315.66000000000003</v>
          </cell>
          <cell r="AR340">
            <v>322.97000000000003</v>
          </cell>
          <cell r="AS340">
            <v>330.28</v>
          </cell>
          <cell r="AT340">
            <v>337.58</v>
          </cell>
          <cell r="AU340">
            <v>344.89</v>
          </cell>
          <cell r="AV340">
            <v>352.2</v>
          </cell>
          <cell r="AW340">
            <v>359.51</v>
          </cell>
          <cell r="AX340">
            <v>366.82</v>
          </cell>
          <cell r="AY340">
            <v>374.12</v>
          </cell>
          <cell r="AZ340">
            <v>381.43</v>
          </cell>
          <cell r="BA340">
            <v>388.74</v>
          </cell>
          <cell r="BB340">
            <v>396.05</v>
          </cell>
          <cell r="BC340">
            <v>359.51</v>
          </cell>
          <cell r="BD340">
            <v>174</v>
          </cell>
          <cell r="BE340">
            <v>319.14999999999998</v>
          </cell>
          <cell r="BF340">
            <v>329.38</v>
          </cell>
          <cell r="BG340">
            <v>339.61</v>
          </cell>
          <cell r="BH340">
            <v>349.84</v>
          </cell>
          <cell r="BI340">
            <v>360.07</v>
          </cell>
          <cell r="BJ340">
            <v>370.31</v>
          </cell>
          <cell r="BK340">
            <v>380.54</v>
          </cell>
          <cell r="BL340">
            <v>390.77</v>
          </cell>
          <cell r="BM340">
            <v>401</v>
          </cell>
          <cell r="BN340">
            <v>411.23</v>
          </cell>
          <cell r="BO340">
            <v>421.46</v>
          </cell>
          <cell r="BP340">
            <v>431.69</v>
          </cell>
          <cell r="BQ340">
            <v>441.92</v>
          </cell>
          <cell r="BR340">
            <v>452.16</v>
          </cell>
          <cell r="BS340">
            <v>462.39</v>
          </cell>
          <cell r="BT340">
            <v>472.62</v>
          </cell>
          <cell r="BU340">
            <v>482.85</v>
          </cell>
          <cell r="BV340">
            <v>493.08</v>
          </cell>
          <cell r="BW340">
            <v>503.31</v>
          </cell>
          <cell r="BX340">
            <v>513.54</v>
          </cell>
          <cell r="BY340">
            <v>523.77</v>
          </cell>
          <cell r="BZ340">
            <v>534</v>
          </cell>
          <cell r="CA340">
            <v>544.24</v>
          </cell>
          <cell r="CB340">
            <v>554.47</v>
          </cell>
          <cell r="CC340">
            <v>503.31</v>
          </cell>
        </row>
        <row r="341">
          <cell r="AD341">
            <v>175</v>
          </cell>
          <cell r="AE341">
            <v>229.27</v>
          </cell>
          <cell r="AF341">
            <v>236.62</v>
          </cell>
          <cell r="AG341">
            <v>243.97</v>
          </cell>
          <cell r="AH341">
            <v>251.32</v>
          </cell>
          <cell r="AI341">
            <v>258.67</v>
          </cell>
          <cell r="AJ341">
            <v>266.02</v>
          </cell>
          <cell r="AK341">
            <v>273.37</v>
          </cell>
          <cell r="AL341">
            <v>280.72000000000003</v>
          </cell>
          <cell r="AM341">
            <v>288.07</v>
          </cell>
          <cell r="AN341">
            <v>295.42</v>
          </cell>
          <cell r="AO341">
            <v>302.77</v>
          </cell>
          <cell r="AP341">
            <v>310.12</v>
          </cell>
          <cell r="AQ341">
            <v>317.47000000000003</v>
          </cell>
          <cell r="AR341">
            <v>324.82</v>
          </cell>
          <cell r="AS341">
            <v>332.17</v>
          </cell>
          <cell r="AT341">
            <v>339.52</v>
          </cell>
          <cell r="AU341">
            <v>346.87</v>
          </cell>
          <cell r="AV341">
            <v>354.22</v>
          </cell>
          <cell r="AW341">
            <v>361.57</v>
          </cell>
          <cell r="AX341">
            <v>368.92</v>
          </cell>
          <cell r="AY341">
            <v>376.27</v>
          </cell>
          <cell r="AZ341">
            <v>383.62</v>
          </cell>
          <cell r="BA341">
            <v>390.97</v>
          </cell>
          <cell r="BB341">
            <v>398.32</v>
          </cell>
          <cell r="BC341">
            <v>361.57</v>
          </cell>
          <cell r="BD341">
            <v>175</v>
          </cell>
          <cell r="BE341">
            <v>320.98</v>
          </cell>
          <cell r="BF341">
            <v>331.27</v>
          </cell>
          <cell r="BG341">
            <v>341.56</v>
          </cell>
          <cell r="BH341">
            <v>351.85</v>
          </cell>
          <cell r="BI341">
            <v>362.14</v>
          </cell>
          <cell r="BJ341">
            <v>372.43</v>
          </cell>
          <cell r="BK341">
            <v>382.72</v>
          </cell>
          <cell r="BL341">
            <v>393.01</v>
          </cell>
          <cell r="BM341">
            <v>403.3</v>
          </cell>
          <cell r="BN341">
            <v>413.59</v>
          </cell>
          <cell r="BO341">
            <v>423.88</v>
          </cell>
          <cell r="BP341">
            <v>434.17</v>
          </cell>
          <cell r="BQ341">
            <v>444.46</v>
          </cell>
          <cell r="BR341">
            <v>454.75</v>
          </cell>
          <cell r="BS341">
            <v>465.04</v>
          </cell>
          <cell r="BT341">
            <v>475.33</v>
          </cell>
          <cell r="BU341">
            <v>485.62</v>
          </cell>
          <cell r="BV341">
            <v>495.91</v>
          </cell>
          <cell r="BW341">
            <v>506.2</v>
          </cell>
          <cell r="BX341">
            <v>516.49</v>
          </cell>
          <cell r="BY341">
            <v>526.78</v>
          </cell>
          <cell r="BZ341">
            <v>537.07000000000005</v>
          </cell>
          <cell r="CA341">
            <v>547.36</v>
          </cell>
          <cell r="CB341">
            <v>557.65</v>
          </cell>
          <cell r="CC341">
            <v>506.2</v>
          </cell>
        </row>
        <row r="342">
          <cell r="AD342">
            <v>176</v>
          </cell>
          <cell r="AE342">
            <v>230.58</v>
          </cell>
          <cell r="AF342">
            <v>237.97</v>
          </cell>
          <cell r="AG342">
            <v>245.36</v>
          </cell>
          <cell r="AH342">
            <v>252.75</v>
          </cell>
          <cell r="AI342">
            <v>260.14</v>
          </cell>
          <cell r="AJ342">
            <v>267.54000000000002</v>
          </cell>
          <cell r="AK342">
            <v>274.93</v>
          </cell>
          <cell r="AL342">
            <v>282.32</v>
          </cell>
          <cell r="AM342">
            <v>289.70999999999998</v>
          </cell>
          <cell r="AN342">
            <v>297.10000000000002</v>
          </cell>
          <cell r="AO342">
            <v>304.5</v>
          </cell>
          <cell r="AP342">
            <v>311.89</v>
          </cell>
          <cell r="AQ342">
            <v>319.27999999999997</v>
          </cell>
          <cell r="AR342">
            <v>326.67</v>
          </cell>
          <cell r="AS342">
            <v>334.06</v>
          </cell>
          <cell r="AT342">
            <v>341.46</v>
          </cell>
          <cell r="AU342">
            <v>348.85</v>
          </cell>
          <cell r="AV342">
            <v>356.24</v>
          </cell>
          <cell r="AW342">
            <v>363.63</v>
          </cell>
          <cell r="AX342">
            <v>371.02</v>
          </cell>
          <cell r="AY342">
            <v>378.42</v>
          </cell>
          <cell r="AZ342">
            <v>385.81</v>
          </cell>
          <cell r="BA342">
            <v>393.2</v>
          </cell>
          <cell r="BB342">
            <v>400.59</v>
          </cell>
          <cell r="BC342">
            <v>363.63</v>
          </cell>
          <cell r="BD342">
            <v>176</v>
          </cell>
          <cell r="BE342">
            <v>322.81</v>
          </cell>
          <cell r="BF342">
            <v>333.16</v>
          </cell>
          <cell r="BG342">
            <v>343.5</v>
          </cell>
          <cell r="BH342">
            <v>353.85</v>
          </cell>
          <cell r="BI342">
            <v>364.2</v>
          </cell>
          <cell r="BJ342">
            <v>374.55</v>
          </cell>
          <cell r="BK342">
            <v>384.9</v>
          </cell>
          <cell r="BL342">
            <v>395.25</v>
          </cell>
          <cell r="BM342">
            <v>405.6</v>
          </cell>
          <cell r="BN342">
            <v>415.95</v>
          </cell>
          <cell r="BO342">
            <v>426.3</v>
          </cell>
          <cell r="BP342">
            <v>436.64</v>
          </cell>
          <cell r="BQ342">
            <v>446.99</v>
          </cell>
          <cell r="BR342">
            <v>457.34</v>
          </cell>
          <cell r="BS342">
            <v>467.69</v>
          </cell>
          <cell r="BT342">
            <v>478.04</v>
          </cell>
          <cell r="BU342">
            <v>488.39</v>
          </cell>
          <cell r="BV342">
            <v>498.74</v>
          </cell>
          <cell r="BW342">
            <v>509.09</v>
          </cell>
          <cell r="BX342">
            <v>519.42999999999995</v>
          </cell>
          <cell r="BY342">
            <v>529.78</v>
          </cell>
          <cell r="BZ342">
            <v>540.13</v>
          </cell>
          <cell r="CA342">
            <v>550.48</v>
          </cell>
          <cell r="CB342">
            <v>560.83000000000004</v>
          </cell>
          <cell r="CC342">
            <v>509.09</v>
          </cell>
        </row>
        <row r="343">
          <cell r="AD343">
            <v>177</v>
          </cell>
          <cell r="AE343">
            <v>231.88</v>
          </cell>
          <cell r="AF343">
            <v>239.32</v>
          </cell>
          <cell r="AG343">
            <v>246.75</v>
          </cell>
          <cell r="AH343">
            <v>254.18</v>
          </cell>
          <cell r="AI343">
            <v>261.62</v>
          </cell>
          <cell r="AJ343">
            <v>269.05</v>
          </cell>
          <cell r="AK343">
            <v>276.49</v>
          </cell>
          <cell r="AL343">
            <v>283.92</v>
          </cell>
          <cell r="AM343">
            <v>291.36</v>
          </cell>
          <cell r="AN343">
            <v>298.79000000000002</v>
          </cell>
          <cell r="AO343">
            <v>306.22000000000003</v>
          </cell>
          <cell r="AP343">
            <v>313.66000000000003</v>
          </cell>
          <cell r="AQ343">
            <v>321.08999999999997</v>
          </cell>
          <cell r="AR343">
            <v>328.53</v>
          </cell>
          <cell r="AS343">
            <v>335.96</v>
          </cell>
          <cell r="AT343">
            <v>343.39</v>
          </cell>
          <cell r="AU343">
            <v>350.83</v>
          </cell>
          <cell r="AV343">
            <v>358.26</v>
          </cell>
          <cell r="AW343">
            <v>365.7</v>
          </cell>
          <cell r="AX343">
            <v>373.13</v>
          </cell>
          <cell r="AY343">
            <v>380.56</v>
          </cell>
          <cell r="AZ343">
            <v>388</v>
          </cell>
          <cell r="BA343">
            <v>395.43</v>
          </cell>
          <cell r="BB343">
            <v>402.87</v>
          </cell>
          <cell r="BC343">
            <v>365.69</v>
          </cell>
          <cell r="BD343">
            <v>177</v>
          </cell>
          <cell r="BE343">
            <v>324.64</v>
          </cell>
          <cell r="BF343">
            <v>335.04</v>
          </cell>
          <cell r="BG343">
            <v>345.45</v>
          </cell>
          <cell r="BH343">
            <v>355.86</v>
          </cell>
          <cell r="BI343">
            <v>366.27</v>
          </cell>
          <cell r="BJ343">
            <v>376.67</v>
          </cell>
          <cell r="BK343">
            <v>387.08</v>
          </cell>
          <cell r="BL343">
            <v>397.49</v>
          </cell>
          <cell r="BM343">
            <v>407.9</v>
          </cell>
          <cell r="BN343">
            <v>418.3</v>
          </cell>
          <cell r="BO343">
            <v>428.71</v>
          </cell>
          <cell r="BP343">
            <v>439.12</v>
          </cell>
          <cell r="BQ343">
            <v>449.53</v>
          </cell>
          <cell r="BR343">
            <v>459.94</v>
          </cell>
          <cell r="BS343">
            <v>470.34</v>
          </cell>
          <cell r="BT343">
            <v>480.75</v>
          </cell>
          <cell r="BU343">
            <v>491.16</v>
          </cell>
          <cell r="BV343">
            <v>501.57</v>
          </cell>
          <cell r="BW343">
            <v>511.97</v>
          </cell>
          <cell r="BX343">
            <v>522.38</v>
          </cell>
          <cell r="BY343">
            <v>532.79</v>
          </cell>
          <cell r="BZ343">
            <v>543.20000000000005</v>
          </cell>
          <cell r="CA343">
            <v>553.6</v>
          </cell>
          <cell r="CB343">
            <v>564.01</v>
          </cell>
          <cell r="CC343">
            <v>511.97</v>
          </cell>
        </row>
        <row r="344">
          <cell r="AD344">
            <v>178</v>
          </cell>
          <cell r="AE344">
            <v>233.19</v>
          </cell>
          <cell r="AF344">
            <v>240.67</v>
          </cell>
          <cell r="AG344">
            <v>248.14</v>
          </cell>
          <cell r="AH344">
            <v>255.62</v>
          </cell>
          <cell r="AI344">
            <v>263.08999999999997</v>
          </cell>
          <cell r="AJ344">
            <v>270.57</v>
          </cell>
          <cell r="AK344">
            <v>278.05</v>
          </cell>
          <cell r="AL344">
            <v>285.52</v>
          </cell>
          <cell r="AM344">
            <v>293</v>
          </cell>
          <cell r="AN344">
            <v>300.47000000000003</v>
          </cell>
          <cell r="AO344">
            <v>307.95</v>
          </cell>
          <cell r="AP344">
            <v>315.43</v>
          </cell>
          <cell r="AQ344">
            <v>322.89999999999998</v>
          </cell>
          <cell r="AR344">
            <v>330.38</v>
          </cell>
          <cell r="AS344">
            <v>337.85</v>
          </cell>
          <cell r="AT344">
            <v>345.33</v>
          </cell>
          <cell r="AU344">
            <v>352.81</v>
          </cell>
          <cell r="AV344">
            <v>360.28</v>
          </cell>
          <cell r="AW344">
            <v>367.76</v>
          </cell>
          <cell r="AX344">
            <v>375.23</v>
          </cell>
          <cell r="AY344">
            <v>382.71</v>
          </cell>
          <cell r="AZ344">
            <v>390.19</v>
          </cell>
          <cell r="BA344">
            <v>397.66</v>
          </cell>
          <cell r="BB344">
            <v>405.14</v>
          </cell>
          <cell r="BC344">
            <v>367.76</v>
          </cell>
          <cell r="BD344">
            <v>178</v>
          </cell>
          <cell r="BE344">
            <v>326.45999999999998</v>
          </cell>
          <cell r="BF344">
            <v>336.93</v>
          </cell>
          <cell r="BG344">
            <v>347.4</v>
          </cell>
          <cell r="BH344">
            <v>357.86</v>
          </cell>
          <cell r="BI344">
            <v>368.33</v>
          </cell>
          <cell r="BJ344">
            <v>378.8</v>
          </cell>
          <cell r="BK344">
            <v>389.26</v>
          </cell>
          <cell r="BL344">
            <v>399.73</v>
          </cell>
          <cell r="BM344">
            <v>410.2</v>
          </cell>
          <cell r="BN344">
            <v>420.66</v>
          </cell>
          <cell r="BO344">
            <v>431.13</v>
          </cell>
          <cell r="BP344">
            <v>441.6</v>
          </cell>
          <cell r="BQ344">
            <v>452.06</v>
          </cell>
          <cell r="BR344">
            <v>462.53</v>
          </cell>
          <cell r="BS344">
            <v>473</v>
          </cell>
          <cell r="BT344">
            <v>483.46</v>
          </cell>
          <cell r="BU344">
            <v>493.93</v>
          </cell>
          <cell r="BV344">
            <v>504.39</v>
          </cell>
          <cell r="BW344">
            <v>514.86</v>
          </cell>
          <cell r="BX344">
            <v>525.33000000000004</v>
          </cell>
          <cell r="BY344">
            <v>535.79</v>
          </cell>
          <cell r="BZ344">
            <v>546.26</v>
          </cell>
          <cell r="CA344">
            <v>556.73</v>
          </cell>
          <cell r="CB344">
            <v>567.19000000000005</v>
          </cell>
          <cell r="CC344">
            <v>514.86</v>
          </cell>
        </row>
        <row r="345">
          <cell r="AD345">
            <v>179</v>
          </cell>
          <cell r="AE345">
            <v>234.5</v>
          </cell>
          <cell r="AF345">
            <v>242.01</v>
          </cell>
          <cell r="AG345">
            <v>249.53</v>
          </cell>
          <cell r="AH345">
            <v>257.05</v>
          </cell>
          <cell r="AI345">
            <v>264.57</v>
          </cell>
          <cell r="AJ345">
            <v>272.08999999999997</v>
          </cell>
          <cell r="AK345">
            <v>279.60000000000002</v>
          </cell>
          <cell r="AL345">
            <v>287.12</v>
          </cell>
          <cell r="AM345">
            <v>294.64</v>
          </cell>
          <cell r="AN345">
            <v>302.16000000000003</v>
          </cell>
          <cell r="AO345">
            <v>309.68</v>
          </cell>
          <cell r="AP345">
            <v>317.19</v>
          </cell>
          <cell r="AQ345">
            <v>324.70999999999998</v>
          </cell>
          <cell r="AR345">
            <v>332.23</v>
          </cell>
          <cell r="AS345">
            <v>339.75</v>
          </cell>
          <cell r="AT345">
            <v>347.27</v>
          </cell>
          <cell r="AU345">
            <v>354.78</v>
          </cell>
          <cell r="AV345">
            <v>362.3</v>
          </cell>
          <cell r="AW345">
            <v>369.82</v>
          </cell>
          <cell r="AX345">
            <v>377.34</v>
          </cell>
          <cell r="AY345">
            <v>384.86</v>
          </cell>
          <cell r="AZ345">
            <v>392.37</v>
          </cell>
          <cell r="BA345">
            <v>399.89</v>
          </cell>
          <cell r="BB345">
            <v>407.41</v>
          </cell>
          <cell r="BC345">
            <v>369.82</v>
          </cell>
          <cell r="BD345">
            <v>179</v>
          </cell>
          <cell r="BE345">
            <v>328.29</v>
          </cell>
          <cell r="BF345">
            <v>338.82</v>
          </cell>
          <cell r="BG345">
            <v>349.34</v>
          </cell>
          <cell r="BH345">
            <v>359.87</v>
          </cell>
          <cell r="BI345">
            <v>370.39</v>
          </cell>
          <cell r="BJ345">
            <v>380.92</v>
          </cell>
          <cell r="BK345">
            <v>391.45</v>
          </cell>
          <cell r="BL345">
            <v>401.97</v>
          </cell>
          <cell r="BM345">
            <v>412.5</v>
          </cell>
          <cell r="BN345">
            <v>423.02</v>
          </cell>
          <cell r="BO345">
            <v>433.55</v>
          </cell>
          <cell r="BP345">
            <v>444.07</v>
          </cell>
          <cell r="BQ345">
            <v>454.6</v>
          </cell>
          <cell r="BR345">
            <v>465.12</v>
          </cell>
          <cell r="BS345">
            <v>475.65</v>
          </cell>
          <cell r="BT345">
            <v>486.17</v>
          </cell>
          <cell r="BU345">
            <v>496.7</v>
          </cell>
          <cell r="BV345">
            <v>507.22</v>
          </cell>
          <cell r="BW345">
            <v>517.75</v>
          </cell>
          <cell r="BX345">
            <v>528.27</v>
          </cell>
          <cell r="BY345">
            <v>538.79999999999995</v>
          </cell>
          <cell r="BZ345">
            <v>549.32000000000005</v>
          </cell>
          <cell r="CA345">
            <v>559.85</v>
          </cell>
          <cell r="CB345">
            <v>570.37</v>
          </cell>
          <cell r="CC345">
            <v>517.75</v>
          </cell>
        </row>
        <row r="346">
          <cell r="AD346">
            <v>180</v>
          </cell>
          <cell r="AE346">
            <v>235.8</v>
          </cell>
          <cell r="AF346">
            <v>243.36</v>
          </cell>
          <cell r="AG346">
            <v>250.92</v>
          </cell>
          <cell r="AH346">
            <v>258.48</v>
          </cell>
          <cell r="AI346">
            <v>266.04000000000002</v>
          </cell>
          <cell r="AJ346">
            <v>273.60000000000002</v>
          </cell>
          <cell r="AK346">
            <v>281.16000000000003</v>
          </cell>
          <cell r="AL346">
            <v>288.72000000000003</v>
          </cell>
          <cell r="AM346">
            <v>296.27999999999997</v>
          </cell>
          <cell r="AN346">
            <v>303.83999999999997</v>
          </cell>
          <cell r="AO346">
            <v>311.39999999999998</v>
          </cell>
          <cell r="AP346">
            <v>318.95999999999998</v>
          </cell>
          <cell r="AQ346">
            <v>326.52</v>
          </cell>
          <cell r="AR346">
            <v>334.08</v>
          </cell>
          <cell r="AS346">
            <v>341.64</v>
          </cell>
          <cell r="AT346">
            <v>349.2</v>
          </cell>
          <cell r="AU346">
            <v>356.76</v>
          </cell>
          <cell r="AV346">
            <v>364.32</v>
          </cell>
          <cell r="AW346">
            <v>371.88</v>
          </cell>
          <cell r="AX346">
            <v>379.44</v>
          </cell>
          <cell r="AY346">
            <v>387</v>
          </cell>
          <cell r="AZ346">
            <v>394.56</v>
          </cell>
          <cell r="BA346">
            <v>402.12</v>
          </cell>
          <cell r="BB346">
            <v>409.68</v>
          </cell>
          <cell r="BC346">
            <v>371.88</v>
          </cell>
          <cell r="BD346">
            <v>180</v>
          </cell>
          <cell r="BE346">
            <v>330.12</v>
          </cell>
          <cell r="BF346">
            <v>340.71</v>
          </cell>
          <cell r="BG346">
            <v>351.29</v>
          </cell>
          <cell r="BH346">
            <v>361.87</v>
          </cell>
          <cell r="BI346">
            <v>372.46</v>
          </cell>
          <cell r="BJ346">
            <v>383.04</v>
          </cell>
          <cell r="BK346">
            <v>393.63</v>
          </cell>
          <cell r="BL346">
            <v>404.21</v>
          </cell>
          <cell r="BM346">
            <v>414.8</v>
          </cell>
          <cell r="BN346">
            <v>425.38</v>
          </cell>
          <cell r="BO346">
            <v>435.96</v>
          </cell>
          <cell r="BP346">
            <v>446.55</v>
          </cell>
          <cell r="BQ346">
            <v>457.13</v>
          </cell>
          <cell r="BR346">
            <v>467.72</v>
          </cell>
          <cell r="BS346">
            <v>478.3</v>
          </cell>
          <cell r="BT346">
            <v>488.88</v>
          </cell>
          <cell r="BU346">
            <v>499.47</v>
          </cell>
          <cell r="BV346">
            <v>510.05</v>
          </cell>
          <cell r="BW346">
            <v>520.64</v>
          </cell>
          <cell r="BX346">
            <v>531.22</v>
          </cell>
          <cell r="BY346">
            <v>541.79999999999995</v>
          </cell>
          <cell r="BZ346">
            <v>552.39</v>
          </cell>
          <cell r="CA346">
            <v>562.97</v>
          </cell>
          <cell r="CB346">
            <v>573.55999999999995</v>
          </cell>
          <cell r="CC346">
            <v>520.63</v>
          </cell>
        </row>
        <row r="347">
          <cell r="AD347">
            <v>181</v>
          </cell>
          <cell r="AE347">
            <v>237.11</v>
          </cell>
          <cell r="AF347">
            <v>244.71</v>
          </cell>
          <cell r="AG347">
            <v>252.31</v>
          </cell>
          <cell r="AH347">
            <v>259.91000000000003</v>
          </cell>
          <cell r="AI347">
            <v>267.52</v>
          </cell>
          <cell r="AJ347">
            <v>275.12</v>
          </cell>
          <cell r="AK347">
            <v>282.72000000000003</v>
          </cell>
          <cell r="AL347">
            <v>290.32</v>
          </cell>
          <cell r="AM347">
            <v>297.92</v>
          </cell>
          <cell r="AN347">
            <v>305.52999999999997</v>
          </cell>
          <cell r="AO347">
            <v>313.13</v>
          </cell>
          <cell r="AP347">
            <v>320.73</v>
          </cell>
          <cell r="AQ347">
            <v>328.33</v>
          </cell>
          <cell r="AR347">
            <v>335.93</v>
          </cell>
          <cell r="AS347">
            <v>343.54</v>
          </cell>
          <cell r="AT347">
            <v>351.14</v>
          </cell>
          <cell r="AU347">
            <v>358.74</v>
          </cell>
          <cell r="AV347">
            <v>366.34</v>
          </cell>
          <cell r="AW347">
            <v>373.94</v>
          </cell>
          <cell r="AX347">
            <v>381.55</v>
          </cell>
          <cell r="AY347">
            <v>389.15</v>
          </cell>
          <cell r="AZ347">
            <v>396.75</v>
          </cell>
          <cell r="BA347">
            <v>404.35</v>
          </cell>
          <cell r="BB347">
            <v>411.95</v>
          </cell>
          <cell r="BC347">
            <v>373.94</v>
          </cell>
          <cell r="BD347">
            <v>181</v>
          </cell>
          <cell r="BE347">
            <v>331.95</v>
          </cell>
          <cell r="BF347">
            <v>342.59</v>
          </cell>
          <cell r="BG347">
            <v>353.24</v>
          </cell>
          <cell r="BH347">
            <v>363.88</v>
          </cell>
          <cell r="BI347">
            <v>374.52</v>
          </cell>
          <cell r="BJ347">
            <v>385.17</v>
          </cell>
          <cell r="BK347">
            <v>395.81</v>
          </cell>
          <cell r="BL347">
            <v>406.45</v>
          </cell>
          <cell r="BM347">
            <v>417.09</v>
          </cell>
          <cell r="BN347">
            <v>427.74</v>
          </cell>
          <cell r="BO347">
            <v>438.38</v>
          </cell>
          <cell r="BP347">
            <v>449.02</v>
          </cell>
          <cell r="BQ347">
            <v>459.67</v>
          </cell>
          <cell r="BR347">
            <v>470.31</v>
          </cell>
          <cell r="BS347">
            <v>480.95</v>
          </cell>
          <cell r="BT347">
            <v>491.59</v>
          </cell>
          <cell r="BU347">
            <v>502.24</v>
          </cell>
          <cell r="BV347">
            <v>512.88</v>
          </cell>
          <cell r="BW347">
            <v>523.52</v>
          </cell>
          <cell r="BX347">
            <v>534.16999999999996</v>
          </cell>
          <cell r="BY347">
            <v>544.80999999999995</v>
          </cell>
          <cell r="BZ347">
            <v>555.45000000000005</v>
          </cell>
          <cell r="CA347">
            <v>566.09</v>
          </cell>
          <cell r="CB347">
            <v>576.74</v>
          </cell>
          <cell r="CC347">
            <v>523.52</v>
          </cell>
        </row>
        <row r="348">
          <cell r="AD348">
            <v>182</v>
          </cell>
          <cell r="AE348">
            <v>238.41</v>
          </cell>
          <cell r="AF348">
            <v>246.06</v>
          </cell>
          <cell r="AG348">
            <v>253.7</v>
          </cell>
          <cell r="AH348">
            <v>261.35000000000002</v>
          </cell>
          <cell r="AI348">
            <v>268.99</v>
          </cell>
          <cell r="AJ348">
            <v>276.63</v>
          </cell>
          <cell r="AK348">
            <v>284.27999999999997</v>
          </cell>
          <cell r="AL348">
            <v>291.92</v>
          </cell>
          <cell r="AM348">
            <v>299.57</v>
          </cell>
          <cell r="AN348">
            <v>307.20999999999998</v>
          </cell>
          <cell r="AO348">
            <v>314.86</v>
          </cell>
          <cell r="AP348">
            <v>322.5</v>
          </cell>
          <cell r="AQ348">
            <v>330.14</v>
          </cell>
          <cell r="AR348">
            <v>337.79</v>
          </cell>
          <cell r="AS348">
            <v>345.43</v>
          </cell>
          <cell r="AT348">
            <v>353.08</v>
          </cell>
          <cell r="AU348">
            <v>360.72</v>
          </cell>
          <cell r="AV348">
            <v>368.36</v>
          </cell>
          <cell r="AW348">
            <v>376.01</v>
          </cell>
          <cell r="AX348">
            <v>383.65</v>
          </cell>
          <cell r="AY348">
            <v>391.3</v>
          </cell>
          <cell r="AZ348">
            <v>398.94</v>
          </cell>
          <cell r="BA348">
            <v>406.58</v>
          </cell>
          <cell r="BB348">
            <v>414.23</v>
          </cell>
          <cell r="BC348">
            <v>376.01</v>
          </cell>
          <cell r="BD348">
            <v>182</v>
          </cell>
          <cell r="BE348">
            <v>333.78</v>
          </cell>
          <cell r="BF348">
            <v>344248</v>
          </cell>
          <cell r="BG348">
            <v>355.18</v>
          </cell>
          <cell r="BH348">
            <v>365.89</v>
          </cell>
          <cell r="BI348">
            <v>376.59</v>
          </cell>
          <cell r="BJ348">
            <v>387.29</v>
          </cell>
          <cell r="BK348">
            <v>397.99</v>
          </cell>
          <cell r="BL348">
            <v>408.69</v>
          </cell>
          <cell r="BM348">
            <v>419.39</v>
          </cell>
          <cell r="BN348">
            <v>430.1</v>
          </cell>
          <cell r="BO348">
            <v>440.8</v>
          </cell>
          <cell r="BP348">
            <v>451.5</v>
          </cell>
          <cell r="BQ348">
            <v>462.2</v>
          </cell>
          <cell r="BR348">
            <v>472.9</v>
          </cell>
          <cell r="BS348">
            <v>483.6</v>
          </cell>
          <cell r="BT348">
            <v>494.31</v>
          </cell>
          <cell r="BU348">
            <v>505.01</v>
          </cell>
          <cell r="BV348">
            <v>515.71</v>
          </cell>
          <cell r="BW348">
            <v>526.41</v>
          </cell>
          <cell r="BX348">
            <v>537.11</v>
          </cell>
          <cell r="BY348">
            <v>547.80999999999995</v>
          </cell>
          <cell r="BZ348">
            <v>558.51</v>
          </cell>
          <cell r="CA348">
            <v>569.22</v>
          </cell>
          <cell r="CB348">
            <v>579.91999999999996</v>
          </cell>
          <cell r="CC348">
            <v>526.41</v>
          </cell>
        </row>
        <row r="349">
          <cell r="AD349">
            <v>183</v>
          </cell>
          <cell r="AE349">
            <v>239.72</v>
          </cell>
          <cell r="AF349">
            <v>247.41</v>
          </cell>
          <cell r="AG349">
            <v>255.09</v>
          </cell>
          <cell r="AH349">
            <v>262.77999999999997</v>
          </cell>
          <cell r="AI349">
            <v>270.47000000000003</v>
          </cell>
          <cell r="AJ349">
            <v>278.14999999999998</v>
          </cell>
          <cell r="AK349">
            <v>285.83999999999997</v>
          </cell>
          <cell r="AL349">
            <v>293.52</v>
          </cell>
          <cell r="AM349">
            <v>301.20999999999998</v>
          </cell>
          <cell r="AN349">
            <v>308.89999999999998</v>
          </cell>
          <cell r="AO349">
            <v>316.58</v>
          </cell>
          <cell r="AP349">
            <v>324.27</v>
          </cell>
          <cell r="AQ349">
            <v>331.95</v>
          </cell>
          <cell r="AR349">
            <v>339.64</v>
          </cell>
          <cell r="AS349">
            <v>347.33</v>
          </cell>
          <cell r="AT349">
            <v>355.01</v>
          </cell>
          <cell r="AU349">
            <v>362.7</v>
          </cell>
          <cell r="AV349">
            <v>370.38</v>
          </cell>
          <cell r="AW349">
            <v>378.07</v>
          </cell>
          <cell r="AX349">
            <v>385.76</v>
          </cell>
          <cell r="AY349">
            <v>393.44</v>
          </cell>
          <cell r="AZ349">
            <v>401.13</v>
          </cell>
          <cell r="BA349">
            <v>408.81</v>
          </cell>
          <cell r="BB349">
            <v>416.5</v>
          </cell>
          <cell r="BC349">
            <v>378.07</v>
          </cell>
          <cell r="BD349">
            <v>183</v>
          </cell>
          <cell r="BE349">
            <v>335.61</v>
          </cell>
          <cell r="BF349">
            <v>346.37</v>
          </cell>
          <cell r="BG349">
            <v>357.13</v>
          </cell>
          <cell r="BH349">
            <v>367.89</v>
          </cell>
          <cell r="BI349">
            <v>378.65</v>
          </cell>
          <cell r="BJ349">
            <v>389.41</v>
          </cell>
          <cell r="BK349">
            <v>400.17</v>
          </cell>
          <cell r="BL349">
            <v>410.93</v>
          </cell>
          <cell r="BM349">
            <v>421.69</v>
          </cell>
          <cell r="BN349">
            <v>432.45</v>
          </cell>
          <cell r="BO349">
            <v>443.21</v>
          </cell>
          <cell r="BP349">
            <v>453.97</v>
          </cell>
          <cell r="BQ349">
            <v>464.73</v>
          </cell>
          <cell r="BR349">
            <v>475.5</v>
          </cell>
          <cell r="BS349">
            <v>486.26</v>
          </cell>
          <cell r="BT349">
            <v>497.02</v>
          </cell>
          <cell r="BU349">
            <v>507.78</v>
          </cell>
          <cell r="BV349">
            <v>518.54</v>
          </cell>
          <cell r="BW349">
            <v>529.29999999999995</v>
          </cell>
          <cell r="BX349">
            <v>540.05999999999995</v>
          </cell>
          <cell r="BY349">
            <v>550.82000000000005</v>
          </cell>
          <cell r="BZ349">
            <v>561.58000000000004</v>
          </cell>
          <cell r="CA349">
            <v>572.34</v>
          </cell>
          <cell r="CB349">
            <v>583.1</v>
          </cell>
          <cell r="CC349">
            <v>529.29999999999995</v>
          </cell>
        </row>
        <row r="350">
          <cell r="AD350">
            <v>184</v>
          </cell>
          <cell r="AE350">
            <v>241.03</v>
          </cell>
          <cell r="AF350">
            <v>248.76</v>
          </cell>
          <cell r="AG350">
            <v>256.48</v>
          </cell>
          <cell r="AH350">
            <v>264.20999999999998</v>
          </cell>
          <cell r="AI350">
            <v>271.94</v>
          </cell>
          <cell r="AJ350">
            <v>279.67</v>
          </cell>
          <cell r="AK350">
            <v>287.39999999999998</v>
          </cell>
          <cell r="AL350">
            <v>295.12</v>
          </cell>
          <cell r="AM350">
            <v>302.85000000000002</v>
          </cell>
          <cell r="AN350">
            <v>310.58</v>
          </cell>
          <cell r="AO350">
            <v>318.31</v>
          </cell>
          <cell r="AP350">
            <v>326.04000000000002</v>
          </cell>
          <cell r="AQ350">
            <v>333.76</v>
          </cell>
          <cell r="AR350">
            <v>341.49</v>
          </cell>
          <cell r="AS350">
            <v>349.22</v>
          </cell>
          <cell r="AT350">
            <v>356.95</v>
          </cell>
          <cell r="AU350">
            <v>364.68</v>
          </cell>
          <cell r="AV350">
            <v>372.4</v>
          </cell>
          <cell r="AW350">
            <v>380.13</v>
          </cell>
          <cell r="AX350">
            <v>387.86</v>
          </cell>
          <cell r="AY350">
            <v>395.59</v>
          </cell>
          <cell r="AZ350">
            <v>403.32</v>
          </cell>
          <cell r="BA350">
            <v>411.04</v>
          </cell>
          <cell r="BB350">
            <v>418.77</v>
          </cell>
          <cell r="BC350">
            <v>380.13</v>
          </cell>
          <cell r="BD350">
            <v>184</v>
          </cell>
          <cell r="BE350">
            <v>337.44</v>
          </cell>
          <cell r="BF350">
            <v>348.26</v>
          </cell>
          <cell r="BG350">
            <v>359.08</v>
          </cell>
          <cell r="BH350">
            <v>369.9</v>
          </cell>
          <cell r="BI350">
            <v>380.72</v>
          </cell>
          <cell r="BJ350">
            <v>391.53</v>
          </cell>
          <cell r="BK350">
            <v>402.35</v>
          </cell>
          <cell r="BL350">
            <v>413.17</v>
          </cell>
          <cell r="BM350">
            <v>423.99</v>
          </cell>
          <cell r="BN350">
            <v>434.81</v>
          </cell>
          <cell r="BO350">
            <v>445.63</v>
          </cell>
          <cell r="BP350">
            <v>456.45</v>
          </cell>
          <cell r="BQ350">
            <v>467.27</v>
          </cell>
          <cell r="BR350">
            <v>478.09</v>
          </cell>
          <cell r="BS350">
            <v>488.91</v>
          </cell>
          <cell r="BT350">
            <v>499.73</v>
          </cell>
          <cell r="BU350">
            <v>510.55</v>
          </cell>
          <cell r="BV350">
            <v>521.37</v>
          </cell>
          <cell r="BW350">
            <v>532.17999999999995</v>
          </cell>
          <cell r="BX350">
            <v>543</v>
          </cell>
          <cell r="BY350">
            <v>553.82000000000005</v>
          </cell>
          <cell r="BZ350">
            <v>564.64</v>
          </cell>
          <cell r="CA350">
            <v>575.46</v>
          </cell>
          <cell r="CB350">
            <v>586.28</v>
          </cell>
          <cell r="CC350">
            <v>532.17999999999995</v>
          </cell>
        </row>
        <row r="351">
          <cell r="AD351">
            <v>185</v>
          </cell>
          <cell r="AE351">
            <v>242.33</v>
          </cell>
          <cell r="AF351">
            <v>250.1</v>
          </cell>
          <cell r="AG351">
            <v>257.87</v>
          </cell>
          <cell r="AH351">
            <v>265.64</v>
          </cell>
          <cell r="AI351">
            <v>273.41000000000003</v>
          </cell>
          <cell r="AJ351">
            <v>281.18</v>
          </cell>
          <cell r="AK351">
            <v>288.95</v>
          </cell>
          <cell r="AL351">
            <v>296.72000000000003</v>
          </cell>
          <cell r="AM351">
            <v>304.49</v>
          </cell>
          <cell r="AN351">
            <v>312.26</v>
          </cell>
          <cell r="AO351">
            <v>320.02999999999997</v>
          </cell>
          <cell r="AP351">
            <v>327.8</v>
          </cell>
          <cell r="AQ351">
            <v>335.57</v>
          </cell>
          <cell r="AR351">
            <v>343.34</v>
          </cell>
          <cell r="AS351">
            <v>351.11</v>
          </cell>
          <cell r="AT351">
            <v>358.88</v>
          </cell>
          <cell r="AU351">
            <v>366.65</v>
          </cell>
          <cell r="AV351">
            <v>374.42</v>
          </cell>
          <cell r="AW351">
            <v>382.19</v>
          </cell>
          <cell r="AX351">
            <v>389.96</v>
          </cell>
          <cell r="AY351">
            <v>397.73</v>
          </cell>
          <cell r="AZ351">
            <v>405.5</v>
          </cell>
          <cell r="BA351">
            <v>413.27</v>
          </cell>
          <cell r="BB351">
            <v>421.04</v>
          </cell>
          <cell r="BC351">
            <v>382.19</v>
          </cell>
          <cell r="BD351">
            <v>185</v>
          </cell>
          <cell r="BE351">
            <v>339.27</v>
          </cell>
          <cell r="BF351">
            <v>350.15</v>
          </cell>
          <cell r="BG351">
            <v>361.02</v>
          </cell>
          <cell r="BH351">
            <v>371.9</v>
          </cell>
          <cell r="BI351">
            <v>382.78</v>
          </cell>
          <cell r="BJ351">
            <v>393.66</v>
          </cell>
          <cell r="BK351">
            <v>404.54</v>
          </cell>
          <cell r="BL351">
            <v>415.41</v>
          </cell>
          <cell r="BM351">
            <v>426.29</v>
          </cell>
          <cell r="BN351">
            <v>437.17</v>
          </cell>
          <cell r="BO351">
            <v>448.05</v>
          </cell>
          <cell r="BP351">
            <v>458.93</v>
          </cell>
          <cell r="BQ351">
            <v>469.8</v>
          </cell>
          <cell r="BR351">
            <v>480.68</v>
          </cell>
          <cell r="BS351">
            <v>491.56</v>
          </cell>
          <cell r="BT351">
            <v>502.44</v>
          </cell>
          <cell r="BU351">
            <v>513.32000000000005</v>
          </cell>
          <cell r="BV351">
            <v>524.19000000000005</v>
          </cell>
          <cell r="BW351">
            <v>535.07000000000005</v>
          </cell>
          <cell r="BX351">
            <v>545.95000000000005</v>
          </cell>
          <cell r="BY351">
            <v>556.83000000000004</v>
          </cell>
          <cell r="BZ351">
            <v>567.71</v>
          </cell>
          <cell r="CA351">
            <v>578.58000000000004</v>
          </cell>
          <cell r="CB351">
            <v>589.46</v>
          </cell>
          <cell r="CC351">
            <v>535.07000000000005</v>
          </cell>
        </row>
        <row r="352">
          <cell r="AD352">
            <v>186</v>
          </cell>
          <cell r="AE352">
            <v>243.64</v>
          </cell>
          <cell r="AF352">
            <v>251.45</v>
          </cell>
          <cell r="AG352">
            <v>259.26</v>
          </cell>
          <cell r="AH352">
            <v>267.08</v>
          </cell>
          <cell r="AI352">
            <v>274.89</v>
          </cell>
          <cell r="AJ352">
            <v>282.7</v>
          </cell>
          <cell r="AK352">
            <v>290.51</v>
          </cell>
          <cell r="AL352">
            <v>298.32</v>
          </cell>
          <cell r="AM352">
            <v>306.14</v>
          </cell>
          <cell r="AN352">
            <v>313.95</v>
          </cell>
          <cell r="AO352">
            <v>321.76</v>
          </cell>
          <cell r="AP352">
            <v>329.57</v>
          </cell>
          <cell r="AQ352">
            <v>337.38</v>
          </cell>
          <cell r="AR352">
            <v>345.2</v>
          </cell>
          <cell r="AS352">
            <v>353.01</v>
          </cell>
          <cell r="AT352">
            <v>360.82</v>
          </cell>
          <cell r="AU352">
            <v>368.63</v>
          </cell>
          <cell r="AV352">
            <v>376.44</v>
          </cell>
          <cell r="AW352">
            <v>384.26</v>
          </cell>
          <cell r="AX352">
            <v>392.07</v>
          </cell>
          <cell r="AY352">
            <v>399.88</v>
          </cell>
          <cell r="AZ352">
            <v>407.69</v>
          </cell>
          <cell r="BA352">
            <v>415.5</v>
          </cell>
          <cell r="BB352">
            <v>423.32</v>
          </cell>
          <cell r="BC352">
            <v>384.26</v>
          </cell>
          <cell r="BD352">
            <v>186</v>
          </cell>
          <cell r="BE352">
            <v>341.1</v>
          </cell>
          <cell r="BF352">
            <v>352.03</v>
          </cell>
          <cell r="BG352">
            <v>362.97</v>
          </cell>
          <cell r="BH352">
            <v>373.91</v>
          </cell>
          <cell r="BI352">
            <v>384.84</v>
          </cell>
          <cell r="BJ352">
            <v>395.78</v>
          </cell>
          <cell r="BK352">
            <v>406.72</v>
          </cell>
          <cell r="BL352">
            <v>417.65</v>
          </cell>
          <cell r="BM352">
            <v>428.59</v>
          </cell>
          <cell r="BN352">
            <v>439.53</v>
          </cell>
          <cell r="BO352">
            <v>450.46</v>
          </cell>
          <cell r="BP352">
            <v>461.4</v>
          </cell>
          <cell r="BQ352">
            <v>472.34</v>
          </cell>
          <cell r="BR352">
            <v>483.28</v>
          </cell>
          <cell r="BS352">
            <v>494.21</v>
          </cell>
          <cell r="BT352">
            <v>505.15</v>
          </cell>
          <cell r="BU352">
            <v>516.09</v>
          </cell>
          <cell r="BV352">
            <v>527.02</v>
          </cell>
          <cell r="BW352">
            <v>537.96</v>
          </cell>
          <cell r="BX352">
            <v>548.9</v>
          </cell>
          <cell r="BY352">
            <v>559.83000000000004</v>
          </cell>
          <cell r="BZ352">
            <v>570.77</v>
          </cell>
          <cell r="CA352">
            <v>581.71</v>
          </cell>
          <cell r="CB352">
            <v>592.64</v>
          </cell>
          <cell r="CC352">
            <v>537.96</v>
          </cell>
        </row>
        <row r="353">
          <cell r="AD353">
            <v>187</v>
          </cell>
          <cell r="AE353">
            <v>244.95</v>
          </cell>
          <cell r="AF353">
            <v>252.8</v>
          </cell>
          <cell r="AG353">
            <v>260.64999999999998</v>
          </cell>
          <cell r="AH353">
            <v>268.51</v>
          </cell>
          <cell r="AI353">
            <v>276.36</v>
          </cell>
          <cell r="AJ353">
            <v>284.22000000000003</v>
          </cell>
          <cell r="AK353">
            <v>292.07</v>
          </cell>
          <cell r="AL353">
            <v>299.92</v>
          </cell>
          <cell r="AM353">
            <v>307.77999999999997</v>
          </cell>
          <cell r="AN353">
            <v>315.63</v>
          </cell>
          <cell r="AO353">
            <v>323.49</v>
          </cell>
          <cell r="AP353">
            <v>331.34</v>
          </cell>
          <cell r="AQ353">
            <v>339.2</v>
          </cell>
          <cell r="AR353">
            <v>347.05</v>
          </cell>
          <cell r="AS353">
            <v>354.9</v>
          </cell>
          <cell r="AT353">
            <v>362.76</v>
          </cell>
          <cell r="AU353">
            <v>370.61</v>
          </cell>
          <cell r="AV353">
            <v>378.47</v>
          </cell>
          <cell r="AW353">
            <v>386.32</v>
          </cell>
          <cell r="AX353">
            <v>394.17</v>
          </cell>
          <cell r="AY353">
            <v>402.03</v>
          </cell>
          <cell r="AZ353">
            <v>409.88</v>
          </cell>
          <cell r="BA353">
            <v>417.74</v>
          </cell>
          <cell r="BB353">
            <v>425.59</v>
          </cell>
          <cell r="BC353">
            <v>386.32</v>
          </cell>
          <cell r="BD353">
            <v>187</v>
          </cell>
          <cell r="BE353">
            <v>342.93</v>
          </cell>
          <cell r="BF353">
            <v>353.92</v>
          </cell>
          <cell r="BG353">
            <v>364.92</v>
          </cell>
          <cell r="BH353">
            <v>375.91</v>
          </cell>
          <cell r="BI353">
            <v>386.91</v>
          </cell>
          <cell r="BJ353">
            <v>397.9</v>
          </cell>
          <cell r="BK353">
            <v>408.9</v>
          </cell>
          <cell r="BL353">
            <v>419.89</v>
          </cell>
          <cell r="BM353">
            <v>430.89</v>
          </cell>
          <cell r="BN353">
            <v>441.89</v>
          </cell>
          <cell r="BO353">
            <v>452.88</v>
          </cell>
          <cell r="BP353">
            <v>463.88</v>
          </cell>
          <cell r="BQ353">
            <v>474.87</v>
          </cell>
          <cell r="BR353">
            <v>485.87</v>
          </cell>
          <cell r="BS353">
            <v>496.86</v>
          </cell>
          <cell r="BT353">
            <v>507.86</v>
          </cell>
          <cell r="BU353">
            <v>518.86</v>
          </cell>
          <cell r="BV353">
            <v>529.85</v>
          </cell>
          <cell r="BW353">
            <v>540.85</v>
          </cell>
          <cell r="BX353">
            <v>551.84</v>
          </cell>
          <cell r="BY353">
            <v>562.84</v>
          </cell>
          <cell r="BZ353">
            <v>573.83000000000004</v>
          </cell>
          <cell r="CA353">
            <v>584.83000000000004</v>
          </cell>
          <cell r="CB353">
            <v>595.82000000000005</v>
          </cell>
          <cell r="CC353">
            <v>540.85</v>
          </cell>
        </row>
        <row r="354">
          <cell r="AD354">
            <v>188</v>
          </cell>
          <cell r="AE354">
            <v>246.25</v>
          </cell>
          <cell r="AF354">
            <v>254.15</v>
          </cell>
          <cell r="AG354">
            <v>262.05</v>
          </cell>
          <cell r="AH354">
            <v>269.94</v>
          </cell>
          <cell r="AI354">
            <v>277.83999999999997</v>
          </cell>
          <cell r="AJ354">
            <v>285.73</v>
          </cell>
          <cell r="AK354">
            <v>293.63</v>
          </cell>
          <cell r="AL354">
            <v>301.52999999999997</v>
          </cell>
          <cell r="AM354">
            <v>309.42</v>
          </cell>
          <cell r="AN354">
            <v>317.32</v>
          </cell>
          <cell r="AO354">
            <v>325.20999999999998</v>
          </cell>
          <cell r="AP354">
            <v>333.11</v>
          </cell>
          <cell r="AQ354">
            <v>341.01</v>
          </cell>
          <cell r="AR354">
            <v>348.9</v>
          </cell>
          <cell r="AS354">
            <v>356.8</v>
          </cell>
          <cell r="AT354">
            <v>364.69</v>
          </cell>
          <cell r="AU354">
            <v>372.59</v>
          </cell>
          <cell r="AV354">
            <v>380.49</v>
          </cell>
          <cell r="AW354">
            <v>388.38</v>
          </cell>
          <cell r="AX354">
            <v>396.28</v>
          </cell>
          <cell r="AY354">
            <v>404.17</v>
          </cell>
          <cell r="AZ354">
            <v>412.07</v>
          </cell>
          <cell r="BA354">
            <v>419.97</v>
          </cell>
          <cell r="BB354">
            <v>427.86</v>
          </cell>
          <cell r="BC354">
            <v>388.38</v>
          </cell>
          <cell r="BD354">
            <v>188</v>
          </cell>
          <cell r="BE354">
            <v>344.75</v>
          </cell>
          <cell r="BF354">
            <v>355.81</v>
          </cell>
          <cell r="BG354">
            <v>366.86</v>
          </cell>
          <cell r="BH354">
            <v>377.92</v>
          </cell>
          <cell r="BI354">
            <v>388.97</v>
          </cell>
          <cell r="BJ354">
            <v>400.03</v>
          </cell>
          <cell r="BK354">
            <v>411.08</v>
          </cell>
          <cell r="BL354">
            <v>422.14</v>
          </cell>
          <cell r="BM354">
            <v>433.19</v>
          </cell>
          <cell r="BN354">
            <v>444.24</v>
          </cell>
          <cell r="BO354">
            <v>455.3</v>
          </cell>
          <cell r="BP354">
            <v>466.35</v>
          </cell>
          <cell r="BQ354">
            <v>477.41</v>
          </cell>
          <cell r="BR354">
            <v>488.46</v>
          </cell>
          <cell r="BS354">
            <v>499.52</v>
          </cell>
          <cell r="BT354">
            <v>510.57</v>
          </cell>
          <cell r="BU354">
            <v>521.63</v>
          </cell>
          <cell r="BV354">
            <v>532.67999999999995</v>
          </cell>
          <cell r="BW354">
            <v>543.73</v>
          </cell>
          <cell r="BX354">
            <v>554.79</v>
          </cell>
          <cell r="BY354">
            <v>565.84</v>
          </cell>
          <cell r="BZ354">
            <v>576.9</v>
          </cell>
          <cell r="CA354">
            <v>587.95000000000005</v>
          </cell>
          <cell r="CB354">
            <v>599.01</v>
          </cell>
          <cell r="CC354">
            <v>543.73</v>
          </cell>
        </row>
        <row r="355">
          <cell r="AD355">
            <v>189</v>
          </cell>
          <cell r="AE355">
            <v>247.56</v>
          </cell>
          <cell r="AF355">
            <v>255.5</v>
          </cell>
          <cell r="AG355">
            <v>263.44</v>
          </cell>
          <cell r="AH355">
            <v>271.37</v>
          </cell>
          <cell r="AI355">
            <v>279.31</v>
          </cell>
          <cell r="AJ355">
            <v>287.25</v>
          </cell>
          <cell r="AK355">
            <v>295.19</v>
          </cell>
          <cell r="AL355">
            <v>303.13</v>
          </cell>
          <cell r="AM355">
            <v>311.06</v>
          </cell>
          <cell r="AN355">
            <v>319</v>
          </cell>
          <cell r="AO355">
            <v>326.94</v>
          </cell>
          <cell r="AP355">
            <v>334.88</v>
          </cell>
          <cell r="AQ355">
            <v>342.82</v>
          </cell>
          <cell r="AR355">
            <v>350.75</v>
          </cell>
          <cell r="AS355">
            <v>358.69</v>
          </cell>
          <cell r="AT355">
            <v>366.63</v>
          </cell>
          <cell r="AU355">
            <v>374.57</v>
          </cell>
          <cell r="AV355">
            <v>382.51</v>
          </cell>
          <cell r="AW355">
            <v>390.44</v>
          </cell>
          <cell r="AX355">
            <v>398.38</v>
          </cell>
          <cell r="AY355">
            <v>406.32</v>
          </cell>
          <cell r="AZ355">
            <v>414.26</v>
          </cell>
          <cell r="BA355">
            <v>422.2</v>
          </cell>
          <cell r="BB355">
            <v>430.13</v>
          </cell>
          <cell r="BC355">
            <v>390.44</v>
          </cell>
          <cell r="BD355">
            <v>189</v>
          </cell>
          <cell r="BE355">
            <v>346.58</v>
          </cell>
          <cell r="BF355">
            <v>357.7</v>
          </cell>
          <cell r="BG355">
            <v>368.81</v>
          </cell>
          <cell r="BH355">
            <v>379.92</v>
          </cell>
          <cell r="BI355">
            <v>391.04</v>
          </cell>
          <cell r="BJ355">
            <v>402.15</v>
          </cell>
          <cell r="BK355">
            <v>413.26</v>
          </cell>
          <cell r="BL355">
            <v>424.38</v>
          </cell>
          <cell r="BM355">
            <v>435.49</v>
          </cell>
          <cell r="BN355">
            <v>446.6</v>
          </cell>
          <cell r="BO355">
            <v>457.72</v>
          </cell>
          <cell r="BP355">
            <v>468.83</v>
          </cell>
          <cell r="BQ355">
            <v>479.94</v>
          </cell>
          <cell r="BR355">
            <v>491.06</v>
          </cell>
          <cell r="BS355">
            <v>502.17</v>
          </cell>
          <cell r="BT355">
            <v>513.28</v>
          </cell>
          <cell r="BU355">
            <v>524.4</v>
          </cell>
          <cell r="BV355">
            <v>535.51</v>
          </cell>
          <cell r="BW355">
            <v>546.62</v>
          </cell>
          <cell r="BX355">
            <v>557.73</v>
          </cell>
          <cell r="BY355">
            <v>568.85</v>
          </cell>
          <cell r="BZ355">
            <v>579.96</v>
          </cell>
          <cell r="CA355">
            <v>591.07000000000005</v>
          </cell>
          <cell r="CB355">
            <v>602.19000000000005</v>
          </cell>
          <cell r="CC355">
            <v>546.62</v>
          </cell>
        </row>
        <row r="356">
          <cell r="AD356">
            <v>190</v>
          </cell>
          <cell r="AE356">
            <v>248.87</v>
          </cell>
          <cell r="AF356">
            <v>256.85000000000002</v>
          </cell>
          <cell r="AG356">
            <v>264.83</v>
          </cell>
          <cell r="AH356">
            <v>272.81</v>
          </cell>
          <cell r="AI356">
            <v>280.79000000000002</v>
          </cell>
          <cell r="AJ356">
            <v>288.77</v>
          </cell>
          <cell r="AK356">
            <v>296.75</v>
          </cell>
          <cell r="AL356">
            <v>304.73</v>
          </cell>
          <cell r="AM356">
            <v>312.70999999999998</v>
          </cell>
          <cell r="AN356">
            <v>320.69</v>
          </cell>
          <cell r="AO356">
            <v>328.67</v>
          </cell>
          <cell r="AP356">
            <v>336.65</v>
          </cell>
          <cell r="AQ356">
            <v>344.63</v>
          </cell>
          <cell r="AR356">
            <v>352.61</v>
          </cell>
          <cell r="AS356">
            <v>360.59</v>
          </cell>
          <cell r="AT356">
            <v>368.57</v>
          </cell>
          <cell r="AU356">
            <v>376.55</v>
          </cell>
          <cell r="AV356">
            <v>384.53</v>
          </cell>
          <cell r="AW356">
            <v>392.51</v>
          </cell>
          <cell r="AX356">
            <v>400.49</v>
          </cell>
          <cell r="AY356">
            <v>408.47</v>
          </cell>
          <cell r="AZ356">
            <v>416.45</v>
          </cell>
          <cell r="BA356">
            <v>424.43</v>
          </cell>
          <cell r="BB356">
            <v>432.41</v>
          </cell>
          <cell r="BC356">
            <v>392.51</v>
          </cell>
          <cell r="BD356">
            <v>190</v>
          </cell>
          <cell r="BE356">
            <v>348.41</v>
          </cell>
          <cell r="BF356">
            <v>359.58</v>
          </cell>
          <cell r="BG356">
            <v>370.76</v>
          </cell>
          <cell r="BH356">
            <v>381.93</v>
          </cell>
          <cell r="BI356">
            <v>393.1</v>
          </cell>
          <cell r="BJ356">
            <v>404.27</v>
          </cell>
          <cell r="BK356">
            <v>415.44</v>
          </cell>
          <cell r="BL356">
            <v>426.62</v>
          </cell>
          <cell r="BM356">
            <v>437.79</v>
          </cell>
          <cell r="BN356">
            <v>448.96</v>
          </cell>
          <cell r="BO356">
            <v>460.13</v>
          </cell>
          <cell r="BP356">
            <v>471.3</v>
          </cell>
          <cell r="BQ356">
            <v>482.48</v>
          </cell>
          <cell r="BR356">
            <v>493.65</v>
          </cell>
          <cell r="BS356">
            <v>504.82</v>
          </cell>
          <cell r="BT356">
            <v>515.99</v>
          </cell>
          <cell r="BU356">
            <v>527.16</v>
          </cell>
          <cell r="BV356">
            <v>538.34</v>
          </cell>
          <cell r="BW356">
            <v>549.51</v>
          </cell>
          <cell r="BX356">
            <v>560.67999999999995</v>
          </cell>
          <cell r="BY356">
            <v>571.85</v>
          </cell>
          <cell r="BZ356">
            <v>583.02</v>
          </cell>
          <cell r="CA356">
            <v>594.20000000000005</v>
          </cell>
          <cell r="CB356">
            <v>605.37</v>
          </cell>
          <cell r="CC356">
            <v>549.51</v>
          </cell>
        </row>
        <row r="357">
          <cell r="AD357">
            <v>191</v>
          </cell>
          <cell r="AE357">
            <v>250.17</v>
          </cell>
          <cell r="AF357">
            <v>258.19</v>
          </cell>
          <cell r="AG357">
            <v>266.22000000000003</v>
          </cell>
          <cell r="AH357">
            <v>274.24</v>
          </cell>
          <cell r="AI357">
            <v>282.26</v>
          </cell>
          <cell r="AJ357">
            <v>290.27999999999997</v>
          </cell>
          <cell r="AK357">
            <v>298.3</v>
          </cell>
          <cell r="AL357">
            <v>306.33</v>
          </cell>
          <cell r="AM357">
            <v>314.35000000000002</v>
          </cell>
          <cell r="AN357">
            <v>322.37</v>
          </cell>
          <cell r="AO357">
            <v>330.39</v>
          </cell>
          <cell r="AP357">
            <v>338.41</v>
          </cell>
          <cell r="AQ357">
            <v>346.44</v>
          </cell>
          <cell r="AR357">
            <v>354.46</v>
          </cell>
          <cell r="AS357">
            <v>362.48</v>
          </cell>
          <cell r="AT357">
            <v>370.5</v>
          </cell>
          <cell r="AU357">
            <v>378.52</v>
          </cell>
          <cell r="AV357">
            <v>386.55</v>
          </cell>
          <cell r="AW357">
            <v>394.57</v>
          </cell>
          <cell r="AX357">
            <v>402.59</v>
          </cell>
          <cell r="AY357">
            <v>410.61</v>
          </cell>
          <cell r="AZ357">
            <v>418.63</v>
          </cell>
          <cell r="BA357">
            <v>426.66</v>
          </cell>
          <cell r="BB357">
            <v>434.68</v>
          </cell>
          <cell r="BC357">
            <v>394.57</v>
          </cell>
          <cell r="BD357">
            <v>191</v>
          </cell>
          <cell r="BE357">
            <v>350.74</v>
          </cell>
          <cell r="BF357">
            <v>361.47</v>
          </cell>
          <cell r="BG357">
            <v>372.7</v>
          </cell>
          <cell r="BH357">
            <v>383.93</v>
          </cell>
          <cell r="BI357">
            <v>395.16</v>
          </cell>
          <cell r="BJ357">
            <v>406.4</v>
          </cell>
          <cell r="BK357">
            <v>417.63</v>
          </cell>
          <cell r="BL357">
            <v>428.86</v>
          </cell>
          <cell r="BM357">
            <v>440.09</v>
          </cell>
          <cell r="BN357">
            <v>451.32</v>
          </cell>
          <cell r="BO357">
            <v>462.55</v>
          </cell>
          <cell r="BP357">
            <v>473.78</v>
          </cell>
          <cell r="BQ357">
            <v>485.01</v>
          </cell>
          <cell r="BR357">
            <v>496.24</v>
          </cell>
          <cell r="BS357">
            <v>507.47</v>
          </cell>
          <cell r="BT357">
            <v>518.70000000000005</v>
          </cell>
          <cell r="BU357">
            <v>529.92999999999995</v>
          </cell>
          <cell r="BV357">
            <v>541.16999999999996</v>
          </cell>
          <cell r="BW357">
            <v>552.4</v>
          </cell>
          <cell r="BX357">
            <v>563.63</v>
          </cell>
          <cell r="BY357">
            <v>574.86</v>
          </cell>
          <cell r="BZ357">
            <v>586.09</v>
          </cell>
          <cell r="CA357">
            <v>597.32000000000005</v>
          </cell>
          <cell r="CB357">
            <v>608.54999999999995</v>
          </cell>
          <cell r="CC357">
            <v>552.4</v>
          </cell>
        </row>
        <row r="358">
          <cell r="AD358">
            <v>192</v>
          </cell>
          <cell r="AE358">
            <v>251.48</v>
          </cell>
          <cell r="AF358">
            <v>259.54000000000002</v>
          </cell>
          <cell r="AG358">
            <v>267.61</v>
          </cell>
          <cell r="AH358">
            <v>275.67</v>
          </cell>
          <cell r="AI358">
            <v>283.73</v>
          </cell>
          <cell r="AJ358">
            <v>291.8</v>
          </cell>
          <cell r="AK358">
            <v>299.86</v>
          </cell>
          <cell r="AL358">
            <v>307.93</v>
          </cell>
          <cell r="AM358">
            <v>315.99</v>
          </cell>
          <cell r="AN358">
            <v>324.06</v>
          </cell>
          <cell r="AO358">
            <v>332.12</v>
          </cell>
          <cell r="AP358">
            <v>340.18</v>
          </cell>
          <cell r="AQ358">
            <v>348.25</v>
          </cell>
          <cell r="AR358">
            <v>356.31</v>
          </cell>
          <cell r="AS358">
            <v>364.38</v>
          </cell>
          <cell r="AT358">
            <v>372.44</v>
          </cell>
          <cell r="AU358">
            <v>380.5</v>
          </cell>
          <cell r="AV358">
            <v>388.57</v>
          </cell>
          <cell r="AW358">
            <v>396.63</v>
          </cell>
          <cell r="AX358">
            <v>404.7</v>
          </cell>
          <cell r="AY358">
            <v>412.76</v>
          </cell>
          <cell r="AZ358">
            <v>420.82</v>
          </cell>
          <cell r="BA358">
            <v>428.89</v>
          </cell>
          <cell r="BB358">
            <v>436.95</v>
          </cell>
          <cell r="BC358">
            <v>396.63</v>
          </cell>
          <cell r="BD358">
            <v>192</v>
          </cell>
          <cell r="BE358">
            <v>352.07</v>
          </cell>
          <cell r="BF358">
            <v>363.36</v>
          </cell>
          <cell r="BG358">
            <v>374.65</v>
          </cell>
          <cell r="BH358">
            <v>385.94</v>
          </cell>
          <cell r="BI358">
            <v>397.23</v>
          </cell>
          <cell r="BJ358">
            <v>408.52</v>
          </cell>
          <cell r="BK358">
            <v>419.81</v>
          </cell>
          <cell r="BL358">
            <v>431.1</v>
          </cell>
          <cell r="BM358">
            <v>442.39</v>
          </cell>
          <cell r="BN358">
            <v>453.68</v>
          </cell>
          <cell r="BO358">
            <v>464.97</v>
          </cell>
          <cell r="BP358">
            <v>476.26</v>
          </cell>
          <cell r="BQ358">
            <v>487.55</v>
          </cell>
          <cell r="BR358">
            <v>498.84</v>
          </cell>
          <cell r="BS358">
            <v>510.13</v>
          </cell>
          <cell r="BT358">
            <v>521.41</v>
          </cell>
          <cell r="BU358">
            <v>532.70000000000005</v>
          </cell>
          <cell r="BV358">
            <v>543.99</v>
          </cell>
          <cell r="BW358">
            <v>555.28</v>
          </cell>
          <cell r="BX358">
            <v>566.57000000000005</v>
          </cell>
          <cell r="BY358">
            <v>577.86</v>
          </cell>
          <cell r="BZ358">
            <v>589.15</v>
          </cell>
          <cell r="CA358">
            <v>600.44000000000005</v>
          </cell>
          <cell r="CB358">
            <v>611.73</v>
          </cell>
          <cell r="CC358">
            <v>555.28</v>
          </cell>
        </row>
        <row r="359">
          <cell r="AD359">
            <v>193</v>
          </cell>
          <cell r="AE359">
            <v>252.79</v>
          </cell>
          <cell r="AF359">
            <v>260.89</v>
          </cell>
          <cell r="AG359">
            <v>269</v>
          </cell>
          <cell r="AH359">
            <v>277.10000000000002</v>
          </cell>
          <cell r="AI359">
            <v>285.20999999999998</v>
          </cell>
          <cell r="AJ359">
            <v>293.32</v>
          </cell>
          <cell r="AK359">
            <v>301.42</v>
          </cell>
          <cell r="AL359">
            <v>309.52999999999997</v>
          </cell>
          <cell r="AM359">
            <v>317.63</v>
          </cell>
          <cell r="AN359">
            <v>325.74</v>
          </cell>
          <cell r="AO359">
            <v>333.85</v>
          </cell>
          <cell r="AP359">
            <v>341.95</v>
          </cell>
          <cell r="AQ359">
            <v>350.06</v>
          </cell>
          <cell r="AR359">
            <v>358.16</v>
          </cell>
          <cell r="AS359">
            <v>366.27</v>
          </cell>
          <cell r="AT359">
            <v>374.38</v>
          </cell>
          <cell r="AU359">
            <v>382.48</v>
          </cell>
          <cell r="AV359">
            <v>390.59</v>
          </cell>
          <cell r="AW359">
            <v>398.69</v>
          </cell>
          <cell r="AX359">
            <v>406.8</v>
          </cell>
          <cell r="AY359">
            <v>414.91</v>
          </cell>
          <cell r="AZ359">
            <v>423.01</v>
          </cell>
          <cell r="BA359">
            <v>431.12</v>
          </cell>
          <cell r="BB359">
            <v>439.22</v>
          </cell>
          <cell r="BC359">
            <v>398.69</v>
          </cell>
          <cell r="BD359">
            <v>193</v>
          </cell>
          <cell r="BE359">
            <v>353.9</v>
          </cell>
          <cell r="BF359">
            <v>365.25</v>
          </cell>
          <cell r="BG359">
            <v>376.6</v>
          </cell>
          <cell r="BH359">
            <v>387.94</v>
          </cell>
          <cell r="BI359">
            <v>399.29</v>
          </cell>
          <cell r="BJ359">
            <v>410.64</v>
          </cell>
          <cell r="BK359">
            <v>421.99</v>
          </cell>
          <cell r="BL359">
            <v>433.34</v>
          </cell>
          <cell r="BM359">
            <v>444.69</v>
          </cell>
          <cell r="BN359">
            <v>456.04</v>
          </cell>
          <cell r="BO359">
            <v>467.38</v>
          </cell>
          <cell r="BP359">
            <v>478.73</v>
          </cell>
          <cell r="BQ359">
            <v>490.08</v>
          </cell>
          <cell r="BR359">
            <v>501.43</v>
          </cell>
          <cell r="BS359">
            <v>512.78</v>
          </cell>
          <cell r="BT359">
            <v>524.13</v>
          </cell>
          <cell r="BU359">
            <v>535.47</v>
          </cell>
          <cell r="BV359">
            <v>546.82000000000005</v>
          </cell>
          <cell r="BW359">
            <v>558.16999999999996</v>
          </cell>
          <cell r="BX359">
            <v>569.52</v>
          </cell>
          <cell r="BY359">
            <v>580.87</v>
          </cell>
          <cell r="BZ359">
            <v>592.22</v>
          </cell>
          <cell r="CA359">
            <v>603.55999999999995</v>
          </cell>
          <cell r="CB359">
            <v>614.91</v>
          </cell>
          <cell r="CC359">
            <v>558.16999999999996</v>
          </cell>
        </row>
        <row r="360">
          <cell r="AD360">
            <v>194</v>
          </cell>
          <cell r="AE360">
            <v>254.09</v>
          </cell>
          <cell r="AF360">
            <v>262.24</v>
          </cell>
          <cell r="AG360">
            <v>270.39</v>
          </cell>
          <cell r="AH360">
            <v>278.54000000000002</v>
          </cell>
          <cell r="AI360">
            <v>286.68</v>
          </cell>
          <cell r="AJ360">
            <v>294.83</v>
          </cell>
          <cell r="AK360">
            <v>302.98</v>
          </cell>
          <cell r="AL360">
            <v>311.13</v>
          </cell>
          <cell r="AM360">
            <v>319.27999999999997</v>
          </cell>
          <cell r="AN360">
            <v>327.42</v>
          </cell>
          <cell r="AO360">
            <v>335.57</v>
          </cell>
          <cell r="AP360">
            <v>343.72</v>
          </cell>
          <cell r="AQ360">
            <v>351.87</v>
          </cell>
          <cell r="AR360">
            <v>360.02</v>
          </cell>
          <cell r="AS360">
            <v>368.16</v>
          </cell>
          <cell r="AT360">
            <v>376.31</v>
          </cell>
          <cell r="AU360">
            <v>384.46</v>
          </cell>
          <cell r="AV360">
            <v>392.61</v>
          </cell>
          <cell r="AW360">
            <v>400.76</v>
          </cell>
          <cell r="AX360">
            <v>408.9</v>
          </cell>
          <cell r="AY360">
            <v>417.05</v>
          </cell>
          <cell r="AZ360">
            <v>425.2</v>
          </cell>
          <cell r="BA360">
            <v>433.35</v>
          </cell>
          <cell r="BB360">
            <v>441.5</v>
          </cell>
          <cell r="BC360">
            <v>400.76</v>
          </cell>
          <cell r="BD360">
            <v>194</v>
          </cell>
          <cell r="BE360">
            <v>355.73</v>
          </cell>
          <cell r="BF360">
            <v>367.14</v>
          </cell>
          <cell r="BG360">
            <v>378.54</v>
          </cell>
          <cell r="BH360">
            <v>389.95</v>
          </cell>
          <cell r="BI360">
            <v>401.36</v>
          </cell>
          <cell r="BJ360">
            <v>412.76</v>
          </cell>
          <cell r="BK360">
            <v>424.17</v>
          </cell>
          <cell r="BL360">
            <v>435.58</v>
          </cell>
          <cell r="BM360">
            <v>446.99</v>
          </cell>
          <cell r="BN360">
            <v>458.39</v>
          </cell>
          <cell r="BO360">
            <v>469.8</v>
          </cell>
          <cell r="BP360">
            <v>481.21</v>
          </cell>
          <cell r="BQ360">
            <v>492.61</v>
          </cell>
          <cell r="BR360">
            <v>504.02</v>
          </cell>
          <cell r="BS360">
            <v>515.42999999999995</v>
          </cell>
          <cell r="BT360">
            <v>526.84</v>
          </cell>
          <cell r="BU360">
            <v>538.24</v>
          </cell>
          <cell r="BV360">
            <v>549.65</v>
          </cell>
          <cell r="BW360">
            <v>561.05999999999995</v>
          </cell>
          <cell r="BX360">
            <v>572.47</v>
          </cell>
          <cell r="BY360">
            <v>583.87</v>
          </cell>
          <cell r="BZ360">
            <v>595.28</v>
          </cell>
          <cell r="CA360">
            <v>606.69000000000005</v>
          </cell>
          <cell r="CB360">
            <v>618.09</v>
          </cell>
          <cell r="CC360">
            <v>561.05999999999995</v>
          </cell>
        </row>
        <row r="361">
          <cell r="AD361">
            <v>195</v>
          </cell>
          <cell r="AE361">
            <v>255.4</v>
          </cell>
          <cell r="AF361">
            <v>263.58999999999997</v>
          </cell>
          <cell r="AG361">
            <v>271.77999999999997</v>
          </cell>
          <cell r="AH361">
            <v>279.97000000000003</v>
          </cell>
          <cell r="AI361">
            <v>288.16000000000003</v>
          </cell>
          <cell r="AJ361">
            <v>296.35000000000002</v>
          </cell>
          <cell r="AK361">
            <v>304.54000000000002</v>
          </cell>
          <cell r="AL361">
            <v>312.73</v>
          </cell>
          <cell r="AM361">
            <v>320.92</v>
          </cell>
          <cell r="AN361">
            <v>329.11</v>
          </cell>
          <cell r="AO361">
            <v>337.3</v>
          </cell>
          <cell r="AP361">
            <v>345.49</v>
          </cell>
          <cell r="AQ361">
            <v>353.68</v>
          </cell>
          <cell r="AR361">
            <v>361.87</v>
          </cell>
          <cell r="AS361">
            <v>370.06</v>
          </cell>
          <cell r="AT361">
            <v>378.25</v>
          </cell>
          <cell r="AU361">
            <v>386.44</v>
          </cell>
          <cell r="AV361">
            <v>394.63</v>
          </cell>
          <cell r="AW361">
            <v>402.82</v>
          </cell>
          <cell r="AX361">
            <v>411.01</v>
          </cell>
          <cell r="AY361">
            <v>419.2</v>
          </cell>
          <cell r="AZ361">
            <v>427.39</v>
          </cell>
          <cell r="BA361">
            <v>435.58</v>
          </cell>
          <cell r="BB361">
            <v>443.77</v>
          </cell>
          <cell r="BC361">
            <v>402.82</v>
          </cell>
          <cell r="BD361">
            <v>195</v>
          </cell>
          <cell r="BE361">
            <v>357.56</v>
          </cell>
          <cell r="BF361">
            <v>369.02</v>
          </cell>
          <cell r="BG361">
            <v>380.49</v>
          </cell>
          <cell r="BH361">
            <v>391.95</v>
          </cell>
          <cell r="BI361">
            <v>403.42</v>
          </cell>
          <cell r="BJ361">
            <v>414.89</v>
          </cell>
          <cell r="BK361">
            <v>426.35</v>
          </cell>
          <cell r="BL361">
            <v>437.82</v>
          </cell>
          <cell r="BM361">
            <v>449.29</v>
          </cell>
          <cell r="BN361">
            <v>460.75</v>
          </cell>
          <cell r="BO361">
            <v>472.22</v>
          </cell>
          <cell r="BP361">
            <v>483.68</v>
          </cell>
          <cell r="BQ361">
            <v>495.15</v>
          </cell>
          <cell r="BR361">
            <v>506.62</v>
          </cell>
          <cell r="BS361">
            <v>518.08000000000004</v>
          </cell>
          <cell r="BT361">
            <v>529.54999999999995</v>
          </cell>
          <cell r="BU361">
            <v>541.01</v>
          </cell>
          <cell r="BV361">
            <v>552.48</v>
          </cell>
          <cell r="BW361">
            <v>563.95000000000005</v>
          </cell>
          <cell r="BX361">
            <v>575.41</v>
          </cell>
          <cell r="BY361">
            <v>586.88</v>
          </cell>
          <cell r="BZ361">
            <v>598.34</v>
          </cell>
          <cell r="CA361">
            <v>609.80999999999995</v>
          </cell>
          <cell r="CB361">
            <v>621.28</v>
          </cell>
          <cell r="CC361">
            <v>563.94000000000005</v>
          </cell>
        </row>
        <row r="362">
          <cell r="AD362">
            <v>196</v>
          </cell>
          <cell r="AE362">
            <v>256.7</v>
          </cell>
          <cell r="AF362">
            <v>264.94</v>
          </cell>
          <cell r="AG362">
            <v>273.17</v>
          </cell>
          <cell r="AH362">
            <v>281.39999999999998</v>
          </cell>
          <cell r="AI362">
            <v>289.63</v>
          </cell>
          <cell r="AJ362">
            <v>297.86</v>
          </cell>
          <cell r="AK362">
            <v>306.10000000000002</v>
          </cell>
          <cell r="AL362">
            <v>314.33</v>
          </cell>
          <cell r="AM362">
            <v>322.56</v>
          </cell>
          <cell r="AN362">
            <v>330.79</v>
          </cell>
          <cell r="AO362">
            <v>339.02</v>
          </cell>
          <cell r="AP362">
            <v>347.26</v>
          </cell>
          <cell r="AQ362">
            <v>355.49</v>
          </cell>
          <cell r="AR362">
            <v>363.72</v>
          </cell>
          <cell r="AS362">
            <v>371.95</v>
          </cell>
          <cell r="AT362">
            <v>380.18</v>
          </cell>
          <cell r="AU362">
            <v>388.42</v>
          </cell>
          <cell r="AV362">
            <v>396.65</v>
          </cell>
          <cell r="AW362">
            <v>404.88</v>
          </cell>
          <cell r="AX362">
            <v>413.11</v>
          </cell>
          <cell r="AY362">
            <v>421.34</v>
          </cell>
          <cell r="AZ362">
            <v>429.58</v>
          </cell>
          <cell r="BA362">
            <v>437.81</v>
          </cell>
          <cell r="BB362">
            <v>446.04</v>
          </cell>
          <cell r="BC362">
            <v>404.88</v>
          </cell>
          <cell r="BD362">
            <v>196</v>
          </cell>
          <cell r="BE362">
            <v>359.39</v>
          </cell>
          <cell r="BF362">
            <v>370.91</v>
          </cell>
          <cell r="BG362">
            <v>382.44</v>
          </cell>
          <cell r="BH362">
            <v>393.96</v>
          </cell>
          <cell r="BI362">
            <v>405.49</v>
          </cell>
          <cell r="BJ362">
            <v>417.01</v>
          </cell>
          <cell r="BK362">
            <v>428.53</v>
          </cell>
          <cell r="BL362">
            <v>440.06</v>
          </cell>
          <cell r="BM362">
            <v>451.58</v>
          </cell>
          <cell r="BN362">
            <v>463.11</v>
          </cell>
          <cell r="BO362">
            <v>474.63</v>
          </cell>
          <cell r="BP362">
            <v>486.16</v>
          </cell>
          <cell r="BQ362">
            <v>497.68</v>
          </cell>
          <cell r="BR362">
            <v>509.21</v>
          </cell>
          <cell r="BS362">
            <v>520.73</v>
          </cell>
          <cell r="BT362">
            <v>532.26</v>
          </cell>
          <cell r="BU362">
            <v>543.78</v>
          </cell>
          <cell r="BV362">
            <v>555.30999999999995</v>
          </cell>
          <cell r="BW362">
            <v>566.83000000000004</v>
          </cell>
          <cell r="BX362">
            <v>578.36</v>
          </cell>
          <cell r="BY362">
            <v>589.88</v>
          </cell>
          <cell r="BZ362">
            <v>601.41</v>
          </cell>
          <cell r="CA362">
            <v>612.92999999999995</v>
          </cell>
          <cell r="CB362">
            <v>624.46</v>
          </cell>
          <cell r="CC362">
            <v>566.83000000000004</v>
          </cell>
        </row>
        <row r="363">
          <cell r="AD363">
            <v>197</v>
          </cell>
          <cell r="AE363">
            <v>258.01</v>
          </cell>
          <cell r="AF363">
            <v>266.27999999999997</v>
          </cell>
          <cell r="AG363">
            <v>274.56</v>
          </cell>
          <cell r="AH363">
            <v>282.83</v>
          </cell>
          <cell r="AI363">
            <v>291.11</v>
          </cell>
          <cell r="AJ363">
            <v>299.38</v>
          </cell>
          <cell r="AK363">
            <v>307.64999999999998</v>
          </cell>
          <cell r="AL363">
            <v>315.93</v>
          </cell>
          <cell r="AM363">
            <v>324.2</v>
          </cell>
          <cell r="AN363">
            <v>332.48</v>
          </cell>
          <cell r="AO363">
            <v>340.75</v>
          </cell>
          <cell r="AP363">
            <v>349.03</v>
          </cell>
          <cell r="AQ363">
            <v>357.3</v>
          </cell>
          <cell r="AR363">
            <v>365.57</v>
          </cell>
          <cell r="AS363">
            <v>373.85</v>
          </cell>
          <cell r="AT363">
            <v>382.12</v>
          </cell>
          <cell r="AU363">
            <v>390.4</v>
          </cell>
          <cell r="AV363">
            <v>398.67</v>
          </cell>
          <cell r="AW363">
            <v>406.94</v>
          </cell>
          <cell r="AX363">
            <v>415.22</v>
          </cell>
          <cell r="AY363">
            <v>423.49</v>
          </cell>
          <cell r="AZ363">
            <v>431.77</v>
          </cell>
          <cell r="BA363">
            <v>440.04</v>
          </cell>
          <cell r="BB363">
            <v>448.31</v>
          </cell>
          <cell r="BC363">
            <v>406.94</v>
          </cell>
          <cell r="BD363">
            <v>197</v>
          </cell>
          <cell r="BE363">
            <v>361.21</v>
          </cell>
          <cell r="BF363">
            <v>372.8</v>
          </cell>
          <cell r="BG363">
            <v>384.38</v>
          </cell>
          <cell r="BH363">
            <v>395.97</v>
          </cell>
          <cell r="BI363">
            <v>407.55</v>
          </cell>
          <cell r="BJ363">
            <v>419.13</v>
          </cell>
          <cell r="BK363">
            <v>430.72</v>
          </cell>
          <cell r="BL363">
            <v>442.3</v>
          </cell>
          <cell r="BM363">
            <v>453.88</v>
          </cell>
          <cell r="BN363">
            <v>465.47</v>
          </cell>
          <cell r="BO363">
            <v>477.05</v>
          </cell>
          <cell r="BP363">
            <v>488.64</v>
          </cell>
          <cell r="BQ363">
            <v>500.22</v>
          </cell>
          <cell r="BR363">
            <v>511.8</v>
          </cell>
          <cell r="BS363">
            <v>523.39</v>
          </cell>
          <cell r="BT363">
            <v>534.97</v>
          </cell>
          <cell r="BU363">
            <v>546.54999999999995</v>
          </cell>
          <cell r="BV363">
            <v>558.14</v>
          </cell>
          <cell r="BW363">
            <v>569.72</v>
          </cell>
          <cell r="BX363">
            <v>581.29999999999995</v>
          </cell>
          <cell r="BY363">
            <v>592.89</v>
          </cell>
          <cell r="BZ363">
            <v>604.47</v>
          </cell>
          <cell r="CA363">
            <v>616.04999999999995</v>
          </cell>
          <cell r="CB363">
            <v>627.64</v>
          </cell>
          <cell r="CC363">
            <v>569.72</v>
          </cell>
        </row>
        <row r="364">
          <cell r="AD364">
            <v>198</v>
          </cell>
          <cell r="AE364">
            <v>259.32</v>
          </cell>
          <cell r="AF364">
            <v>267.63</v>
          </cell>
          <cell r="AG364">
            <v>275.95</v>
          </cell>
          <cell r="AH364">
            <v>284.27</v>
          </cell>
          <cell r="AI364">
            <v>292.58</v>
          </cell>
          <cell r="AJ364">
            <v>300.89999999999998</v>
          </cell>
          <cell r="AK364">
            <v>309.20999999999998</v>
          </cell>
          <cell r="AL364">
            <v>317.52999999999997</v>
          </cell>
          <cell r="AM364">
            <v>325.85000000000002</v>
          </cell>
          <cell r="AN364">
            <v>334.16</v>
          </cell>
          <cell r="AO364">
            <v>342.48</v>
          </cell>
          <cell r="AP364">
            <v>350.79</v>
          </cell>
          <cell r="AQ364">
            <v>359.11</v>
          </cell>
          <cell r="AR364">
            <v>367.43</v>
          </cell>
          <cell r="AS364">
            <v>375.74</v>
          </cell>
          <cell r="AT364">
            <v>384.06</v>
          </cell>
          <cell r="AU364">
            <v>392.37</v>
          </cell>
          <cell r="AV364">
            <v>400.69</v>
          </cell>
          <cell r="AW364">
            <v>409.01</v>
          </cell>
          <cell r="AX364">
            <v>417.32</v>
          </cell>
          <cell r="AY364">
            <v>425.64</v>
          </cell>
          <cell r="AZ364">
            <v>433.95</v>
          </cell>
          <cell r="BA364">
            <v>442.27</v>
          </cell>
          <cell r="BB364">
            <v>450.59</v>
          </cell>
          <cell r="BC364">
            <v>409.01</v>
          </cell>
          <cell r="BD364">
            <v>198</v>
          </cell>
          <cell r="BE364">
            <v>363.04</v>
          </cell>
          <cell r="BF364">
            <v>374.69</v>
          </cell>
          <cell r="BG364">
            <v>386.33</v>
          </cell>
          <cell r="BH364">
            <v>397.97</v>
          </cell>
          <cell r="BI364">
            <v>409.61</v>
          </cell>
          <cell r="BJ364">
            <v>421.26</v>
          </cell>
          <cell r="BK364">
            <v>432.9</v>
          </cell>
          <cell r="BL364">
            <v>444.54</v>
          </cell>
          <cell r="BM364">
            <v>456.18</v>
          </cell>
          <cell r="BN364">
            <v>467.83</v>
          </cell>
          <cell r="BO364">
            <v>479.47</v>
          </cell>
          <cell r="BP364">
            <v>491.11</v>
          </cell>
          <cell r="BQ364">
            <v>502.75</v>
          </cell>
          <cell r="BR364">
            <v>514.4</v>
          </cell>
          <cell r="BS364">
            <v>526.04</v>
          </cell>
          <cell r="BT364">
            <v>537.67999999999995</v>
          </cell>
          <cell r="BU364">
            <v>549.32000000000005</v>
          </cell>
          <cell r="BV364">
            <v>560.97</v>
          </cell>
          <cell r="BW364">
            <v>572.61</v>
          </cell>
          <cell r="BX364">
            <v>584.25</v>
          </cell>
          <cell r="BY364">
            <v>595.89</v>
          </cell>
          <cell r="BZ364">
            <v>607.53</v>
          </cell>
          <cell r="CA364">
            <v>619.17999999999995</v>
          </cell>
          <cell r="CB364">
            <v>630.82000000000005</v>
          </cell>
          <cell r="CC364">
            <v>572.61</v>
          </cell>
        </row>
        <row r="365">
          <cell r="AD365">
            <v>199</v>
          </cell>
          <cell r="AE365">
            <v>260.62</v>
          </cell>
          <cell r="AF365">
            <v>268.98</v>
          </cell>
          <cell r="AG365">
            <v>277.33999999999997</v>
          </cell>
          <cell r="AH365">
            <v>285.7</v>
          </cell>
          <cell r="AI365">
            <v>294.06</v>
          </cell>
          <cell r="AJ365">
            <v>302.41000000000003</v>
          </cell>
          <cell r="AK365">
            <v>310.77</v>
          </cell>
          <cell r="AL365">
            <v>319.13</v>
          </cell>
          <cell r="AM365">
            <v>327.49</v>
          </cell>
          <cell r="AN365">
            <v>335.85</v>
          </cell>
          <cell r="AO365">
            <v>344.2</v>
          </cell>
          <cell r="AP365">
            <v>352.56</v>
          </cell>
          <cell r="AQ365">
            <v>360.92</v>
          </cell>
          <cell r="AR365">
            <v>369.28</v>
          </cell>
          <cell r="AS365">
            <v>377.64</v>
          </cell>
          <cell r="AT365">
            <v>385.99</v>
          </cell>
          <cell r="AU365">
            <v>394.35</v>
          </cell>
          <cell r="AV365">
            <v>402.71</v>
          </cell>
          <cell r="AW365">
            <v>411.07</v>
          </cell>
          <cell r="AX365">
            <v>419.43</v>
          </cell>
          <cell r="AY365">
            <v>427.78</v>
          </cell>
          <cell r="AZ365">
            <v>436.14</v>
          </cell>
          <cell r="BA365">
            <v>444.5</v>
          </cell>
          <cell r="BB365">
            <v>452.86</v>
          </cell>
          <cell r="BC365">
            <v>411.07</v>
          </cell>
          <cell r="BD365">
            <v>199</v>
          </cell>
          <cell r="BE365">
            <v>364.87</v>
          </cell>
          <cell r="BF365">
            <v>376.57</v>
          </cell>
          <cell r="BG365">
            <v>388.28</v>
          </cell>
          <cell r="BH365">
            <v>399.98</v>
          </cell>
          <cell r="BI365">
            <v>411.68</v>
          </cell>
          <cell r="BJ365">
            <v>423.38</v>
          </cell>
          <cell r="BK365">
            <v>435.08</v>
          </cell>
          <cell r="BL365">
            <v>446.78</v>
          </cell>
          <cell r="BM365">
            <v>458.48</v>
          </cell>
          <cell r="BN365">
            <v>470.18</v>
          </cell>
          <cell r="BO365">
            <v>481.89</v>
          </cell>
          <cell r="BP365">
            <v>493.59</v>
          </cell>
          <cell r="BQ365">
            <v>505.29</v>
          </cell>
          <cell r="BR365">
            <v>516.99</v>
          </cell>
          <cell r="BS365">
            <v>528.69000000000005</v>
          </cell>
          <cell r="BT365">
            <v>540.39</v>
          </cell>
          <cell r="BU365">
            <v>552.09</v>
          </cell>
          <cell r="BV365">
            <v>563.79</v>
          </cell>
          <cell r="BW365">
            <v>575.49</v>
          </cell>
          <cell r="BX365">
            <v>587.20000000000005</v>
          </cell>
          <cell r="BY365">
            <v>598.9</v>
          </cell>
          <cell r="BZ365">
            <v>610.6</v>
          </cell>
          <cell r="CA365">
            <v>622.29999999999995</v>
          </cell>
          <cell r="CB365">
            <v>634</v>
          </cell>
          <cell r="CC365">
            <v>575.49</v>
          </cell>
        </row>
        <row r="366">
          <cell r="AD366">
            <v>200</v>
          </cell>
          <cell r="AE366">
            <v>261.93</v>
          </cell>
          <cell r="AF366">
            <v>270.33</v>
          </cell>
          <cell r="AG366">
            <v>278.73</v>
          </cell>
          <cell r="AH366">
            <v>287.13</v>
          </cell>
          <cell r="AI366">
            <v>295.52999999999997</v>
          </cell>
          <cell r="AJ366">
            <v>303.93</v>
          </cell>
          <cell r="AK366">
            <v>312.33</v>
          </cell>
          <cell r="AL366">
            <v>320.73</v>
          </cell>
          <cell r="AM366">
            <v>329.13</v>
          </cell>
          <cell r="AN366">
            <v>337.53</v>
          </cell>
          <cell r="AO366">
            <v>345.93</v>
          </cell>
          <cell r="AP366">
            <v>354.33</v>
          </cell>
          <cell r="AQ366">
            <v>362.73</v>
          </cell>
          <cell r="AR366">
            <v>371.13</v>
          </cell>
          <cell r="AS366">
            <v>379.53</v>
          </cell>
          <cell r="AT366">
            <v>387.93</v>
          </cell>
          <cell r="AU366">
            <v>396.33</v>
          </cell>
          <cell r="AV366">
            <v>404.73</v>
          </cell>
          <cell r="AW366">
            <v>413.13</v>
          </cell>
          <cell r="AX366">
            <v>421.53</v>
          </cell>
          <cell r="AY366">
            <v>429.93</v>
          </cell>
          <cell r="AZ366">
            <v>438.33</v>
          </cell>
          <cell r="BA366">
            <v>446.73</v>
          </cell>
          <cell r="BB366">
            <v>455.13</v>
          </cell>
          <cell r="BC366">
            <v>413.13</v>
          </cell>
          <cell r="BD366">
            <v>200</v>
          </cell>
          <cell r="BE366">
            <v>366.7</v>
          </cell>
          <cell r="BF366">
            <v>378.46</v>
          </cell>
          <cell r="BG366">
            <v>390.22</v>
          </cell>
          <cell r="BH366">
            <v>401.98</v>
          </cell>
          <cell r="BI366">
            <v>413.74</v>
          </cell>
          <cell r="BJ366">
            <v>425.5</v>
          </cell>
          <cell r="BK366">
            <v>437.26</v>
          </cell>
          <cell r="BL366">
            <v>449.02</v>
          </cell>
          <cell r="BM366">
            <v>460.78</v>
          </cell>
          <cell r="BN366">
            <v>472.54</v>
          </cell>
          <cell r="BO366">
            <v>484.3</v>
          </cell>
          <cell r="BP366">
            <v>496.06</v>
          </cell>
          <cell r="BQ366">
            <v>507.82</v>
          </cell>
          <cell r="BR366">
            <v>519.58000000000004</v>
          </cell>
          <cell r="BS366">
            <v>531.34</v>
          </cell>
          <cell r="BT366">
            <v>543.1</v>
          </cell>
          <cell r="BU366">
            <v>554.86</v>
          </cell>
          <cell r="BV366">
            <v>566.62</v>
          </cell>
          <cell r="BW366">
            <v>578.38</v>
          </cell>
          <cell r="BX366">
            <v>590.14</v>
          </cell>
          <cell r="BY366">
            <v>601.9</v>
          </cell>
          <cell r="BZ366">
            <v>613.66</v>
          </cell>
          <cell r="CA366">
            <v>625.41999999999996</v>
          </cell>
          <cell r="CB366">
            <v>637.17999999999995</v>
          </cell>
          <cell r="CC366">
            <v>578.38</v>
          </cell>
        </row>
        <row r="370">
          <cell r="AD370">
            <v>1</v>
          </cell>
          <cell r="AE370">
            <v>2.2999999999999998</v>
          </cell>
          <cell r="AF370">
            <v>2.33</v>
          </cell>
          <cell r="AG370">
            <v>2.36</v>
          </cell>
          <cell r="AH370">
            <v>2.39</v>
          </cell>
          <cell r="AI370">
            <v>2.42</v>
          </cell>
          <cell r="AJ370">
            <v>2.4500000000000002</v>
          </cell>
          <cell r="AK370">
            <v>2.48</v>
          </cell>
          <cell r="AL370">
            <v>2.5</v>
          </cell>
          <cell r="AM370">
            <v>2.5299999999999998</v>
          </cell>
          <cell r="AN370">
            <v>2.56</v>
          </cell>
          <cell r="AO370">
            <v>2.59</v>
          </cell>
          <cell r="AP370">
            <v>2.62</v>
          </cell>
          <cell r="AQ370">
            <v>2.65</v>
          </cell>
          <cell r="AR370">
            <v>2.68</v>
          </cell>
          <cell r="AS370">
            <v>2.71</v>
          </cell>
          <cell r="AT370">
            <v>2.73</v>
          </cell>
          <cell r="AU370">
            <v>2.76</v>
          </cell>
          <cell r="AV370">
            <v>2.79</v>
          </cell>
          <cell r="AW370">
            <v>2.82</v>
          </cell>
          <cell r="AX370">
            <v>2.85</v>
          </cell>
          <cell r="AY370">
            <v>2.88</v>
          </cell>
          <cell r="AZ370">
            <v>2.91</v>
          </cell>
          <cell r="BA370">
            <v>2.93</v>
          </cell>
          <cell r="BB370">
            <v>2.96</v>
          </cell>
          <cell r="BC370">
            <v>2.82</v>
          </cell>
          <cell r="BD370">
            <v>1</v>
          </cell>
          <cell r="BE370">
            <v>3.22</v>
          </cell>
          <cell r="BF370">
            <v>3.27</v>
          </cell>
          <cell r="BG370">
            <v>3.31</v>
          </cell>
          <cell r="BH370">
            <v>3.35</v>
          </cell>
          <cell r="BI370">
            <v>3.39</v>
          </cell>
          <cell r="BJ370">
            <v>3.43</v>
          </cell>
          <cell r="BK370">
            <v>3.47</v>
          </cell>
          <cell r="BL370">
            <v>3.51</v>
          </cell>
          <cell r="BM370">
            <v>3.55</v>
          </cell>
          <cell r="BN370">
            <v>3.59</v>
          </cell>
          <cell r="BO370">
            <v>3.63</v>
          </cell>
          <cell r="BP370">
            <v>3.67</v>
          </cell>
          <cell r="BQ370">
            <v>3.71</v>
          </cell>
          <cell r="BR370">
            <v>3.75</v>
          </cell>
          <cell r="BS370">
            <v>3.79</v>
          </cell>
          <cell r="BT370">
            <v>3.83</v>
          </cell>
          <cell r="BU370">
            <v>3.87</v>
          </cell>
          <cell r="BV370">
            <v>3.91</v>
          </cell>
          <cell r="BW370">
            <v>3.95</v>
          </cell>
          <cell r="BX370">
            <v>3.99</v>
          </cell>
          <cell r="BY370">
            <v>4.03</v>
          </cell>
          <cell r="BZ370">
            <v>4.07</v>
          </cell>
          <cell r="CA370">
            <v>4.1100000000000003</v>
          </cell>
          <cell r="CB370">
            <v>4.1500000000000004</v>
          </cell>
          <cell r="CC370">
            <v>3.95</v>
          </cell>
        </row>
        <row r="371">
          <cell r="AD371">
            <v>2</v>
          </cell>
          <cell r="AE371">
            <v>3.01</v>
          </cell>
          <cell r="AF371">
            <v>3.07</v>
          </cell>
          <cell r="AG371">
            <v>3.12</v>
          </cell>
          <cell r="AH371">
            <v>3.18</v>
          </cell>
          <cell r="AI371">
            <v>3.24</v>
          </cell>
          <cell r="AJ371">
            <v>3.29</v>
          </cell>
          <cell r="AK371">
            <v>3.35</v>
          </cell>
          <cell r="AL371">
            <v>3.41</v>
          </cell>
          <cell r="AM371">
            <v>3.47</v>
          </cell>
          <cell r="AN371">
            <v>3.52</v>
          </cell>
          <cell r="AO371">
            <v>3.58</v>
          </cell>
          <cell r="AP371">
            <v>3.64</v>
          </cell>
          <cell r="AQ371">
            <v>3.7</v>
          </cell>
          <cell r="AR371">
            <v>3.75</v>
          </cell>
          <cell r="AS371">
            <v>3.81</v>
          </cell>
          <cell r="AT371">
            <v>3.87</v>
          </cell>
          <cell r="AU371">
            <v>3.93</v>
          </cell>
          <cell r="AV371">
            <v>3.98</v>
          </cell>
          <cell r="AW371">
            <v>4.04</v>
          </cell>
          <cell r="AX371">
            <v>4.0999999999999996</v>
          </cell>
          <cell r="AY371">
            <v>4.1500000000000004</v>
          </cell>
          <cell r="AZ371">
            <v>4.21</v>
          </cell>
          <cell r="BA371">
            <v>4.2699999999999996</v>
          </cell>
          <cell r="BB371">
            <v>4.33</v>
          </cell>
          <cell r="BC371">
            <v>4.04</v>
          </cell>
          <cell r="BD371">
            <v>2</v>
          </cell>
          <cell r="BE371">
            <v>4.21</v>
          </cell>
          <cell r="BF371">
            <v>4.29</v>
          </cell>
          <cell r="BG371">
            <v>4.37</v>
          </cell>
          <cell r="BH371">
            <v>4.45</v>
          </cell>
          <cell r="BI371">
            <v>4.53</v>
          </cell>
          <cell r="BJ371">
            <v>4.6100000000000003</v>
          </cell>
          <cell r="BK371">
            <v>4.6900000000000004</v>
          </cell>
          <cell r="BL371">
            <v>4.7699999999999996</v>
          </cell>
          <cell r="BM371">
            <v>4.8499999999999996</v>
          </cell>
          <cell r="BN371">
            <v>4.93</v>
          </cell>
          <cell r="BO371">
            <v>5.01</v>
          </cell>
          <cell r="BP371">
            <v>5.09</v>
          </cell>
          <cell r="BQ371">
            <v>5.17</v>
          </cell>
          <cell r="BR371">
            <v>5.25</v>
          </cell>
          <cell r="BS371">
            <v>5.34</v>
          </cell>
          <cell r="BT371">
            <v>5.42</v>
          </cell>
          <cell r="BU371">
            <v>5.5</v>
          </cell>
          <cell r="BV371">
            <v>5.58</v>
          </cell>
          <cell r="BW371">
            <v>5.66</v>
          </cell>
          <cell r="BX371">
            <v>5.74</v>
          </cell>
          <cell r="BY371">
            <v>5.82</v>
          </cell>
          <cell r="BZ371">
            <v>5.9</v>
          </cell>
          <cell r="CA371">
            <v>5.98</v>
          </cell>
          <cell r="CB371">
            <v>6.06</v>
          </cell>
          <cell r="CC371">
            <v>5.66</v>
          </cell>
        </row>
        <row r="372">
          <cell r="AD372">
            <v>3</v>
          </cell>
          <cell r="AE372">
            <v>3.71</v>
          </cell>
          <cell r="AF372">
            <v>3.8</v>
          </cell>
          <cell r="AG372">
            <v>3.88</v>
          </cell>
          <cell r="AH372">
            <v>3.97</v>
          </cell>
          <cell r="AI372">
            <v>4.0599999999999996</v>
          </cell>
          <cell r="AJ372">
            <v>4.1399999999999997</v>
          </cell>
          <cell r="AK372">
            <v>4.2300000000000004</v>
          </cell>
          <cell r="AL372">
            <v>4.3099999999999996</v>
          </cell>
          <cell r="AM372">
            <v>4.4000000000000004</v>
          </cell>
          <cell r="AN372">
            <v>4.49</v>
          </cell>
          <cell r="AO372">
            <v>4.57</v>
          </cell>
          <cell r="AP372">
            <v>4.66</v>
          </cell>
          <cell r="AQ372">
            <v>4.74</v>
          </cell>
          <cell r="AR372">
            <v>4.83</v>
          </cell>
          <cell r="AS372">
            <v>4.92</v>
          </cell>
          <cell r="AT372">
            <v>5</v>
          </cell>
          <cell r="AU372">
            <v>5.09</v>
          </cell>
          <cell r="AV372">
            <v>5.17</v>
          </cell>
          <cell r="AW372">
            <v>5.26</v>
          </cell>
          <cell r="AX372">
            <v>5.35</v>
          </cell>
          <cell r="AY372">
            <v>5.43</v>
          </cell>
          <cell r="AZ372">
            <v>5.52</v>
          </cell>
          <cell r="BA372">
            <v>5.6</v>
          </cell>
          <cell r="BB372">
            <v>5.69</v>
          </cell>
          <cell r="BC372">
            <v>5.26</v>
          </cell>
          <cell r="BD372">
            <v>3</v>
          </cell>
          <cell r="BE372">
            <v>5.2</v>
          </cell>
          <cell r="BF372">
            <v>5.32</v>
          </cell>
          <cell r="BG372">
            <v>5.44</v>
          </cell>
          <cell r="BH372">
            <v>5.56</v>
          </cell>
          <cell r="BI372">
            <v>5.68</v>
          </cell>
          <cell r="BJ372">
            <v>5.8</v>
          </cell>
          <cell r="BK372">
            <v>5.92</v>
          </cell>
          <cell r="BL372">
            <v>6.04</v>
          </cell>
          <cell r="BM372">
            <v>6.16</v>
          </cell>
          <cell r="BN372">
            <v>6.28</v>
          </cell>
          <cell r="BO372">
            <v>6.4</v>
          </cell>
          <cell r="BP372">
            <v>6.52</v>
          </cell>
          <cell r="BQ372">
            <v>6.64</v>
          </cell>
          <cell r="BR372">
            <v>6.76</v>
          </cell>
          <cell r="BS372">
            <v>6.88</v>
          </cell>
          <cell r="BT372">
            <v>7</v>
          </cell>
          <cell r="BU372">
            <v>7.12</v>
          </cell>
          <cell r="BV372">
            <v>7.24</v>
          </cell>
          <cell r="BW372">
            <v>7.36</v>
          </cell>
          <cell r="BX372">
            <v>7.48</v>
          </cell>
          <cell r="BY372">
            <v>7.61</v>
          </cell>
          <cell r="BZ372">
            <v>7.73</v>
          </cell>
          <cell r="CA372">
            <v>7.85</v>
          </cell>
          <cell r="CB372">
            <v>7.97</v>
          </cell>
          <cell r="CC372">
            <v>7.36</v>
          </cell>
        </row>
        <row r="373">
          <cell r="AD373">
            <v>4</v>
          </cell>
          <cell r="AE373">
            <v>4.42</v>
          </cell>
          <cell r="AF373">
            <v>4.53</v>
          </cell>
          <cell r="AG373">
            <v>4.6500000000000004</v>
          </cell>
          <cell r="AH373">
            <v>4.76</v>
          </cell>
          <cell r="AI373">
            <v>4.88</v>
          </cell>
          <cell r="AJ373">
            <v>4.99</v>
          </cell>
          <cell r="AK373">
            <v>5.0999999999999996</v>
          </cell>
          <cell r="AL373">
            <v>5.22</v>
          </cell>
          <cell r="AM373">
            <v>5.33</v>
          </cell>
          <cell r="AN373">
            <v>5.45</v>
          </cell>
          <cell r="AO373">
            <v>5.56</v>
          </cell>
          <cell r="AP373">
            <v>5.68</v>
          </cell>
          <cell r="AQ373">
            <v>5.79</v>
          </cell>
          <cell r="AR373">
            <v>5.91</v>
          </cell>
          <cell r="AS373">
            <v>6.02</v>
          </cell>
          <cell r="AT373">
            <v>6.14</v>
          </cell>
          <cell r="AU373">
            <v>6.25</v>
          </cell>
          <cell r="AV373">
            <v>6.37</v>
          </cell>
          <cell r="AW373">
            <v>6.48</v>
          </cell>
          <cell r="AX373">
            <v>6.6</v>
          </cell>
          <cell r="AY373">
            <v>6.71</v>
          </cell>
          <cell r="AZ373">
            <v>6.82</v>
          </cell>
          <cell r="BA373">
            <v>6.94</v>
          </cell>
          <cell r="BB373">
            <v>7.05</v>
          </cell>
          <cell r="BC373">
            <v>6.48</v>
          </cell>
          <cell r="BD373">
            <v>4</v>
          </cell>
          <cell r="BE373">
            <v>6.18</v>
          </cell>
          <cell r="BF373">
            <v>6.34</v>
          </cell>
          <cell r="BG373">
            <v>6.5</v>
          </cell>
          <cell r="BH373">
            <v>6.67</v>
          </cell>
          <cell r="BI373">
            <v>6.83</v>
          </cell>
          <cell r="BJ373">
            <v>6.99</v>
          </cell>
          <cell r="BK373">
            <v>7.15</v>
          </cell>
          <cell r="BL373">
            <v>7.31</v>
          </cell>
          <cell r="BM373">
            <v>7.47</v>
          </cell>
          <cell r="BN373">
            <v>7.63</v>
          </cell>
          <cell r="BO373">
            <v>7.79</v>
          </cell>
          <cell r="BP373">
            <v>7.95</v>
          </cell>
          <cell r="BQ373">
            <v>8.11</v>
          </cell>
          <cell r="BR373">
            <v>8.27</v>
          </cell>
          <cell r="BS373">
            <v>8.43</v>
          </cell>
          <cell r="BT373">
            <v>8.59</v>
          </cell>
          <cell r="BU373">
            <v>8.75</v>
          </cell>
          <cell r="BV373">
            <v>8.91</v>
          </cell>
          <cell r="BW373">
            <v>9.07</v>
          </cell>
          <cell r="BX373">
            <v>9.23</v>
          </cell>
          <cell r="BY373">
            <v>9.39</v>
          </cell>
          <cell r="BZ373">
            <v>9.5500000000000007</v>
          </cell>
          <cell r="CA373">
            <v>9.7100000000000009</v>
          </cell>
          <cell r="CB373">
            <v>9.8800000000000008</v>
          </cell>
          <cell r="CC373">
            <v>9.07</v>
          </cell>
        </row>
        <row r="374">
          <cell r="AD374">
            <v>5</v>
          </cell>
          <cell r="AE374">
            <v>5.12</v>
          </cell>
          <cell r="AF374">
            <v>5.26</v>
          </cell>
          <cell r="AG374">
            <v>5.41</v>
          </cell>
          <cell r="AH374">
            <v>5.55</v>
          </cell>
          <cell r="AI374">
            <v>5.69</v>
          </cell>
          <cell r="AJ374">
            <v>5.84</v>
          </cell>
          <cell r="AK374">
            <v>5.98</v>
          </cell>
          <cell r="AL374">
            <v>6.12</v>
          </cell>
          <cell r="AM374">
            <v>6.27</v>
          </cell>
          <cell r="AN374">
            <v>6.41</v>
          </cell>
          <cell r="AO374">
            <v>6.55</v>
          </cell>
          <cell r="AP374">
            <v>6.7</v>
          </cell>
          <cell r="AQ374">
            <v>6.84</v>
          </cell>
          <cell r="AR374">
            <v>6.98</v>
          </cell>
          <cell r="AS374">
            <v>7.13</v>
          </cell>
          <cell r="AT374">
            <v>7.27</v>
          </cell>
          <cell r="AU374">
            <v>7.41</v>
          </cell>
          <cell r="AV374">
            <v>7.56</v>
          </cell>
          <cell r="AW374">
            <v>7.7</v>
          </cell>
          <cell r="AX374">
            <v>7.84</v>
          </cell>
          <cell r="AY374">
            <v>7.99</v>
          </cell>
          <cell r="AZ374">
            <v>8.1300000000000008</v>
          </cell>
          <cell r="BA374">
            <v>8.27</v>
          </cell>
          <cell r="BB374">
            <v>8.42</v>
          </cell>
          <cell r="BC374">
            <v>7.7</v>
          </cell>
          <cell r="BD374">
            <v>5</v>
          </cell>
          <cell r="BE374">
            <v>7.17</v>
          </cell>
          <cell r="BF374">
            <v>7.37</v>
          </cell>
          <cell r="BG374">
            <v>7.57</v>
          </cell>
          <cell r="BH374">
            <v>7.77</v>
          </cell>
          <cell r="BI374">
            <v>7.97</v>
          </cell>
          <cell r="BJ374">
            <v>8.17</v>
          </cell>
          <cell r="BK374">
            <v>8.3699999999999992</v>
          </cell>
          <cell r="BL374">
            <v>8.57</v>
          </cell>
          <cell r="BM374">
            <v>8.7799999999999994</v>
          </cell>
          <cell r="BN374">
            <v>8.98</v>
          </cell>
          <cell r="BO374">
            <v>9.18</v>
          </cell>
          <cell r="BP374">
            <v>9.3800000000000008</v>
          </cell>
          <cell r="BQ374">
            <v>9.58</v>
          </cell>
          <cell r="BR374">
            <v>9.7799999999999994</v>
          </cell>
          <cell r="BS374">
            <v>9.98</v>
          </cell>
          <cell r="BT374">
            <v>10.18</v>
          </cell>
          <cell r="BU374">
            <v>10.38</v>
          </cell>
          <cell r="BV374">
            <v>10.58</v>
          </cell>
          <cell r="BW374">
            <v>10.78</v>
          </cell>
          <cell r="BX374">
            <v>10.98</v>
          </cell>
          <cell r="BY374">
            <v>11.18</v>
          </cell>
          <cell r="BZ374">
            <v>11.38</v>
          </cell>
          <cell r="CA374">
            <v>11.58</v>
          </cell>
          <cell r="CB374">
            <v>11.78</v>
          </cell>
          <cell r="CC374">
            <v>10.78</v>
          </cell>
        </row>
        <row r="375">
          <cell r="AD375">
            <v>6</v>
          </cell>
          <cell r="AE375">
            <v>5.83</v>
          </cell>
          <cell r="AF375">
            <v>6</v>
          </cell>
          <cell r="AG375">
            <v>6.17</v>
          </cell>
          <cell r="AH375">
            <v>6.34</v>
          </cell>
          <cell r="AI375">
            <v>6.51</v>
          </cell>
          <cell r="AJ375">
            <v>6.69</v>
          </cell>
          <cell r="AK375">
            <v>6.86</v>
          </cell>
          <cell r="AL375">
            <v>7.03</v>
          </cell>
          <cell r="AM375">
            <v>7.2</v>
          </cell>
          <cell r="AN375">
            <v>7.37</v>
          </cell>
          <cell r="AO375">
            <v>7.55</v>
          </cell>
          <cell r="AP375">
            <v>7.72</v>
          </cell>
          <cell r="AQ375">
            <v>7.89</v>
          </cell>
          <cell r="AR375">
            <v>8.06</v>
          </cell>
          <cell r="AS375">
            <v>8.23</v>
          </cell>
          <cell r="AT375">
            <v>8.41</v>
          </cell>
          <cell r="AU375">
            <v>8.58</v>
          </cell>
          <cell r="AV375">
            <v>8.75</v>
          </cell>
          <cell r="AW375">
            <v>8.92</v>
          </cell>
          <cell r="AX375">
            <v>9.09</v>
          </cell>
          <cell r="AY375">
            <v>9.27</v>
          </cell>
          <cell r="AZ375">
            <v>9.44</v>
          </cell>
          <cell r="BA375">
            <v>9.61</v>
          </cell>
          <cell r="BB375">
            <v>9.7799999999999994</v>
          </cell>
          <cell r="BC375">
            <v>8.92</v>
          </cell>
          <cell r="BD375">
            <v>6</v>
          </cell>
          <cell r="BE375">
            <v>8.16</v>
          </cell>
          <cell r="BF375">
            <v>8.4</v>
          </cell>
          <cell r="BG375">
            <v>8.64</v>
          </cell>
          <cell r="BH375">
            <v>8.8800000000000008</v>
          </cell>
          <cell r="BI375">
            <v>9.1199999999999992</v>
          </cell>
          <cell r="BJ375">
            <v>9.36</v>
          </cell>
          <cell r="BK375">
            <v>9.6</v>
          </cell>
          <cell r="BL375">
            <v>9.84</v>
          </cell>
          <cell r="BM375">
            <v>10.08</v>
          </cell>
          <cell r="BN375">
            <v>10.32</v>
          </cell>
          <cell r="BO375">
            <v>10.56</v>
          </cell>
          <cell r="BP375">
            <v>10.8</v>
          </cell>
          <cell r="BQ375">
            <v>11.05</v>
          </cell>
          <cell r="BR375">
            <v>11.29</v>
          </cell>
          <cell r="BS375">
            <v>11.53</v>
          </cell>
          <cell r="BT375">
            <v>11.77</v>
          </cell>
          <cell r="BU375">
            <v>12.01</v>
          </cell>
          <cell r="BV375">
            <v>12.25</v>
          </cell>
          <cell r="BW375">
            <v>12.49</v>
          </cell>
          <cell r="BX375">
            <v>12.73</v>
          </cell>
          <cell r="BY375">
            <v>12.97</v>
          </cell>
          <cell r="BZ375">
            <v>13.21</v>
          </cell>
          <cell r="CA375">
            <v>13.45</v>
          </cell>
          <cell r="CB375">
            <v>13.69</v>
          </cell>
          <cell r="CC375">
            <v>12.49</v>
          </cell>
        </row>
        <row r="376">
          <cell r="AD376">
            <v>7</v>
          </cell>
          <cell r="AE376">
            <v>6.53</v>
          </cell>
          <cell r="AF376">
            <v>6.73</v>
          </cell>
          <cell r="AG376">
            <v>6.93</v>
          </cell>
          <cell r="AH376">
            <v>7.13</v>
          </cell>
          <cell r="AI376">
            <v>7.33</v>
          </cell>
          <cell r="AJ376">
            <v>7.53</v>
          </cell>
          <cell r="AK376">
            <v>7.73</v>
          </cell>
          <cell r="AL376">
            <v>7.93</v>
          </cell>
          <cell r="AM376">
            <v>8.14</v>
          </cell>
          <cell r="AN376">
            <v>8.34</v>
          </cell>
          <cell r="AO376">
            <v>8.5399999999999991</v>
          </cell>
          <cell r="AP376">
            <v>8.74</v>
          </cell>
          <cell r="AQ376">
            <v>8.94</v>
          </cell>
          <cell r="AR376">
            <v>9.14</v>
          </cell>
          <cell r="AS376">
            <v>9.34</v>
          </cell>
          <cell r="AT376">
            <v>9.5399999999999991</v>
          </cell>
          <cell r="AU376">
            <v>9.74</v>
          </cell>
          <cell r="AV376">
            <v>9.94</v>
          </cell>
          <cell r="AW376">
            <v>10.14</v>
          </cell>
          <cell r="AX376">
            <v>10.34</v>
          </cell>
          <cell r="AY376">
            <v>10.54</v>
          </cell>
          <cell r="AZ376">
            <v>10.74</v>
          </cell>
          <cell r="BA376">
            <v>10.94</v>
          </cell>
          <cell r="BB376">
            <v>11.14</v>
          </cell>
          <cell r="BC376">
            <v>10.14</v>
          </cell>
          <cell r="BD376">
            <v>7</v>
          </cell>
          <cell r="BE376">
            <v>9.14</v>
          </cell>
          <cell r="BF376">
            <v>9.42</v>
          </cell>
          <cell r="BG376">
            <v>9.6999999999999993</v>
          </cell>
          <cell r="BH376">
            <v>9.99</v>
          </cell>
          <cell r="BI376">
            <v>10.27</v>
          </cell>
          <cell r="BJ376">
            <v>10.55</v>
          </cell>
          <cell r="BK376">
            <v>10.83</v>
          </cell>
          <cell r="BL376">
            <v>11.11</v>
          </cell>
          <cell r="BM376">
            <v>11.39</v>
          </cell>
          <cell r="BN376">
            <v>11.67</v>
          </cell>
          <cell r="BO376">
            <v>11.95</v>
          </cell>
          <cell r="BP376">
            <v>12.23</v>
          </cell>
          <cell r="BQ376">
            <v>12.51</v>
          </cell>
          <cell r="BR376">
            <v>12.79</v>
          </cell>
          <cell r="BS376">
            <v>13.07</v>
          </cell>
          <cell r="BT376">
            <v>13.36</v>
          </cell>
          <cell r="BU376">
            <v>13.64</v>
          </cell>
          <cell r="BV376">
            <v>13.92</v>
          </cell>
          <cell r="BW376">
            <v>14.2</v>
          </cell>
          <cell r="BX376">
            <v>14.48</v>
          </cell>
          <cell r="BY376">
            <v>14.76</v>
          </cell>
          <cell r="BZ376">
            <v>15.04</v>
          </cell>
          <cell r="CA376">
            <v>15.32</v>
          </cell>
          <cell r="CB376">
            <v>15.6</v>
          </cell>
          <cell r="CC376">
            <v>14.2</v>
          </cell>
        </row>
        <row r="377">
          <cell r="AD377">
            <v>8</v>
          </cell>
          <cell r="AE377">
            <v>7.23</v>
          </cell>
          <cell r="AF377">
            <v>7.46</v>
          </cell>
          <cell r="AG377">
            <v>7.69</v>
          </cell>
          <cell r="AH377">
            <v>7.92</v>
          </cell>
          <cell r="AI377">
            <v>8.15</v>
          </cell>
          <cell r="AJ377">
            <v>8.3800000000000008</v>
          </cell>
          <cell r="AK377">
            <v>8.61</v>
          </cell>
          <cell r="AL377">
            <v>8.84</v>
          </cell>
          <cell r="AM377">
            <v>9.07</v>
          </cell>
          <cell r="AN377">
            <v>9.3000000000000007</v>
          </cell>
          <cell r="AO377">
            <v>9.5299999999999994</v>
          </cell>
          <cell r="AP377">
            <v>9.76</v>
          </cell>
          <cell r="AQ377">
            <v>9.99</v>
          </cell>
          <cell r="AR377">
            <v>10.220000000000001</v>
          </cell>
          <cell r="AS377">
            <v>10.45</v>
          </cell>
          <cell r="AT377">
            <v>10.67</v>
          </cell>
          <cell r="AU377">
            <v>10.9</v>
          </cell>
          <cell r="AV377">
            <v>11.13</v>
          </cell>
          <cell r="AW377">
            <v>11.36</v>
          </cell>
          <cell r="AX377">
            <v>11.59</v>
          </cell>
          <cell r="AY377">
            <v>11.82</v>
          </cell>
          <cell r="AZ377">
            <v>12.05</v>
          </cell>
          <cell r="BA377">
            <v>12.28</v>
          </cell>
          <cell r="BB377">
            <v>12.51</v>
          </cell>
          <cell r="BC377">
            <v>11.36</v>
          </cell>
          <cell r="BD377">
            <v>8</v>
          </cell>
          <cell r="BE377">
            <v>10.130000000000001</v>
          </cell>
          <cell r="BF377">
            <v>10.45</v>
          </cell>
          <cell r="BG377">
            <v>10.77</v>
          </cell>
          <cell r="BH377">
            <v>11.09</v>
          </cell>
          <cell r="BI377">
            <v>11.41</v>
          </cell>
          <cell r="BJ377">
            <v>11.73</v>
          </cell>
          <cell r="BK377">
            <v>12.05</v>
          </cell>
          <cell r="BL377">
            <v>12.38</v>
          </cell>
          <cell r="BM377">
            <v>12.7</v>
          </cell>
          <cell r="BN377">
            <v>13.02</v>
          </cell>
          <cell r="BO377">
            <v>13.34</v>
          </cell>
          <cell r="BP377">
            <v>13.66</v>
          </cell>
          <cell r="BQ377">
            <v>13.98</v>
          </cell>
          <cell r="BR377">
            <v>14.3</v>
          </cell>
          <cell r="BS377">
            <v>14.62</v>
          </cell>
          <cell r="BT377">
            <v>14.94</v>
          </cell>
          <cell r="BU377">
            <v>15.26</v>
          </cell>
          <cell r="BV377">
            <v>15.59</v>
          </cell>
          <cell r="BW377">
            <v>15.91</v>
          </cell>
          <cell r="BX377">
            <v>16.23</v>
          </cell>
          <cell r="BY377">
            <v>16.55</v>
          </cell>
          <cell r="BZ377">
            <v>16.87</v>
          </cell>
          <cell r="CA377">
            <v>17.190000000000001</v>
          </cell>
          <cell r="CB377">
            <v>17.510000000000002</v>
          </cell>
          <cell r="CC377">
            <v>15.91</v>
          </cell>
        </row>
        <row r="378">
          <cell r="AD378">
            <v>9</v>
          </cell>
          <cell r="AE378">
            <v>7.94</v>
          </cell>
          <cell r="AF378">
            <v>8.1999999999999993</v>
          </cell>
          <cell r="AG378">
            <v>8.4600000000000009</v>
          </cell>
          <cell r="AH378">
            <v>8.7100000000000009</v>
          </cell>
          <cell r="AI378">
            <v>8.9700000000000006</v>
          </cell>
          <cell r="AJ378">
            <v>9.23</v>
          </cell>
          <cell r="AK378">
            <v>9.49</v>
          </cell>
          <cell r="AL378">
            <v>9.74</v>
          </cell>
          <cell r="AM378">
            <v>10</v>
          </cell>
          <cell r="AN378">
            <v>10.26</v>
          </cell>
          <cell r="AO378">
            <v>10.52</v>
          </cell>
          <cell r="AP378">
            <v>10.78</v>
          </cell>
          <cell r="AQ378">
            <v>11.03</v>
          </cell>
          <cell r="AR378">
            <v>11.29</v>
          </cell>
          <cell r="AS378">
            <v>11.55</v>
          </cell>
          <cell r="AT378">
            <v>11.81</v>
          </cell>
          <cell r="AU378">
            <v>12.07</v>
          </cell>
          <cell r="AV378">
            <v>12.32</v>
          </cell>
          <cell r="AW378">
            <v>12.58</v>
          </cell>
          <cell r="AX378">
            <v>12.84</v>
          </cell>
          <cell r="AY378">
            <v>13.1</v>
          </cell>
          <cell r="AZ378">
            <v>13.36</v>
          </cell>
          <cell r="BA378">
            <v>13.61</v>
          </cell>
          <cell r="BB378">
            <v>13.87</v>
          </cell>
          <cell r="BC378">
            <v>12.58</v>
          </cell>
          <cell r="BD378">
            <v>9</v>
          </cell>
          <cell r="BE378">
            <v>11.12</v>
          </cell>
          <cell r="BF378">
            <v>11.48</v>
          </cell>
          <cell r="BG378">
            <v>11.84</v>
          </cell>
          <cell r="BH378">
            <v>12.2</v>
          </cell>
          <cell r="BI378">
            <v>12.56</v>
          </cell>
          <cell r="BJ378">
            <v>12.92</v>
          </cell>
          <cell r="BK378">
            <v>13.28</v>
          </cell>
          <cell r="BL378">
            <v>13.64</v>
          </cell>
          <cell r="BM378">
            <v>14</v>
          </cell>
          <cell r="BN378">
            <v>14.37</v>
          </cell>
          <cell r="BO378">
            <v>14.73</v>
          </cell>
          <cell r="BP378">
            <v>15.09</v>
          </cell>
          <cell r="BQ378">
            <v>15.45</v>
          </cell>
          <cell r="BR378">
            <v>15.81</v>
          </cell>
          <cell r="BS378">
            <v>16.170000000000002</v>
          </cell>
          <cell r="BT378">
            <v>16.53</v>
          </cell>
          <cell r="BU378">
            <v>16.89</v>
          </cell>
          <cell r="BV378">
            <v>17.25</v>
          </cell>
          <cell r="BW378">
            <v>17.62</v>
          </cell>
          <cell r="BX378">
            <v>17.98</v>
          </cell>
          <cell r="BY378">
            <v>18.34</v>
          </cell>
          <cell r="BZ378">
            <v>18.7</v>
          </cell>
          <cell r="CA378">
            <v>19.059999999999999</v>
          </cell>
          <cell r="CB378">
            <v>19.420000000000002</v>
          </cell>
          <cell r="CC378">
            <v>17.61</v>
          </cell>
        </row>
        <row r="379">
          <cell r="AD379">
            <v>10</v>
          </cell>
          <cell r="AE379">
            <v>8.64</v>
          </cell>
          <cell r="AF379">
            <v>8.93</v>
          </cell>
          <cell r="AG379">
            <v>9.2200000000000006</v>
          </cell>
          <cell r="AH379">
            <v>9.5</v>
          </cell>
          <cell r="AI379">
            <v>9.7899999999999991</v>
          </cell>
          <cell r="AJ379">
            <v>10.08</v>
          </cell>
          <cell r="AK379">
            <v>10.36</v>
          </cell>
          <cell r="AL379">
            <v>10.65</v>
          </cell>
          <cell r="AM379">
            <v>10.94</v>
          </cell>
          <cell r="AN379">
            <v>11.22</v>
          </cell>
          <cell r="AO379">
            <v>11.51</v>
          </cell>
          <cell r="AP379">
            <v>11.8</v>
          </cell>
          <cell r="AQ379">
            <v>12.08</v>
          </cell>
          <cell r="AR379">
            <v>12.37</v>
          </cell>
          <cell r="AS379">
            <v>12.66</v>
          </cell>
          <cell r="AT379">
            <v>12.94</v>
          </cell>
          <cell r="AU379">
            <v>13.23</v>
          </cell>
          <cell r="AV379">
            <v>13.52</v>
          </cell>
          <cell r="AW379">
            <v>13.8</v>
          </cell>
          <cell r="AX379">
            <v>14.09</v>
          </cell>
          <cell r="AY379">
            <v>14.38</v>
          </cell>
          <cell r="AZ379">
            <v>14.66</v>
          </cell>
          <cell r="BA379">
            <v>14.95</v>
          </cell>
          <cell r="BB379">
            <v>15.24</v>
          </cell>
          <cell r="BC379">
            <v>13.8</v>
          </cell>
          <cell r="BD379">
            <v>10</v>
          </cell>
          <cell r="BE379">
            <v>12.1</v>
          </cell>
          <cell r="BF379">
            <v>12.5</v>
          </cell>
          <cell r="BG379">
            <v>12.9</v>
          </cell>
          <cell r="BH379">
            <v>13.3</v>
          </cell>
          <cell r="BI379">
            <v>13.71</v>
          </cell>
          <cell r="BJ379">
            <v>14.11</v>
          </cell>
          <cell r="BK379">
            <v>14.51</v>
          </cell>
          <cell r="BL379">
            <v>14.91</v>
          </cell>
          <cell r="BM379">
            <v>15.31</v>
          </cell>
          <cell r="BN379">
            <v>15.71</v>
          </cell>
          <cell r="BO379">
            <v>16.11</v>
          </cell>
          <cell r="BP379">
            <v>16.52</v>
          </cell>
          <cell r="BQ379">
            <v>16.920000000000002</v>
          </cell>
          <cell r="BR379">
            <v>17.32</v>
          </cell>
          <cell r="BS379">
            <v>17.72</v>
          </cell>
          <cell r="BT379">
            <v>18.12</v>
          </cell>
          <cell r="BU379">
            <v>18.52</v>
          </cell>
          <cell r="BV379">
            <v>18.920000000000002</v>
          </cell>
          <cell r="BW379">
            <v>19.32</v>
          </cell>
          <cell r="BX379">
            <v>19.72</v>
          </cell>
          <cell r="BY379">
            <v>20.13</v>
          </cell>
          <cell r="BZ379">
            <v>20.53</v>
          </cell>
          <cell r="CA379">
            <v>20.93</v>
          </cell>
          <cell r="CB379">
            <v>21.33</v>
          </cell>
          <cell r="CC379">
            <v>19.32</v>
          </cell>
        </row>
        <row r="380">
          <cell r="AD380">
            <v>11</v>
          </cell>
          <cell r="AE380">
            <v>9.35</v>
          </cell>
          <cell r="AF380">
            <v>9.66</v>
          </cell>
          <cell r="AG380">
            <v>9.98</v>
          </cell>
          <cell r="AH380">
            <v>10.29</v>
          </cell>
          <cell r="AI380">
            <v>10.61</v>
          </cell>
          <cell r="AJ380">
            <v>10.92</v>
          </cell>
          <cell r="AK380">
            <v>11.24</v>
          </cell>
          <cell r="AL380">
            <v>11.55</v>
          </cell>
          <cell r="AM380">
            <v>11.87</v>
          </cell>
          <cell r="AN380">
            <v>12.19</v>
          </cell>
          <cell r="AO380">
            <v>12.5</v>
          </cell>
          <cell r="AP380">
            <v>12.82</v>
          </cell>
          <cell r="AQ380">
            <v>13.13</v>
          </cell>
          <cell r="AR380">
            <v>13.45</v>
          </cell>
          <cell r="AS380">
            <v>13.76</v>
          </cell>
          <cell r="AT380">
            <v>14.08</v>
          </cell>
          <cell r="AU380">
            <v>14.39</v>
          </cell>
          <cell r="AV380">
            <v>14.71</v>
          </cell>
          <cell r="AW380">
            <v>15.02</v>
          </cell>
          <cell r="AX380">
            <v>15.34</v>
          </cell>
          <cell r="AY380">
            <v>15.65</v>
          </cell>
          <cell r="AZ380">
            <v>15.97</v>
          </cell>
          <cell r="BA380">
            <v>16.28</v>
          </cell>
          <cell r="BB380">
            <v>16.600000000000001</v>
          </cell>
          <cell r="BC380">
            <v>15.02</v>
          </cell>
          <cell r="BD380">
            <v>11</v>
          </cell>
          <cell r="BE380">
            <v>13.09</v>
          </cell>
          <cell r="BF380">
            <v>13.53</v>
          </cell>
          <cell r="BG380">
            <v>13.97</v>
          </cell>
          <cell r="BH380">
            <v>14.41</v>
          </cell>
          <cell r="BI380">
            <v>14.85</v>
          </cell>
          <cell r="BJ380">
            <v>15.29</v>
          </cell>
          <cell r="BK380">
            <v>15.74</v>
          </cell>
          <cell r="BL380">
            <v>16.18</v>
          </cell>
          <cell r="BM380">
            <v>16.62</v>
          </cell>
          <cell r="BN380">
            <v>17.059999999999999</v>
          </cell>
          <cell r="BO380">
            <v>17.5</v>
          </cell>
          <cell r="BP380">
            <v>17.940000000000001</v>
          </cell>
          <cell r="BQ380">
            <v>18.38</v>
          </cell>
          <cell r="BR380">
            <v>18.829999999999998</v>
          </cell>
          <cell r="BS380">
            <v>19.27</v>
          </cell>
          <cell r="BT380">
            <v>19.71</v>
          </cell>
          <cell r="BU380">
            <v>20.149999999999999</v>
          </cell>
          <cell r="BV380">
            <v>20.59</v>
          </cell>
          <cell r="BW380">
            <v>21.03</v>
          </cell>
          <cell r="BX380">
            <v>21.47</v>
          </cell>
          <cell r="BY380">
            <v>21.91</v>
          </cell>
          <cell r="BZ380">
            <v>22.36</v>
          </cell>
          <cell r="CA380">
            <v>22.8</v>
          </cell>
          <cell r="CB380">
            <v>23.24</v>
          </cell>
          <cell r="CC380">
            <v>21.03</v>
          </cell>
        </row>
        <row r="381">
          <cell r="AD381">
            <v>12</v>
          </cell>
          <cell r="AE381">
            <v>10.050000000000001</v>
          </cell>
          <cell r="AF381">
            <v>10.4</v>
          </cell>
          <cell r="AG381">
            <v>10.74</v>
          </cell>
          <cell r="AH381">
            <v>11.08</v>
          </cell>
          <cell r="AI381">
            <v>11.43</v>
          </cell>
          <cell r="AJ381">
            <v>11.77</v>
          </cell>
          <cell r="AK381">
            <v>12.12</v>
          </cell>
          <cell r="AL381">
            <v>12.46</v>
          </cell>
          <cell r="AM381">
            <v>12.8</v>
          </cell>
          <cell r="AN381">
            <v>13.15</v>
          </cell>
          <cell r="AO381">
            <v>13.49</v>
          </cell>
          <cell r="AP381">
            <v>13.84</v>
          </cell>
          <cell r="AQ381">
            <v>14.18</v>
          </cell>
          <cell r="AR381">
            <v>14.52</v>
          </cell>
          <cell r="AS381">
            <v>14.87</v>
          </cell>
          <cell r="AT381">
            <v>15.21</v>
          </cell>
          <cell r="AU381">
            <v>15.56</v>
          </cell>
          <cell r="AV381">
            <v>15.9</v>
          </cell>
          <cell r="AW381">
            <v>16.239999999999998</v>
          </cell>
          <cell r="AX381">
            <v>16.59</v>
          </cell>
          <cell r="AY381">
            <v>16.93</v>
          </cell>
          <cell r="AZ381">
            <v>17.28</v>
          </cell>
          <cell r="BA381">
            <v>17.62</v>
          </cell>
          <cell r="BB381">
            <v>17.96</v>
          </cell>
          <cell r="BC381">
            <v>16.239999999999998</v>
          </cell>
          <cell r="BD381">
            <v>12</v>
          </cell>
          <cell r="BE381">
            <v>14.07</v>
          </cell>
          <cell r="BF381">
            <v>14.56</v>
          </cell>
          <cell r="BG381">
            <v>15.04</v>
          </cell>
          <cell r="BH381">
            <v>15.52</v>
          </cell>
          <cell r="BI381">
            <v>16</v>
          </cell>
          <cell r="BJ381">
            <v>16.48</v>
          </cell>
          <cell r="BK381">
            <v>16.96</v>
          </cell>
          <cell r="BL381">
            <v>17.440000000000001</v>
          </cell>
          <cell r="BM381">
            <v>17.93</v>
          </cell>
          <cell r="BN381">
            <v>18.41</v>
          </cell>
          <cell r="BO381">
            <v>18.89</v>
          </cell>
          <cell r="BP381">
            <v>19.37</v>
          </cell>
          <cell r="BQ381">
            <v>19.850000000000001</v>
          </cell>
          <cell r="BR381">
            <v>20.329999999999998</v>
          </cell>
          <cell r="BS381">
            <v>20.81</v>
          </cell>
          <cell r="BT381">
            <v>21.3</v>
          </cell>
          <cell r="BU381">
            <v>21.78</v>
          </cell>
          <cell r="BV381">
            <v>22.26</v>
          </cell>
          <cell r="BW381">
            <v>22.74</v>
          </cell>
          <cell r="BX381">
            <v>23.22</v>
          </cell>
          <cell r="BY381">
            <v>23.7</v>
          </cell>
          <cell r="BZ381">
            <v>24.18</v>
          </cell>
          <cell r="CA381">
            <v>24.67</v>
          </cell>
          <cell r="CB381">
            <v>25.15</v>
          </cell>
          <cell r="CC381">
            <v>22.74</v>
          </cell>
        </row>
        <row r="382">
          <cell r="AD382">
            <v>13</v>
          </cell>
          <cell r="AE382">
            <v>10.76</v>
          </cell>
          <cell r="AF382">
            <v>11.13</v>
          </cell>
          <cell r="AG382">
            <v>11.5</v>
          </cell>
          <cell r="AH382">
            <v>11.87</v>
          </cell>
          <cell r="AI382">
            <v>12.25</v>
          </cell>
          <cell r="AJ382">
            <v>12.62</v>
          </cell>
          <cell r="AK382">
            <v>12.99</v>
          </cell>
          <cell r="AL382">
            <v>13.37</v>
          </cell>
          <cell r="AM382">
            <v>13.74</v>
          </cell>
          <cell r="AN382">
            <v>14.11</v>
          </cell>
          <cell r="AO382">
            <v>14.48</v>
          </cell>
          <cell r="AP382">
            <v>14.86</v>
          </cell>
          <cell r="AQ382">
            <v>15.23</v>
          </cell>
          <cell r="AR382">
            <v>15.6</v>
          </cell>
          <cell r="AS382">
            <v>15.97</v>
          </cell>
          <cell r="AT382">
            <v>16.350000000000001</v>
          </cell>
          <cell r="AU382">
            <v>16.72</v>
          </cell>
          <cell r="AV382">
            <v>17.09</v>
          </cell>
          <cell r="AW382">
            <v>17.46</v>
          </cell>
          <cell r="AX382">
            <v>17.84</v>
          </cell>
          <cell r="AY382">
            <v>18.21</v>
          </cell>
          <cell r="AZ382">
            <v>18.579999999999998</v>
          </cell>
          <cell r="BA382">
            <v>18.95</v>
          </cell>
          <cell r="BB382">
            <v>19.329999999999998</v>
          </cell>
          <cell r="BC382">
            <v>17.46</v>
          </cell>
          <cell r="BD382">
            <v>13</v>
          </cell>
          <cell r="BE382">
            <v>15.06</v>
          </cell>
          <cell r="BF382">
            <v>15.58</v>
          </cell>
          <cell r="BG382">
            <v>16.100000000000001</v>
          </cell>
          <cell r="BH382">
            <v>16.62</v>
          </cell>
          <cell r="BI382">
            <v>17.149999999999999</v>
          </cell>
          <cell r="BJ382">
            <v>17.670000000000002</v>
          </cell>
          <cell r="BK382">
            <v>18.190000000000001</v>
          </cell>
          <cell r="BL382">
            <v>18.71</v>
          </cell>
          <cell r="BM382">
            <v>19.23</v>
          </cell>
          <cell r="BN382">
            <v>19.75</v>
          </cell>
          <cell r="BO382">
            <v>20.28</v>
          </cell>
          <cell r="BP382">
            <v>20.8</v>
          </cell>
          <cell r="BQ382">
            <v>21.32</v>
          </cell>
          <cell r="BR382">
            <v>21.84</v>
          </cell>
          <cell r="BS382">
            <v>22.36</v>
          </cell>
          <cell r="BT382">
            <v>22.88</v>
          </cell>
          <cell r="BU382">
            <v>23.41</v>
          </cell>
          <cell r="BV382">
            <v>23.93</v>
          </cell>
          <cell r="BW382">
            <v>24.45</v>
          </cell>
          <cell r="BX382">
            <v>24.97</v>
          </cell>
          <cell r="BY382">
            <v>25.49</v>
          </cell>
          <cell r="BZ382">
            <v>26.01</v>
          </cell>
          <cell r="CA382">
            <v>26.54</v>
          </cell>
          <cell r="CB382">
            <v>27.06</v>
          </cell>
          <cell r="CC382">
            <v>24.45</v>
          </cell>
        </row>
        <row r="383">
          <cell r="AD383">
            <v>14</v>
          </cell>
          <cell r="AE383">
            <v>11.46</v>
          </cell>
          <cell r="AF383">
            <v>11.86</v>
          </cell>
          <cell r="AG383">
            <v>12.26</v>
          </cell>
          <cell r="AH383">
            <v>12.67</v>
          </cell>
          <cell r="AI383">
            <v>13.07</v>
          </cell>
          <cell r="AJ383">
            <v>13.47</v>
          </cell>
          <cell r="AK383">
            <v>13.87</v>
          </cell>
          <cell r="AL383">
            <v>14.27</v>
          </cell>
          <cell r="AM383">
            <v>14.67</v>
          </cell>
          <cell r="AN383">
            <v>15.07</v>
          </cell>
          <cell r="AO383">
            <v>15.47</v>
          </cell>
          <cell r="AP383">
            <v>15.88</v>
          </cell>
          <cell r="AQ383">
            <v>16.28</v>
          </cell>
          <cell r="AR383">
            <v>16.68</v>
          </cell>
          <cell r="AS383">
            <v>17.079999999999998</v>
          </cell>
          <cell r="AT383">
            <v>17.48</v>
          </cell>
          <cell r="AU383">
            <v>17.88</v>
          </cell>
          <cell r="AV383">
            <v>18.28</v>
          </cell>
          <cell r="AW383">
            <v>18.68</v>
          </cell>
          <cell r="AX383">
            <v>19.09</v>
          </cell>
          <cell r="AY383">
            <v>19.489999999999998</v>
          </cell>
          <cell r="AZ383">
            <v>19.89</v>
          </cell>
          <cell r="BA383">
            <v>20.29</v>
          </cell>
          <cell r="BB383">
            <v>20.69</v>
          </cell>
          <cell r="BC383">
            <v>18.68</v>
          </cell>
          <cell r="BD383">
            <v>14</v>
          </cell>
          <cell r="BE383">
            <v>16.05</v>
          </cell>
          <cell r="BF383">
            <v>16.61</v>
          </cell>
          <cell r="BG383">
            <v>17.170000000000002</v>
          </cell>
          <cell r="BH383">
            <v>17.73</v>
          </cell>
          <cell r="BI383">
            <v>18.29</v>
          </cell>
          <cell r="BJ383">
            <v>18.850000000000001</v>
          </cell>
          <cell r="BK383">
            <v>19.420000000000002</v>
          </cell>
          <cell r="BL383">
            <v>19.98</v>
          </cell>
          <cell r="BM383">
            <v>20.54</v>
          </cell>
          <cell r="BN383">
            <v>21.1</v>
          </cell>
          <cell r="BO383">
            <v>21.66</v>
          </cell>
          <cell r="BP383">
            <v>22.23</v>
          </cell>
          <cell r="BQ383">
            <v>22.79</v>
          </cell>
          <cell r="BR383">
            <v>23.35</v>
          </cell>
          <cell r="BS383">
            <v>23.91</v>
          </cell>
          <cell r="BT383">
            <v>24.47</v>
          </cell>
          <cell r="BU383">
            <v>25.03</v>
          </cell>
          <cell r="BV383">
            <v>25.6</v>
          </cell>
          <cell r="BW383">
            <v>26.16</v>
          </cell>
          <cell r="BX383">
            <v>26.72</v>
          </cell>
          <cell r="BY383">
            <v>27.28</v>
          </cell>
          <cell r="BZ383">
            <v>27.84</v>
          </cell>
          <cell r="CA383">
            <v>28.4</v>
          </cell>
          <cell r="CB383">
            <v>28.97</v>
          </cell>
          <cell r="CC383">
            <v>26.16</v>
          </cell>
        </row>
        <row r="384">
          <cell r="AD384">
            <v>15</v>
          </cell>
          <cell r="AE384">
            <v>12.31</v>
          </cell>
          <cell r="AF384">
            <v>12.74</v>
          </cell>
          <cell r="AG384">
            <v>13.17</v>
          </cell>
          <cell r="AH384">
            <v>13.6</v>
          </cell>
          <cell r="AI384">
            <v>14.03</v>
          </cell>
          <cell r="AJ384">
            <v>14.46</v>
          </cell>
          <cell r="AK384">
            <v>14.89</v>
          </cell>
          <cell r="AL384">
            <v>15.32</v>
          </cell>
          <cell r="AM384">
            <v>15.75</v>
          </cell>
          <cell r="AN384">
            <v>16.18</v>
          </cell>
          <cell r="AO384">
            <v>16.61</v>
          </cell>
          <cell r="AP384">
            <v>17.04</v>
          </cell>
          <cell r="AQ384">
            <v>17.47</v>
          </cell>
          <cell r="AR384">
            <v>17.899999999999999</v>
          </cell>
          <cell r="AS384">
            <v>18.329999999999998</v>
          </cell>
          <cell r="AT384">
            <v>18.760000000000002</v>
          </cell>
          <cell r="AU384">
            <v>19.190000000000001</v>
          </cell>
          <cell r="AV384">
            <v>19.62</v>
          </cell>
          <cell r="AW384">
            <v>20.05</v>
          </cell>
          <cell r="AX384">
            <v>20.48</v>
          </cell>
          <cell r="AY384">
            <v>20.91</v>
          </cell>
          <cell r="AZ384">
            <v>21.34</v>
          </cell>
          <cell r="BA384">
            <v>21.77</v>
          </cell>
          <cell r="BB384">
            <v>22.2</v>
          </cell>
          <cell r="BC384">
            <v>20.05</v>
          </cell>
          <cell r="BD384">
            <v>15</v>
          </cell>
          <cell r="BE384">
            <v>17.239999999999998</v>
          </cell>
          <cell r="BF384">
            <v>17.84</v>
          </cell>
          <cell r="BG384">
            <v>18.440000000000001</v>
          </cell>
          <cell r="BH384">
            <v>19.05</v>
          </cell>
          <cell r="BI384">
            <v>19.649999999999999</v>
          </cell>
          <cell r="BJ384">
            <v>20.25</v>
          </cell>
          <cell r="BK384">
            <v>20.85</v>
          </cell>
          <cell r="BL384">
            <v>21.45</v>
          </cell>
          <cell r="BM384">
            <v>22.05</v>
          </cell>
          <cell r="BN384">
            <v>22.66</v>
          </cell>
          <cell r="BO384">
            <v>23.26</v>
          </cell>
          <cell r="BP384">
            <v>23.86</v>
          </cell>
          <cell r="BQ384">
            <v>24.46</v>
          </cell>
          <cell r="BR384">
            <v>25.06</v>
          </cell>
          <cell r="BS384">
            <v>25.67</v>
          </cell>
          <cell r="BT384">
            <v>26.27</v>
          </cell>
          <cell r="BU384">
            <v>26.87</v>
          </cell>
          <cell r="BV384">
            <v>27.47</v>
          </cell>
          <cell r="BW384">
            <v>28.07</v>
          </cell>
          <cell r="BX384">
            <v>28.67</v>
          </cell>
          <cell r="BY384">
            <v>29.28</v>
          </cell>
          <cell r="BZ384">
            <v>29.88</v>
          </cell>
          <cell r="CA384">
            <v>30.48</v>
          </cell>
          <cell r="CB384">
            <v>31.08</v>
          </cell>
          <cell r="CC384">
            <v>28.07</v>
          </cell>
        </row>
        <row r="385">
          <cell r="AD385">
            <v>16</v>
          </cell>
          <cell r="AE385">
            <v>13.11</v>
          </cell>
          <cell r="AF385">
            <v>13.57</v>
          </cell>
          <cell r="AG385">
            <v>14.03</v>
          </cell>
          <cell r="AH385">
            <v>14.49</v>
          </cell>
          <cell r="AI385">
            <v>14.95</v>
          </cell>
          <cell r="AJ385">
            <v>15.41</v>
          </cell>
          <cell r="AK385">
            <v>15.86</v>
          </cell>
          <cell r="AL385">
            <v>16.32</v>
          </cell>
          <cell r="AM385">
            <v>16.78</v>
          </cell>
          <cell r="AN385">
            <v>17.239999999999998</v>
          </cell>
          <cell r="AO385">
            <v>17.7</v>
          </cell>
          <cell r="AP385">
            <v>18.16</v>
          </cell>
          <cell r="AQ385">
            <v>18.62</v>
          </cell>
          <cell r="AR385">
            <v>19.079999999999998</v>
          </cell>
          <cell r="AS385">
            <v>19.53</v>
          </cell>
          <cell r="AT385">
            <v>19.989999999999998</v>
          </cell>
          <cell r="AU385">
            <v>20.45</v>
          </cell>
          <cell r="AV385">
            <v>20.91</v>
          </cell>
          <cell r="AW385">
            <v>21.37</v>
          </cell>
          <cell r="AX385">
            <v>21.83</v>
          </cell>
          <cell r="AY385">
            <v>22.28</v>
          </cell>
          <cell r="AZ385">
            <v>22.74</v>
          </cell>
          <cell r="BA385">
            <v>23.2</v>
          </cell>
          <cell r="BB385">
            <v>23.66</v>
          </cell>
          <cell r="BC385">
            <v>21.37</v>
          </cell>
          <cell r="BD385">
            <v>16</v>
          </cell>
          <cell r="BE385">
            <v>18.36</v>
          </cell>
          <cell r="BF385">
            <v>19</v>
          </cell>
          <cell r="BG385">
            <v>19.64</v>
          </cell>
          <cell r="BH385">
            <v>20.29</v>
          </cell>
          <cell r="BI385">
            <v>20.93</v>
          </cell>
          <cell r="BJ385">
            <v>21.57</v>
          </cell>
          <cell r="BK385">
            <v>22.21</v>
          </cell>
          <cell r="BL385">
            <v>22.85</v>
          </cell>
          <cell r="BM385">
            <v>23.5</v>
          </cell>
          <cell r="BN385">
            <v>24.14</v>
          </cell>
          <cell r="BO385">
            <v>24.78</v>
          </cell>
          <cell r="BP385">
            <v>25.42</v>
          </cell>
          <cell r="BQ385">
            <v>26.06</v>
          </cell>
          <cell r="BR385">
            <v>26.7</v>
          </cell>
          <cell r="BS385">
            <v>27.35</v>
          </cell>
          <cell r="BT385">
            <v>27.99</v>
          </cell>
          <cell r="BU385">
            <v>28.63</v>
          </cell>
          <cell r="BV385">
            <v>29.27</v>
          </cell>
          <cell r="BW385">
            <v>29.91</v>
          </cell>
          <cell r="BX385">
            <v>30.56</v>
          </cell>
          <cell r="BY385">
            <v>31.2</v>
          </cell>
          <cell r="BZ385">
            <v>31.84</v>
          </cell>
          <cell r="CA385">
            <v>32.479999999999997</v>
          </cell>
          <cell r="CB385">
            <v>33.119999999999997</v>
          </cell>
          <cell r="CC385">
            <v>29.91</v>
          </cell>
        </row>
        <row r="386">
          <cell r="AD386">
            <v>17</v>
          </cell>
          <cell r="AE386">
            <v>13.91</v>
          </cell>
          <cell r="AF386">
            <v>14.4</v>
          </cell>
          <cell r="AG386">
            <v>14.89</v>
          </cell>
          <cell r="AH386">
            <v>15.37</v>
          </cell>
          <cell r="AI386">
            <v>15.86</v>
          </cell>
          <cell r="AJ386">
            <v>16.350000000000001</v>
          </cell>
          <cell r="AK386">
            <v>16.84</v>
          </cell>
          <cell r="AL386">
            <v>17.32</v>
          </cell>
          <cell r="AM386">
            <v>17.809999999999999</v>
          </cell>
          <cell r="AN386">
            <v>18.3</v>
          </cell>
          <cell r="AO386">
            <v>18.79</v>
          </cell>
          <cell r="AP386">
            <v>19.27</v>
          </cell>
          <cell r="AQ386">
            <v>19.760000000000002</v>
          </cell>
          <cell r="AR386">
            <v>20.25</v>
          </cell>
          <cell r="AS386">
            <v>20.73</v>
          </cell>
          <cell r="AT386">
            <v>21.22</v>
          </cell>
          <cell r="AU386">
            <v>21.71</v>
          </cell>
          <cell r="AV386">
            <v>22.2</v>
          </cell>
          <cell r="AW386">
            <v>22.68</v>
          </cell>
          <cell r="AX386">
            <v>23.17</v>
          </cell>
          <cell r="AY386">
            <v>23.66</v>
          </cell>
          <cell r="AZ386">
            <v>24.14</v>
          </cell>
          <cell r="BA386">
            <v>24.63</v>
          </cell>
          <cell r="BB386">
            <v>25.12</v>
          </cell>
          <cell r="BC386">
            <v>22.68</v>
          </cell>
          <cell r="BD386">
            <v>17</v>
          </cell>
          <cell r="BE386">
            <v>19.48</v>
          </cell>
          <cell r="BF386">
            <v>20.16</v>
          </cell>
          <cell r="BG386">
            <v>20.84</v>
          </cell>
          <cell r="BH386">
            <v>21.52</v>
          </cell>
          <cell r="BI386">
            <v>22.21</v>
          </cell>
          <cell r="BJ386">
            <v>22.89</v>
          </cell>
          <cell r="BK386">
            <v>23.57</v>
          </cell>
          <cell r="BL386">
            <v>24.25</v>
          </cell>
          <cell r="BM386">
            <v>24.94</v>
          </cell>
          <cell r="BN386">
            <v>25.62</v>
          </cell>
          <cell r="BO386">
            <v>26.3</v>
          </cell>
          <cell r="BP386">
            <v>26.98</v>
          </cell>
          <cell r="BQ386">
            <v>27.66</v>
          </cell>
          <cell r="BR386">
            <v>28.35</v>
          </cell>
          <cell r="BS386">
            <v>29.03</v>
          </cell>
          <cell r="BT386">
            <v>29.71</v>
          </cell>
          <cell r="BU386">
            <v>30.39</v>
          </cell>
          <cell r="BV386">
            <v>31.07</v>
          </cell>
          <cell r="BW386">
            <v>31.76</v>
          </cell>
          <cell r="BX386">
            <v>32.44</v>
          </cell>
          <cell r="BY386">
            <v>33.119999999999997</v>
          </cell>
          <cell r="BZ386">
            <v>33.799999999999997</v>
          </cell>
          <cell r="CA386">
            <v>34.479999999999997</v>
          </cell>
          <cell r="CB386">
            <v>35.17</v>
          </cell>
          <cell r="CC386">
            <v>31.76</v>
          </cell>
        </row>
        <row r="387">
          <cell r="AD387">
            <v>18</v>
          </cell>
          <cell r="AE387">
            <v>14.71</v>
          </cell>
          <cell r="AF387">
            <v>15.23</v>
          </cell>
          <cell r="AG387">
            <v>15.74</v>
          </cell>
          <cell r="AH387">
            <v>16.260000000000002</v>
          </cell>
          <cell r="AI387">
            <v>16.78</v>
          </cell>
          <cell r="AJ387">
            <v>17.29</v>
          </cell>
          <cell r="AK387">
            <v>17.809999999999999</v>
          </cell>
          <cell r="AL387">
            <v>18.32</v>
          </cell>
          <cell r="AM387">
            <v>18.84</v>
          </cell>
          <cell r="AN387">
            <v>19.36</v>
          </cell>
          <cell r="AO387">
            <v>19.87</v>
          </cell>
          <cell r="AP387">
            <v>20.39</v>
          </cell>
          <cell r="AQ387">
            <v>20.9</v>
          </cell>
          <cell r="AR387">
            <v>21.42</v>
          </cell>
          <cell r="AS387">
            <v>21.94</v>
          </cell>
          <cell r="AT387">
            <v>22.45</v>
          </cell>
          <cell r="AU387">
            <v>22.97</v>
          </cell>
          <cell r="AV387">
            <v>23.48</v>
          </cell>
          <cell r="AW387">
            <v>24</v>
          </cell>
          <cell r="AX387">
            <v>24.51</v>
          </cell>
          <cell r="AY387">
            <v>25.03</v>
          </cell>
          <cell r="AZ387">
            <v>25.55</v>
          </cell>
          <cell r="BA387">
            <v>26.06</v>
          </cell>
          <cell r="BB387">
            <v>26.58</v>
          </cell>
          <cell r="BC387">
            <v>24</v>
          </cell>
          <cell r="BD387">
            <v>18</v>
          </cell>
          <cell r="BE387">
            <v>20.6</v>
          </cell>
          <cell r="BF387">
            <v>21.32</v>
          </cell>
          <cell r="BG387">
            <v>22.04</v>
          </cell>
          <cell r="BH387">
            <v>22.76</v>
          </cell>
          <cell r="BI387">
            <v>23.49</v>
          </cell>
          <cell r="BJ387">
            <v>24.21</v>
          </cell>
          <cell r="BK387">
            <v>24.93</v>
          </cell>
          <cell r="BL387">
            <v>25.65</v>
          </cell>
          <cell r="BM387">
            <v>26.38</v>
          </cell>
          <cell r="BN387">
            <v>27.1</v>
          </cell>
          <cell r="BO387">
            <v>27.82</v>
          </cell>
          <cell r="BP387">
            <v>28.54</v>
          </cell>
          <cell r="BQ387">
            <v>29.26</v>
          </cell>
          <cell r="BR387">
            <v>29.99</v>
          </cell>
          <cell r="BS387">
            <v>30.71</v>
          </cell>
          <cell r="BT387">
            <v>31.43</v>
          </cell>
          <cell r="BU387">
            <v>32.15</v>
          </cell>
          <cell r="BV387">
            <v>32.880000000000003</v>
          </cell>
          <cell r="BW387">
            <v>33.6</v>
          </cell>
          <cell r="BX387">
            <v>34.32</v>
          </cell>
          <cell r="BY387">
            <v>35.04</v>
          </cell>
          <cell r="BZ387">
            <v>35.76</v>
          </cell>
          <cell r="CA387">
            <v>36.49</v>
          </cell>
          <cell r="CB387">
            <v>37.21</v>
          </cell>
          <cell r="CC387">
            <v>33.6</v>
          </cell>
        </row>
        <row r="388">
          <cell r="AD388">
            <v>19</v>
          </cell>
          <cell r="AE388">
            <v>15.51</v>
          </cell>
          <cell r="AF388">
            <v>16.059999999999999</v>
          </cell>
          <cell r="AG388">
            <v>16.600000000000001</v>
          </cell>
          <cell r="AH388">
            <v>17.149999999999999</v>
          </cell>
          <cell r="AI388">
            <v>17.690000000000001</v>
          </cell>
          <cell r="AJ388">
            <v>18.239999999999998</v>
          </cell>
          <cell r="AK388">
            <v>18.78</v>
          </cell>
          <cell r="AL388">
            <v>19.32</v>
          </cell>
          <cell r="AM388">
            <v>19.87</v>
          </cell>
          <cell r="AN388">
            <v>20.41</v>
          </cell>
          <cell r="AO388">
            <v>20.96</v>
          </cell>
          <cell r="AP388">
            <v>21.5</v>
          </cell>
          <cell r="AQ388">
            <v>22.05</v>
          </cell>
          <cell r="AR388">
            <v>22.59</v>
          </cell>
          <cell r="AS388">
            <v>23.14</v>
          </cell>
          <cell r="AT388">
            <v>23.68</v>
          </cell>
          <cell r="AU388">
            <v>24.23</v>
          </cell>
          <cell r="AV388">
            <v>24.77</v>
          </cell>
          <cell r="AW388">
            <v>25.31</v>
          </cell>
          <cell r="AX388">
            <v>25.86</v>
          </cell>
          <cell r="AY388">
            <v>26.4</v>
          </cell>
          <cell r="AZ388">
            <v>26.95</v>
          </cell>
          <cell r="BA388">
            <v>27.49</v>
          </cell>
          <cell r="BB388">
            <v>28.04</v>
          </cell>
          <cell r="BC388">
            <v>25.31</v>
          </cell>
          <cell r="BD388">
            <v>19</v>
          </cell>
          <cell r="BE388">
            <v>21.72</v>
          </cell>
          <cell r="BF388">
            <v>22.48</v>
          </cell>
          <cell r="BG388">
            <v>23.24</v>
          </cell>
          <cell r="BH388">
            <v>24</v>
          </cell>
          <cell r="BI388">
            <v>24.77</v>
          </cell>
          <cell r="BJ388">
            <v>25.53</v>
          </cell>
          <cell r="BK388">
            <v>26.29</v>
          </cell>
          <cell r="BL388">
            <v>27.05</v>
          </cell>
          <cell r="BM388">
            <v>27.82</v>
          </cell>
          <cell r="BN388">
            <v>28.58</v>
          </cell>
          <cell r="BO388">
            <v>29.34</v>
          </cell>
          <cell r="BP388">
            <v>30.1</v>
          </cell>
          <cell r="BQ388">
            <v>30.87</v>
          </cell>
          <cell r="BR388">
            <v>31.63</v>
          </cell>
          <cell r="BS388">
            <v>32.39</v>
          </cell>
          <cell r="BT388">
            <v>33.15</v>
          </cell>
          <cell r="BU388">
            <v>33.92</v>
          </cell>
          <cell r="BV388">
            <v>34.68</v>
          </cell>
          <cell r="BW388">
            <v>35.44</v>
          </cell>
          <cell r="BX388">
            <v>36.200000000000003</v>
          </cell>
          <cell r="BY388">
            <v>36.96</v>
          </cell>
          <cell r="BZ388">
            <v>37.729999999999997</v>
          </cell>
          <cell r="CA388">
            <v>38.49</v>
          </cell>
          <cell r="CB388">
            <v>39.25</v>
          </cell>
          <cell r="CC388">
            <v>35.44</v>
          </cell>
        </row>
        <row r="389">
          <cell r="AD389">
            <v>20</v>
          </cell>
          <cell r="AE389">
            <v>16.309999999999999</v>
          </cell>
          <cell r="AF389">
            <v>16.89</v>
          </cell>
          <cell r="AG389">
            <v>17.46</v>
          </cell>
          <cell r="AH389">
            <v>18.03</v>
          </cell>
          <cell r="AI389">
            <v>18.600000000000001</v>
          </cell>
          <cell r="AJ389">
            <v>19.18</v>
          </cell>
          <cell r="AK389">
            <v>19.75</v>
          </cell>
          <cell r="AL389">
            <v>20.32</v>
          </cell>
          <cell r="AM389">
            <v>20.9</v>
          </cell>
          <cell r="AN389">
            <v>21.47</v>
          </cell>
          <cell r="AO389">
            <v>22.04</v>
          </cell>
          <cell r="AP389">
            <v>22.62</v>
          </cell>
          <cell r="AQ389">
            <v>23.19</v>
          </cell>
          <cell r="AR389">
            <v>23.76</v>
          </cell>
          <cell r="AS389">
            <v>24.34</v>
          </cell>
          <cell r="AT389">
            <v>24.91</v>
          </cell>
          <cell r="AU389">
            <v>25.48</v>
          </cell>
          <cell r="AV389">
            <v>26.06</v>
          </cell>
          <cell r="AW389">
            <v>26.63</v>
          </cell>
          <cell r="AX389">
            <v>27.2</v>
          </cell>
          <cell r="AY389">
            <v>27.78</v>
          </cell>
          <cell r="AZ389">
            <v>28.35</v>
          </cell>
          <cell r="BA389">
            <v>28.92</v>
          </cell>
          <cell r="BB389">
            <v>29.5</v>
          </cell>
          <cell r="BC389">
            <v>26.63</v>
          </cell>
          <cell r="BD389">
            <v>20</v>
          </cell>
          <cell r="BE389">
            <v>22.84</v>
          </cell>
          <cell r="BF389">
            <v>23.64</v>
          </cell>
          <cell r="BG389">
            <v>24.44</v>
          </cell>
          <cell r="BH389">
            <v>25.24</v>
          </cell>
          <cell r="BI389">
            <v>26.05</v>
          </cell>
          <cell r="BJ389">
            <v>26.85</v>
          </cell>
          <cell r="BK389">
            <v>27.65</v>
          </cell>
          <cell r="BL389">
            <v>28.45</v>
          </cell>
          <cell r="BM389">
            <v>29.26</v>
          </cell>
          <cell r="BN389">
            <v>30.06</v>
          </cell>
          <cell r="BO389">
            <v>30.86</v>
          </cell>
          <cell r="BP389">
            <v>31.66</v>
          </cell>
          <cell r="BQ389">
            <v>32.47</v>
          </cell>
          <cell r="BR389">
            <v>33.270000000000003</v>
          </cell>
          <cell r="BS389">
            <v>34.07</v>
          </cell>
          <cell r="BT389">
            <v>34.869999999999997</v>
          </cell>
          <cell r="BU389">
            <v>35.68</v>
          </cell>
          <cell r="BV389">
            <v>36.479999999999997</v>
          </cell>
          <cell r="BW389">
            <v>37.28</v>
          </cell>
          <cell r="BX389">
            <v>38.08</v>
          </cell>
          <cell r="BY389">
            <v>38.89</v>
          </cell>
          <cell r="BZ389">
            <v>39.69</v>
          </cell>
          <cell r="CA389">
            <v>40.49</v>
          </cell>
          <cell r="CB389">
            <v>41.29</v>
          </cell>
          <cell r="CC389">
            <v>37.28</v>
          </cell>
        </row>
        <row r="390">
          <cell r="AD390">
            <v>21</v>
          </cell>
          <cell r="AE390">
            <v>17.11</v>
          </cell>
          <cell r="AF390">
            <v>17.71</v>
          </cell>
          <cell r="AG390">
            <v>18.32</v>
          </cell>
          <cell r="AH390">
            <v>18.920000000000002</v>
          </cell>
          <cell r="AI390">
            <v>19.52</v>
          </cell>
          <cell r="AJ390">
            <v>20.12</v>
          </cell>
          <cell r="AK390">
            <v>20.72</v>
          </cell>
          <cell r="AL390">
            <v>21.32</v>
          </cell>
          <cell r="AM390">
            <v>21.93</v>
          </cell>
          <cell r="AN390">
            <v>22.53</v>
          </cell>
          <cell r="AO390">
            <v>23.13</v>
          </cell>
          <cell r="AP390">
            <v>23.73</v>
          </cell>
          <cell r="AQ390">
            <v>24.33</v>
          </cell>
          <cell r="AR390">
            <v>24.94</v>
          </cell>
          <cell r="AS390">
            <v>25.54</v>
          </cell>
          <cell r="AT390">
            <v>26.14</v>
          </cell>
          <cell r="AU390">
            <v>26.74</v>
          </cell>
          <cell r="AV390">
            <v>27.34</v>
          </cell>
          <cell r="AW390">
            <v>27.95</v>
          </cell>
          <cell r="AX390">
            <v>28.55</v>
          </cell>
          <cell r="AY390">
            <v>29.15</v>
          </cell>
          <cell r="AZ390">
            <v>29.75</v>
          </cell>
          <cell r="BA390">
            <v>30.35</v>
          </cell>
          <cell r="BB390">
            <v>30.95</v>
          </cell>
          <cell r="BC390">
            <v>27.94</v>
          </cell>
          <cell r="BD390">
            <v>21</v>
          </cell>
          <cell r="BE390">
            <v>23.96</v>
          </cell>
          <cell r="BF390">
            <v>24.8</v>
          </cell>
          <cell r="BG390">
            <v>25.64</v>
          </cell>
          <cell r="BH390">
            <v>26.48</v>
          </cell>
          <cell r="BI390">
            <v>27.33</v>
          </cell>
          <cell r="BJ390">
            <v>28.17</v>
          </cell>
          <cell r="BK390">
            <v>29.01</v>
          </cell>
          <cell r="BL390">
            <v>29.85</v>
          </cell>
          <cell r="BM390">
            <v>30.7</v>
          </cell>
          <cell r="BN390">
            <v>31.54</v>
          </cell>
          <cell r="BO390">
            <v>32.380000000000003</v>
          </cell>
          <cell r="BP390">
            <v>33.229999999999997</v>
          </cell>
          <cell r="BQ390">
            <v>34.07</v>
          </cell>
          <cell r="BR390">
            <v>34.909999999999997</v>
          </cell>
          <cell r="BS390">
            <v>35.75</v>
          </cell>
          <cell r="BT390">
            <v>36.6</v>
          </cell>
          <cell r="BU390">
            <v>37.44</v>
          </cell>
          <cell r="BV390">
            <v>38.28</v>
          </cell>
          <cell r="BW390">
            <v>39.119999999999997</v>
          </cell>
          <cell r="BX390">
            <v>39.97</v>
          </cell>
          <cell r="BY390">
            <v>40.81</v>
          </cell>
          <cell r="BZ390">
            <v>41.65</v>
          </cell>
          <cell r="CA390">
            <v>42.49</v>
          </cell>
          <cell r="CB390">
            <v>43.34</v>
          </cell>
          <cell r="CC390">
            <v>39.119999999999997</v>
          </cell>
        </row>
        <row r="391">
          <cell r="AD391">
            <v>22</v>
          </cell>
          <cell r="AE391">
            <v>17.91</v>
          </cell>
          <cell r="AF391">
            <v>18.54</v>
          </cell>
          <cell r="AG391">
            <v>19.170000000000002</v>
          </cell>
          <cell r="AH391">
            <v>19.8</v>
          </cell>
          <cell r="AI391">
            <v>20.43</v>
          </cell>
          <cell r="AJ391">
            <v>21.06</v>
          </cell>
          <cell r="AK391">
            <v>21.69</v>
          </cell>
          <cell r="AL391">
            <v>22.32</v>
          </cell>
          <cell r="AM391">
            <v>22.96</v>
          </cell>
          <cell r="AN391">
            <v>23.59</v>
          </cell>
          <cell r="AO391">
            <v>24.22</v>
          </cell>
          <cell r="AP391">
            <v>24.85</v>
          </cell>
          <cell r="AQ391">
            <v>25.48</v>
          </cell>
          <cell r="AR391">
            <v>26.11</v>
          </cell>
          <cell r="AS391">
            <v>26.74</v>
          </cell>
          <cell r="AT391">
            <v>27.37</v>
          </cell>
          <cell r="AU391">
            <v>28</v>
          </cell>
          <cell r="AV391">
            <v>28.63</v>
          </cell>
          <cell r="AW391">
            <v>29.26</v>
          </cell>
          <cell r="AX391">
            <v>29.89</v>
          </cell>
          <cell r="AY391">
            <v>30.52</v>
          </cell>
          <cell r="AZ391">
            <v>31.15</v>
          </cell>
          <cell r="BA391">
            <v>31.78</v>
          </cell>
          <cell r="BB391">
            <v>32.409999999999997</v>
          </cell>
          <cell r="BC391">
            <v>29.26</v>
          </cell>
          <cell r="BD391">
            <v>22</v>
          </cell>
          <cell r="BE391">
            <v>25.08</v>
          </cell>
          <cell r="BF391">
            <v>25.96</v>
          </cell>
          <cell r="BG391">
            <v>26.84</v>
          </cell>
          <cell r="BH391">
            <v>27.72</v>
          </cell>
          <cell r="BI391">
            <v>28.61</v>
          </cell>
          <cell r="BJ391">
            <v>29.47</v>
          </cell>
          <cell r="BK391">
            <v>30.37</v>
          </cell>
          <cell r="BL391">
            <v>31.25</v>
          </cell>
          <cell r="BM391">
            <v>32.14</v>
          </cell>
          <cell r="BN391">
            <v>33.020000000000003</v>
          </cell>
          <cell r="BO391">
            <v>33.9</v>
          </cell>
          <cell r="BP391">
            <v>34.79</v>
          </cell>
          <cell r="BQ391">
            <v>35.67</v>
          </cell>
          <cell r="BR391">
            <v>36.549999999999997</v>
          </cell>
          <cell r="BS391">
            <v>37.43</v>
          </cell>
          <cell r="BT391">
            <v>38.32</v>
          </cell>
          <cell r="BU391">
            <v>39.200000000000003</v>
          </cell>
          <cell r="BV391">
            <v>40.08</v>
          </cell>
          <cell r="BW391">
            <v>40.96</v>
          </cell>
          <cell r="BX391">
            <v>41.85</v>
          </cell>
          <cell r="BY391">
            <v>42.73</v>
          </cell>
          <cell r="BZ391">
            <v>43.61</v>
          </cell>
          <cell r="CA391">
            <v>44.5</v>
          </cell>
          <cell r="CB391">
            <v>45.38</v>
          </cell>
          <cell r="CC391">
            <v>40.96</v>
          </cell>
        </row>
        <row r="392">
          <cell r="AD392">
            <v>23</v>
          </cell>
          <cell r="AE392">
            <v>18.71</v>
          </cell>
          <cell r="AF392">
            <v>19.37</v>
          </cell>
          <cell r="AG392">
            <v>20.03</v>
          </cell>
          <cell r="AH392">
            <v>20.69</v>
          </cell>
          <cell r="AI392">
            <v>21.35</v>
          </cell>
          <cell r="AJ392">
            <v>22.01</v>
          </cell>
          <cell r="AK392">
            <v>22.67</v>
          </cell>
          <cell r="AL392">
            <v>23.33</v>
          </cell>
          <cell r="AM392">
            <v>23.98</v>
          </cell>
          <cell r="AN392">
            <v>24.64</v>
          </cell>
          <cell r="AO392">
            <v>25.3</v>
          </cell>
          <cell r="AP392">
            <v>25.96</v>
          </cell>
          <cell r="AQ392">
            <v>26.62</v>
          </cell>
          <cell r="AR392">
            <v>27.28</v>
          </cell>
          <cell r="AS392">
            <v>27.94</v>
          </cell>
          <cell r="AT392">
            <v>28.6</v>
          </cell>
          <cell r="AU392">
            <v>29.26</v>
          </cell>
          <cell r="AV392">
            <v>29.92</v>
          </cell>
          <cell r="AW392">
            <v>30.58</v>
          </cell>
          <cell r="AX392">
            <v>31.24</v>
          </cell>
          <cell r="AY392">
            <v>31.89</v>
          </cell>
          <cell r="AZ392">
            <v>32.549999999999997</v>
          </cell>
          <cell r="BA392">
            <v>33.21</v>
          </cell>
          <cell r="BB392">
            <v>33.869999999999997</v>
          </cell>
          <cell r="BC392">
            <v>30.58</v>
          </cell>
          <cell r="BD392">
            <v>23</v>
          </cell>
          <cell r="BE392">
            <v>26.2</v>
          </cell>
          <cell r="BF392">
            <v>27.12</v>
          </cell>
          <cell r="BG392">
            <v>28.04</v>
          </cell>
          <cell r="BH392">
            <v>28.96</v>
          </cell>
          <cell r="BI392">
            <v>29.89</v>
          </cell>
          <cell r="BJ392">
            <v>30.81</v>
          </cell>
          <cell r="BK392">
            <v>31.73</v>
          </cell>
          <cell r="BL392">
            <v>32.659999999999997</v>
          </cell>
          <cell r="BM392">
            <v>33.58</v>
          </cell>
          <cell r="BN392">
            <v>34.5</v>
          </cell>
          <cell r="BO392">
            <v>35.42</v>
          </cell>
          <cell r="BP392">
            <v>36.35</v>
          </cell>
          <cell r="BQ392">
            <v>37.270000000000003</v>
          </cell>
          <cell r="BR392">
            <v>38.19</v>
          </cell>
          <cell r="BS392">
            <v>39.119999999999997</v>
          </cell>
          <cell r="BT392">
            <v>40.04</v>
          </cell>
          <cell r="BU392">
            <v>40.96</v>
          </cell>
          <cell r="BV392">
            <v>41.88</v>
          </cell>
          <cell r="BW392">
            <v>42.81</v>
          </cell>
          <cell r="BX392">
            <v>43.73</v>
          </cell>
          <cell r="BY392">
            <v>44.65</v>
          </cell>
          <cell r="BZ392">
            <v>45.57</v>
          </cell>
          <cell r="CA392">
            <v>46.5</v>
          </cell>
          <cell r="CB392">
            <v>47.42</v>
          </cell>
          <cell r="CC392">
            <v>42.81</v>
          </cell>
        </row>
        <row r="393">
          <cell r="AD393">
            <v>24</v>
          </cell>
          <cell r="AE393">
            <v>19.510000000000002</v>
          </cell>
          <cell r="AF393">
            <v>20.2</v>
          </cell>
          <cell r="AG393">
            <v>20.89</v>
          </cell>
          <cell r="AH393">
            <v>21.57</v>
          </cell>
          <cell r="AI393">
            <v>22.26</v>
          </cell>
          <cell r="AJ393">
            <v>22.95</v>
          </cell>
          <cell r="AK393">
            <v>23.64</v>
          </cell>
          <cell r="AL393">
            <v>24.33</v>
          </cell>
          <cell r="AM393">
            <v>25.01</v>
          </cell>
          <cell r="AN393">
            <v>25.7</v>
          </cell>
          <cell r="AO393">
            <v>26.39</v>
          </cell>
          <cell r="AP393">
            <v>27.08</v>
          </cell>
          <cell r="AQ393">
            <v>27.76</v>
          </cell>
          <cell r="AR393">
            <v>28.45</v>
          </cell>
          <cell r="AS393">
            <v>29.14</v>
          </cell>
          <cell r="AT393">
            <v>29.83</v>
          </cell>
          <cell r="AU393">
            <v>30.52</v>
          </cell>
          <cell r="AV393">
            <v>31.2</v>
          </cell>
          <cell r="AW393">
            <v>31.89</v>
          </cell>
          <cell r="AX393">
            <v>32.58</v>
          </cell>
          <cell r="AY393">
            <v>33.270000000000003</v>
          </cell>
          <cell r="AZ393">
            <v>33.950000000000003</v>
          </cell>
          <cell r="BA393">
            <v>34.64</v>
          </cell>
          <cell r="BB393">
            <v>35.33</v>
          </cell>
          <cell r="BC393">
            <v>31.89</v>
          </cell>
          <cell r="BD393">
            <v>24</v>
          </cell>
          <cell r="BE393">
            <v>27.32</v>
          </cell>
          <cell r="BF393">
            <v>28.28</v>
          </cell>
          <cell r="BG393">
            <v>29.24</v>
          </cell>
          <cell r="BH393">
            <v>30.2</v>
          </cell>
          <cell r="BI393">
            <v>31.17</v>
          </cell>
          <cell r="BJ393">
            <v>32.130000000000003</v>
          </cell>
          <cell r="BK393">
            <v>33.090000000000003</v>
          </cell>
          <cell r="BL393">
            <v>34.06</v>
          </cell>
          <cell r="BM393">
            <v>35.020000000000003</v>
          </cell>
          <cell r="BN393">
            <v>35.979999999999997</v>
          </cell>
          <cell r="BO393">
            <v>36.94</v>
          </cell>
          <cell r="BP393">
            <v>37.909999999999997</v>
          </cell>
          <cell r="BQ393">
            <v>38.869999999999997</v>
          </cell>
          <cell r="BR393">
            <v>39.83</v>
          </cell>
          <cell r="BS393">
            <v>40.799999999999997</v>
          </cell>
          <cell r="BT393">
            <v>41.76</v>
          </cell>
          <cell r="BU393">
            <v>42.72</v>
          </cell>
          <cell r="BV393">
            <v>43.68</v>
          </cell>
          <cell r="BW393">
            <v>44.65</v>
          </cell>
          <cell r="BX393">
            <v>45.61</v>
          </cell>
          <cell r="BY393">
            <v>46.57</v>
          </cell>
          <cell r="BZ393">
            <v>47.54</v>
          </cell>
          <cell r="CA393">
            <v>48.5</v>
          </cell>
          <cell r="CB393">
            <v>49.46</v>
          </cell>
          <cell r="CC393">
            <v>44.65</v>
          </cell>
        </row>
        <row r="394">
          <cell r="AD394">
            <v>25</v>
          </cell>
          <cell r="AE394">
            <v>20.309999999999999</v>
          </cell>
          <cell r="AF394">
            <v>21.03</v>
          </cell>
          <cell r="AG394">
            <v>21.74</v>
          </cell>
          <cell r="AH394">
            <v>22.46</v>
          </cell>
          <cell r="AI394">
            <v>23.18</v>
          </cell>
          <cell r="AJ394">
            <v>23.89</v>
          </cell>
          <cell r="AK394">
            <v>24.61</v>
          </cell>
          <cell r="AL394">
            <v>25.33</v>
          </cell>
          <cell r="AM394">
            <v>26.04</v>
          </cell>
          <cell r="AN394">
            <v>26.76</v>
          </cell>
          <cell r="AO394">
            <v>27.48</v>
          </cell>
          <cell r="AP394">
            <v>28.19</v>
          </cell>
          <cell r="AQ394">
            <v>28.91</v>
          </cell>
          <cell r="AR394">
            <v>29.62</v>
          </cell>
          <cell r="AS394">
            <v>30.34</v>
          </cell>
          <cell r="AT394">
            <v>31.06</v>
          </cell>
          <cell r="AU394">
            <v>31.77</v>
          </cell>
          <cell r="AV394">
            <v>32.49</v>
          </cell>
          <cell r="AW394">
            <v>33.21</v>
          </cell>
          <cell r="AX394">
            <v>33.92</v>
          </cell>
          <cell r="AY394">
            <v>34.64</v>
          </cell>
          <cell r="AZ394">
            <v>35.36</v>
          </cell>
          <cell r="BA394">
            <v>36.07</v>
          </cell>
          <cell r="BB394">
            <v>36.79</v>
          </cell>
          <cell r="BC394">
            <v>33.21</v>
          </cell>
          <cell r="BD394">
            <v>25</v>
          </cell>
          <cell r="BE394">
            <v>28.43</v>
          </cell>
          <cell r="BF394">
            <v>29.44</v>
          </cell>
          <cell r="BG394">
            <v>30.44</v>
          </cell>
          <cell r="BH394">
            <v>31.44</v>
          </cell>
          <cell r="BI394">
            <v>32.450000000000003</v>
          </cell>
          <cell r="BJ394">
            <v>33.450000000000003</v>
          </cell>
          <cell r="BK394">
            <v>34.450000000000003</v>
          </cell>
          <cell r="BL394">
            <v>35.46</v>
          </cell>
          <cell r="BM394">
            <v>36.46</v>
          </cell>
          <cell r="BN394">
            <v>37.46</v>
          </cell>
          <cell r="BO394">
            <v>38.47</v>
          </cell>
          <cell r="BP394">
            <v>39.47</v>
          </cell>
          <cell r="BQ394">
            <v>40.47</v>
          </cell>
          <cell r="BR394">
            <v>41.47</v>
          </cell>
          <cell r="BS394">
            <v>42.48</v>
          </cell>
          <cell r="BT394">
            <v>43.48</v>
          </cell>
          <cell r="BU394">
            <v>44.48</v>
          </cell>
          <cell r="BV394">
            <v>45.49</v>
          </cell>
          <cell r="BW394">
            <v>46.49</v>
          </cell>
          <cell r="BX394">
            <v>47.49</v>
          </cell>
          <cell r="BY394">
            <v>48.5</v>
          </cell>
          <cell r="BZ394">
            <v>49.5</v>
          </cell>
          <cell r="CA394">
            <v>50.5</v>
          </cell>
          <cell r="CB394">
            <v>51.5</v>
          </cell>
          <cell r="CC394">
            <v>46.49</v>
          </cell>
        </row>
        <row r="395">
          <cell r="AD395">
            <v>26</v>
          </cell>
          <cell r="AE395">
            <v>21.11</v>
          </cell>
          <cell r="AF395">
            <v>21.86</v>
          </cell>
          <cell r="AG395">
            <v>22.6</v>
          </cell>
          <cell r="AH395">
            <v>23.35</v>
          </cell>
          <cell r="AI395">
            <v>24.09</v>
          </cell>
          <cell r="AJ395">
            <v>24.84</v>
          </cell>
          <cell r="AK395">
            <v>25.58</v>
          </cell>
          <cell r="AL395">
            <v>26.33</v>
          </cell>
          <cell r="AM395">
            <v>27.07</v>
          </cell>
          <cell r="AN395">
            <v>27.82</v>
          </cell>
          <cell r="AO395">
            <v>28.56</v>
          </cell>
          <cell r="AP395">
            <v>29.31</v>
          </cell>
          <cell r="AQ395">
            <v>30.05</v>
          </cell>
          <cell r="AR395">
            <v>30.8</v>
          </cell>
          <cell r="AS395">
            <v>31.54</v>
          </cell>
          <cell r="AT395">
            <v>32.29</v>
          </cell>
          <cell r="AU395">
            <v>33.03</v>
          </cell>
          <cell r="AV395">
            <v>33.78</v>
          </cell>
          <cell r="AW395">
            <v>34.520000000000003</v>
          </cell>
          <cell r="AX395">
            <v>35.270000000000003</v>
          </cell>
          <cell r="AY395">
            <v>36.01</v>
          </cell>
          <cell r="AZ395">
            <v>36.76</v>
          </cell>
          <cell r="BA395">
            <v>37.5</v>
          </cell>
          <cell r="BB395">
            <v>38.25</v>
          </cell>
          <cell r="BC395">
            <v>34.520000000000003</v>
          </cell>
          <cell r="BD395">
            <v>26</v>
          </cell>
          <cell r="BE395">
            <v>29.55</v>
          </cell>
          <cell r="BF395">
            <v>30.6</v>
          </cell>
          <cell r="BG395">
            <v>31.64</v>
          </cell>
          <cell r="BH395">
            <v>32.68</v>
          </cell>
          <cell r="BI395">
            <v>33.729999999999997</v>
          </cell>
          <cell r="BJ395">
            <v>34.770000000000003</v>
          </cell>
          <cell r="BK395">
            <v>35.81</v>
          </cell>
          <cell r="BL395">
            <v>36.86</v>
          </cell>
          <cell r="BM395">
            <v>37.9</v>
          </cell>
          <cell r="BN395">
            <v>38.94</v>
          </cell>
          <cell r="BO395">
            <v>39.99</v>
          </cell>
          <cell r="BP395">
            <v>41.03</v>
          </cell>
          <cell r="BQ395">
            <v>42.07</v>
          </cell>
          <cell r="BR395">
            <v>43.12</v>
          </cell>
          <cell r="BS395">
            <v>44.16</v>
          </cell>
          <cell r="BT395">
            <v>45.2</v>
          </cell>
          <cell r="BU395">
            <v>46.24</v>
          </cell>
          <cell r="BV395">
            <v>47.29</v>
          </cell>
          <cell r="BW395">
            <v>48.33</v>
          </cell>
          <cell r="BX395">
            <v>49.37</v>
          </cell>
          <cell r="BY395">
            <v>50.42</v>
          </cell>
          <cell r="BZ395">
            <v>51.46</v>
          </cell>
          <cell r="CA395">
            <v>52.5</v>
          </cell>
          <cell r="CB395">
            <v>53.55</v>
          </cell>
          <cell r="CC395">
            <v>48.33</v>
          </cell>
        </row>
        <row r="396">
          <cell r="AD396">
            <v>27</v>
          </cell>
          <cell r="AE396">
            <v>21.91</v>
          </cell>
          <cell r="AF396">
            <v>22.68</v>
          </cell>
          <cell r="AG396">
            <v>23.46</v>
          </cell>
          <cell r="AH396">
            <v>24.23</v>
          </cell>
          <cell r="AI396">
            <v>25</v>
          </cell>
          <cell r="AJ396">
            <v>25.78</v>
          </cell>
          <cell r="AK396">
            <v>26.55</v>
          </cell>
          <cell r="AL396">
            <v>27.33</v>
          </cell>
          <cell r="AM396">
            <v>28.1</v>
          </cell>
          <cell r="AN396">
            <v>28.87</v>
          </cell>
          <cell r="AO396">
            <v>29.65</v>
          </cell>
          <cell r="AP396">
            <v>30.42</v>
          </cell>
          <cell r="AQ396">
            <v>31.2</v>
          </cell>
          <cell r="AR396">
            <v>31.97</v>
          </cell>
          <cell r="AS396">
            <v>32.74</v>
          </cell>
          <cell r="AT396">
            <v>33.520000000000003</v>
          </cell>
          <cell r="AU396">
            <v>34.29</v>
          </cell>
          <cell r="AV396">
            <v>35.06</v>
          </cell>
          <cell r="AW396">
            <v>35.840000000000003</v>
          </cell>
          <cell r="AX396">
            <v>36.61</v>
          </cell>
          <cell r="AY396">
            <v>37.39</v>
          </cell>
          <cell r="AZ396">
            <v>38.159999999999997</v>
          </cell>
          <cell r="BA396">
            <v>38.93</v>
          </cell>
          <cell r="BB396">
            <v>39.71</v>
          </cell>
          <cell r="BC396">
            <v>35.840000000000003</v>
          </cell>
          <cell r="BD396">
            <v>27</v>
          </cell>
          <cell r="BE396">
            <v>30.67</v>
          </cell>
          <cell r="BF396">
            <v>31.76</v>
          </cell>
          <cell r="BG396">
            <v>32.840000000000003</v>
          </cell>
          <cell r="BH396">
            <v>33.92</v>
          </cell>
          <cell r="BI396">
            <v>35.01</v>
          </cell>
          <cell r="BJ396">
            <v>36.090000000000003</v>
          </cell>
          <cell r="BK396">
            <v>37.17</v>
          </cell>
          <cell r="BL396">
            <v>38.26</v>
          </cell>
          <cell r="BM396">
            <v>39.340000000000003</v>
          </cell>
          <cell r="BN396">
            <v>40.42</v>
          </cell>
          <cell r="BO396">
            <v>41.51</v>
          </cell>
          <cell r="BP396">
            <v>42.59</v>
          </cell>
          <cell r="BQ396">
            <v>43.67</v>
          </cell>
          <cell r="BR396">
            <v>44.76</v>
          </cell>
          <cell r="BS396">
            <v>45.84</v>
          </cell>
          <cell r="BT396">
            <v>46.92</v>
          </cell>
          <cell r="BU396">
            <v>48.01</v>
          </cell>
          <cell r="BV396">
            <v>49.09</v>
          </cell>
          <cell r="BW396">
            <v>50.17</v>
          </cell>
          <cell r="BX396">
            <v>51.26</v>
          </cell>
          <cell r="BY396">
            <v>52.34</v>
          </cell>
          <cell r="BZ396">
            <v>53.42</v>
          </cell>
          <cell r="CA396">
            <v>54.51</v>
          </cell>
          <cell r="CB396">
            <v>55.59</v>
          </cell>
          <cell r="CC396">
            <v>50.17</v>
          </cell>
        </row>
        <row r="397">
          <cell r="AD397">
            <v>28</v>
          </cell>
          <cell r="AE397">
            <v>22.71</v>
          </cell>
          <cell r="AF397">
            <v>23.51</v>
          </cell>
          <cell r="AG397">
            <v>24.31</v>
          </cell>
          <cell r="AH397">
            <v>25.12</v>
          </cell>
          <cell r="AI397">
            <v>25.92</v>
          </cell>
          <cell r="AJ397">
            <v>26.72</v>
          </cell>
          <cell r="AK397">
            <v>27.52</v>
          </cell>
          <cell r="AL397">
            <v>28.33</v>
          </cell>
          <cell r="AM397">
            <v>29.13</v>
          </cell>
          <cell r="AN397">
            <v>29.93</v>
          </cell>
          <cell r="AO397">
            <v>30.73</v>
          </cell>
          <cell r="AP397">
            <v>31.54</v>
          </cell>
          <cell r="AQ397">
            <v>32.340000000000003</v>
          </cell>
          <cell r="AR397">
            <v>33.14</v>
          </cell>
          <cell r="AS397">
            <v>33.94</v>
          </cell>
          <cell r="AT397">
            <v>34.75</v>
          </cell>
          <cell r="AU397">
            <v>35.549999999999997</v>
          </cell>
          <cell r="AV397">
            <v>36.35</v>
          </cell>
          <cell r="AW397">
            <v>37.15</v>
          </cell>
          <cell r="AX397">
            <v>37.96</v>
          </cell>
          <cell r="AY397">
            <v>38.76</v>
          </cell>
          <cell r="AZ397">
            <v>39.56</v>
          </cell>
          <cell r="BA397">
            <v>40.36</v>
          </cell>
          <cell r="BB397">
            <v>41.17</v>
          </cell>
          <cell r="BC397">
            <v>37.15</v>
          </cell>
          <cell r="BD397">
            <v>28</v>
          </cell>
          <cell r="BE397">
            <v>31.79</v>
          </cell>
          <cell r="BF397">
            <v>32.92</v>
          </cell>
          <cell r="BG397">
            <v>34.04</v>
          </cell>
          <cell r="BH397">
            <v>35.159999999999997</v>
          </cell>
          <cell r="BI397">
            <v>36.29</v>
          </cell>
          <cell r="BJ397">
            <v>37.409999999999997</v>
          </cell>
          <cell r="BK397">
            <v>38.53</v>
          </cell>
          <cell r="BL397">
            <v>39.659999999999997</v>
          </cell>
          <cell r="BM397">
            <v>40.78</v>
          </cell>
          <cell r="BN397">
            <v>41.9</v>
          </cell>
          <cell r="BO397">
            <v>43.03</v>
          </cell>
          <cell r="BP397">
            <v>44.15</v>
          </cell>
          <cell r="BQ397">
            <v>45.27</v>
          </cell>
          <cell r="BR397">
            <v>46.4</v>
          </cell>
          <cell r="BS397">
            <v>47.52</v>
          </cell>
          <cell r="BT397">
            <v>48.64</v>
          </cell>
          <cell r="BU397">
            <v>49.77</v>
          </cell>
          <cell r="BV397">
            <v>50.89</v>
          </cell>
          <cell r="BW397">
            <v>52.01</v>
          </cell>
          <cell r="BX397">
            <v>53.14</v>
          </cell>
          <cell r="BY397">
            <v>54.26</v>
          </cell>
          <cell r="BZ397">
            <v>55.38</v>
          </cell>
          <cell r="CA397">
            <v>56.51</v>
          </cell>
          <cell r="CB397">
            <v>57.63</v>
          </cell>
          <cell r="CC397">
            <v>52.01</v>
          </cell>
        </row>
        <row r="398">
          <cell r="AD398">
            <v>29</v>
          </cell>
          <cell r="AE398">
            <v>23.51</v>
          </cell>
          <cell r="AF398">
            <v>24.34</v>
          </cell>
          <cell r="AG398">
            <v>25.17</v>
          </cell>
          <cell r="AH398">
            <v>26</v>
          </cell>
          <cell r="AI398">
            <v>26.83</v>
          </cell>
          <cell r="AJ398">
            <v>27.66</v>
          </cell>
          <cell r="AK398">
            <v>28.5</v>
          </cell>
          <cell r="AL398">
            <v>29.33</v>
          </cell>
          <cell r="AM398">
            <v>30.16</v>
          </cell>
          <cell r="AN398">
            <v>30.99</v>
          </cell>
          <cell r="AO398">
            <v>31.82</v>
          </cell>
          <cell r="AP398">
            <v>32.65</v>
          </cell>
          <cell r="AQ398">
            <v>33.479999999999997</v>
          </cell>
          <cell r="AR398">
            <v>34.31</v>
          </cell>
          <cell r="AS398">
            <v>35.14</v>
          </cell>
          <cell r="AT398">
            <v>35.979999999999997</v>
          </cell>
          <cell r="AU398">
            <v>36.81</v>
          </cell>
          <cell r="AV398">
            <v>37.64</v>
          </cell>
          <cell r="AW398">
            <v>38.47</v>
          </cell>
          <cell r="AX398">
            <v>39.299999999999997</v>
          </cell>
          <cell r="AY398">
            <v>40.130000000000003</v>
          </cell>
          <cell r="AZ398">
            <v>40.96</v>
          </cell>
          <cell r="BA398">
            <v>41.79</v>
          </cell>
          <cell r="BB398">
            <v>42.62</v>
          </cell>
          <cell r="BC398">
            <v>38.47</v>
          </cell>
          <cell r="BD398">
            <v>29</v>
          </cell>
          <cell r="BE398">
            <v>32.909999999999997</v>
          </cell>
          <cell r="BF398">
            <v>34.08</v>
          </cell>
          <cell r="BG398">
            <v>35.24</v>
          </cell>
          <cell r="BH398">
            <v>36.4</v>
          </cell>
          <cell r="BI398">
            <v>37.57</v>
          </cell>
          <cell r="BJ398">
            <v>38.729999999999997</v>
          </cell>
          <cell r="BK398">
            <v>39.89</v>
          </cell>
          <cell r="BL398">
            <v>41.06</v>
          </cell>
          <cell r="BM398">
            <v>42.22</v>
          </cell>
          <cell r="BN398">
            <v>43.38</v>
          </cell>
          <cell r="BO398">
            <v>44.55</v>
          </cell>
          <cell r="BP398">
            <v>45.71</v>
          </cell>
          <cell r="BQ398">
            <v>46.88</v>
          </cell>
          <cell r="BR398">
            <v>48.04</v>
          </cell>
          <cell r="BS398">
            <v>49.2</v>
          </cell>
          <cell r="BT398">
            <v>50.37</v>
          </cell>
          <cell r="BU398">
            <v>51.53</v>
          </cell>
          <cell r="BV398">
            <v>52.69</v>
          </cell>
          <cell r="BW398">
            <v>53.86</v>
          </cell>
          <cell r="BX398">
            <v>55.02</v>
          </cell>
          <cell r="BY398">
            <v>56.18</v>
          </cell>
          <cell r="BZ398">
            <v>57.35</v>
          </cell>
          <cell r="CA398">
            <v>58.51</v>
          </cell>
          <cell r="CB398">
            <v>59.67</v>
          </cell>
          <cell r="CC398">
            <v>53.86</v>
          </cell>
        </row>
        <row r="399">
          <cell r="AD399">
            <v>30</v>
          </cell>
          <cell r="AE399">
            <v>24.31</v>
          </cell>
          <cell r="AF399">
            <v>25.17</v>
          </cell>
          <cell r="AG399">
            <v>26.03</v>
          </cell>
          <cell r="AH399">
            <v>26.89</v>
          </cell>
          <cell r="AI399">
            <v>27.75</v>
          </cell>
          <cell r="AJ399">
            <v>28.61</v>
          </cell>
          <cell r="AK399">
            <v>29.47</v>
          </cell>
          <cell r="AL399">
            <v>30.33</v>
          </cell>
          <cell r="AM399">
            <v>31.19</v>
          </cell>
          <cell r="AN399">
            <v>32.049999999999997</v>
          </cell>
          <cell r="AO399">
            <v>32.909999999999997</v>
          </cell>
          <cell r="AP399">
            <v>33.770000000000003</v>
          </cell>
          <cell r="AQ399">
            <v>34.630000000000003</v>
          </cell>
          <cell r="AR399">
            <v>35.49</v>
          </cell>
          <cell r="AS399">
            <v>36.35</v>
          </cell>
          <cell r="AT399">
            <v>37.21</v>
          </cell>
          <cell r="AU399">
            <v>38.06</v>
          </cell>
          <cell r="AV399">
            <v>38.92</v>
          </cell>
          <cell r="AW399">
            <v>39.78</v>
          </cell>
          <cell r="AX399">
            <v>40.64</v>
          </cell>
          <cell r="AY399">
            <v>41.5</v>
          </cell>
          <cell r="AZ399">
            <v>42.36</v>
          </cell>
          <cell r="BA399">
            <v>43.22</v>
          </cell>
          <cell r="BB399">
            <v>44.08</v>
          </cell>
          <cell r="BC399">
            <v>39.78</v>
          </cell>
          <cell r="BD399">
            <v>30</v>
          </cell>
          <cell r="BE399">
            <v>34.03</v>
          </cell>
          <cell r="BF399">
            <v>35.24</v>
          </cell>
          <cell r="BG399">
            <v>36.44</v>
          </cell>
          <cell r="BH399">
            <v>37.64</v>
          </cell>
          <cell r="BI399">
            <v>38.85</v>
          </cell>
          <cell r="BJ399">
            <v>40.049999999999997</v>
          </cell>
          <cell r="BK399">
            <v>41.25</v>
          </cell>
          <cell r="BL399">
            <v>42.46</v>
          </cell>
          <cell r="BM399">
            <v>43.66</v>
          </cell>
          <cell r="BN399">
            <v>44.87</v>
          </cell>
          <cell r="BO399">
            <v>46.07</v>
          </cell>
          <cell r="BP399">
            <v>47.27</v>
          </cell>
          <cell r="BQ399">
            <v>48.48</v>
          </cell>
          <cell r="BR399">
            <v>49.68</v>
          </cell>
          <cell r="BS399">
            <v>50.88</v>
          </cell>
          <cell r="BT399">
            <v>52.09</v>
          </cell>
          <cell r="BU399">
            <v>53.29</v>
          </cell>
          <cell r="BV399">
            <v>54.49</v>
          </cell>
          <cell r="BW399">
            <v>55.7</v>
          </cell>
          <cell r="BX399">
            <v>56.9</v>
          </cell>
          <cell r="BY399">
            <v>58.1</v>
          </cell>
          <cell r="BZ399">
            <v>59.31</v>
          </cell>
          <cell r="CA399">
            <v>60.51</v>
          </cell>
          <cell r="CB399">
            <v>61.72</v>
          </cell>
          <cell r="CC399">
            <v>55.7</v>
          </cell>
        </row>
        <row r="400">
          <cell r="AD400">
            <v>31</v>
          </cell>
          <cell r="AE400">
            <v>25.11</v>
          </cell>
          <cell r="AF400">
            <v>26</v>
          </cell>
          <cell r="AG400">
            <v>26.88</v>
          </cell>
          <cell r="AH400">
            <v>27.77</v>
          </cell>
          <cell r="AI400">
            <v>28.66</v>
          </cell>
          <cell r="AJ400">
            <v>29.55</v>
          </cell>
          <cell r="AK400">
            <v>30.44</v>
          </cell>
          <cell r="AL400">
            <v>31.33</v>
          </cell>
          <cell r="AM400">
            <v>32.22</v>
          </cell>
          <cell r="AN400">
            <v>33.1</v>
          </cell>
          <cell r="AO400">
            <v>33.99</v>
          </cell>
          <cell r="AP400">
            <v>34.880000000000003</v>
          </cell>
          <cell r="AQ400">
            <v>35.770000000000003</v>
          </cell>
          <cell r="AR400">
            <v>36.659999999999997</v>
          </cell>
          <cell r="AS400">
            <v>37.549999999999997</v>
          </cell>
          <cell r="AT400">
            <v>38.43</v>
          </cell>
          <cell r="AU400">
            <v>39.32</v>
          </cell>
          <cell r="AV400">
            <v>40.21</v>
          </cell>
          <cell r="AW400">
            <v>41.1</v>
          </cell>
          <cell r="AX400">
            <v>41.99</v>
          </cell>
          <cell r="AY400">
            <v>42.88</v>
          </cell>
          <cell r="AZ400">
            <v>43.76</v>
          </cell>
          <cell r="BA400">
            <v>44.65</v>
          </cell>
          <cell r="BB400">
            <v>45.54</v>
          </cell>
          <cell r="BC400">
            <v>41.1</v>
          </cell>
          <cell r="BD400">
            <v>31</v>
          </cell>
          <cell r="BE400">
            <v>35.15</v>
          </cell>
          <cell r="BF400">
            <v>36.4</v>
          </cell>
          <cell r="BG400">
            <v>37.64</v>
          </cell>
          <cell r="BH400">
            <v>38.880000000000003</v>
          </cell>
          <cell r="BI400">
            <v>40.130000000000003</v>
          </cell>
          <cell r="BJ400">
            <v>41.37</v>
          </cell>
          <cell r="BK400">
            <v>42.61</v>
          </cell>
          <cell r="BL400">
            <v>43.86</v>
          </cell>
          <cell r="BM400">
            <v>45.1</v>
          </cell>
          <cell r="BN400">
            <v>46.35</v>
          </cell>
          <cell r="BO400">
            <v>47.59</v>
          </cell>
          <cell r="BP400">
            <v>48.83</v>
          </cell>
          <cell r="BQ400">
            <v>50.08</v>
          </cell>
          <cell r="BR400">
            <v>51.32</v>
          </cell>
          <cell r="BS400">
            <v>52.56</v>
          </cell>
          <cell r="BT400">
            <v>53.81</v>
          </cell>
          <cell r="BU400">
            <v>55.05</v>
          </cell>
          <cell r="BV400">
            <v>56.3</v>
          </cell>
          <cell r="BW400">
            <v>57.54</v>
          </cell>
          <cell r="BX400">
            <v>58.78</v>
          </cell>
          <cell r="BY400">
            <v>60.03</v>
          </cell>
          <cell r="BZ400">
            <v>61.27</v>
          </cell>
          <cell r="CA400">
            <v>62.51</v>
          </cell>
          <cell r="CB400">
            <v>63.76</v>
          </cell>
          <cell r="CC400">
            <v>57.54</v>
          </cell>
        </row>
        <row r="401">
          <cell r="AD401">
            <v>32</v>
          </cell>
          <cell r="AE401">
            <v>25.91</v>
          </cell>
          <cell r="AF401">
            <v>26.82</v>
          </cell>
          <cell r="AG401">
            <v>27.74</v>
          </cell>
          <cell r="AH401">
            <v>28.66</v>
          </cell>
          <cell r="AI401">
            <v>29.58</v>
          </cell>
          <cell r="AJ401">
            <v>30.49</v>
          </cell>
          <cell r="AK401">
            <v>31.41</v>
          </cell>
          <cell r="AL401">
            <v>32.33</v>
          </cell>
          <cell r="AM401">
            <v>33.24</v>
          </cell>
          <cell r="AN401">
            <v>34.159999999999997</v>
          </cell>
          <cell r="AO401">
            <v>35.08</v>
          </cell>
          <cell r="AP401">
            <v>36</v>
          </cell>
          <cell r="AQ401">
            <v>36.909999999999997</v>
          </cell>
          <cell r="AR401">
            <v>37.83</v>
          </cell>
          <cell r="AS401">
            <v>38.75</v>
          </cell>
          <cell r="AT401">
            <v>39.659999999999997</v>
          </cell>
          <cell r="AU401">
            <v>40.58</v>
          </cell>
          <cell r="AV401">
            <v>41.5</v>
          </cell>
          <cell r="AW401">
            <v>42.42</v>
          </cell>
          <cell r="AX401">
            <v>43.33</v>
          </cell>
          <cell r="AY401">
            <v>44.25</v>
          </cell>
          <cell r="AZ401">
            <v>45.17</v>
          </cell>
          <cell r="BA401">
            <v>46.08</v>
          </cell>
          <cell r="BB401">
            <v>47</v>
          </cell>
          <cell r="BC401">
            <v>42.41</v>
          </cell>
          <cell r="BD401">
            <v>32</v>
          </cell>
          <cell r="BE401">
            <v>36.270000000000003</v>
          </cell>
          <cell r="BF401">
            <v>37.549999999999997</v>
          </cell>
          <cell r="BG401">
            <v>38.840000000000003</v>
          </cell>
          <cell r="BH401">
            <v>40.119999999999997</v>
          </cell>
          <cell r="BI401">
            <v>41.41</v>
          </cell>
          <cell r="BJ401">
            <v>42.69</v>
          </cell>
          <cell r="BK401">
            <v>43.97</v>
          </cell>
          <cell r="BL401">
            <v>45.26</v>
          </cell>
          <cell r="BM401">
            <v>46.54</v>
          </cell>
          <cell r="BN401">
            <v>47.83</v>
          </cell>
          <cell r="BO401">
            <v>49.11</v>
          </cell>
          <cell r="BP401">
            <v>50.39</v>
          </cell>
          <cell r="BQ401">
            <v>51.68</v>
          </cell>
          <cell r="BR401">
            <v>52.96</v>
          </cell>
          <cell r="BS401">
            <v>54.25</v>
          </cell>
          <cell r="BT401">
            <v>55.53</v>
          </cell>
          <cell r="BU401">
            <v>56.81</v>
          </cell>
          <cell r="BV401">
            <v>58.1</v>
          </cell>
          <cell r="BW401">
            <v>59.38</v>
          </cell>
          <cell r="BX401">
            <v>60.66</v>
          </cell>
          <cell r="BY401">
            <v>61.95</v>
          </cell>
          <cell r="BZ401">
            <v>63.23</v>
          </cell>
          <cell r="CA401">
            <v>64.52</v>
          </cell>
          <cell r="CB401">
            <v>65.8</v>
          </cell>
          <cell r="CC401">
            <v>59.38</v>
          </cell>
        </row>
        <row r="402">
          <cell r="AD402">
            <v>33</v>
          </cell>
          <cell r="AE402">
            <v>26.71</v>
          </cell>
          <cell r="AF402">
            <v>27.65</v>
          </cell>
          <cell r="AG402">
            <v>28.6</v>
          </cell>
          <cell r="AH402">
            <v>29.54</v>
          </cell>
          <cell r="AI402">
            <v>30.49</v>
          </cell>
          <cell r="AJ402">
            <v>31.44</v>
          </cell>
          <cell r="AK402">
            <v>32.380000000000003</v>
          </cell>
          <cell r="AL402">
            <v>33.33</v>
          </cell>
          <cell r="AM402">
            <v>34.270000000000003</v>
          </cell>
          <cell r="AN402">
            <v>35.22</v>
          </cell>
          <cell r="AO402">
            <v>36.17</v>
          </cell>
          <cell r="AP402">
            <v>37.11</v>
          </cell>
          <cell r="AQ402">
            <v>38.06</v>
          </cell>
          <cell r="AR402">
            <v>39</v>
          </cell>
          <cell r="AS402">
            <v>39.950000000000003</v>
          </cell>
          <cell r="AT402">
            <v>40.89</v>
          </cell>
          <cell r="AU402">
            <v>41.84</v>
          </cell>
          <cell r="AV402">
            <v>42.78</v>
          </cell>
          <cell r="AW402">
            <v>43.73</v>
          </cell>
          <cell r="AX402">
            <v>44.68</v>
          </cell>
          <cell r="AY402">
            <v>45.62</v>
          </cell>
          <cell r="AZ402">
            <v>46.57</v>
          </cell>
          <cell r="BA402">
            <v>47.51</v>
          </cell>
          <cell r="BB402">
            <v>48.46</v>
          </cell>
          <cell r="BC402">
            <v>43.73</v>
          </cell>
          <cell r="BD402">
            <v>33</v>
          </cell>
          <cell r="BE402">
            <v>37.39</v>
          </cell>
          <cell r="BF402">
            <v>38.71</v>
          </cell>
          <cell r="BG402">
            <v>40.04</v>
          </cell>
          <cell r="BH402">
            <v>41.36</v>
          </cell>
          <cell r="BI402">
            <v>42.69</v>
          </cell>
          <cell r="BJ402">
            <v>44.01</v>
          </cell>
          <cell r="BK402">
            <v>45.33</v>
          </cell>
          <cell r="BL402">
            <v>46.66</v>
          </cell>
          <cell r="BM402">
            <v>47.98</v>
          </cell>
          <cell r="BN402">
            <v>49.31</v>
          </cell>
          <cell r="BO402">
            <v>50.63</v>
          </cell>
          <cell r="BP402">
            <v>51.95</v>
          </cell>
          <cell r="BQ402">
            <v>53.28</v>
          </cell>
          <cell r="BR402">
            <v>54.6</v>
          </cell>
          <cell r="BS402">
            <v>55.93</v>
          </cell>
          <cell r="BT402">
            <v>57.25</v>
          </cell>
          <cell r="BU402">
            <v>58.57</v>
          </cell>
          <cell r="BV402">
            <v>59.9</v>
          </cell>
          <cell r="BW402">
            <v>61.22</v>
          </cell>
          <cell r="BX402">
            <v>62.55</v>
          </cell>
          <cell r="BY402">
            <v>63.87</v>
          </cell>
          <cell r="BZ402">
            <v>65.19</v>
          </cell>
          <cell r="CA402">
            <v>66.52</v>
          </cell>
          <cell r="CB402">
            <v>67.84</v>
          </cell>
          <cell r="CC402">
            <v>61.22</v>
          </cell>
        </row>
        <row r="403">
          <cell r="AD403">
            <v>34</v>
          </cell>
          <cell r="AE403">
            <v>27.51</v>
          </cell>
          <cell r="AF403">
            <v>28.48</v>
          </cell>
          <cell r="AG403">
            <v>29.46</v>
          </cell>
          <cell r="AH403">
            <v>30.43</v>
          </cell>
          <cell r="AI403">
            <v>31.4</v>
          </cell>
          <cell r="AJ403">
            <v>32.380000000000003</v>
          </cell>
          <cell r="AK403">
            <v>33.35</v>
          </cell>
          <cell r="AL403">
            <v>34.33</v>
          </cell>
          <cell r="AM403">
            <v>35.299999999999997</v>
          </cell>
          <cell r="AN403">
            <v>36.28</v>
          </cell>
          <cell r="AO403">
            <v>37.25</v>
          </cell>
          <cell r="AP403">
            <v>38.229999999999997</v>
          </cell>
          <cell r="AQ403">
            <v>39.200000000000003</v>
          </cell>
          <cell r="AR403">
            <v>40.17</v>
          </cell>
          <cell r="AS403">
            <v>41.15</v>
          </cell>
          <cell r="AT403">
            <v>42.12</v>
          </cell>
          <cell r="AU403">
            <v>43.1</v>
          </cell>
          <cell r="AV403">
            <v>44.07</v>
          </cell>
          <cell r="AW403">
            <v>45.05</v>
          </cell>
          <cell r="AX403">
            <v>46.02</v>
          </cell>
          <cell r="AY403">
            <v>46.99</v>
          </cell>
          <cell r="AZ403">
            <v>47.97</v>
          </cell>
          <cell r="BA403">
            <v>48.94</v>
          </cell>
          <cell r="BB403">
            <v>49.92</v>
          </cell>
          <cell r="BC403">
            <v>45.05</v>
          </cell>
          <cell r="BD403">
            <v>34</v>
          </cell>
          <cell r="BE403">
            <v>38.51</v>
          </cell>
          <cell r="BF403">
            <v>39.869999999999997</v>
          </cell>
          <cell r="BG403">
            <v>41.24</v>
          </cell>
          <cell r="BH403">
            <v>42.6</v>
          </cell>
          <cell r="BI403">
            <v>43.97</v>
          </cell>
          <cell r="BJ403">
            <v>45.33</v>
          </cell>
          <cell r="BK403">
            <v>46.69</v>
          </cell>
          <cell r="BL403">
            <v>48.06</v>
          </cell>
          <cell r="BM403">
            <v>49.42</v>
          </cell>
          <cell r="BN403">
            <v>50.79</v>
          </cell>
          <cell r="BO403">
            <v>52.15</v>
          </cell>
          <cell r="BP403">
            <v>53.52</v>
          </cell>
          <cell r="BQ403">
            <v>54.88</v>
          </cell>
          <cell r="BR403">
            <v>56.24</v>
          </cell>
          <cell r="BS403">
            <v>57.61</v>
          </cell>
          <cell r="BT403">
            <v>58.97</v>
          </cell>
          <cell r="BU403">
            <v>60.34</v>
          </cell>
          <cell r="BV403">
            <v>61.7</v>
          </cell>
          <cell r="BW403">
            <v>63.06</v>
          </cell>
          <cell r="BX403">
            <v>64.430000000000007</v>
          </cell>
          <cell r="BY403">
            <v>65.790000000000006</v>
          </cell>
          <cell r="BZ403">
            <v>67.16</v>
          </cell>
          <cell r="CA403">
            <v>68.52</v>
          </cell>
          <cell r="CB403">
            <v>69.88</v>
          </cell>
          <cell r="CC403">
            <v>63.06</v>
          </cell>
        </row>
        <row r="404">
          <cell r="AD404">
            <v>35</v>
          </cell>
          <cell r="AE404">
            <v>28.31</v>
          </cell>
          <cell r="AF404">
            <v>29.31</v>
          </cell>
          <cell r="AG404">
            <v>30.31</v>
          </cell>
          <cell r="AH404">
            <v>31.32</v>
          </cell>
          <cell r="AI404">
            <v>32.32</v>
          </cell>
          <cell r="AJ404">
            <v>33.32</v>
          </cell>
          <cell r="AK404">
            <v>34.32</v>
          </cell>
          <cell r="AL404">
            <v>35.33</v>
          </cell>
          <cell r="AM404">
            <v>36.33</v>
          </cell>
          <cell r="AN404">
            <v>37.33</v>
          </cell>
          <cell r="AO404">
            <v>38.340000000000003</v>
          </cell>
          <cell r="AP404">
            <v>39.340000000000003</v>
          </cell>
          <cell r="AQ404">
            <v>40.340000000000003</v>
          </cell>
          <cell r="AR404">
            <v>41.35</v>
          </cell>
          <cell r="AS404">
            <v>42.35</v>
          </cell>
          <cell r="AT404">
            <v>43.35</v>
          </cell>
          <cell r="AU404">
            <v>44.36</v>
          </cell>
          <cell r="AV404">
            <v>45.36</v>
          </cell>
          <cell r="AW404">
            <v>46.36</v>
          </cell>
          <cell r="AX404">
            <v>47.36</v>
          </cell>
          <cell r="AY404">
            <v>48.37</v>
          </cell>
          <cell r="AZ404">
            <v>49.37</v>
          </cell>
          <cell r="BA404">
            <v>50.37</v>
          </cell>
          <cell r="BB404">
            <v>51.38</v>
          </cell>
          <cell r="BC404">
            <v>46.36</v>
          </cell>
          <cell r="BD404">
            <v>35</v>
          </cell>
          <cell r="BE404">
            <v>39.630000000000003</v>
          </cell>
          <cell r="BF404">
            <v>41.03</v>
          </cell>
          <cell r="BG404">
            <v>42.44</v>
          </cell>
          <cell r="BH404">
            <v>43.84</v>
          </cell>
          <cell r="BI404">
            <v>45.25</v>
          </cell>
          <cell r="BJ404">
            <v>46.65</v>
          </cell>
          <cell r="BK404">
            <v>48.05</v>
          </cell>
          <cell r="BL404">
            <v>49.46</v>
          </cell>
          <cell r="BM404">
            <v>50.86</v>
          </cell>
          <cell r="BN404">
            <v>52.27</v>
          </cell>
          <cell r="BO404">
            <v>53.67</v>
          </cell>
          <cell r="BP404">
            <v>55.08</v>
          </cell>
          <cell r="BQ404">
            <v>56.48</v>
          </cell>
          <cell r="BR404">
            <v>57.88</v>
          </cell>
          <cell r="BS404">
            <v>59.29</v>
          </cell>
          <cell r="BT404">
            <v>60.69</v>
          </cell>
          <cell r="BU404">
            <v>62.1</v>
          </cell>
          <cell r="BV404">
            <v>63.5</v>
          </cell>
          <cell r="BW404">
            <v>64.91</v>
          </cell>
          <cell r="BX404">
            <v>66.31</v>
          </cell>
          <cell r="BY404">
            <v>67.709999999999994</v>
          </cell>
          <cell r="BZ404">
            <v>69.12</v>
          </cell>
          <cell r="CA404">
            <v>70.52</v>
          </cell>
          <cell r="CB404">
            <v>71.930000000000007</v>
          </cell>
          <cell r="CC404">
            <v>64.91</v>
          </cell>
        </row>
        <row r="405">
          <cell r="AD405">
            <v>36</v>
          </cell>
          <cell r="AE405">
            <v>29.11</v>
          </cell>
          <cell r="AF405">
            <v>30.14</v>
          </cell>
          <cell r="AG405">
            <v>31.17</v>
          </cell>
          <cell r="AH405">
            <v>32.200000000000003</v>
          </cell>
          <cell r="AI405">
            <v>33.229999999999997</v>
          </cell>
          <cell r="AJ405">
            <v>34.26</v>
          </cell>
          <cell r="AK405">
            <v>35.299999999999997</v>
          </cell>
          <cell r="AL405">
            <v>36.33</v>
          </cell>
          <cell r="AM405">
            <v>37.36</v>
          </cell>
          <cell r="AN405">
            <v>38.39</v>
          </cell>
          <cell r="AO405">
            <v>39.42</v>
          </cell>
          <cell r="AP405">
            <v>40.46</v>
          </cell>
          <cell r="AQ405">
            <v>41.49</v>
          </cell>
          <cell r="AR405">
            <v>42.52</v>
          </cell>
          <cell r="AS405">
            <v>43.55</v>
          </cell>
          <cell r="AT405">
            <v>44.58</v>
          </cell>
          <cell r="AU405">
            <v>45.61</v>
          </cell>
          <cell r="AV405">
            <v>46.65</v>
          </cell>
          <cell r="AW405">
            <v>47.68</v>
          </cell>
          <cell r="AX405">
            <v>48.71</v>
          </cell>
          <cell r="AY405">
            <v>49.74</v>
          </cell>
          <cell r="AZ405">
            <v>50.77</v>
          </cell>
          <cell r="BA405">
            <v>51.8</v>
          </cell>
          <cell r="BB405">
            <v>52.84</v>
          </cell>
          <cell r="BC405">
            <v>47.68</v>
          </cell>
          <cell r="BD405">
            <v>36</v>
          </cell>
          <cell r="BE405">
            <v>40.75</v>
          </cell>
          <cell r="BF405">
            <v>42.19</v>
          </cell>
          <cell r="BG405">
            <v>43.64</v>
          </cell>
          <cell r="BH405">
            <v>45.08</v>
          </cell>
          <cell r="BI405">
            <v>46.53</v>
          </cell>
          <cell r="BJ405">
            <v>47.97</v>
          </cell>
          <cell r="BK405">
            <v>49.41</v>
          </cell>
          <cell r="BL405">
            <v>50.86</v>
          </cell>
          <cell r="BM405">
            <v>52.3</v>
          </cell>
          <cell r="BN405">
            <v>53.75</v>
          </cell>
          <cell r="BO405">
            <v>55.19</v>
          </cell>
          <cell r="BP405">
            <v>56.64</v>
          </cell>
          <cell r="BQ405">
            <v>58.08</v>
          </cell>
          <cell r="BR405">
            <v>59.53</v>
          </cell>
          <cell r="BS405">
            <v>60.97</v>
          </cell>
          <cell r="BT405">
            <v>62.41</v>
          </cell>
          <cell r="BU405">
            <v>63.86</v>
          </cell>
          <cell r="BV405">
            <v>65.3</v>
          </cell>
          <cell r="BW405">
            <v>66.75</v>
          </cell>
          <cell r="BX405">
            <v>68.19</v>
          </cell>
          <cell r="BY405">
            <v>69.64</v>
          </cell>
          <cell r="BZ405">
            <v>71.08</v>
          </cell>
          <cell r="CA405">
            <v>72.52</v>
          </cell>
          <cell r="CB405">
            <v>73.97</v>
          </cell>
          <cell r="CC405">
            <v>66.75</v>
          </cell>
        </row>
        <row r="406">
          <cell r="AD406">
            <v>37</v>
          </cell>
          <cell r="AE406">
            <v>29.91</v>
          </cell>
          <cell r="AF406">
            <v>30.97</v>
          </cell>
          <cell r="AG406">
            <v>32.03</v>
          </cell>
          <cell r="AH406">
            <v>33.090000000000003</v>
          </cell>
          <cell r="AI406">
            <v>34.15</v>
          </cell>
          <cell r="AJ406">
            <v>35.21</v>
          </cell>
          <cell r="AK406">
            <v>36.270000000000003</v>
          </cell>
          <cell r="AL406">
            <v>37.33</v>
          </cell>
          <cell r="AM406">
            <v>38.39</v>
          </cell>
          <cell r="AN406">
            <v>39.450000000000003</v>
          </cell>
          <cell r="AO406">
            <v>40.51</v>
          </cell>
          <cell r="AP406">
            <v>41.57</v>
          </cell>
          <cell r="AQ406">
            <v>42.63</v>
          </cell>
          <cell r="AR406">
            <v>43.69</v>
          </cell>
          <cell r="AS406">
            <v>44.75</v>
          </cell>
          <cell r="AT406">
            <v>45.81</v>
          </cell>
          <cell r="AU406">
            <v>46.87</v>
          </cell>
          <cell r="AV406">
            <v>47.93</v>
          </cell>
          <cell r="AW406">
            <v>48.99</v>
          </cell>
          <cell r="AX406">
            <v>50.05</v>
          </cell>
          <cell r="AY406">
            <v>51.11</v>
          </cell>
          <cell r="AZ406">
            <v>52.17</v>
          </cell>
          <cell r="BA406">
            <v>53.23</v>
          </cell>
          <cell r="BB406">
            <v>54.29</v>
          </cell>
          <cell r="BC406">
            <v>48.99</v>
          </cell>
          <cell r="BD406">
            <v>37</v>
          </cell>
          <cell r="BE406">
            <v>41.87</v>
          </cell>
          <cell r="BF406">
            <v>43.35</v>
          </cell>
          <cell r="BG406">
            <v>44.84</v>
          </cell>
          <cell r="BH406">
            <v>46.32</v>
          </cell>
          <cell r="BI406">
            <v>47.81</v>
          </cell>
          <cell r="BJ406">
            <v>49.29</v>
          </cell>
          <cell r="BK406">
            <v>50.78</v>
          </cell>
          <cell r="BL406">
            <v>52.26</v>
          </cell>
          <cell r="BM406">
            <v>53.74</v>
          </cell>
          <cell r="BN406">
            <v>55.23</v>
          </cell>
          <cell r="BO406">
            <v>56.71</v>
          </cell>
          <cell r="BP406">
            <v>58.2</v>
          </cell>
          <cell r="BQ406">
            <v>59.68</v>
          </cell>
          <cell r="BR406">
            <v>61.17</v>
          </cell>
          <cell r="BS406">
            <v>62.65</v>
          </cell>
          <cell r="BT406">
            <v>64.14</v>
          </cell>
          <cell r="BU406">
            <v>65.62</v>
          </cell>
          <cell r="BV406">
            <v>67.099999999999994</v>
          </cell>
          <cell r="BW406">
            <v>68.59</v>
          </cell>
          <cell r="BX406">
            <v>70.069999999999993</v>
          </cell>
          <cell r="BY406">
            <v>71.56</v>
          </cell>
          <cell r="BZ406">
            <v>73.040000000000006</v>
          </cell>
          <cell r="CA406">
            <v>74.53</v>
          </cell>
          <cell r="CB406">
            <v>76.010000000000005</v>
          </cell>
          <cell r="CC406">
            <v>68.59</v>
          </cell>
        </row>
        <row r="407">
          <cell r="AD407">
            <v>38</v>
          </cell>
          <cell r="AE407">
            <v>30.71</v>
          </cell>
          <cell r="AF407">
            <v>31.79</v>
          </cell>
          <cell r="AG407">
            <v>32.880000000000003</v>
          </cell>
          <cell r="AH407">
            <v>33.97</v>
          </cell>
          <cell r="AI407">
            <v>35.06</v>
          </cell>
          <cell r="AJ407">
            <v>36.15</v>
          </cell>
          <cell r="AK407">
            <v>37.24</v>
          </cell>
          <cell r="AL407">
            <v>38.33</v>
          </cell>
          <cell r="AM407">
            <v>39.42</v>
          </cell>
          <cell r="AN407">
            <v>40.51</v>
          </cell>
          <cell r="AO407">
            <v>41.6</v>
          </cell>
          <cell r="AP407">
            <v>42.69</v>
          </cell>
          <cell r="AQ407">
            <v>43.77</v>
          </cell>
          <cell r="AR407">
            <v>44.86</v>
          </cell>
          <cell r="AS407">
            <v>45.95</v>
          </cell>
          <cell r="AT407">
            <v>47.04</v>
          </cell>
          <cell r="AU407">
            <v>48.13</v>
          </cell>
          <cell r="AV407">
            <v>49.22</v>
          </cell>
          <cell r="AW407">
            <v>50.31</v>
          </cell>
          <cell r="AX407">
            <v>51.4</v>
          </cell>
          <cell r="AY407">
            <v>52.49</v>
          </cell>
          <cell r="AZ407">
            <v>53.57</v>
          </cell>
          <cell r="BA407">
            <v>54.66</v>
          </cell>
          <cell r="BB407">
            <v>55.75</v>
          </cell>
          <cell r="BC407">
            <v>50.31</v>
          </cell>
          <cell r="BD407">
            <v>38</v>
          </cell>
          <cell r="BE407">
            <v>42.99</v>
          </cell>
          <cell r="BF407">
            <v>44.51</v>
          </cell>
          <cell r="BG407">
            <v>46.04</v>
          </cell>
          <cell r="BH407">
            <v>47.56</v>
          </cell>
          <cell r="BI407">
            <v>49.09</v>
          </cell>
          <cell r="BJ407">
            <v>50.61</v>
          </cell>
          <cell r="BK407">
            <v>52.14</v>
          </cell>
          <cell r="BL407">
            <v>53.66</v>
          </cell>
          <cell r="BM407">
            <v>55.19</v>
          </cell>
          <cell r="BN407">
            <v>56.71</v>
          </cell>
          <cell r="BO407">
            <v>58.23</v>
          </cell>
          <cell r="BP407">
            <v>59.76</v>
          </cell>
          <cell r="BQ407">
            <v>61.28</v>
          </cell>
          <cell r="BR407">
            <v>62.81</v>
          </cell>
          <cell r="BS407">
            <v>64.33</v>
          </cell>
          <cell r="BT407">
            <v>65.86</v>
          </cell>
          <cell r="BU407">
            <v>67.38</v>
          </cell>
          <cell r="BV407">
            <v>68.91</v>
          </cell>
          <cell r="BW407">
            <v>70.430000000000007</v>
          </cell>
          <cell r="BX407">
            <v>71.959999999999994</v>
          </cell>
          <cell r="BY407">
            <v>73.48</v>
          </cell>
          <cell r="BZ407">
            <v>75</v>
          </cell>
          <cell r="CA407">
            <v>76.53</v>
          </cell>
          <cell r="CB407">
            <v>78.05</v>
          </cell>
          <cell r="CC407">
            <v>70.430000000000007</v>
          </cell>
        </row>
        <row r="408">
          <cell r="AD408">
            <v>39</v>
          </cell>
          <cell r="AE408">
            <v>31.51</v>
          </cell>
          <cell r="AF408">
            <v>32.619999999999997</v>
          </cell>
          <cell r="AG408">
            <v>33.74</v>
          </cell>
          <cell r="AH408">
            <v>34.86</v>
          </cell>
          <cell r="AI408">
            <v>35.979999999999997</v>
          </cell>
          <cell r="AJ408">
            <v>37.090000000000003</v>
          </cell>
          <cell r="AK408">
            <v>38.21</v>
          </cell>
          <cell r="AL408">
            <v>39.33</v>
          </cell>
          <cell r="AM408">
            <v>40.450000000000003</v>
          </cell>
          <cell r="AN408">
            <v>41.56</v>
          </cell>
          <cell r="AO408">
            <v>42.68</v>
          </cell>
          <cell r="AP408">
            <v>43.8</v>
          </cell>
          <cell r="AQ408">
            <v>44.92</v>
          </cell>
          <cell r="AR408">
            <v>46.04</v>
          </cell>
          <cell r="AS408">
            <v>47.15</v>
          </cell>
          <cell r="AT408">
            <v>48.27</v>
          </cell>
          <cell r="AU408">
            <v>49.39</v>
          </cell>
          <cell r="AV408">
            <v>50.51</v>
          </cell>
          <cell r="AW408">
            <v>51.62</v>
          </cell>
          <cell r="AX408">
            <v>52.74</v>
          </cell>
          <cell r="AY408">
            <v>53.86</v>
          </cell>
          <cell r="AZ408">
            <v>54.98</v>
          </cell>
          <cell r="BA408">
            <v>56.09</v>
          </cell>
          <cell r="BB408">
            <v>57.21</v>
          </cell>
          <cell r="BC408">
            <v>51.62</v>
          </cell>
          <cell r="BD408">
            <v>39</v>
          </cell>
          <cell r="BE408">
            <v>44.11</v>
          </cell>
          <cell r="BF408">
            <v>45.67</v>
          </cell>
          <cell r="BG408">
            <v>47.24</v>
          </cell>
          <cell r="BH408">
            <v>48.8</v>
          </cell>
          <cell r="BI408">
            <v>50.37</v>
          </cell>
          <cell r="BJ408">
            <v>51.93</v>
          </cell>
          <cell r="BK408">
            <v>53.5</v>
          </cell>
          <cell r="BL408">
            <v>55.06</v>
          </cell>
          <cell r="BM408">
            <v>56.63</v>
          </cell>
          <cell r="BN408">
            <v>58.19</v>
          </cell>
          <cell r="BO408">
            <v>59.75</v>
          </cell>
          <cell r="BP408">
            <v>61.32</v>
          </cell>
          <cell r="BQ408">
            <v>62.88</v>
          </cell>
          <cell r="BR408">
            <v>64.45</v>
          </cell>
          <cell r="BS408">
            <v>66.010000000000005</v>
          </cell>
          <cell r="BT408">
            <v>67.58</v>
          </cell>
          <cell r="BU408">
            <v>69.14</v>
          </cell>
          <cell r="BV408">
            <v>70.709999999999994</v>
          </cell>
          <cell r="BW408">
            <v>72.27</v>
          </cell>
          <cell r="BX408">
            <v>73.84</v>
          </cell>
          <cell r="BY408">
            <v>75.400000000000006</v>
          </cell>
          <cell r="BZ408">
            <v>76.97</v>
          </cell>
          <cell r="CA408">
            <v>78.53</v>
          </cell>
          <cell r="CB408">
            <v>80.099999999999994</v>
          </cell>
          <cell r="CC408">
            <v>72.27</v>
          </cell>
        </row>
        <row r="409">
          <cell r="AD409">
            <v>40</v>
          </cell>
          <cell r="AE409">
            <v>32.299999999999997</v>
          </cell>
          <cell r="AF409">
            <v>33.450000000000003</v>
          </cell>
          <cell r="AG409">
            <v>34.6</v>
          </cell>
          <cell r="AH409">
            <v>35.74</v>
          </cell>
          <cell r="AI409">
            <v>36.89</v>
          </cell>
          <cell r="AJ409">
            <v>38.04</v>
          </cell>
          <cell r="AK409">
            <v>39.18</v>
          </cell>
          <cell r="AL409">
            <v>40.33</v>
          </cell>
          <cell r="AM409">
            <v>41.48</v>
          </cell>
          <cell r="AN409">
            <v>42.62</v>
          </cell>
          <cell r="AO409">
            <v>43.77</v>
          </cell>
          <cell r="AP409">
            <v>44.91</v>
          </cell>
          <cell r="AQ409">
            <v>46.06</v>
          </cell>
          <cell r="AR409">
            <v>47.21</v>
          </cell>
          <cell r="AS409">
            <v>48.35</v>
          </cell>
          <cell r="AT409">
            <v>49.5</v>
          </cell>
          <cell r="AU409">
            <v>50.65</v>
          </cell>
          <cell r="AV409">
            <v>51.79</v>
          </cell>
          <cell r="AW409">
            <v>52.94</v>
          </cell>
          <cell r="AX409">
            <v>54.09</v>
          </cell>
          <cell r="AY409">
            <v>55.23</v>
          </cell>
          <cell r="AZ409">
            <v>56.38</v>
          </cell>
          <cell r="BA409">
            <v>57.52</v>
          </cell>
          <cell r="BB409">
            <v>58.67</v>
          </cell>
          <cell r="BC409">
            <v>52.94</v>
          </cell>
          <cell r="BD409">
            <v>40</v>
          </cell>
          <cell r="BE409">
            <v>45.23</v>
          </cell>
          <cell r="BF409">
            <v>46.83</v>
          </cell>
          <cell r="BG409">
            <v>48.44</v>
          </cell>
          <cell r="BH409">
            <v>50.04</v>
          </cell>
          <cell r="BI409">
            <v>51.65</v>
          </cell>
          <cell r="BJ409">
            <v>53.25</v>
          </cell>
          <cell r="BK409">
            <v>54.86</v>
          </cell>
          <cell r="BL409">
            <v>56.46</v>
          </cell>
          <cell r="BM409">
            <v>58.07</v>
          </cell>
          <cell r="BN409">
            <v>59.67</v>
          </cell>
          <cell r="BO409">
            <v>61.28</v>
          </cell>
          <cell r="BP409">
            <v>62.88</v>
          </cell>
          <cell r="BQ409">
            <v>64.489999999999995</v>
          </cell>
          <cell r="BR409">
            <v>66.09</v>
          </cell>
          <cell r="BS409">
            <v>67.69</v>
          </cell>
          <cell r="BT409">
            <v>69.3</v>
          </cell>
          <cell r="BU409">
            <v>70.900000000000006</v>
          </cell>
          <cell r="BV409">
            <v>72.510000000000005</v>
          </cell>
          <cell r="BW409">
            <v>74.11</v>
          </cell>
          <cell r="BX409">
            <v>75.72</v>
          </cell>
          <cell r="BY409">
            <v>77.319999999999993</v>
          </cell>
          <cell r="BZ409">
            <v>78.930000000000007</v>
          </cell>
          <cell r="CA409">
            <v>80.53</v>
          </cell>
          <cell r="CB409">
            <v>82.14</v>
          </cell>
          <cell r="CC409">
            <v>74.11</v>
          </cell>
        </row>
        <row r="410">
          <cell r="AD410">
            <v>41</v>
          </cell>
          <cell r="AE410">
            <v>33.1</v>
          </cell>
          <cell r="AF410">
            <v>34.28</v>
          </cell>
          <cell r="AG410">
            <v>35.450000000000003</v>
          </cell>
          <cell r="AH410">
            <v>36.630000000000003</v>
          </cell>
          <cell r="AI410">
            <v>37.799999999999997</v>
          </cell>
          <cell r="AJ410">
            <v>38.979999999999997</v>
          </cell>
          <cell r="AK410">
            <v>40.15</v>
          </cell>
          <cell r="AL410">
            <v>41.33</v>
          </cell>
          <cell r="AM410">
            <v>42.5</v>
          </cell>
          <cell r="AN410">
            <v>43.68</v>
          </cell>
          <cell r="AO410">
            <v>44.85</v>
          </cell>
          <cell r="AP410">
            <v>46.03</v>
          </cell>
          <cell r="AQ410">
            <v>47.2</v>
          </cell>
          <cell r="AR410">
            <v>48.38</v>
          </cell>
          <cell r="AS410">
            <v>49.55</v>
          </cell>
          <cell r="AT410">
            <v>50.73</v>
          </cell>
          <cell r="AU410">
            <v>51.9</v>
          </cell>
          <cell r="AV410">
            <v>53.08</v>
          </cell>
          <cell r="AW410">
            <v>54.25</v>
          </cell>
          <cell r="AX410">
            <v>55.43</v>
          </cell>
          <cell r="AY410">
            <v>56.6</v>
          </cell>
          <cell r="AZ410">
            <v>57.78</v>
          </cell>
          <cell r="BA410">
            <v>58.95</v>
          </cell>
          <cell r="BB410">
            <v>60.13</v>
          </cell>
          <cell r="BC410">
            <v>54.25</v>
          </cell>
          <cell r="BD410">
            <v>41</v>
          </cell>
          <cell r="BE410">
            <v>46.35</v>
          </cell>
          <cell r="BF410">
            <v>47.99</v>
          </cell>
          <cell r="BG410">
            <v>49.64</v>
          </cell>
          <cell r="BH410">
            <v>51.28</v>
          </cell>
          <cell r="BI410">
            <v>52.93</v>
          </cell>
          <cell r="BJ410">
            <v>54.57</v>
          </cell>
          <cell r="BK410">
            <v>56.22</v>
          </cell>
          <cell r="BL410">
            <v>57.86</v>
          </cell>
          <cell r="BM410">
            <v>59.51</v>
          </cell>
          <cell r="BN410">
            <v>61.15</v>
          </cell>
          <cell r="BO410">
            <v>62.8</v>
          </cell>
          <cell r="BP410">
            <v>64.44</v>
          </cell>
          <cell r="BQ410">
            <v>66.09</v>
          </cell>
          <cell r="BR410">
            <v>67.73</v>
          </cell>
          <cell r="BS410">
            <v>69.38</v>
          </cell>
          <cell r="BT410">
            <v>71.02</v>
          </cell>
          <cell r="BU410">
            <v>72.67</v>
          </cell>
          <cell r="BV410">
            <v>74.31</v>
          </cell>
          <cell r="BW410">
            <v>75.959999999999994</v>
          </cell>
          <cell r="BX410">
            <v>77.599999999999994</v>
          </cell>
          <cell r="BY410">
            <v>79.25</v>
          </cell>
          <cell r="BZ410">
            <v>80.89</v>
          </cell>
          <cell r="CA410">
            <v>82.54</v>
          </cell>
          <cell r="CB410">
            <v>84.18</v>
          </cell>
          <cell r="CC410">
            <v>75.959999999999994</v>
          </cell>
        </row>
        <row r="411">
          <cell r="AD411">
            <v>42</v>
          </cell>
          <cell r="AE411">
            <v>33.9</v>
          </cell>
          <cell r="AF411">
            <v>35.11</v>
          </cell>
          <cell r="AG411">
            <v>36.31</v>
          </cell>
          <cell r="AH411">
            <v>37.51</v>
          </cell>
          <cell r="AI411">
            <v>38.72</v>
          </cell>
          <cell r="AJ411">
            <v>39.92</v>
          </cell>
          <cell r="AK411">
            <v>41.13</v>
          </cell>
          <cell r="AL411">
            <v>42.33</v>
          </cell>
          <cell r="AM411">
            <v>43.53</v>
          </cell>
          <cell r="AN411">
            <v>44.74</v>
          </cell>
          <cell r="AO411">
            <v>45.94</v>
          </cell>
          <cell r="AP411">
            <v>47.14</v>
          </cell>
          <cell r="AQ411">
            <v>48.35</v>
          </cell>
          <cell r="AR411">
            <v>49.55</v>
          </cell>
          <cell r="AS411">
            <v>50.76</v>
          </cell>
          <cell r="AT411">
            <v>51.96</v>
          </cell>
          <cell r="AU411">
            <v>53.16</v>
          </cell>
          <cell r="AV411">
            <v>54.37</v>
          </cell>
          <cell r="AW411">
            <v>55.57</v>
          </cell>
          <cell r="AX411">
            <v>56.77</v>
          </cell>
          <cell r="AY411">
            <v>57.98</v>
          </cell>
          <cell r="AZ411">
            <v>59.18</v>
          </cell>
          <cell r="BA411">
            <v>60.38</v>
          </cell>
          <cell r="BB411">
            <v>61.59</v>
          </cell>
          <cell r="BC411">
            <v>55.57</v>
          </cell>
          <cell r="BD411">
            <v>42</v>
          </cell>
          <cell r="BE411">
            <v>47.47</v>
          </cell>
          <cell r="BF411">
            <v>49.15</v>
          </cell>
          <cell r="BG411">
            <v>50.84</v>
          </cell>
          <cell r="BH411">
            <v>52.52</v>
          </cell>
          <cell r="BI411">
            <v>54.21</v>
          </cell>
          <cell r="BJ411">
            <v>55.89</v>
          </cell>
          <cell r="BK411">
            <v>57.58</v>
          </cell>
          <cell r="BL411">
            <v>59.26</v>
          </cell>
          <cell r="BM411">
            <v>60.95</v>
          </cell>
          <cell r="BN411">
            <v>62.63</v>
          </cell>
          <cell r="BO411">
            <v>64.319999999999993</v>
          </cell>
          <cell r="BP411">
            <v>66</v>
          </cell>
          <cell r="BQ411">
            <v>67.69</v>
          </cell>
          <cell r="BR411">
            <v>69.37</v>
          </cell>
          <cell r="BS411">
            <v>71.06</v>
          </cell>
          <cell r="BT411">
            <v>72.739999999999995</v>
          </cell>
          <cell r="BU411">
            <v>74.430000000000007</v>
          </cell>
          <cell r="BV411">
            <v>76.11</v>
          </cell>
          <cell r="BW411">
            <v>77.8</v>
          </cell>
          <cell r="BX411">
            <v>79.48</v>
          </cell>
          <cell r="BY411">
            <v>81.17</v>
          </cell>
          <cell r="BZ411">
            <v>82.85</v>
          </cell>
          <cell r="CA411">
            <v>84.54</v>
          </cell>
          <cell r="CB411">
            <v>86.22</v>
          </cell>
          <cell r="CC411">
            <v>77.8</v>
          </cell>
        </row>
        <row r="412">
          <cell r="AD412">
            <v>43</v>
          </cell>
          <cell r="AE412">
            <v>34.700000000000003</v>
          </cell>
          <cell r="AF412">
            <v>35.94</v>
          </cell>
          <cell r="AG412">
            <v>37.17</v>
          </cell>
          <cell r="AH412">
            <v>38.4</v>
          </cell>
          <cell r="AI412">
            <v>39.630000000000003</v>
          </cell>
          <cell r="AJ412">
            <v>40.869999999999997</v>
          </cell>
          <cell r="AK412">
            <v>42.1</v>
          </cell>
          <cell r="AL412">
            <v>43.33</v>
          </cell>
          <cell r="AM412">
            <v>44.56</v>
          </cell>
          <cell r="AN412">
            <v>45.79</v>
          </cell>
          <cell r="AO412">
            <v>47.03</v>
          </cell>
          <cell r="AP412">
            <v>48.26</v>
          </cell>
          <cell r="AQ412">
            <v>49.49</v>
          </cell>
          <cell r="AR412">
            <v>50.72</v>
          </cell>
          <cell r="AS412">
            <v>51.96</v>
          </cell>
          <cell r="AT412">
            <v>53.19</v>
          </cell>
          <cell r="AU412">
            <v>54.42</v>
          </cell>
          <cell r="AV412">
            <v>55.65</v>
          </cell>
          <cell r="AW412">
            <v>56.89</v>
          </cell>
          <cell r="AX412">
            <v>58.12</v>
          </cell>
          <cell r="AY412">
            <v>59.35</v>
          </cell>
          <cell r="AZ412">
            <v>60.58</v>
          </cell>
          <cell r="BA412">
            <v>61.81</v>
          </cell>
          <cell r="BB412">
            <v>63.05</v>
          </cell>
          <cell r="BC412">
            <v>56.88</v>
          </cell>
          <cell r="BD412">
            <v>43</v>
          </cell>
          <cell r="BE412">
            <v>48.59</v>
          </cell>
          <cell r="BF412">
            <v>50.31</v>
          </cell>
          <cell r="BG412">
            <v>52.04</v>
          </cell>
          <cell r="BH412">
            <v>53.76</v>
          </cell>
          <cell r="BI412">
            <v>55.49</v>
          </cell>
          <cell r="BJ412">
            <v>57.21</v>
          </cell>
          <cell r="BK412">
            <v>58.94</v>
          </cell>
          <cell r="BL412">
            <v>60.66</v>
          </cell>
          <cell r="BM412">
            <v>62.39</v>
          </cell>
          <cell r="BN412">
            <v>64.11</v>
          </cell>
          <cell r="BO412">
            <v>65.84</v>
          </cell>
          <cell r="BP412">
            <v>67.56</v>
          </cell>
          <cell r="BQ412">
            <v>69.290000000000006</v>
          </cell>
          <cell r="BR412">
            <v>71.010000000000005</v>
          </cell>
          <cell r="BS412">
            <v>72.739999999999995</v>
          </cell>
          <cell r="BT412">
            <v>74.459999999999994</v>
          </cell>
          <cell r="BU412">
            <v>76.19</v>
          </cell>
          <cell r="BV412">
            <v>77.91</v>
          </cell>
          <cell r="BW412">
            <v>79.64</v>
          </cell>
          <cell r="BX412">
            <v>81.36</v>
          </cell>
          <cell r="BY412">
            <v>83.09</v>
          </cell>
          <cell r="BZ412">
            <v>84.81</v>
          </cell>
          <cell r="CA412">
            <v>86.54</v>
          </cell>
          <cell r="CB412">
            <v>88.27</v>
          </cell>
          <cell r="CC412">
            <v>79.64</v>
          </cell>
        </row>
        <row r="413">
          <cell r="AD413">
            <v>44</v>
          </cell>
          <cell r="AE413">
            <v>35.5</v>
          </cell>
          <cell r="AF413">
            <v>36.76</v>
          </cell>
          <cell r="AG413">
            <v>38.03</v>
          </cell>
          <cell r="AH413">
            <v>39.29</v>
          </cell>
          <cell r="AI413">
            <v>40.549999999999997</v>
          </cell>
          <cell r="AJ413">
            <v>41.81</v>
          </cell>
          <cell r="AK413">
            <v>43.07</v>
          </cell>
          <cell r="AL413">
            <v>44.33</v>
          </cell>
          <cell r="AM413">
            <v>45.59</v>
          </cell>
          <cell r="AN413">
            <v>46.85</v>
          </cell>
          <cell r="AO413">
            <v>48.11</v>
          </cell>
          <cell r="AP413">
            <v>49.37</v>
          </cell>
          <cell r="AQ413">
            <v>50.64</v>
          </cell>
          <cell r="AR413">
            <v>51.9</v>
          </cell>
          <cell r="AS413">
            <v>53.16</v>
          </cell>
          <cell r="AT413">
            <v>54.42</v>
          </cell>
          <cell r="AU413">
            <v>55.68</v>
          </cell>
          <cell r="AV413">
            <v>56.94</v>
          </cell>
          <cell r="AW413">
            <v>58.2</v>
          </cell>
          <cell r="AX413">
            <v>59.46</v>
          </cell>
          <cell r="AY413">
            <v>60.72</v>
          </cell>
          <cell r="AZ413">
            <v>61.98</v>
          </cell>
          <cell r="BA413">
            <v>63.24</v>
          </cell>
          <cell r="BB413">
            <v>64.510000000000005</v>
          </cell>
          <cell r="BC413">
            <v>58.2</v>
          </cell>
          <cell r="BD413">
            <v>44</v>
          </cell>
          <cell r="BE413">
            <v>49.7</v>
          </cell>
          <cell r="BF413">
            <v>51.47</v>
          </cell>
          <cell r="BG413">
            <v>53.24</v>
          </cell>
          <cell r="BH413">
            <v>55</v>
          </cell>
          <cell r="BI413">
            <v>56.77</v>
          </cell>
          <cell r="BJ413">
            <v>58.53</v>
          </cell>
          <cell r="BK413">
            <v>60.3</v>
          </cell>
          <cell r="BL413">
            <v>62.06</v>
          </cell>
          <cell r="BM413">
            <v>63.83</v>
          </cell>
          <cell r="BN413">
            <v>65.59</v>
          </cell>
          <cell r="BO413">
            <v>67.36</v>
          </cell>
          <cell r="BP413">
            <v>69.12</v>
          </cell>
          <cell r="BQ413">
            <v>70.89</v>
          </cell>
          <cell r="BR413">
            <v>72.650000000000006</v>
          </cell>
          <cell r="BS413">
            <v>74.42</v>
          </cell>
          <cell r="BT413">
            <v>76.180000000000007</v>
          </cell>
          <cell r="BU413">
            <v>77.95</v>
          </cell>
          <cell r="BV413">
            <v>79.72</v>
          </cell>
          <cell r="BW413">
            <v>81.48</v>
          </cell>
          <cell r="BX413">
            <v>83.25</v>
          </cell>
          <cell r="BY413">
            <v>85.01</v>
          </cell>
          <cell r="BZ413">
            <v>86.78</v>
          </cell>
          <cell r="CA413">
            <v>88.54</v>
          </cell>
          <cell r="CB413">
            <v>90.31</v>
          </cell>
          <cell r="CC413">
            <v>81.48</v>
          </cell>
        </row>
        <row r="414">
          <cell r="AD414">
            <v>45</v>
          </cell>
          <cell r="AE414">
            <v>36.299999999999997</v>
          </cell>
          <cell r="AF414">
            <v>37.590000000000003</v>
          </cell>
          <cell r="AG414">
            <v>38.880000000000003</v>
          </cell>
          <cell r="AH414">
            <v>40.17</v>
          </cell>
          <cell r="AI414">
            <v>41.46</v>
          </cell>
          <cell r="AJ414">
            <v>42.75</v>
          </cell>
          <cell r="AK414">
            <v>44.04</v>
          </cell>
          <cell r="AL414">
            <v>45.33</v>
          </cell>
          <cell r="AM414">
            <v>46.62</v>
          </cell>
          <cell r="AN414">
            <v>47.91</v>
          </cell>
          <cell r="AO414">
            <v>49.2</v>
          </cell>
          <cell r="AP414">
            <v>50.49</v>
          </cell>
          <cell r="AQ414">
            <v>51.78</v>
          </cell>
          <cell r="AR414">
            <v>53.07</v>
          </cell>
          <cell r="AS414">
            <v>54.36</v>
          </cell>
          <cell r="AT414">
            <v>55.65</v>
          </cell>
          <cell r="AU414">
            <v>56.94</v>
          </cell>
          <cell r="AV414">
            <v>58.23</v>
          </cell>
          <cell r="AW414">
            <v>59.52</v>
          </cell>
          <cell r="AX414">
            <v>60.81</v>
          </cell>
          <cell r="AY414">
            <v>62.1</v>
          </cell>
          <cell r="AZ414">
            <v>63.38</v>
          </cell>
          <cell r="BA414">
            <v>64.67</v>
          </cell>
          <cell r="BB414">
            <v>65.959999999999994</v>
          </cell>
          <cell r="BC414">
            <v>59.52</v>
          </cell>
          <cell r="BD414">
            <v>45</v>
          </cell>
          <cell r="BE414">
            <v>50.82</v>
          </cell>
          <cell r="BF414">
            <v>52.63</v>
          </cell>
          <cell r="BG414">
            <v>54.43</v>
          </cell>
          <cell r="BH414">
            <v>56.24</v>
          </cell>
          <cell r="BI414">
            <v>58.05</v>
          </cell>
          <cell r="BJ414">
            <v>59.85</v>
          </cell>
          <cell r="BK414">
            <v>61.66</v>
          </cell>
          <cell r="BL414">
            <v>63.46</v>
          </cell>
          <cell r="BM414">
            <v>65.27</v>
          </cell>
          <cell r="BN414">
            <v>67.069999999999993</v>
          </cell>
          <cell r="BO414">
            <v>68.88</v>
          </cell>
          <cell r="BP414">
            <v>70.680000000000007</v>
          </cell>
          <cell r="BQ414">
            <v>72.489999999999995</v>
          </cell>
          <cell r="BR414">
            <v>74.3</v>
          </cell>
          <cell r="BS414">
            <v>76.099999999999994</v>
          </cell>
          <cell r="BT414">
            <v>77.91</v>
          </cell>
          <cell r="BU414">
            <v>79.709999999999994</v>
          </cell>
          <cell r="BV414">
            <v>81.52</v>
          </cell>
          <cell r="BW414">
            <v>83.32</v>
          </cell>
          <cell r="BX414">
            <v>85.13</v>
          </cell>
          <cell r="BY414">
            <v>86.93</v>
          </cell>
          <cell r="BZ414">
            <v>88.74</v>
          </cell>
          <cell r="CA414">
            <v>90.54</v>
          </cell>
          <cell r="CB414">
            <v>92.35</v>
          </cell>
          <cell r="CC414">
            <v>83.32</v>
          </cell>
        </row>
        <row r="415">
          <cell r="AD415">
            <v>46</v>
          </cell>
          <cell r="AE415">
            <v>37.1</v>
          </cell>
          <cell r="AF415">
            <v>38.42</v>
          </cell>
          <cell r="AG415">
            <v>39.74</v>
          </cell>
          <cell r="AH415">
            <v>41.06</v>
          </cell>
          <cell r="AI415">
            <v>42.38</v>
          </cell>
          <cell r="AJ415">
            <v>43.69</v>
          </cell>
          <cell r="AK415">
            <v>45.01</v>
          </cell>
          <cell r="AL415">
            <v>46.33</v>
          </cell>
          <cell r="AM415">
            <v>47.65</v>
          </cell>
          <cell r="AN415">
            <v>48.97</v>
          </cell>
          <cell r="AO415">
            <v>50.29</v>
          </cell>
          <cell r="AP415">
            <v>51.6</v>
          </cell>
          <cell r="AQ415">
            <v>52.92</v>
          </cell>
          <cell r="AR415">
            <v>54.24</v>
          </cell>
          <cell r="AS415">
            <v>55.56</v>
          </cell>
          <cell r="AT415">
            <v>56.88</v>
          </cell>
          <cell r="AU415">
            <v>58.2</v>
          </cell>
          <cell r="AV415">
            <v>59.51</v>
          </cell>
          <cell r="AW415">
            <v>60.83</v>
          </cell>
          <cell r="AX415">
            <v>62.15</v>
          </cell>
          <cell r="AY415">
            <v>63.47</v>
          </cell>
          <cell r="AZ415">
            <v>64.790000000000006</v>
          </cell>
          <cell r="BA415">
            <v>66.099999999999994</v>
          </cell>
          <cell r="BB415">
            <v>67.42</v>
          </cell>
          <cell r="BC415">
            <v>60.83</v>
          </cell>
          <cell r="BD415">
            <v>46</v>
          </cell>
          <cell r="BE415">
            <v>51.94</v>
          </cell>
          <cell r="BF415">
            <v>53.79</v>
          </cell>
          <cell r="BG415">
            <v>55.63</v>
          </cell>
          <cell r="BH415">
            <v>57.48</v>
          </cell>
          <cell r="BI415">
            <v>59.33</v>
          </cell>
          <cell r="BJ415">
            <v>61.17</v>
          </cell>
          <cell r="BK415">
            <v>63.02</v>
          </cell>
          <cell r="BL415">
            <v>64.86</v>
          </cell>
          <cell r="BM415">
            <v>66.709999999999994</v>
          </cell>
          <cell r="BN415">
            <v>68.55</v>
          </cell>
          <cell r="BO415">
            <v>70.400000000000006</v>
          </cell>
          <cell r="BP415">
            <v>72.25</v>
          </cell>
          <cell r="BQ415">
            <v>74.09</v>
          </cell>
          <cell r="BR415">
            <v>75.94</v>
          </cell>
          <cell r="BS415">
            <v>77.78</v>
          </cell>
          <cell r="BT415">
            <v>79.63</v>
          </cell>
          <cell r="BU415">
            <v>81.47</v>
          </cell>
          <cell r="BV415">
            <v>83.32</v>
          </cell>
          <cell r="BW415">
            <v>85.16</v>
          </cell>
          <cell r="BX415">
            <v>87.01</v>
          </cell>
          <cell r="BY415">
            <v>88.86</v>
          </cell>
          <cell r="BZ415">
            <v>90.7</v>
          </cell>
          <cell r="CA415">
            <v>92.55</v>
          </cell>
          <cell r="CB415">
            <v>94.39</v>
          </cell>
          <cell r="CC415">
            <v>85.16</v>
          </cell>
        </row>
        <row r="416">
          <cell r="AD416">
            <v>47</v>
          </cell>
          <cell r="AE416">
            <v>37.9</v>
          </cell>
          <cell r="AF416">
            <v>39.25</v>
          </cell>
          <cell r="AG416">
            <v>40.6</v>
          </cell>
          <cell r="AH416">
            <v>41.94</v>
          </cell>
          <cell r="AI416">
            <v>43.29</v>
          </cell>
          <cell r="AJ416">
            <v>44.64</v>
          </cell>
          <cell r="AK416">
            <v>45.98</v>
          </cell>
          <cell r="AL416">
            <v>47.33</v>
          </cell>
          <cell r="AM416">
            <v>48.68</v>
          </cell>
          <cell r="AN416">
            <v>50.02</v>
          </cell>
          <cell r="AO416">
            <v>51.37</v>
          </cell>
          <cell r="AP416">
            <v>52.72</v>
          </cell>
          <cell r="AQ416">
            <v>54.07</v>
          </cell>
          <cell r="AR416">
            <v>55.41</v>
          </cell>
          <cell r="AS416">
            <v>56.76</v>
          </cell>
          <cell r="AT416">
            <v>58.11</v>
          </cell>
          <cell r="AU416">
            <v>59.45</v>
          </cell>
          <cell r="AV416">
            <v>60.8</v>
          </cell>
          <cell r="AW416">
            <v>62.15</v>
          </cell>
          <cell r="AX416">
            <v>63.49</v>
          </cell>
          <cell r="AY416">
            <v>64.84</v>
          </cell>
          <cell r="AZ416">
            <v>66.19</v>
          </cell>
          <cell r="BA416">
            <v>67.53</v>
          </cell>
          <cell r="BB416">
            <v>68.88</v>
          </cell>
          <cell r="BC416">
            <v>62.15</v>
          </cell>
          <cell r="BD416">
            <v>47</v>
          </cell>
          <cell r="BE416">
            <v>53.06</v>
          </cell>
          <cell r="BF416">
            <v>54.95</v>
          </cell>
          <cell r="BG416">
            <v>56.83</v>
          </cell>
          <cell r="BH416">
            <v>58.72</v>
          </cell>
          <cell r="BI416">
            <v>60.61</v>
          </cell>
          <cell r="BJ416">
            <v>62.49</v>
          </cell>
          <cell r="BK416">
            <v>64.38</v>
          </cell>
          <cell r="BL416">
            <v>66.260000000000005</v>
          </cell>
          <cell r="BM416">
            <v>68.150000000000006</v>
          </cell>
          <cell r="BN416">
            <v>70.03</v>
          </cell>
          <cell r="BO416">
            <v>71.92</v>
          </cell>
          <cell r="BP416">
            <v>73.81</v>
          </cell>
          <cell r="BQ416">
            <v>75.69</v>
          </cell>
          <cell r="BR416">
            <v>77.58</v>
          </cell>
          <cell r="BS416">
            <v>79.459999999999994</v>
          </cell>
          <cell r="BT416">
            <v>81.349999999999994</v>
          </cell>
          <cell r="BU416">
            <v>83.23</v>
          </cell>
          <cell r="BV416">
            <v>85.12</v>
          </cell>
          <cell r="BW416">
            <v>87.01</v>
          </cell>
          <cell r="BX416">
            <v>88.89</v>
          </cell>
          <cell r="BY416">
            <v>90.78</v>
          </cell>
          <cell r="BZ416">
            <v>92.66</v>
          </cell>
          <cell r="CA416">
            <v>94.55</v>
          </cell>
          <cell r="CB416">
            <v>96.43</v>
          </cell>
          <cell r="CC416">
            <v>87.01</v>
          </cell>
        </row>
        <row r="417">
          <cell r="AD417">
            <v>48</v>
          </cell>
          <cell r="AE417">
            <v>38.700000000000003</v>
          </cell>
          <cell r="AF417">
            <v>40.08</v>
          </cell>
          <cell r="AG417">
            <v>41.45</v>
          </cell>
          <cell r="AH417">
            <v>42.83</v>
          </cell>
          <cell r="AI417">
            <v>44.2</v>
          </cell>
          <cell r="AJ417">
            <v>45.58</v>
          </cell>
          <cell r="AK417">
            <v>46.96</v>
          </cell>
          <cell r="AL417">
            <v>48.33</v>
          </cell>
          <cell r="AM417">
            <v>49.71</v>
          </cell>
          <cell r="AN417">
            <v>51.08</v>
          </cell>
          <cell r="AO417">
            <v>52.46</v>
          </cell>
          <cell r="AP417">
            <v>53.83</v>
          </cell>
          <cell r="AQ417">
            <v>55.21</v>
          </cell>
          <cell r="AR417">
            <v>56.58</v>
          </cell>
          <cell r="AS417">
            <v>57.96</v>
          </cell>
          <cell r="AT417">
            <v>59.34</v>
          </cell>
          <cell r="AU417">
            <v>60.71</v>
          </cell>
          <cell r="AV417">
            <v>62.09</v>
          </cell>
          <cell r="AW417">
            <v>63.46</v>
          </cell>
          <cell r="AX417">
            <v>64.84</v>
          </cell>
          <cell r="AY417">
            <v>66.209999999999994</v>
          </cell>
          <cell r="AZ417">
            <v>67.59</v>
          </cell>
          <cell r="BA417">
            <v>68.959999999999994</v>
          </cell>
          <cell r="BB417">
            <v>70.34</v>
          </cell>
          <cell r="BC417">
            <v>63.46</v>
          </cell>
          <cell r="BD417">
            <v>48</v>
          </cell>
          <cell r="BE417">
            <v>54.18</v>
          </cell>
          <cell r="BF417">
            <v>56.11</v>
          </cell>
          <cell r="BG417">
            <v>58.03</v>
          </cell>
          <cell r="BH417">
            <v>59.96</v>
          </cell>
          <cell r="BI417">
            <v>61.89</v>
          </cell>
          <cell r="BJ417">
            <v>63.81</v>
          </cell>
          <cell r="BK417">
            <v>65.739999999999995</v>
          </cell>
          <cell r="BL417">
            <v>67.66</v>
          </cell>
          <cell r="BM417">
            <v>69.59</v>
          </cell>
          <cell r="BN417">
            <v>71.52</v>
          </cell>
          <cell r="BO417">
            <v>73.44</v>
          </cell>
          <cell r="BP417">
            <v>75.37</v>
          </cell>
          <cell r="BQ417">
            <v>77.290000000000006</v>
          </cell>
          <cell r="BR417">
            <v>79.22</v>
          </cell>
          <cell r="BS417">
            <v>81.14</v>
          </cell>
          <cell r="BT417">
            <v>83.07</v>
          </cell>
          <cell r="BU417">
            <v>85</v>
          </cell>
          <cell r="BV417">
            <v>86.92</v>
          </cell>
          <cell r="BW417">
            <v>88.85</v>
          </cell>
          <cell r="BX417">
            <v>90.77</v>
          </cell>
          <cell r="BY417">
            <v>92.7</v>
          </cell>
          <cell r="BZ417">
            <v>94.62</v>
          </cell>
          <cell r="CA417">
            <v>96.55</v>
          </cell>
          <cell r="CB417">
            <v>98.48</v>
          </cell>
          <cell r="CC417">
            <v>88.85</v>
          </cell>
        </row>
        <row r="418">
          <cell r="AD418">
            <v>49</v>
          </cell>
          <cell r="AE418">
            <v>39.5</v>
          </cell>
          <cell r="AF418">
            <v>40.909999999999997</v>
          </cell>
          <cell r="AG418">
            <v>42.31</v>
          </cell>
          <cell r="AH418">
            <v>43.71</v>
          </cell>
          <cell r="AI418">
            <v>45.12</v>
          </cell>
          <cell r="AJ418">
            <v>46.52</v>
          </cell>
          <cell r="AK418">
            <v>47.93</v>
          </cell>
          <cell r="AL418">
            <v>49.33</v>
          </cell>
          <cell r="AM418">
            <v>50.74</v>
          </cell>
          <cell r="AN418">
            <v>52.14</v>
          </cell>
          <cell r="AO418">
            <v>53.54</v>
          </cell>
          <cell r="AP418">
            <v>54.95</v>
          </cell>
          <cell r="AQ418">
            <v>56.35</v>
          </cell>
          <cell r="AR418">
            <v>57.76</v>
          </cell>
          <cell r="AS418">
            <v>59.16</v>
          </cell>
          <cell r="AT418">
            <v>60.57</v>
          </cell>
          <cell r="AU418">
            <v>61.97</v>
          </cell>
          <cell r="AV418">
            <v>63.37</v>
          </cell>
          <cell r="AW418">
            <v>64.78</v>
          </cell>
          <cell r="AX418">
            <v>66.180000000000007</v>
          </cell>
          <cell r="AY418">
            <v>67.59</v>
          </cell>
          <cell r="AZ418">
            <v>68.989999999999995</v>
          </cell>
          <cell r="BA418">
            <v>70.39</v>
          </cell>
          <cell r="BB418">
            <v>71.8</v>
          </cell>
          <cell r="BC418">
            <v>64.78</v>
          </cell>
          <cell r="BD418">
            <v>49</v>
          </cell>
          <cell r="BE418">
            <v>55.3</v>
          </cell>
          <cell r="BF418">
            <v>57.27</v>
          </cell>
          <cell r="BG418">
            <v>59.23</v>
          </cell>
          <cell r="BH418">
            <v>61.2</v>
          </cell>
          <cell r="BI418">
            <v>63.17</v>
          </cell>
          <cell r="BJ418">
            <v>65.13</v>
          </cell>
          <cell r="BK418">
            <v>67.099999999999994</v>
          </cell>
          <cell r="BL418">
            <v>69.06</v>
          </cell>
          <cell r="BM418">
            <v>71.03</v>
          </cell>
          <cell r="BN418">
            <v>73</v>
          </cell>
          <cell r="BO418">
            <v>74.959999999999994</v>
          </cell>
          <cell r="BP418">
            <v>76.930000000000007</v>
          </cell>
          <cell r="BQ418">
            <v>78.89</v>
          </cell>
          <cell r="BR418">
            <v>80.86</v>
          </cell>
          <cell r="BS418">
            <v>82.83</v>
          </cell>
          <cell r="BT418">
            <v>84.79</v>
          </cell>
          <cell r="BU418">
            <v>86.76</v>
          </cell>
          <cell r="BV418">
            <v>88.72</v>
          </cell>
          <cell r="BW418">
            <v>90.69</v>
          </cell>
          <cell r="BX418">
            <v>92.65</v>
          </cell>
          <cell r="BY418">
            <v>94.62</v>
          </cell>
          <cell r="BZ418">
            <v>96.59</v>
          </cell>
          <cell r="CA418">
            <v>98.55</v>
          </cell>
          <cell r="CB418">
            <v>100.52</v>
          </cell>
          <cell r="CC418">
            <v>90.69</v>
          </cell>
        </row>
        <row r="419">
          <cell r="AD419">
            <v>50</v>
          </cell>
          <cell r="AE419">
            <v>40.299999999999997</v>
          </cell>
          <cell r="AF419">
            <v>41.73</v>
          </cell>
          <cell r="AG419">
            <v>43.17</v>
          </cell>
          <cell r="AH419">
            <v>44.6</v>
          </cell>
          <cell r="AI419">
            <v>46.03</v>
          </cell>
          <cell r="AJ419">
            <v>47.47</v>
          </cell>
          <cell r="AK419">
            <v>48.9</v>
          </cell>
          <cell r="AL419">
            <v>50.33</v>
          </cell>
          <cell r="AM419">
            <v>51.76</v>
          </cell>
          <cell r="AN419">
            <v>53.2</v>
          </cell>
          <cell r="AO419">
            <v>54.63</v>
          </cell>
          <cell r="AP419">
            <v>56.06</v>
          </cell>
          <cell r="AQ419">
            <v>57.5</v>
          </cell>
          <cell r="AR419">
            <v>58.93</v>
          </cell>
          <cell r="AS419">
            <v>60.36</v>
          </cell>
          <cell r="AT419">
            <v>61.79</v>
          </cell>
          <cell r="AU419">
            <v>63.23</v>
          </cell>
          <cell r="AV419">
            <v>64.66</v>
          </cell>
          <cell r="AW419">
            <v>66.09</v>
          </cell>
          <cell r="AX419">
            <v>67.53</v>
          </cell>
          <cell r="AY419">
            <v>68.959999999999994</v>
          </cell>
          <cell r="AZ419">
            <v>70.39</v>
          </cell>
          <cell r="BA419">
            <v>71.819999999999993</v>
          </cell>
          <cell r="BB419">
            <v>73.260000000000005</v>
          </cell>
          <cell r="BC419">
            <v>66.09</v>
          </cell>
          <cell r="BD419">
            <v>50</v>
          </cell>
          <cell r="BE419">
            <v>56.42</v>
          </cell>
          <cell r="BF419">
            <v>58.43</v>
          </cell>
          <cell r="BG419">
            <v>60.43</v>
          </cell>
          <cell r="BH419">
            <v>62.44</v>
          </cell>
          <cell r="BI419">
            <v>64.45</v>
          </cell>
          <cell r="BJ419">
            <v>66.45</v>
          </cell>
          <cell r="BK419">
            <v>68.459999999999994</v>
          </cell>
          <cell r="BL419">
            <v>70.459999999999994</v>
          </cell>
          <cell r="BM419">
            <v>72.47</v>
          </cell>
          <cell r="BN419">
            <v>74.48</v>
          </cell>
          <cell r="BO419">
            <v>76.48</v>
          </cell>
          <cell r="BP419">
            <v>78.489999999999995</v>
          </cell>
          <cell r="BQ419">
            <v>80.489999999999995</v>
          </cell>
          <cell r="BR419">
            <v>82.5</v>
          </cell>
          <cell r="BS419">
            <v>84.51</v>
          </cell>
          <cell r="BT419">
            <v>86.51</v>
          </cell>
          <cell r="BU419">
            <v>88.52</v>
          </cell>
          <cell r="BV419">
            <v>90.52</v>
          </cell>
          <cell r="BW419">
            <v>92.53</v>
          </cell>
          <cell r="BX419">
            <v>94.54</v>
          </cell>
          <cell r="BY419">
            <v>96.54</v>
          </cell>
          <cell r="BZ419">
            <v>98.55</v>
          </cell>
          <cell r="CA419">
            <v>100.55</v>
          </cell>
          <cell r="CB419">
            <v>102.56</v>
          </cell>
          <cell r="CC419">
            <v>92.53</v>
          </cell>
        </row>
        <row r="420">
          <cell r="AD420">
            <v>51</v>
          </cell>
          <cell r="AE420">
            <v>41.1</v>
          </cell>
          <cell r="AF420">
            <v>42.56</v>
          </cell>
          <cell r="AG420">
            <v>44.02</v>
          </cell>
          <cell r="AH420">
            <v>45.49</v>
          </cell>
          <cell r="AI420">
            <v>46.95</v>
          </cell>
          <cell r="AJ420">
            <v>48.41</v>
          </cell>
          <cell r="AK420">
            <v>49.87</v>
          </cell>
          <cell r="AL420">
            <v>51.33</v>
          </cell>
          <cell r="AM420">
            <v>52.79</v>
          </cell>
          <cell r="AN420">
            <v>54.26</v>
          </cell>
          <cell r="AO420">
            <v>55.72</v>
          </cell>
          <cell r="AP420">
            <v>57.18</v>
          </cell>
          <cell r="AQ420">
            <v>58.64</v>
          </cell>
          <cell r="AR420">
            <v>60.1</v>
          </cell>
          <cell r="AS420">
            <v>61.56</v>
          </cell>
          <cell r="AT420">
            <v>63.02</v>
          </cell>
          <cell r="AU420">
            <v>64.489999999999995</v>
          </cell>
          <cell r="AV420">
            <v>65.95</v>
          </cell>
          <cell r="AW420">
            <v>67.41</v>
          </cell>
          <cell r="AX420">
            <v>68.87</v>
          </cell>
          <cell r="AY420">
            <v>70.33</v>
          </cell>
          <cell r="AZ420">
            <v>71.790000000000006</v>
          </cell>
          <cell r="BA420">
            <v>73.260000000000005</v>
          </cell>
          <cell r="BB420">
            <v>74.72</v>
          </cell>
          <cell r="BC420">
            <v>67.41</v>
          </cell>
          <cell r="BD420">
            <v>51</v>
          </cell>
          <cell r="BE420">
            <v>57.54</v>
          </cell>
          <cell r="BF420">
            <v>59.59</v>
          </cell>
          <cell r="BG420">
            <v>61.63</v>
          </cell>
          <cell r="BH420">
            <v>63.68</v>
          </cell>
          <cell r="BI420">
            <v>65.73</v>
          </cell>
          <cell r="BJ420">
            <v>67.77</v>
          </cell>
          <cell r="BK420">
            <v>69.819999999999993</v>
          </cell>
          <cell r="BL420">
            <v>71.86</v>
          </cell>
          <cell r="BM420">
            <v>73.91</v>
          </cell>
          <cell r="BN420">
            <v>75.959999999999994</v>
          </cell>
          <cell r="BO420">
            <v>78</v>
          </cell>
          <cell r="BP420">
            <v>80.05</v>
          </cell>
          <cell r="BQ420">
            <v>82.1</v>
          </cell>
          <cell r="BR420">
            <v>84.14</v>
          </cell>
          <cell r="BS420">
            <v>86.19</v>
          </cell>
          <cell r="BT420">
            <v>88.23</v>
          </cell>
          <cell r="BU420">
            <v>90.28</v>
          </cell>
          <cell r="BV420">
            <v>92.33</v>
          </cell>
          <cell r="BW420">
            <v>94.37</v>
          </cell>
          <cell r="BX420">
            <v>96.42</v>
          </cell>
          <cell r="BY420">
            <v>98.46</v>
          </cell>
          <cell r="BZ420">
            <v>100.51</v>
          </cell>
          <cell r="CA420">
            <v>102.56</v>
          </cell>
          <cell r="CB420">
            <v>104.6</v>
          </cell>
          <cell r="CC420">
            <v>94.37</v>
          </cell>
        </row>
        <row r="421">
          <cell r="AD421">
            <v>52</v>
          </cell>
          <cell r="AE421">
            <v>41.9</v>
          </cell>
          <cell r="AF421">
            <v>43.39</v>
          </cell>
          <cell r="AG421">
            <v>44.88</v>
          </cell>
          <cell r="AH421">
            <v>46.37</v>
          </cell>
          <cell r="AI421">
            <v>47.86</v>
          </cell>
          <cell r="AJ421">
            <v>49.35</v>
          </cell>
          <cell r="AK421">
            <v>50.84</v>
          </cell>
          <cell r="AL421">
            <v>52.33</v>
          </cell>
          <cell r="AM421">
            <v>53.82</v>
          </cell>
          <cell r="AN421">
            <v>55.31</v>
          </cell>
          <cell r="AO421">
            <v>56.8</v>
          </cell>
          <cell r="AP421">
            <v>58.29</v>
          </cell>
          <cell r="AQ421">
            <v>59.78</v>
          </cell>
          <cell r="AR421">
            <v>61.27</v>
          </cell>
          <cell r="AS421">
            <v>62.76</v>
          </cell>
          <cell r="AT421">
            <v>64.25</v>
          </cell>
          <cell r="AU421">
            <v>65.739999999999995</v>
          </cell>
          <cell r="AV421">
            <v>67.23</v>
          </cell>
          <cell r="AW421">
            <v>68.72</v>
          </cell>
          <cell r="AX421">
            <v>70.209999999999994</v>
          </cell>
          <cell r="AY421">
            <v>71.7</v>
          </cell>
          <cell r="AZ421">
            <v>73.19</v>
          </cell>
          <cell r="BA421">
            <v>74.69</v>
          </cell>
          <cell r="BB421">
            <v>76.180000000000007</v>
          </cell>
          <cell r="BC421">
            <v>68.72</v>
          </cell>
          <cell r="BD421">
            <v>52</v>
          </cell>
          <cell r="BE421">
            <v>58.66</v>
          </cell>
          <cell r="BF421">
            <v>60.75</v>
          </cell>
          <cell r="BG421">
            <v>62.83</v>
          </cell>
          <cell r="BH421">
            <v>64.92</v>
          </cell>
          <cell r="BI421">
            <v>67.010000000000005</v>
          </cell>
          <cell r="BJ421">
            <v>69.09</v>
          </cell>
          <cell r="BK421">
            <v>71.180000000000007</v>
          </cell>
          <cell r="BL421">
            <v>73.260000000000005</v>
          </cell>
          <cell r="BM421">
            <v>75.349999999999994</v>
          </cell>
          <cell r="BN421">
            <v>77.44</v>
          </cell>
          <cell r="BO421">
            <v>79.52</v>
          </cell>
          <cell r="BP421">
            <v>81.61</v>
          </cell>
          <cell r="BQ421">
            <v>83.7</v>
          </cell>
          <cell r="BR421">
            <v>85.78</v>
          </cell>
          <cell r="BS421">
            <v>87.87</v>
          </cell>
          <cell r="BT421">
            <v>89.96</v>
          </cell>
          <cell r="BU421">
            <v>92.04</v>
          </cell>
          <cell r="BV421">
            <v>94.13</v>
          </cell>
          <cell r="BW421">
            <v>96.21</v>
          </cell>
          <cell r="BX421">
            <v>98.3</v>
          </cell>
          <cell r="BY421">
            <v>100.39</v>
          </cell>
          <cell r="BZ421">
            <v>102.47</v>
          </cell>
          <cell r="CA421">
            <v>104.56</v>
          </cell>
          <cell r="CB421">
            <v>106.65</v>
          </cell>
          <cell r="CC421">
            <v>96.21</v>
          </cell>
        </row>
        <row r="422">
          <cell r="AD422">
            <v>53</v>
          </cell>
          <cell r="AE422">
            <v>42.7</v>
          </cell>
          <cell r="AF422">
            <v>44.22</v>
          </cell>
          <cell r="AG422">
            <v>45.74</v>
          </cell>
          <cell r="AH422">
            <v>47.26</v>
          </cell>
          <cell r="AI422">
            <v>48.78</v>
          </cell>
          <cell r="AJ422">
            <v>50.29</v>
          </cell>
          <cell r="AK422">
            <v>51.81</v>
          </cell>
          <cell r="AL422">
            <v>53.33</v>
          </cell>
          <cell r="AM422">
            <v>54.85</v>
          </cell>
          <cell r="AN422">
            <v>56.37</v>
          </cell>
          <cell r="AO422">
            <v>57.89</v>
          </cell>
          <cell r="AP422">
            <v>59.41</v>
          </cell>
          <cell r="AQ422">
            <v>60.93</v>
          </cell>
          <cell r="AR422">
            <v>62.45</v>
          </cell>
          <cell r="AS422">
            <v>63.96</v>
          </cell>
          <cell r="AT422">
            <v>65.48</v>
          </cell>
          <cell r="AU422">
            <v>67</v>
          </cell>
          <cell r="AV422">
            <v>68.52</v>
          </cell>
          <cell r="AW422">
            <v>70.040000000000006</v>
          </cell>
          <cell r="AX422">
            <v>71.56</v>
          </cell>
          <cell r="AY422">
            <v>73.08</v>
          </cell>
          <cell r="AZ422">
            <v>74.599999999999994</v>
          </cell>
          <cell r="BA422">
            <v>76.12</v>
          </cell>
          <cell r="BB422">
            <v>77.63</v>
          </cell>
          <cell r="BC422">
            <v>70.040000000000006</v>
          </cell>
          <cell r="BD422">
            <v>53</v>
          </cell>
          <cell r="BE422">
            <v>59.78</v>
          </cell>
          <cell r="BF422">
            <v>61.91</v>
          </cell>
          <cell r="BG422">
            <v>64.03</v>
          </cell>
          <cell r="BH422">
            <v>66.16</v>
          </cell>
          <cell r="BI422">
            <v>68.290000000000006</v>
          </cell>
          <cell r="BJ422">
            <v>70.41</v>
          </cell>
          <cell r="BK422">
            <v>72.540000000000006</v>
          </cell>
          <cell r="BL422">
            <v>74.66</v>
          </cell>
          <cell r="BM422">
            <v>76.790000000000006</v>
          </cell>
          <cell r="BN422">
            <v>78.92</v>
          </cell>
          <cell r="BO422">
            <v>81.040000000000006</v>
          </cell>
          <cell r="BP422">
            <v>83.17</v>
          </cell>
          <cell r="BQ422">
            <v>85.3</v>
          </cell>
          <cell r="BR422">
            <v>87.42</v>
          </cell>
          <cell r="BS422">
            <v>89.55</v>
          </cell>
          <cell r="BT422">
            <v>91.68</v>
          </cell>
          <cell r="BU422">
            <v>93.8</v>
          </cell>
          <cell r="BV422">
            <v>95.93</v>
          </cell>
          <cell r="BW422">
            <v>98.06</v>
          </cell>
          <cell r="BX422">
            <v>100.18</v>
          </cell>
          <cell r="BY422">
            <v>102.31</v>
          </cell>
          <cell r="BZ422">
            <v>104.43</v>
          </cell>
          <cell r="CA422">
            <v>106.56</v>
          </cell>
          <cell r="CB422">
            <v>108.69</v>
          </cell>
          <cell r="CC422">
            <v>98.06</v>
          </cell>
        </row>
        <row r="423">
          <cell r="AD423">
            <v>54</v>
          </cell>
          <cell r="AE423">
            <v>43.5</v>
          </cell>
          <cell r="AF423">
            <v>45.05</v>
          </cell>
          <cell r="AG423">
            <v>46.59</v>
          </cell>
          <cell r="AH423">
            <v>48.14</v>
          </cell>
          <cell r="AI423">
            <v>49.69</v>
          </cell>
          <cell r="AJ423">
            <v>51.24</v>
          </cell>
          <cell r="AK423">
            <v>52.78</v>
          </cell>
          <cell r="AL423">
            <v>54.33</v>
          </cell>
          <cell r="AM423">
            <v>55.88</v>
          </cell>
          <cell r="AN423">
            <v>57.43</v>
          </cell>
          <cell r="AO423">
            <v>58.98</v>
          </cell>
          <cell r="AP423">
            <v>60.52</v>
          </cell>
          <cell r="AQ423">
            <v>62.07</v>
          </cell>
          <cell r="AR423">
            <v>63.62</v>
          </cell>
          <cell r="AS423">
            <v>65.17</v>
          </cell>
          <cell r="AT423">
            <v>66.709999999999994</v>
          </cell>
          <cell r="AU423">
            <v>68.260000000000005</v>
          </cell>
          <cell r="AV423">
            <v>69.81</v>
          </cell>
          <cell r="AW423">
            <v>71.36</v>
          </cell>
          <cell r="AX423">
            <v>72.900000000000006</v>
          </cell>
          <cell r="AY423">
            <v>74.45</v>
          </cell>
          <cell r="AZ423">
            <v>76</v>
          </cell>
          <cell r="BA423">
            <v>77.55</v>
          </cell>
          <cell r="BB423">
            <v>79.09</v>
          </cell>
          <cell r="BC423">
            <v>71.349999999999994</v>
          </cell>
          <cell r="BD423">
            <v>54</v>
          </cell>
          <cell r="BE423">
            <v>60.9</v>
          </cell>
          <cell r="BF423">
            <v>63.07</v>
          </cell>
          <cell r="BG423">
            <v>65.23</v>
          </cell>
          <cell r="BH423">
            <v>67.400000000000006</v>
          </cell>
          <cell r="BI423">
            <v>69.569999999999993</v>
          </cell>
          <cell r="BJ423">
            <v>71.73</v>
          </cell>
          <cell r="BK423">
            <v>73.900000000000006</v>
          </cell>
          <cell r="BL423">
            <v>76.069999999999993</v>
          </cell>
          <cell r="BM423">
            <v>78.23</v>
          </cell>
          <cell r="BN423">
            <v>80.400000000000006</v>
          </cell>
          <cell r="BO423">
            <v>82.57</v>
          </cell>
          <cell r="BP423">
            <v>84.73</v>
          </cell>
          <cell r="BQ423">
            <v>86.9</v>
          </cell>
          <cell r="BR423">
            <v>89.06</v>
          </cell>
          <cell r="BS423">
            <v>91.23</v>
          </cell>
          <cell r="BT423">
            <v>93.4</v>
          </cell>
          <cell r="BU423">
            <v>95.56</v>
          </cell>
          <cell r="BV423">
            <v>97.73</v>
          </cell>
          <cell r="BW423">
            <v>99.9</v>
          </cell>
          <cell r="BX423">
            <v>102.06</v>
          </cell>
          <cell r="BY423">
            <v>104.23</v>
          </cell>
          <cell r="BZ423">
            <v>106.4</v>
          </cell>
          <cell r="CA423">
            <v>108.56</v>
          </cell>
          <cell r="CB423">
            <v>110.73</v>
          </cell>
          <cell r="CC423">
            <v>99.9</v>
          </cell>
        </row>
        <row r="424">
          <cell r="AD424">
            <v>55</v>
          </cell>
          <cell r="AE424">
            <v>44.3</v>
          </cell>
          <cell r="AF424">
            <v>45.88</v>
          </cell>
          <cell r="AG424">
            <v>47.45</v>
          </cell>
          <cell r="AH424">
            <v>49.03</v>
          </cell>
          <cell r="AI424">
            <v>50.6</v>
          </cell>
          <cell r="AJ424">
            <v>52.18</v>
          </cell>
          <cell r="AK424">
            <v>53.76</v>
          </cell>
          <cell r="AL424">
            <v>55.33</v>
          </cell>
          <cell r="AM424">
            <v>56.91</v>
          </cell>
          <cell r="AN424">
            <v>58.49</v>
          </cell>
          <cell r="AO424">
            <v>60.06</v>
          </cell>
          <cell r="AP424">
            <v>61.64</v>
          </cell>
          <cell r="AQ424">
            <v>63.21</v>
          </cell>
          <cell r="AR424">
            <v>64.790000000000006</v>
          </cell>
          <cell r="AS424">
            <v>66.37</v>
          </cell>
          <cell r="AT424">
            <v>67.94</v>
          </cell>
          <cell r="AU424">
            <v>69.52</v>
          </cell>
          <cell r="AV424">
            <v>71.09</v>
          </cell>
          <cell r="AW424">
            <v>72.67</v>
          </cell>
          <cell r="AX424">
            <v>74.25</v>
          </cell>
          <cell r="AY424">
            <v>75.819999999999993</v>
          </cell>
          <cell r="AZ424">
            <v>77.400000000000006</v>
          </cell>
          <cell r="BA424">
            <v>78.98</v>
          </cell>
          <cell r="BB424">
            <v>80.55</v>
          </cell>
          <cell r="BC424">
            <v>72.67</v>
          </cell>
          <cell r="BD424">
            <v>55</v>
          </cell>
          <cell r="BE424">
            <v>62.02</v>
          </cell>
          <cell r="BF424">
            <v>64.23</v>
          </cell>
          <cell r="BG424">
            <v>66.430000000000007</v>
          </cell>
          <cell r="BH424">
            <v>68.64</v>
          </cell>
          <cell r="BI424">
            <v>70.849999999999994</v>
          </cell>
          <cell r="BJ424">
            <v>73.05</v>
          </cell>
          <cell r="BK424">
            <v>75.260000000000005</v>
          </cell>
          <cell r="BL424">
            <v>77.47</v>
          </cell>
          <cell r="BM424">
            <v>79.67</v>
          </cell>
          <cell r="BN424">
            <v>81.88</v>
          </cell>
          <cell r="BO424">
            <v>84.09</v>
          </cell>
          <cell r="BP424">
            <v>86.29</v>
          </cell>
          <cell r="BQ424">
            <v>88.5</v>
          </cell>
          <cell r="BR424">
            <v>90.71</v>
          </cell>
          <cell r="BS424">
            <v>92.91</v>
          </cell>
          <cell r="BT424">
            <v>95.12</v>
          </cell>
          <cell r="BU424">
            <v>97.33</v>
          </cell>
          <cell r="BV424">
            <v>99.53</v>
          </cell>
          <cell r="BW424">
            <v>101.74</v>
          </cell>
          <cell r="BX424">
            <v>103.95</v>
          </cell>
          <cell r="BY424">
            <v>106.15</v>
          </cell>
          <cell r="BZ424">
            <v>108.36</v>
          </cell>
          <cell r="CA424">
            <v>110.57</v>
          </cell>
          <cell r="CB424">
            <v>112.77</v>
          </cell>
          <cell r="CC424">
            <v>101.74</v>
          </cell>
        </row>
        <row r="425">
          <cell r="AD425">
            <v>56</v>
          </cell>
          <cell r="AE425">
            <v>45.1</v>
          </cell>
          <cell r="AF425">
            <v>46.7</v>
          </cell>
          <cell r="AG425">
            <v>48.31</v>
          </cell>
          <cell r="AH425">
            <v>49.91</v>
          </cell>
          <cell r="AI425">
            <v>51.52</v>
          </cell>
          <cell r="AJ425">
            <v>53.12</v>
          </cell>
          <cell r="AK425">
            <v>54.73</v>
          </cell>
          <cell r="AL425">
            <v>56.33</v>
          </cell>
          <cell r="AM425">
            <v>57.94</v>
          </cell>
          <cell r="AN425">
            <v>59.54</v>
          </cell>
          <cell r="AO425">
            <v>61.15</v>
          </cell>
          <cell r="AP425">
            <v>62.75</v>
          </cell>
          <cell r="AQ425">
            <v>64.36</v>
          </cell>
          <cell r="AR425">
            <v>65.959999999999994</v>
          </cell>
          <cell r="AS425">
            <v>67.569999999999993</v>
          </cell>
          <cell r="AT425">
            <v>69.17</v>
          </cell>
          <cell r="AU425">
            <v>70.78</v>
          </cell>
          <cell r="AV425">
            <v>72.38</v>
          </cell>
          <cell r="AW425">
            <v>73.989999999999995</v>
          </cell>
          <cell r="AX425">
            <v>75.59</v>
          </cell>
          <cell r="AY425">
            <v>77.2</v>
          </cell>
          <cell r="AZ425">
            <v>78.8</v>
          </cell>
          <cell r="BA425">
            <v>80.41</v>
          </cell>
          <cell r="BB425">
            <v>82.01</v>
          </cell>
          <cell r="BC425">
            <v>73.989999999999995</v>
          </cell>
          <cell r="BD425">
            <v>56</v>
          </cell>
          <cell r="BE425">
            <v>63.14</v>
          </cell>
          <cell r="BF425">
            <v>65.39</v>
          </cell>
          <cell r="BG425">
            <v>67.63</v>
          </cell>
          <cell r="BH425">
            <v>69.88</v>
          </cell>
          <cell r="BI425">
            <v>72.13</v>
          </cell>
          <cell r="BJ425">
            <v>74.37</v>
          </cell>
          <cell r="BK425">
            <v>76.62</v>
          </cell>
          <cell r="BL425">
            <v>78.87</v>
          </cell>
          <cell r="BM425">
            <v>81.11</v>
          </cell>
          <cell r="BN425">
            <v>83.36</v>
          </cell>
          <cell r="BO425">
            <v>85.61</v>
          </cell>
          <cell r="BP425">
            <v>87.85</v>
          </cell>
          <cell r="BQ425">
            <v>90.1</v>
          </cell>
          <cell r="BR425">
            <v>92.35</v>
          </cell>
          <cell r="BS425">
            <v>94.59</v>
          </cell>
          <cell r="BT425">
            <v>96.84</v>
          </cell>
          <cell r="BU425">
            <v>99.09</v>
          </cell>
          <cell r="BV425">
            <v>101.33</v>
          </cell>
          <cell r="BW425">
            <v>103.58</v>
          </cell>
          <cell r="BX425">
            <v>105.83</v>
          </cell>
          <cell r="BY425">
            <v>108.07</v>
          </cell>
          <cell r="BZ425">
            <v>110.32</v>
          </cell>
          <cell r="CA425">
            <v>112.57</v>
          </cell>
          <cell r="CB425">
            <v>114.81</v>
          </cell>
          <cell r="CC425">
            <v>103.58</v>
          </cell>
        </row>
        <row r="426">
          <cell r="AD426">
            <v>57</v>
          </cell>
          <cell r="AE426">
            <v>45.9</v>
          </cell>
          <cell r="AF426">
            <v>47.53</v>
          </cell>
          <cell r="AG426">
            <v>49.17</v>
          </cell>
          <cell r="AH426">
            <v>50.8</v>
          </cell>
          <cell r="AI426">
            <v>52.43</v>
          </cell>
          <cell r="AJ426">
            <v>54.07</v>
          </cell>
          <cell r="AK426">
            <v>55.7</v>
          </cell>
          <cell r="AL426">
            <v>57.33</v>
          </cell>
          <cell r="AM426">
            <v>58.97</v>
          </cell>
          <cell r="AN426">
            <v>60.6</v>
          </cell>
          <cell r="AO426">
            <v>62.23</v>
          </cell>
          <cell r="AP426">
            <v>63.87</v>
          </cell>
          <cell r="AQ426">
            <v>65.5</v>
          </cell>
          <cell r="AR426">
            <v>67.13</v>
          </cell>
          <cell r="AS426">
            <v>68.77</v>
          </cell>
          <cell r="AT426">
            <v>70.400000000000006</v>
          </cell>
          <cell r="AU426">
            <v>72.03</v>
          </cell>
          <cell r="AV426">
            <v>73.67</v>
          </cell>
          <cell r="AW426">
            <v>75.3</v>
          </cell>
          <cell r="AX426">
            <v>76.94</v>
          </cell>
          <cell r="AY426">
            <v>78.569999999999993</v>
          </cell>
          <cell r="AZ426">
            <v>80.2</v>
          </cell>
          <cell r="BA426">
            <v>81.84</v>
          </cell>
          <cell r="BB426">
            <v>83.47</v>
          </cell>
          <cell r="BC426">
            <v>75.3</v>
          </cell>
          <cell r="BD426">
            <v>57</v>
          </cell>
          <cell r="BE426">
            <v>64.260000000000005</v>
          </cell>
          <cell r="BF426">
            <v>66.540000000000006</v>
          </cell>
          <cell r="BG426">
            <v>68.83</v>
          </cell>
          <cell r="BH426">
            <v>71.12</v>
          </cell>
          <cell r="BI426">
            <v>73.41</v>
          </cell>
          <cell r="BJ426">
            <v>75.69</v>
          </cell>
          <cell r="BK426">
            <v>77.98</v>
          </cell>
          <cell r="BL426">
            <v>80.27</v>
          </cell>
          <cell r="BM426">
            <v>82.55</v>
          </cell>
          <cell r="BN426">
            <v>84.84</v>
          </cell>
          <cell r="BO426">
            <v>87.13</v>
          </cell>
          <cell r="BP426">
            <v>89.41</v>
          </cell>
          <cell r="BQ426">
            <v>91.7</v>
          </cell>
          <cell r="BR426">
            <v>93.99</v>
          </cell>
          <cell r="BS426">
            <v>96.27</v>
          </cell>
          <cell r="BT426">
            <v>98.56</v>
          </cell>
          <cell r="BU426">
            <v>100.85</v>
          </cell>
          <cell r="BV426">
            <v>103.14</v>
          </cell>
          <cell r="BW426">
            <v>105.42</v>
          </cell>
          <cell r="BX426">
            <v>107.71</v>
          </cell>
          <cell r="BY426">
            <v>110</v>
          </cell>
          <cell r="BZ426">
            <v>112.28</v>
          </cell>
          <cell r="CA426">
            <v>114.57</v>
          </cell>
          <cell r="CB426">
            <v>116.86</v>
          </cell>
          <cell r="CC426">
            <v>105.42</v>
          </cell>
        </row>
        <row r="427">
          <cell r="AD427">
            <v>58</v>
          </cell>
          <cell r="AE427">
            <v>46.7</v>
          </cell>
          <cell r="AF427">
            <v>48.36</v>
          </cell>
          <cell r="AG427">
            <v>50.02</v>
          </cell>
          <cell r="AH427">
            <v>51.68</v>
          </cell>
          <cell r="AI427">
            <v>53.35</v>
          </cell>
          <cell r="AJ427">
            <v>55.01</v>
          </cell>
          <cell r="AK427">
            <v>56.67</v>
          </cell>
          <cell r="AL427">
            <v>58.33</v>
          </cell>
          <cell r="AM427">
            <v>60</v>
          </cell>
          <cell r="AN427">
            <v>61.66</v>
          </cell>
          <cell r="AO427">
            <v>63.32</v>
          </cell>
          <cell r="AP427">
            <v>64.98</v>
          </cell>
          <cell r="AQ427">
            <v>66.64</v>
          </cell>
          <cell r="AR427">
            <v>68.31</v>
          </cell>
          <cell r="AS427">
            <v>69.97</v>
          </cell>
          <cell r="AT427">
            <v>71.63</v>
          </cell>
          <cell r="AU427">
            <v>73.290000000000006</v>
          </cell>
          <cell r="AV427">
            <v>74.959999999999994</v>
          </cell>
          <cell r="AW427">
            <v>76.62</v>
          </cell>
          <cell r="AX427">
            <v>78.28</v>
          </cell>
          <cell r="AY427">
            <v>79.94</v>
          </cell>
          <cell r="AZ427">
            <v>81.599999999999994</v>
          </cell>
          <cell r="BA427">
            <v>83.27</v>
          </cell>
          <cell r="BB427">
            <v>84.93</v>
          </cell>
          <cell r="BC427">
            <v>76.62</v>
          </cell>
          <cell r="BD427">
            <v>58</v>
          </cell>
          <cell r="BE427">
            <v>65.38</v>
          </cell>
          <cell r="BF427">
            <v>67.7</v>
          </cell>
          <cell r="BG427">
            <v>70.03</v>
          </cell>
          <cell r="BH427">
            <v>72.36</v>
          </cell>
          <cell r="BI427">
            <v>74.69</v>
          </cell>
          <cell r="BJ427">
            <v>77.010000000000005</v>
          </cell>
          <cell r="BK427">
            <v>79.34</v>
          </cell>
          <cell r="BL427">
            <v>81.67</v>
          </cell>
          <cell r="BM427">
            <v>83.99</v>
          </cell>
          <cell r="BN427">
            <v>86.32</v>
          </cell>
          <cell r="BO427">
            <v>88.65</v>
          </cell>
          <cell r="BP427">
            <v>90.97</v>
          </cell>
          <cell r="BQ427">
            <v>93.3</v>
          </cell>
          <cell r="BR427">
            <v>95.63</v>
          </cell>
          <cell r="BS427">
            <v>97.96</v>
          </cell>
          <cell r="BT427">
            <v>100.28</v>
          </cell>
          <cell r="BU427">
            <v>102.61</v>
          </cell>
          <cell r="BV427">
            <v>104.94</v>
          </cell>
          <cell r="BW427">
            <v>107.26</v>
          </cell>
          <cell r="BX427">
            <v>109.59</v>
          </cell>
          <cell r="BY427">
            <v>111.92</v>
          </cell>
          <cell r="BZ427">
            <v>114.24</v>
          </cell>
          <cell r="CA427">
            <v>116.57</v>
          </cell>
          <cell r="CB427">
            <v>118.9</v>
          </cell>
          <cell r="CC427">
            <v>107.26</v>
          </cell>
        </row>
        <row r="428">
          <cell r="AD428">
            <v>59</v>
          </cell>
          <cell r="AE428">
            <v>47.5</v>
          </cell>
          <cell r="AF428">
            <v>49.19</v>
          </cell>
          <cell r="AG428">
            <v>50.88</v>
          </cell>
          <cell r="AH428">
            <v>52.57</v>
          </cell>
          <cell r="AI428">
            <v>54.26</v>
          </cell>
          <cell r="AJ428">
            <v>55.95</v>
          </cell>
          <cell r="AK428">
            <v>57.64</v>
          </cell>
          <cell r="AL428">
            <v>59.33</v>
          </cell>
          <cell r="AM428">
            <v>61.02</v>
          </cell>
          <cell r="AN428">
            <v>62.72</v>
          </cell>
          <cell r="AO428">
            <v>64.41</v>
          </cell>
          <cell r="AP428">
            <v>66.099999999999994</v>
          </cell>
          <cell r="AQ428">
            <v>67.790000000000006</v>
          </cell>
          <cell r="AR428">
            <v>69.48</v>
          </cell>
          <cell r="AS428">
            <v>71.17</v>
          </cell>
          <cell r="AT428">
            <v>72.86</v>
          </cell>
          <cell r="AU428">
            <v>74.55</v>
          </cell>
          <cell r="AV428">
            <v>76.239999999999995</v>
          </cell>
          <cell r="AW428">
            <v>77.930000000000007</v>
          </cell>
          <cell r="AX428">
            <v>79.62</v>
          </cell>
          <cell r="AY428">
            <v>81.31</v>
          </cell>
          <cell r="AZ428">
            <v>83.01</v>
          </cell>
          <cell r="BA428">
            <v>84.7</v>
          </cell>
          <cell r="BB428">
            <v>86.39</v>
          </cell>
          <cell r="BC428">
            <v>77.930000000000007</v>
          </cell>
          <cell r="BD428">
            <v>59</v>
          </cell>
          <cell r="BE428">
            <v>66.5</v>
          </cell>
          <cell r="BF428">
            <v>68.86</v>
          </cell>
          <cell r="BG428">
            <v>71.23</v>
          </cell>
          <cell r="BH428">
            <v>73.599999999999994</v>
          </cell>
          <cell r="BI428">
            <v>75.97</v>
          </cell>
          <cell r="BJ428">
            <v>78.33</v>
          </cell>
          <cell r="BK428">
            <v>80.7</v>
          </cell>
          <cell r="BL428">
            <v>83.07</v>
          </cell>
          <cell r="BM428">
            <v>85.43</v>
          </cell>
          <cell r="BN428">
            <v>87.8</v>
          </cell>
          <cell r="BO428">
            <v>90.17</v>
          </cell>
          <cell r="BP428">
            <v>92.54</v>
          </cell>
          <cell r="BQ428">
            <v>94.9</v>
          </cell>
          <cell r="BR428">
            <v>97.27</v>
          </cell>
          <cell r="BS428">
            <v>99.64</v>
          </cell>
          <cell r="BT428">
            <v>102</v>
          </cell>
          <cell r="BU428">
            <v>104.37</v>
          </cell>
          <cell r="BV428">
            <v>106.74</v>
          </cell>
          <cell r="BW428">
            <v>109.11</v>
          </cell>
          <cell r="BX428">
            <v>111.47</v>
          </cell>
          <cell r="BY428">
            <v>113.84</v>
          </cell>
          <cell r="BZ428">
            <v>116.21</v>
          </cell>
          <cell r="CA428">
            <v>118.57</v>
          </cell>
          <cell r="CB428">
            <v>120.94</v>
          </cell>
          <cell r="CC428">
            <v>109.1</v>
          </cell>
        </row>
        <row r="429">
          <cell r="AD429">
            <v>60</v>
          </cell>
          <cell r="AE429">
            <v>48.3</v>
          </cell>
          <cell r="AF429">
            <v>50.02</v>
          </cell>
          <cell r="AG429">
            <v>51.74</v>
          </cell>
          <cell r="AH429">
            <v>53.46</v>
          </cell>
          <cell r="AI429">
            <v>55.18</v>
          </cell>
          <cell r="AJ429">
            <v>56.89</v>
          </cell>
          <cell r="AK429">
            <v>58.61</v>
          </cell>
          <cell r="AL429">
            <v>60.33</v>
          </cell>
          <cell r="AM429">
            <v>62.05</v>
          </cell>
          <cell r="AN429">
            <v>63.77</v>
          </cell>
          <cell r="AO429">
            <v>65.489999999999995</v>
          </cell>
          <cell r="AP429">
            <v>67.209999999999994</v>
          </cell>
          <cell r="AQ429">
            <v>68.930000000000007</v>
          </cell>
          <cell r="AR429">
            <v>70.650000000000006</v>
          </cell>
          <cell r="AS429">
            <v>72.37</v>
          </cell>
          <cell r="AT429">
            <v>74.09</v>
          </cell>
          <cell r="AU429">
            <v>75.81</v>
          </cell>
          <cell r="AV429">
            <v>77.53</v>
          </cell>
          <cell r="AW429">
            <v>79.25</v>
          </cell>
          <cell r="AX429">
            <v>80.97</v>
          </cell>
          <cell r="AY429">
            <v>82.69</v>
          </cell>
          <cell r="AZ429">
            <v>84.41</v>
          </cell>
          <cell r="BA429">
            <v>86.13</v>
          </cell>
          <cell r="BB429">
            <v>87.85</v>
          </cell>
          <cell r="BC429">
            <v>79.25</v>
          </cell>
          <cell r="BD429">
            <v>60</v>
          </cell>
          <cell r="BE429">
            <v>67.62</v>
          </cell>
          <cell r="BF429">
            <v>70.02</v>
          </cell>
          <cell r="BG429">
            <v>72.430000000000007</v>
          </cell>
          <cell r="BH429">
            <v>74.84</v>
          </cell>
          <cell r="BI429">
            <v>77.25</v>
          </cell>
          <cell r="BJ429">
            <v>79.650000000000006</v>
          </cell>
          <cell r="BK429">
            <v>82.06</v>
          </cell>
          <cell r="BL429">
            <v>84.47</v>
          </cell>
          <cell r="BM429">
            <v>86.87</v>
          </cell>
          <cell r="BN429">
            <v>89.28</v>
          </cell>
          <cell r="BO429">
            <v>91.69</v>
          </cell>
          <cell r="BP429">
            <v>94.1</v>
          </cell>
          <cell r="BQ429">
            <v>96.5</v>
          </cell>
          <cell r="BR429">
            <v>98.91</v>
          </cell>
          <cell r="BS429">
            <v>101.32</v>
          </cell>
          <cell r="BT429">
            <v>103.73</v>
          </cell>
          <cell r="BU429">
            <v>106.13</v>
          </cell>
          <cell r="BV429">
            <v>108.54</v>
          </cell>
          <cell r="BW429">
            <v>110.95</v>
          </cell>
          <cell r="BX429">
            <v>113.35</v>
          </cell>
          <cell r="BY429">
            <v>115.76</v>
          </cell>
          <cell r="BZ429">
            <v>118.17</v>
          </cell>
          <cell r="CA429">
            <v>120.58</v>
          </cell>
          <cell r="CB429">
            <v>122.98</v>
          </cell>
          <cell r="CC429">
            <v>110.95</v>
          </cell>
        </row>
        <row r="430">
          <cell r="AD430">
            <v>61</v>
          </cell>
          <cell r="AE430">
            <v>49.1</v>
          </cell>
          <cell r="AF430">
            <v>50.85</v>
          </cell>
          <cell r="AG430">
            <v>52.59</v>
          </cell>
          <cell r="AH430">
            <v>54.34</v>
          </cell>
          <cell r="AI430">
            <v>56.09</v>
          </cell>
          <cell r="AJ430">
            <v>57.84</v>
          </cell>
          <cell r="AK430">
            <v>59.59</v>
          </cell>
          <cell r="AL430">
            <v>61.33</v>
          </cell>
          <cell r="AM430">
            <v>63.08</v>
          </cell>
          <cell r="AN430">
            <v>64.83</v>
          </cell>
          <cell r="AO430">
            <v>66.58</v>
          </cell>
          <cell r="AP430">
            <v>68.33</v>
          </cell>
          <cell r="AQ430">
            <v>70.069999999999993</v>
          </cell>
          <cell r="AR430">
            <v>71.819999999999993</v>
          </cell>
          <cell r="AS430">
            <v>73.569999999999993</v>
          </cell>
          <cell r="AT430">
            <v>75.319999999999993</v>
          </cell>
          <cell r="AU430">
            <v>77.069999999999993</v>
          </cell>
          <cell r="AV430">
            <v>78.819999999999993</v>
          </cell>
          <cell r="AW430">
            <v>80.56</v>
          </cell>
          <cell r="AX430">
            <v>82.31</v>
          </cell>
          <cell r="AY430">
            <v>84.06</v>
          </cell>
          <cell r="AZ430">
            <v>85.81</v>
          </cell>
          <cell r="BA430">
            <v>87.56</v>
          </cell>
          <cell r="BB430">
            <v>89.3</v>
          </cell>
          <cell r="BC430">
            <v>80.56</v>
          </cell>
          <cell r="BD430">
            <v>61</v>
          </cell>
          <cell r="BE430">
            <v>68.739999999999995</v>
          </cell>
          <cell r="BF430">
            <v>71.180000000000007</v>
          </cell>
          <cell r="BG430">
            <v>73.63</v>
          </cell>
          <cell r="BH430">
            <v>76.08</v>
          </cell>
          <cell r="BI430">
            <v>78.53</v>
          </cell>
          <cell r="BJ430">
            <v>80.97</v>
          </cell>
          <cell r="BK430">
            <v>83.42</v>
          </cell>
          <cell r="BL430">
            <v>85.87</v>
          </cell>
          <cell r="BM430">
            <v>88.32</v>
          </cell>
          <cell r="BN430">
            <v>90.76</v>
          </cell>
          <cell r="BO430">
            <v>93.21</v>
          </cell>
          <cell r="BP430">
            <v>95.66</v>
          </cell>
          <cell r="BQ430">
            <v>98.1</v>
          </cell>
          <cell r="BR430">
            <v>100.55</v>
          </cell>
          <cell r="BS430">
            <v>103</v>
          </cell>
          <cell r="BT430">
            <v>105.45</v>
          </cell>
          <cell r="BU430">
            <v>107.89</v>
          </cell>
          <cell r="BV430">
            <v>110.34</v>
          </cell>
          <cell r="BW430">
            <v>112.79</v>
          </cell>
          <cell r="BX430">
            <v>115.24</v>
          </cell>
          <cell r="BY430">
            <v>117.68</v>
          </cell>
          <cell r="BZ430">
            <v>120.13</v>
          </cell>
          <cell r="CA430">
            <v>122.58</v>
          </cell>
          <cell r="CB430">
            <v>125.03</v>
          </cell>
          <cell r="CC430">
            <v>112.79</v>
          </cell>
        </row>
        <row r="431">
          <cell r="AD431">
            <v>62</v>
          </cell>
          <cell r="AE431">
            <v>49.9</v>
          </cell>
          <cell r="AF431">
            <v>51.67</v>
          </cell>
          <cell r="AG431">
            <v>53.45</v>
          </cell>
          <cell r="AH431">
            <v>55.23</v>
          </cell>
          <cell r="AI431">
            <v>57</v>
          </cell>
          <cell r="AJ431">
            <v>58.78</v>
          </cell>
          <cell r="AK431">
            <v>60.56</v>
          </cell>
          <cell r="AL431">
            <v>62.33</v>
          </cell>
          <cell r="AM431">
            <v>64.11</v>
          </cell>
          <cell r="AN431">
            <v>65.89</v>
          </cell>
          <cell r="AO431">
            <v>67.66</v>
          </cell>
          <cell r="AP431">
            <v>69.44</v>
          </cell>
          <cell r="AQ431">
            <v>71.22</v>
          </cell>
          <cell r="AR431">
            <v>73</v>
          </cell>
          <cell r="AS431">
            <v>74.77</v>
          </cell>
          <cell r="AT431">
            <v>76.55</v>
          </cell>
          <cell r="AU431">
            <v>78.33</v>
          </cell>
          <cell r="AV431">
            <v>80.099999999999994</v>
          </cell>
          <cell r="AW431">
            <v>81.88</v>
          </cell>
          <cell r="AX431">
            <v>83.66</v>
          </cell>
          <cell r="AY431">
            <v>85.43</v>
          </cell>
          <cell r="AZ431">
            <v>87.21</v>
          </cell>
          <cell r="BA431">
            <v>88.99</v>
          </cell>
          <cell r="BB431">
            <v>90.76</v>
          </cell>
          <cell r="BC431">
            <v>81.88</v>
          </cell>
          <cell r="BD431">
            <v>62</v>
          </cell>
          <cell r="BE431">
            <v>69.86</v>
          </cell>
          <cell r="BF431">
            <v>72.34</v>
          </cell>
          <cell r="BG431">
            <v>74.83</v>
          </cell>
          <cell r="BH431">
            <v>77.319999999999993</v>
          </cell>
          <cell r="BI431">
            <v>79.81</v>
          </cell>
          <cell r="BJ431">
            <v>82.29</v>
          </cell>
          <cell r="BK431">
            <v>84.78</v>
          </cell>
          <cell r="BL431">
            <v>87.27</v>
          </cell>
          <cell r="BM431">
            <v>89.76</v>
          </cell>
          <cell r="BN431">
            <v>92.24</v>
          </cell>
          <cell r="BO431">
            <v>94.73</v>
          </cell>
          <cell r="BP431">
            <v>97.22</v>
          </cell>
          <cell r="BQ431">
            <v>99.71</v>
          </cell>
          <cell r="BR431">
            <v>102.19</v>
          </cell>
          <cell r="BS431">
            <v>104.68</v>
          </cell>
          <cell r="BT431">
            <v>107.17</v>
          </cell>
          <cell r="BU431">
            <v>109.66</v>
          </cell>
          <cell r="BV431">
            <v>112.14</v>
          </cell>
          <cell r="BW431">
            <v>114.63</v>
          </cell>
          <cell r="BX431">
            <v>117.12</v>
          </cell>
          <cell r="BY431">
            <v>119.61</v>
          </cell>
          <cell r="BZ431">
            <v>122.09</v>
          </cell>
          <cell r="CA431">
            <v>124.58</v>
          </cell>
          <cell r="CB431">
            <v>127.07</v>
          </cell>
          <cell r="CC431">
            <v>114.63</v>
          </cell>
        </row>
        <row r="432">
          <cell r="AD432">
            <v>63</v>
          </cell>
          <cell r="AE432">
            <v>50.7</v>
          </cell>
          <cell r="AF432">
            <v>52.5</v>
          </cell>
          <cell r="AG432">
            <v>54.31</v>
          </cell>
          <cell r="AH432">
            <v>56.11</v>
          </cell>
          <cell r="AI432">
            <v>57.92</v>
          </cell>
          <cell r="AJ432">
            <v>59.72</v>
          </cell>
          <cell r="AK432">
            <v>61.53</v>
          </cell>
          <cell r="AL432">
            <v>63.33</v>
          </cell>
          <cell r="AM432">
            <v>65.14</v>
          </cell>
          <cell r="AN432">
            <v>66.95</v>
          </cell>
          <cell r="AO432">
            <v>68.75</v>
          </cell>
          <cell r="AP432">
            <v>70.56</v>
          </cell>
          <cell r="AQ432">
            <v>72.36</v>
          </cell>
          <cell r="AR432">
            <v>74.17</v>
          </cell>
          <cell r="AS432">
            <v>75.97</v>
          </cell>
          <cell r="AT432">
            <v>77.78</v>
          </cell>
          <cell r="AU432">
            <v>79.58</v>
          </cell>
          <cell r="AV432">
            <v>81.39</v>
          </cell>
          <cell r="AW432">
            <v>83.19</v>
          </cell>
          <cell r="AX432">
            <v>85</v>
          </cell>
          <cell r="AY432">
            <v>86.81</v>
          </cell>
          <cell r="AZ432">
            <v>88.61</v>
          </cell>
          <cell r="BA432">
            <v>90.42</v>
          </cell>
          <cell r="BB432">
            <v>92.22</v>
          </cell>
          <cell r="BC432">
            <v>83.19</v>
          </cell>
          <cell r="BD432">
            <v>63</v>
          </cell>
          <cell r="BE432">
            <v>70.97</v>
          </cell>
          <cell r="BF432">
            <v>73.5</v>
          </cell>
          <cell r="BG432">
            <v>76.03</v>
          </cell>
          <cell r="BH432">
            <v>78.56</v>
          </cell>
          <cell r="BI432">
            <v>81.09</v>
          </cell>
          <cell r="BJ432">
            <v>83.61</v>
          </cell>
          <cell r="BK432">
            <v>86.14</v>
          </cell>
          <cell r="BL432">
            <v>88.67</v>
          </cell>
          <cell r="BM432">
            <v>91.2</v>
          </cell>
          <cell r="BN432">
            <v>93.72</v>
          </cell>
          <cell r="BO432">
            <v>96.25</v>
          </cell>
          <cell r="BP432">
            <v>98.78</v>
          </cell>
          <cell r="BQ432">
            <v>101.31</v>
          </cell>
          <cell r="BR432">
            <v>103.83</v>
          </cell>
          <cell r="BS432">
            <v>106.36</v>
          </cell>
          <cell r="BT432">
            <v>108.89</v>
          </cell>
          <cell r="BU432">
            <v>111.42</v>
          </cell>
          <cell r="BV432">
            <v>113.94</v>
          </cell>
          <cell r="BW432">
            <v>116.47</v>
          </cell>
          <cell r="BX432">
            <v>119</v>
          </cell>
          <cell r="BY432">
            <v>121.53</v>
          </cell>
          <cell r="BZ432">
            <v>124.05</v>
          </cell>
          <cell r="CA432">
            <v>126.58</v>
          </cell>
          <cell r="CB432">
            <v>129.11000000000001</v>
          </cell>
          <cell r="CC432">
            <v>116.47</v>
          </cell>
        </row>
        <row r="433">
          <cell r="AD433">
            <v>64</v>
          </cell>
          <cell r="AE433">
            <v>51.5</v>
          </cell>
          <cell r="AF433">
            <v>53.33</v>
          </cell>
          <cell r="AG433">
            <v>55.16</v>
          </cell>
          <cell r="AH433">
            <v>57</v>
          </cell>
          <cell r="AI433">
            <v>58.83</v>
          </cell>
          <cell r="AJ433">
            <v>60.67</v>
          </cell>
          <cell r="AK433">
            <v>62.5</v>
          </cell>
          <cell r="AL433">
            <v>64.33</v>
          </cell>
          <cell r="AM433">
            <v>66.17</v>
          </cell>
          <cell r="AN433">
            <v>68</v>
          </cell>
          <cell r="AO433">
            <v>69.84</v>
          </cell>
          <cell r="AP433">
            <v>71.67</v>
          </cell>
          <cell r="AQ433">
            <v>73.510000000000005</v>
          </cell>
          <cell r="AR433">
            <v>75.34</v>
          </cell>
          <cell r="AS433">
            <v>77.17</v>
          </cell>
          <cell r="AT433">
            <v>79.010000000000005</v>
          </cell>
          <cell r="AU433">
            <v>80.84</v>
          </cell>
          <cell r="AV433">
            <v>82.68</v>
          </cell>
          <cell r="AW433">
            <v>84.51</v>
          </cell>
          <cell r="AX433">
            <v>86.34</v>
          </cell>
          <cell r="AY433">
            <v>88.18</v>
          </cell>
          <cell r="AZ433">
            <v>90.01</v>
          </cell>
          <cell r="BA433">
            <v>91.85</v>
          </cell>
          <cell r="BB433">
            <v>93.68</v>
          </cell>
          <cell r="BC433">
            <v>84.51</v>
          </cell>
          <cell r="BD433">
            <v>64</v>
          </cell>
          <cell r="BE433">
            <v>72.09</v>
          </cell>
          <cell r="BF433">
            <v>74.66</v>
          </cell>
          <cell r="BG433">
            <v>77.23</v>
          </cell>
          <cell r="BH433">
            <v>79.8</v>
          </cell>
          <cell r="BI433">
            <v>82.37</v>
          </cell>
          <cell r="BJ433">
            <v>84.93</v>
          </cell>
          <cell r="BK433">
            <v>87.5</v>
          </cell>
          <cell r="BL433">
            <v>90.07</v>
          </cell>
          <cell r="BM433">
            <v>92.64</v>
          </cell>
          <cell r="BN433">
            <v>95.2</v>
          </cell>
          <cell r="BO433">
            <v>97.77</v>
          </cell>
          <cell r="BP433">
            <v>100.34</v>
          </cell>
          <cell r="BQ433">
            <v>102.91</v>
          </cell>
          <cell r="BR433">
            <v>105.48</v>
          </cell>
          <cell r="BS433">
            <v>108.04</v>
          </cell>
          <cell r="BT433">
            <v>110.61</v>
          </cell>
          <cell r="BU433">
            <v>113.18</v>
          </cell>
          <cell r="BV433">
            <v>115.75</v>
          </cell>
          <cell r="BW433">
            <v>118.31</v>
          </cell>
          <cell r="BX433">
            <v>120.88</v>
          </cell>
          <cell r="BY433">
            <v>123.45</v>
          </cell>
          <cell r="BZ433">
            <v>126.02</v>
          </cell>
          <cell r="CA433">
            <v>128.58000000000001</v>
          </cell>
          <cell r="CB433">
            <v>131.15</v>
          </cell>
          <cell r="CC433">
            <v>118.31</v>
          </cell>
        </row>
        <row r="434">
          <cell r="AD434">
            <v>65</v>
          </cell>
          <cell r="AE434">
            <v>52.3</v>
          </cell>
          <cell r="AF434">
            <v>54.16</v>
          </cell>
          <cell r="AG434">
            <v>56.02</v>
          </cell>
          <cell r="AH434">
            <v>57.88</v>
          </cell>
          <cell r="AI434">
            <v>59.75</v>
          </cell>
          <cell r="AJ434">
            <v>61.61</v>
          </cell>
          <cell r="AK434">
            <v>53.47</v>
          </cell>
          <cell r="AL434">
            <v>65.33</v>
          </cell>
          <cell r="AM434">
            <v>67.2</v>
          </cell>
          <cell r="AN434">
            <v>69.06</v>
          </cell>
          <cell r="AO434">
            <v>70.92</v>
          </cell>
          <cell r="AP434">
            <v>72.790000000000006</v>
          </cell>
          <cell r="AQ434">
            <v>74.650000000000006</v>
          </cell>
          <cell r="AR434">
            <v>76.510000000000005</v>
          </cell>
          <cell r="AS434">
            <v>78.37</v>
          </cell>
          <cell r="AT434">
            <v>80.239999999999995</v>
          </cell>
          <cell r="AU434">
            <v>82.1</v>
          </cell>
          <cell r="AV434">
            <v>83.96</v>
          </cell>
          <cell r="AW434">
            <v>85.83</v>
          </cell>
          <cell r="AX434">
            <v>87.69</v>
          </cell>
          <cell r="AY434">
            <v>89.55</v>
          </cell>
          <cell r="AZ434">
            <v>91.41</v>
          </cell>
          <cell r="BA434">
            <v>93.28</v>
          </cell>
          <cell r="BB434">
            <v>95.14</v>
          </cell>
          <cell r="BC434">
            <v>85.82</v>
          </cell>
          <cell r="BD434">
            <v>65</v>
          </cell>
          <cell r="BE434">
            <v>73.209999999999994</v>
          </cell>
          <cell r="BF434">
            <v>75.819999999999993</v>
          </cell>
          <cell r="BG434">
            <v>78.430000000000007</v>
          </cell>
          <cell r="BH434">
            <v>81.040000000000006</v>
          </cell>
          <cell r="BI434">
            <v>83.65</v>
          </cell>
          <cell r="BJ434">
            <v>86.25</v>
          </cell>
          <cell r="BK434">
            <v>88.86</v>
          </cell>
          <cell r="BL434">
            <v>91.47</v>
          </cell>
          <cell r="BM434">
            <v>94.08</v>
          </cell>
          <cell r="BN434">
            <v>96.68</v>
          </cell>
          <cell r="BO434">
            <v>99.29</v>
          </cell>
          <cell r="BP434">
            <v>101.9</v>
          </cell>
          <cell r="BQ434">
            <v>104.51</v>
          </cell>
          <cell r="BR434">
            <v>107.12</v>
          </cell>
          <cell r="BS434">
            <v>109.72</v>
          </cell>
          <cell r="BT434">
            <v>112.33</v>
          </cell>
          <cell r="BU434">
            <v>114.94</v>
          </cell>
          <cell r="BV434">
            <v>117.55</v>
          </cell>
          <cell r="BW434">
            <v>120.16</v>
          </cell>
          <cell r="BX434">
            <v>122.76</v>
          </cell>
          <cell r="BY434">
            <v>125.37</v>
          </cell>
          <cell r="BZ434">
            <v>127.98</v>
          </cell>
          <cell r="CA434">
            <v>130.59</v>
          </cell>
          <cell r="CB434">
            <v>133.19</v>
          </cell>
          <cell r="CC434">
            <v>120.15</v>
          </cell>
        </row>
        <row r="435">
          <cell r="AD435">
            <v>66</v>
          </cell>
          <cell r="AE435">
            <v>53.1</v>
          </cell>
          <cell r="AF435">
            <v>54.99</v>
          </cell>
          <cell r="AG435">
            <v>56.88</v>
          </cell>
          <cell r="AH435">
            <v>58.77</v>
          </cell>
          <cell r="AI435">
            <v>60.66</v>
          </cell>
          <cell r="AJ435">
            <v>62.55</v>
          </cell>
          <cell r="AK435">
            <v>64.44</v>
          </cell>
          <cell r="AL435">
            <v>66.33</v>
          </cell>
          <cell r="AM435">
            <v>68.23</v>
          </cell>
          <cell r="AN435">
            <v>70.12</v>
          </cell>
          <cell r="AO435">
            <v>72.010000000000005</v>
          </cell>
          <cell r="AP435">
            <v>73.900000000000006</v>
          </cell>
          <cell r="AQ435">
            <v>75.790000000000006</v>
          </cell>
          <cell r="AR435">
            <v>77.680000000000007</v>
          </cell>
          <cell r="AS435">
            <v>79.58</v>
          </cell>
          <cell r="AT435">
            <v>81.47</v>
          </cell>
          <cell r="AU435">
            <v>83.36</v>
          </cell>
          <cell r="AV435">
            <v>85.25</v>
          </cell>
          <cell r="AW435">
            <v>87.14</v>
          </cell>
          <cell r="AX435">
            <v>89.03</v>
          </cell>
          <cell r="AY435">
            <v>90.92</v>
          </cell>
          <cell r="AZ435">
            <v>92.82</v>
          </cell>
          <cell r="BA435">
            <v>94.71</v>
          </cell>
          <cell r="BB435">
            <v>96.6</v>
          </cell>
          <cell r="BC435">
            <v>87.14</v>
          </cell>
          <cell r="BD435">
            <v>66</v>
          </cell>
          <cell r="BE435">
            <v>74.33</v>
          </cell>
          <cell r="BF435">
            <v>76.98</v>
          </cell>
          <cell r="BG435">
            <v>79.63</v>
          </cell>
          <cell r="BH435">
            <v>82.28</v>
          </cell>
          <cell r="BI435">
            <v>84.92</v>
          </cell>
          <cell r="BJ435">
            <v>87.57</v>
          </cell>
          <cell r="BK435">
            <v>90.22</v>
          </cell>
          <cell r="BL435">
            <v>92.87</v>
          </cell>
          <cell r="BM435">
            <v>95.52</v>
          </cell>
          <cell r="BN435">
            <v>98.17</v>
          </cell>
          <cell r="BO435">
            <v>100.81</v>
          </cell>
          <cell r="BP435">
            <v>103.46</v>
          </cell>
          <cell r="BQ435">
            <v>106.11</v>
          </cell>
          <cell r="BR435">
            <v>108.76</v>
          </cell>
          <cell r="BS435">
            <v>111.41</v>
          </cell>
          <cell r="BT435">
            <v>114.05</v>
          </cell>
          <cell r="BU435">
            <v>116.7</v>
          </cell>
          <cell r="BV435">
            <v>119.35</v>
          </cell>
          <cell r="BW435">
            <v>122</v>
          </cell>
          <cell r="BX435">
            <v>124.64</v>
          </cell>
          <cell r="BY435">
            <v>127.29</v>
          </cell>
          <cell r="BZ435">
            <v>129.94</v>
          </cell>
          <cell r="CA435">
            <v>132.59</v>
          </cell>
          <cell r="CB435">
            <v>135.24</v>
          </cell>
          <cell r="CC435">
            <v>122</v>
          </cell>
        </row>
        <row r="436">
          <cell r="AD436">
            <v>67</v>
          </cell>
          <cell r="AE436">
            <v>53.89</v>
          </cell>
          <cell r="AF436">
            <v>55.81</v>
          </cell>
          <cell r="AG436">
            <v>57.73</v>
          </cell>
          <cell r="AH436">
            <v>59.65</v>
          </cell>
          <cell r="AI436">
            <v>61.57</v>
          </cell>
          <cell r="AJ436">
            <v>63.49</v>
          </cell>
          <cell r="AK436">
            <v>65.42</v>
          </cell>
          <cell r="AL436">
            <v>67.34</v>
          </cell>
          <cell r="AM436">
            <v>69.260000000000005</v>
          </cell>
          <cell r="AN436">
            <v>71.180000000000007</v>
          </cell>
          <cell r="AO436">
            <v>73.099999999999994</v>
          </cell>
          <cell r="AP436">
            <v>75.02</v>
          </cell>
          <cell r="AQ436">
            <v>76.94</v>
          </cell>
          <cell r="AR436">
            <v>78.86</v>
          </cell>
          <cell r="AS436">
            <v>80.78</v>
          </cell>
          <cell r="AT436">
            <v>82.7</v>
          </cell>
          <cell r="AU436">
            <v>84.62</v>
          </cell>
          <cell r="AV436">
            <v>86.54</v>
          </cell>
          <cell r="AW436">
            <v>88.46</v>
          </cell>
          <cell r="AX436">
            <v>90.38</v>
          </cell>
          <cell r="AY436">
            <v>92.3</v>
          </cell>
          <cell r="AZ436">
            <v>94.22</v>
          </cell>
          <cell r="BA436">
            <v>96.14</v>
          </cell>
          <cell r="BB436">
            <v>98.06</v>
          </cell>
          <cell r="BC436">
            <v>88.46</v>
          </cell>
          <cell r="BD436">
            <v>67</v>
          </cell>
          <cell r="BE436">
            <v>75.45</v>
          </cell>
          <cell r="BF436">
            <v>78.14</v>
          </cell>
          <cell r="BG436">
            <v>80.83</v>
          </cell>
          <cell r="BH436">
            <v>73.52</v>
          </cell>
          <cell r="BI436">
            <v>86.2</v>
          </cell>
          <cell r="BJ436">
            <v>88.89</v>
          </cell>
          <cell r="BK436">
            <v>91.58</v>
          </cell>
          <cell r="BL436">
            <v>94.27</v>
          </cell>
          <cell r="BM436">
            <v>96.96</v>
          </cell>
          <cell r="BN436">
            <v>99.65</v>
          </cell>
          <cell r="BO436">
            <v>102.33</v>
          </cell>
          <cell r="BP436">
            <v>105.02</v>
          </cell>
          <cell r="BQ436">
            <v>107.71</v>
          </cell>
          <cell r="BR436">
            <v>110.4</v>
          </cell>
          <cell r="BS436">
            <v>113.09</v>
          </cell>
          <cell r="BT436">
            <v>115.77</v>
          </cell>
          <cell r="BU436">
            <v>118.46</v>
          </cell>
          <cell r="BV436">
            <v>121.15</v>
          </cell>
          <cell r="BW436">
            <v>123.84</v>
          </cell>
          <cell r="BX436">
            <v>126.53</v>
          </cell>
          <cell r="BY436">
            <v>129.21</v>
          </cell>
          <cell r="BZ436">
            <v>131.9</v>
          </cell>
          <cell r="CA436">
            <v>134.59</v>
          </cell>
          <cell r="CB436">
            <v>137.28</v>
          </cell>
          <cell r="CC436">
            <v>123.84</v>
          </cell>
        </row>
        <row r="437">
          <cell r="AD437">
            <v>68</v>
          </cell>
          <cell r="AE437">
            <v>54.69</v>
          </cell>
          <cell r="AF437">
            <v>56.64</v>
          </cell>
          <cell r="AG437">
            <v>58.59</v>
          </cell>
          <cell r="AH437">
            <v>60.54</v>
          </cell>
          <cell r="AI437">
            <v>62.49</v>
          </cell>
          <cell r="AJ437">
            <v>64.44</v>
          </cell>
          <cell r="AK437">
            <v>66.39</v>
          </cell>
          <cell r="AL437">
            <v>68.34</v>
          </cell>
          <cell r="AM437">
            <v>70.28</v>
          </cell>
          <cell r="AN437">
            <v>72.23</v>
          </cell>
          <cell r="AO437">
            <v>74.180000000000007</v>
          </cell>
          <cell r="AP437">
            <v>76.13</v>
          </cell>
          <cell r="AQ437">
            <v>78.08</v>
          </cell>
          <cell r="AR437">
            <v>80.03</v>
          </cell>
          <cell r="AS437">
            <v>81.98</v>
          </cell>
          <cell r="AT437">
            <v>83.93</v>
          </cell>
          <cell r="AU437">
            <v>85.87</v>
          </cell>
          <cell r="AV437">
            <v>87.82</v>
          </cell>
          <cell r="AW437">
            <v>89.77</v>
          </cell>
          <cell r="AX437">
            <v>91.72</v>
          </cell>
          <cell r="AY437">
            <v>93.67</v>
          </cell>
          <cell r="AZ437">
            <v>95.62</v>
          </cell>
          <cell r="BA437">
            <v>97.57</v>
          </cell>
          <cell r="BB437">
            <v>99.52</v>
          </cell>
          <cell r="BC437">
            <v>89.77</v>
          </cell>
          <cell r="BD437">
            <v>68</v>
          </cell>
          <cell r="BE437">
            <v>76.569999999999993</v>
          </cell>
          <cell r="BF437">
            <v>73.3</v>
          </cell>
          <cell r="BG437">
            <v>82.03</v>
          </cell>
          <cell r="BH437">
            <v>84.76</v>
          </cell>
          <cell r="BI437">
            <v>87.48</v>
          </cell>
          <cell r="BJ437">
            <v>90.21</v>
          </cell>
          <cell r="BK437">
            <v>92.94</v>
          </cell>
          <cell r="BL437">
            <v>95.67</v>
          </cell>
          <cell r="BM437">
            <v>98.4</v>
          </cell>
          <cell r="BN437">
            <v>101.13</v>
          </cell>
          <cell r="BO437">
            <v>103.85</v>
          </cell>
          <cell r="BP437">
            <v>106.58</v>
          </cell>
          <cell r="BQ437">
            <v>109.31</v>
          </cell>
          <cell r="BR437">
            <v>112.04</v>
          </cell>
          <cell r="BS437">
            <v>114.77</v>
          </cell>
          <cell r="BT437">
            <v>117.5</v>
          </cell>
          <cell r="BU437">
            <v>120.22</v>
          </cell>
          <cell r="BV437">
            <v>122.95</v>
          </cell>
          <cell r="BW437">
            <v>125.68</v>
          </cell>
          <cell r="BX437">
            <v>128.41</v>
          </cell>
          <cell r="BY437">
            <v>131.13999999999999</v>
          </cell>
          <cell r="BZ437">
            <v>133.86000000000001</v>
          </cell>
          <cell r="CA437">
            <v>136.59</v>
          </cell>
          <cell r="CB437">
            <v>139.32</v>
          </cell>
          <cell r="CC437">
            <v>125.68</v>
          </cell>
        </row>
        <row r="438">
          <cell r="AD438">
            <v>69</v>
          </cell>
          <cell r="AE438">
            <v>55.49</v>
          </cell>
          <cell r="AF438">
            <v>57.47</v>
          </cell>
          <cell r="AG438">
            <v>59.45</v>
          </cell>
          <cell r="AH438">
            <v>61.43</v>
          </cell>
          <cell r="AI438">
            <v>63.4</v>
          </cell>
          <cell r="AJ438">
            <v>65.38</v>
          </cell>
          <cell r="AK438">
            <v>67.36</v>
          </cell>
          <cell r="AL438">
            <v>69.34</v>
          </cell>
          <cell r="AM438">
            <v>71.31</v>
          </cell>
          <cell r="AN438">
            <v>73.290000000000006</v>
          </cell>
          <cell r="AO438">
            <v>75.27</v>
          </cell>
          <cell r="AP438">
            <v>77.25</v>
          </cell>
          <cell r="AQ438">
            <v>79.22</v>
          </cell>
          <cell r="AR438">
            <v>81.2</v>
          </cell>
          <cell r="AS438">
            <v>83.18</v>
          </cell>
          <cell r="AT438">
            <v>85.16</v>
          </cell>
          <cell r="AU438">
            <v>87.13</v>
          </cell>
          <cell r="AV438">
            <v>89.11</v>
          </cell>
          <cell r="AW438">
            <v>91.09</v>
          </cell>
          <cell r="AX438">
            <v>93.06</v>
          </cell>
          <cell r="AY438">
            <v>95.04</v>
          </cell>
          <cell r="AZ438">
            <v>97.02</v>
          </cell>
          <cell r="BA438">
            <v>99</v>
          </cell>
          <cell r="BB438">
            <v>100.97</v>
          </cell>
          <cell r="BC438">
            <v>91.09</v>
          </cell>
          <cell r="BD438">
            <v>69</v>
          </cell>
          <cell r="BE438">
            <v>77.69</v>
          </cell>
          <cell r="BF438">
            <v>70.459999999999994</v>
          </cell>
          <cell r="BG438">
            <v>83.23</v>
          </cell>
          <cell r="BH438">
            <v>86</v>
          </cell>
          <cell r="BI438">
            <v>88.76</v>
          </cell>
          <cell r="BJ438">
            <v>91.53</v>
          </cell>
          <cell r="BK438">
            <v>94.3</v>
          </cell>
          <cell r="BL438">
            <v>97.07</v>
          </cell>
          <cell r="BM438">
            <v>99.84</v>
          </cell>
          <cell r="BN438">
            <v>102.61</v>
          </cell>
          <cell r="BO438">
            <v>105.38</v>
          </cell>
          <cell r="BP438">
            <v>108.14</v>
          </cell>
          <cell r="BQ438">
            <v>110.91</v>
          </cell>
          <cell r="BR438">
            <v>113.68</v>
          </cell>
          <cell r="BS438">
            <v>116.45</v>
          </cell>
          <cell r="BT438">
            <v>119.22</v>
          </cell>
          <cell r="BU438">
            <v>121.99</v>
          </cell>
          <cell r="BV438">
            <v>124.75</v>
          </cell>
          <cell r="BW438">
            <v>127.52</v>
          </cell>
          <cell r="BX438">
            <v>130.29</v>
          </cell>
          <cell r="BY438">
            <v>133.06</v>
          </cell>
          <cell r="BZ438">
            <v>135.83000000000001</v>
          </cell>
          <cell r="CA438">
            <v>138.6</v>
          </cell>
          <cell r="CB438">
            <v>141.36000000000001</v>
          </cell>
          <cell r="CC438">
            <v>127.52</v>
          </cell>
        </row>
        <row r="439">
          <cell r="AD439">
            <v>70</v>
          </cell>
          <cell r="AE439">
            <v>56.29</v>
          </cell>
          <cell r="AF439">
            <v>58.3</v>
          </cell>
          <cell r="AG439">
            <v>60.31</v>
          </cell>
          <cell r="AH439">
            <v>62.31</v>
          </cell>
          <cell r="AI439">
            <v>64.319999999999993</v>
          </cell>
          <cell r="AJ439">
            <v>66.319999999999993</v>
          </cell>
          <cell r="AK439">
            <v>68.33</v>
          </cell>
          <cell r="AL439">
            <v>70.34</v>
          </cell>
          <cell r="AM439">
            <v>72.34</v>
          </cell>
          <cell r="AN439">
            <v>74.349999999999994</v>
          </cell>
          <cell r="AO439">
            <v>76.349999999999994</v>
          </cell>
          <cell r="AP439">
            <v>78.36</v>
          </cell>
          <cell r="AQ439">
            <v>80.37</v>
          </cell>
          <cell r="AR439">
            <v>82.37</v>
          </cell>
          <cell r="AS439">
            <v>84.38</v>
          </cell>
          <cell r="AT439">
            <v>86.38</v>
          </cell>
          <cell r="AU439">
            <v>88.39</v>
          </cell>
          <cell r="AV439">
            <v>90.4</v>
          </cell>
          <cell r="AW439">
            <v>92.4</v>
          </cell>
          <cell r="AX439">
            <v>94.41</v>
          </cell>
          <cell r="AY439">
            <v>96.41</v>
          </cell>
          <cell r="AZ439">
            <v>98.42</v>
          </cell>
          <cell r="BA439">
            <v>100.43</v>
          </cell>
          <cell r="BB439">
            <v>102.43</v>
          </cell>
          <cell r="BC439">
            <v>92.4</v>
          </cell>
          <cell r="BD439">
            <v>70</v>
          </cell>
          <cell r="BE439">
            <v>78.81</v>
          </cell>
          <cell r="BF439">
            <v>81.62</v>
          </cell>
          <cell r="BG439">
            <v>84.43</v>
          </cell>
          <cell r="BH439">
            <v>87.24</v>
          </cell>
          <cell r="BI439">
            <v>90.04</v>
          </cell>
          <cell r="BJ439">
            <v>92.85</v>
          </cell>
          <cell r="BK439">
            <v>95.66</v>
          </cell>
          <cell r="BL439">
            <v>98.47</v>
          </cell>
          <cell r="BM439">
            <v>101.28</v>
          </cell>
          <cell r="BN439">
            <v>104.09</v>
          </cell>
          <cell r="BO439">
            <v>106.9</v>
          </cell>
          <cell r="BP439">
            <v>109.7</v>
          </cell>
          <cell r="BQ439">
            <v>112.51</v>
          </cell>
          <cell r="BR439">
            <v>115.32</v>
          </cell>
          <cell r="BS439">
            <v>118.13</v>
          </cell>
          <cell r="BT439">
            <v>120.94</v>
          </cell>
          <cell r="BU439">
            <v>123.75</v>
          </cell>
          <cell r="BV439">
            <v>126.56</v>
          </cell>
          <cell r="BW439">
            <v>129.36000000000001</v>
          </cell>
          <cell r="BX439">
            <v>132.16999999999999</v>
          </cell>
          <cell r="BY439">
            <v>134.97999999999999</v>
          </cell>
          <cell r="BZ439">
            <v>137.79</v>
          </cell>
          <cell r="CA439">
            <v>140.6</v>
          </cell>
          <cell r="CB439">
            <v>143.41</v>
          </cell>
          <cell r="CC439">
            <v>129.36000000000001</v>
          </cell>
        </row>
        <row r="440">
          <cell r="AD440">
            <v>71</v>
          </cell>
          <cell r="AE440">
            <v>57.09</v>
          </cell>
          <cell r="AF440">
            <v>59.13</v>
          </cell>
          <cell r="AG440">
            <v>61.16</v>
          </cell>
          <cell r="AH440">
            <v>63.2</v>
          </cell>
          <cell r="AI440">
            <v>65.23</v>
          </cell>
          <cell r="AJ440">
            <v>67.27</v>
          </cell>
          <cell r="AK440">
            <v>69.3</v>
          </cell>
          <cell r="AL440">
            <v>71.34</v>
          </cell>
          <cell r="AM440">
            <v>73.37</v>
          </cell>
          <cell r="AN440">
            <v>75.41</v>
          </cell>
          <cell r="AO440">
            <v>77.44</v>
          </cell>
          <cell r="AP440">
            <v>79.48</v>
          </cell>
          <cell r="AQ440">
            <v>81.510000000000005</v>
          </cell>
          <cell r="AR440">
            <v>83.54</v>
          </cell>
          <cell r="AS440">
            <v>85.58</v>
          </cell>
          <cell r="AT440">
            <v>87.61</v>
          </cell>
          <cell r="AU440">
            <v>89.65</v>
          </cell>
          <cell r="AV440">
            <v>91.68</v>
          </cell>
          <cell r="AW440">
            <v>93.72</v>
          </cell>
          <cell r="AX440">
            <v>95.75</v>
          </cell>
          <cell r="AY440">
            <v>97.79</v>
          </cell>
          <cell r="AZ440">
            <v>99.82</v>
          </cell>
          <cell r="BA440">
            <v>101.86</v>
          </cell>
          <cell r="BB440">
            <v>103.89</v>
          </cell>
          <cell r="BC440">
            <v>93.72</v>
          </cell>
          <cell r="BD440">
            <v>71</v>
          </cell>
          <cell r="BE440">
            <v>79.930000000000007</v>
          </cell>
          <cell r="BF440">
            <v>82.78</v>
          </cell>
          <cell r="BG440">
            <v>85.63</v>
          </cell>
          <cell r="BH440">
            <v>88.48</v>
          </cell>
          <cell r="BI440">
            <v>91.32</v>
          </cell>
          <cell r="BJ440">
            <v>94.17</v>
          </cell>
          <cell r="BK440">
            <v>97.02</v>
          </cell>
          <cell r="BL440">
            <v>99.87</v>
          </cell>
          <cell r="BM440">
            <v>102.72</v>
          </cell>
          <cell r="BN440">
            <v>105.57</v>
          </cell>
          <cell r="BO440">
            <v>108.42</v>
          </cell>
          <cell r="BP440">
            <v>111.27</v>
          </cell>
          <cell r="BQ440">
            <v>114.11</v>
          </cell>
          <cell r="BR440">
            <v>116.96</v>
          </cell>
          <cell r="BS440">
            <v>119.81</v>
          </cell>
          <cell r="BT440">
            <v>122.66</v>
          </cell>
          <cell r="BU440">
            <v>125.51</v>
          </cell>
          <cell r="BV440">
            <v>128.36000000000001</v>
          </cell>
          <cell r="BW440">
            <v>131.21</v>
          </cell>
          <cell r="BX440">
            <v>134.05000000000001</v>
          </cell>
          <cell r="BY440">
            <v>136.9</v>
          </cell>
          <cell r="BZ440">
            <v>139.75</v>
          </cell>
          <cell r="CA440">
            <v>142.6</v>
          </cell>
          <cell r="CB440">
            <v>145.44999999999999</v>
          </cell>
          <cell r="CC440">
            <v>131.19999999999999</v>
          </cell>
        </row>
        <row r="441">
          <cell r="AD441">
            <v>72</v>
          </cell>
          <cell r="AE441">
            <v>57.89</v>
          </cell>
          <cell r="AF441">
            <v>59.96</v>
          </cell>
          <cell r="AG441">
            <v>62.02</v>
          </cell>
          <cell r="AH441">
            <v>64.08</v>
          </cell>
          <cell r="AI441">
            <v>66.150000000000006</v>
          </cell>
          <cell r="AJ441">
            <v>68.209999999999994</v>
          </cell>
          <cell r="AK441">
            <v>70.27</v>
          </cell>
          <cell r="AL441">
            <v>72.34</v>
          </cell>
          <cell r="AM441">
            <v>74.400000000000006</v>
          </cell>
          <cell r="AN441">
            <v>76.459999999999994</v>
          </cell>
          <cell r="AO441">
            <v>78.53</v>
          </cell>
          <cell r="AP441">
            <v>80.59</v>
          </cell>
          <cell r="AQ441">
            <v>82.65</v>
          </cell>
          <cell r="AR441">
            <v>84.72</v>
          </cell>
          <cell r="AS441">
            <v>86.78</v>
          </cell>
          <cell r="AT441">
            <v>88.84</v>
          </cell>
          <cell r="AU441">
            <v>90.91</v>
          </cell>
          <cell r="AV441">
            <v>92.97</v>
          </cell>
          <cell r="AW441">
            <v>95.03</v>
          </cell>
          <cell r="AX441">
            <v>97.1</v>
          </cell>
          <cell r="AY441">
            <v>99.16</v>
          </cell>
          <cell r="AZ441">
            <v>101.22</v>
          </cell>
          <cell r="BA441">
            <v>103.29</v>
          </cell>
          <cell r="BB441">
            <v>105.35</v>
          </cell>
          <cell r="BC441">
            <v>95.03</v>
          </cell>
          <cell r="BD441">
            <v>72</v>
          </cell>
          <cell r="BE441">
            <v>81.05</v>
          </cell>
          <cell r="BF441">
            <v>83.94</v>
          </cell>
          <cell r="BG441">
            <v>86.83</v>
          </cell>
          <cell r="BH441">
            <v>89.72</v>
          </cell>
          <cell r="BI441">
            <v>92.6</v>
          </cell>
          <cell r="BJ441">
            <v>95.49</v>
          </cell>
          <cell r="BK441">
            <v>98.38</v>
          </cell>
          <cell r="BL441">
            <v>101.27</v>
          </cell>
          <cell r="BM441">
            <v>104.16</v>
          </cell>
          <cell r="BN441">
            <v>107.05</v>
          </cell>
          <cell r="BO441">
            <v>109.94</v>
          </cell>
          <cell r="BP441">
            <v>112.83</v>
          </cell>
          <cell r="BQ441">
            <v>115.71</v>
          </cell>
          <cell r="BR441">
            <v>118.6</v>
          </cell>
          <cell r="BS441">
            <v>121.49</v>
          </cell>
          <cell r="BT441">
            <v>124.38</v>
          </cell>
          <cell r="BU441">
            <v>127.27</v>
          </cell>
          <cell r="BV441">
            <v>130.16</v>
          </cell>
          <cell r="BW441">
            <v>133.05000000000001</v>
          </cell>
          <cell r="BX441">
            <v>135.94</v>
          </cell>
          <cell r="BY441">
            <v>138.82</v>
          </cell>
          <cell r="BZ441">
            <v>141.71</v>
          </cell>
          <cell r="CA441">
            <v>144.6</v>
          </cell>
          <cell r="CB441">
            <v>147.49</v>
          </cell>
          <cell r="CC441">
            <v>133.05000000000001</v>
          </cell>
        </row>
        <row r="442">
          <cell r="AD442">
            <v>73</v>
          </cell>
          <cell r="AE442">
            <v>58.69</v>
          </cell>
          <cell r="AF442">
            <v>60.78</v>
          </cell>
          <cell r="AG442">
            <v>62.88</v>
          </cell>
          <cell r="AH442">
            <v>64.97</v>
          </cell>
          <cell r="AI442">
            <v>67.06</v>
          </cell>
          <cell r="AJ442">
            <v>69.150000000000006</v>
          </cell>
          <cell r="AK442">
            <v>71.239999999999995</v>
          </cell>
          <cell r="AL442">
            <v>73.34</v>
          </cell>
          <cell r="AM442">
            <v>75.430000000000007</v>
          </cell>
          <cell r="AN442">
            <v>77.52</v>
          </cell>
          <cell r="AO442">
            <v>79.61</v>
          </cell>
          <cell r="AP442">
            <v>81.709999999999994</v>
          </cell>
          <cell r="AQ442">
            <v>83.8</v>
          </cell>
          <cell r="AR442">
            <v>85.89</v>
          </cell>
          <cell r="AS442">
            <v>87.98</v>
          </cell>
          <cell r="AT442">
            <v>90.07</v>
          </cell>
          <cell r="AU442">
            <v>92.17</v>
          </cell>
          <cell r="AV442">
            <v>94.26</v>
          </cell>
          <cell r="AW442">
            <v>96.35</v>
          </cell>
          <cell r="AX442">
            <v>98.44</v>
          </cell>
          <cell r="AY442">
            <v>100.53</v>
          </cell>
          <cell r="AZ442">
            <v>102.63</v>
          </cell>
          <cell r="BA442">
            <v>104.72</v>
          </cell>
          <cell r="BB442">
            <v>106.81</v>
          </cell>
          <cell r="BC442">
            <v>96.35</v>
          </cell>
          <cell r="BD442">
            <v>73</v>
          </cell>
          <cell r="BE442">
            <v>82.17</v>
          </cell>
          <cell r="BF442">
            <v>85.1</v>
          </cell>
          <cell r="BG442">
            <v>88.03</v>
          </cell>
          <cell r="BH442">
            <v>90.96</v>
          </cell>
          <cell r="BI442">
            <v>93.88</v>
          </cell>
          <cell r="BJ442">
            <v>96.81</v>
          </cell>
          <cell r="BK442">
            <v>99.74</v>
          </cell>
          <cell r="BL442">
            <v>102.67</v>
          </cell>
          <cell r="BM442">
            <v>105.6</v>
          </cell>
          <cell r="BN442">
            <v>108.53</v>
          </cell>
          <cell r="BO442">
            <v>111.46</v>
          </cell>
          <cell r="BP442">
            <v>114.39</v>
          </cell>
          <cell r="BQ442">
            <v>117.32</v>
          </cell>
          <cell r="BR442">
            <v>120.24</v>
          </cell>
          <cell r="BS442">
            <v>123.17</v>
          </cell>
          <cell r="BT442">
            <v>126.1</v>
          </cell>
          <cell r="BU442">
            <v>129.03</v>
          </cell>
          <cell r="BV442">
            <v>131.96</v>
          </cell>
          <cell r="BW442">
            <v>134.88999999999999</v>
          </cell>
          <cell r="BX442">
            <v>137.82</v>
          </cell>
          <cell r="BY442">
            <v>140.75</v>
          </cell>
          <cell r="BZ442">
            <v>143.66999999999999</v>
          </cell>
          <cell r="CA442">
            <v>146.6</v>
          </cell>
          <cell r="CB442">
            <v>149.53</v>
          </cell>
          <cell r="CC442">
            <v>134.88999999999999</v>
          </cell>
        </row>
        <row r="443">
          <cell r="AD443">
            <v>74</v>
          </cell>
          <cell r="AE443">
            <v>59.49</v>
          </cell>
          <cell r="AF443">
            <v>61.61</v>
          </cell>
          <cell r="AG443">
            <v>63.73</v>
          </cell>
          <cell r="AH443">
            <v>65.849999999999994</v>
          </cell>
          <cell r="AI443">
            <v>67.97</v>
          </cell>
          <cell r="AJ443">
            <v>70.099999999999994</v>
          </cell>
          <cell r="AK443">
            <v>72.22</v>
          </cell>
          <cell r="AL443">
            <v>74.34</v>
          </cell>
          <cell r="AM443">
            <v>76.459999999999994</v>
          </cell>
          <cell r="AN443">
            <v>78.58</v>
          </cell>
          <cell r="AO443">
            <v>80.7</v>
          </cell>
          <cell r="AP443">
            <v>82.82</v>
          </cell>
          <cell r="AQ443">
            <v>84.94</v>
          </cell>
          <cell r="AR443">
            <v>87.06</v>
          </cell>
          <cell r="AS443">
            <v>89.18</v>
          </cell>
          <cell r="AT443">
            <v>91.3</v>
          </cell>
          <cell r="AU443">
            <v>93.42</v>
          </cell>
          <cell r="AV443">
            <v>95.54</v>
          </cell>
          <cell r="AW443">
            <v>97.66</v>
          </cell>
          <cell r="AX443">
            <v>99.79</v>
          </cell>
          <cell r="AY443">
            <v>101.91</v>
          </cell>
          <cell r="AZ443">
            <v>104.03</v>
          </cell>
          <cell r="BA443">
            <v>106.15</v>
          </cell>
          <cell r="BB443">
            <v>108.27</v>
          </cell>
          <cell r="BC443">
            <v>97.66</v>
          </cell>
          <cell r="BD443">
            <v>74</v>
          </cell>
          <cell r="BE443">
            <v>83.29</v>
          </cell>
          <cell r="BF443">
            <v>86.26</v>
          </cell>
          <cell r="BG443">
            <v>89.23</v>
          </cell>
          <cell r="BH443">
            <v>92.2</v>
          </cell>
          <cell r="BI443">
            <v>95.16</v>
          </cell>
          <cell r="BJ443">
            <v>98.13</v>
          </cell>
          <cell r="BK443">
            <v>101.1</v>
          </cell>
          <cell r="BL443">
            <v>104.07</v>
          </cell>
          <cell r="BM443">
            <v>107.04</v>
          </cell>
          <cell r="BN443">
            <v>110.01</v>
          </cell>
          <cell r="BO443">
            <v>112.98</v>
          </cell>
          <cell r="BP443">
            <v>115.95</v>
          </cell>
          <cell r="BQ443">
            <v>118.92</v>
          </cell>
          <cell r="BR443">
            <v>121.89</v>
          </cell>
          <cell r="BS443">
            <v>124.85</v>
          </cell>
          <cell r="BT443">
            <v>127.82</v>
          </cell>
          <cell r="BU443">
            <v>130.79</v>
          </cell>
          <cell r="BV443">
            <v>133.76</v>
          </cell>
          <cell r="BW443">
            <v>136.72999999999999</v>
          </cell>
          <cell r="BX443">
            <v>139.69999999999999</v>
          </cell>
          <cell r="BY443">
            <v>142.66999999999999</v>
          </cell>
          <cell r="BZ443">
            <v>145.63999999999999</v>
          </cell>
          <cell r="CA443">
            <v>148.61000000000001</v>
          </cell>
          <cell r="CB443">
            <v>151.57</v>
          </cell>
          <cell r="CC443">
            <v>136.72999999999999</v>
          </cell>
        </row>
        <row r="444">
          <cell r="AD444">
            <v>75</v>
          </cell>
          <cell r="AE444">
            <v>60.29</v>
          </cell>
          <cell r="AF444">
            <v>62.44</v>
          </cell>
          <cell r="AG444">
            <v>64.59</v>
          </cell>
          <cell r="AH444">
            <v>66.739999999999995</v>
          </cell>
          <cell r="AI444">
            <v>68.89</v>
          </cell>
          <cell r="AJ444">
            <v>71.040000000000006</v>
          </cell>
          <cell r="AK444">
            <v>73.19</v>
          </cell>
          <cell r="AL444">
            <v>75.34</v>
          </cell>
          <cell r="AM444">
            <v>77.489999999999995</v>
          </cell>
          <cell r="AN444">
            <v>79.64</v>
          </cell>
          <cell r="AO444">
            <v>81.790000000000006</v>
          </cell>
          <cell r="AP444">
            <v>83.93</v>
          </cell>
          <cell r="AQ444">
            <v>86.08</v>
          </cell>
          <cell r="AR444">
            <v>88.23</v>
          </cell>
          <cell r="AS444">
            <v>90.38</v>
          </cell>
          <cell r="AT444">
            <v>92.53</v>
          </cell>
          <cell r="AU444">
            <v>94.68</v>
          </cell>
          <cell r="AV444">
            <v>96.83</v>
          </cell>
          <cell r="AW444">
            <v>98.98</v>
          </cell>
          <cell r="AX444">
            <v>101.13</v>
          </cell>
          <cell r="AY444">
            <v>103.28</v>
          </cell>
          <cell r="AZ444">
            <v>105.43</v>
          </cell>
          <cell r="BA444">
            <v>107.58</v>
          </cell>
          <cell r="BB444">
            <v>109.73</v>
          </cell>
          <cell r="BC444">
            <v>98.98</v>
          </cell>
          <cell r="BD444">
            <v>75</v>
          </cell>
          <cell r="BE444">
            <v>84.41</v>
          </cell>
          <cell r="BF444">
            <v>87.42</v>
          </cell>
          <cell r="BG444">
            <v>90.43</v>
          </cell>
          <cell r="BH444">
            <v>93.44</v>
          </cell>
          <cell r="BI444">
            <v>96.44</v>
          </cell>
          <cell r="BJ444">
            <v>99.45</v>
          </cell>
          <cell r="BK444">
            <v>102.46</v>
          </cell>
          <cell r="BL444">
            <v>105.47</v>
          </cell>
          <cell r="BM444">
            <v>108.48</v>
          </cell>
          <cell r="BN444">
            <v>111.49</v>
          </cell>
          <cell r="BO444">
            <v>114.5</v>
          </cell>
          <cell r="BP444">
            <v>117.51</v>
          </cell>
          <cell r="BQ444">
            <v>120.52</v>
          </cell>
          <cell r="BR444">
            <v>123.53</v>
          </cell>
          <cell r="BS444">
            <v>126.54</v>
          </cell>
          <cell r="BT444">
            <v>129.54</v>
          </cell>
          <cell r="BU444">
            <v>132.55000000000001</v>
          </cell>
          <cell r="BV444">
            <v>135.56</v>
          </cell>
          <cell r="BW444">
            <v>138.57</v>
          </cell>
          <cell r="BX444">
            <v>141.58000000000001</v>
          </cell>
          <cell r="BY444">
            <v>144.59</v>
          </cell>
          <cell r="BZ444">
            <v>147.6</v>
          </cell>
          <cell r="CA444">
            <v>150.61000000000001</v>
          </cell>
          <cell r="CB444">
            <v>153.62</v>
          </cell>
          <cell r="CC444">
            <v>138.57</v>
          </cell>
        </row>
        <row r="445">
          <cell r="AD445">
            <v>76</v>
          </cell>
          <cell r="AE445">
            <v>61.09</v>
          </cell>
          <cell r="AF445">
            <v>63.27</v>
          </cell>
          <cell r="AG445">
            <v>65.45</v>
          </cell>
          <cell r="AH445">
            <v>67.63</v>
          </cell>
          <cell r="AI445">
            <v>69.8</v>
          </cell>
          <cell r="AJ445">
            <v>71.98</v>
          </cell>
          <cell r="AK445">
            <v>74.16</v>
          </cell>
          <cell r="AL445">
            <v>76.34</v>
          </cell>
          <cell r="AM445">
            <v>78.52</v>
          </cell>
          <cell r="AN445">
            <v>80.69</v>
          </cell>
          <cell r="AO445">
            <v>82.87</v>
          </cell>
          <cell r="AP445">
            <v>85.05</v>
          </cell>
          <cell r="AQ445">
            <v>87.23</v>
          </cell>
          <cell r="AR445">
            <v>89.41</v>
          </cell>
          <cell r="AS445">
            <v>91.58</v>
          </cell>
          <cell r="AT445">
            <v>93.76</v>
          </cell>
          <cell r="AU445">
            <v>95.94</v>
          </cell>
          <cell r="AV445">
            <v>98.12</v>
          </cell>
          <cell r="AW445">
            <v>100.3</v>
          </cell>
          <cell r="AX445">
            <v>102.47</v>
          </cell>
          <cell r="AY445">
            <v>104.65</v>
          </cell>
          <cell r="AZ445">
            <v>106.83</v>
          </cell>
          <cell r="BA445">
            <v>109.01</v>
          </cell>
          <cell r="BB445">
            <v>111.19</v>
          </cell>
          <cell r="BC445">
            <v>100.29</v>
          </cell>
          <cell r="BD445">
            <v>76</v>
          </cell>
          <cell r="BE445">
            <v>65.53</v>
          </cell>
          <cell r="BF445">
            <v>88.58</v>
          </cell>
          <cell r="BG445">
            <v>91.63</v>
          </cell>
          <cell r="BH445">
            <v>94.68</v>
          </cell>
          <cell r="BI445">
            <v>97.72</v>
          </cell>
          <cell r="BJ445">
            <v>100.77</v>
          </cell>
          <cell r="BK445">
            <v>103.82</v>
          </cell>
          <cell r="BL445">
            <v>106.87</v>
          </cell>
          <cell r="BM445">
            <v>109.92</v>
          </cell>
          <cell r="BN445">
            <v>112.97</v>
          </cell>
          <cell r="BO445">
            <v>116.02</v>
          </cell>
          <cell r="BP445">
            <v>119.07</v>
          </cell>
          <cell r="BQ445">
            <v>122.12</v>
          </cell>
          <cell r="BR445">
            <v>125.17</v>
          </cell>
          <cell r="BS445">
            <v>128.22</v>
          </cell>
          <cell r="BT445">
            <v>131.27000000000001</v>
          </cell>
          <cell r="BU445">
            <v>134.32</v>
          </cell>
          <cell r="BV445">
            <v>137.36000000000001</v>
          </cell>
          <cell r="BW445">
            <v>140.41</v>
          </cell>
          <cell r="BX445">
            <v>143.46</v>
          </cell>
          <cell r="BY445">
            <v>146.51</v>
          </cell>
          <cell r="BZ445">
            <v>149.56</v>
          </cell>
          <cell r="CA445">
            <v>152.61000000000001</v>
          </cell>
          <cell r="CB445">
            <v>155.66</v>
          </cell>
          <cell r="CC445">
            <v>140.41</v>
          </cell>
        </row>
        <row r="446">
          <cell r="AD446">
            <v>77</v>
          </cell>
          <cell r="AE446">
            <v>61.89</v>
          </cell>
          <cell r="AF446">
            <v>64.099999999999994</v>
          </cell>
          <cell r="AG446">
            <v>66.3</v>
          </cell>
          <cell r="AH446">
            <v>68.510000000000005</v>
          </cell>
          <cell r="AI446">
            <v>70.72</v>
          </cell>
          <cell r="AJ446">
            <v>72.92</v>
          </cell>
          <cell r="AK446">
            <v>75.13</v>
          </cell>
          <cell r="AL446">
            <v>77.34</v>
          </cell>
          <cell r="AM446">
            <v>79.540000000000006</v>
          </cell>
          <cell r="AN446">
            <v>81.75</v>
          </cell>
          <cell r="AO446">
            <v>83.96</v>
          </cell>
          <cell r="AP446">
            <v>86.16</v>
          </cell>
          <cell r="AQ446">
            <v>88.37</v>
          </cell>
          <cell r="AR446">
            <v>90.58</v>
          </cell>
          <cell r="AS446">
            <v>92.78</v>
          </cell>
          <cell r="AT446">
            <v>94.99</v>
          </cell>
          <cell r="AU446">
            <v>97.2</v>
          </cell>
          <cell r="AV446">
            <v>99.4</v>
          </cell>
          <cell r="AW446">
            <v>101.61</v>
          </cell>
          <cell r="AX446">
            <v>103.82</v>
          </cell>
          <cell r="AY446">
            <v>106.02</v>
          </cell>
          <cell r="AZ446">
            <v>108.23</v>
          </cell>
          <cell r="BA446">
            <v>110.44</v>
          </cell>
          <cell r="BB446">
            <v>112.64</v>
          </cell>
          <cell r="BC446">
            <v>101.61</v>
          </cell>
          <cell r="BD446">
            <v>77</v>
          </cell>
          <cell r="BE446">
            <v>86.65</v>
          </cell>
          <cell r="BF446">
            <v>89.74</v>
          </cell>
          <cell r="BG446">
            <v>92.83</v>
          </cell>
          <cell r="BH446">
            <v>95.92</v>
          </cell>
          <cell r="BI446">
            <v>99</v>
          </cell>
          <cell r="BJ446">
            <v>102.09</v>
          </cell>
          <cell r="BK446">
            <v>105.18</v>
          </cell>
          <cell r="BL446">
            <v>108.27</v>
          </cell>
          <cell r="BM446">
            <v>111.36</v>
          </cell>
          <cell r="BN446">
            <v>114.45</v>
          </cell>
          <cell r="BO446">
            <v>117.54</v>
          </cell>
          <cell r="BP446">
            <v>120.63</v>
          </cell>
          <cell r="BQ446">
            <v>123.72</v>
          </cell>
          <cell r="BR446">
            <v>126.81</v>
          </cell>
          <cell r="BS446">
            <v>129.9</v>
          </cell>
          <cell r="BT446">
            <v>132.99</v>
          </cell>
          <cell r="BU446">
            <v>136.08000000000001</v>
          </cell>
          <cell r="BV446">
            <v>139.16999999999999</v>
          </cell>
          <cell r="BW446">
            <v>142.26</v>
          </cell>
          <cell r="BX446">
            <v>145.34</v>
          </cell>
          <cell r="BY446">
            <v>148.43</v>
          </cell>
          <cell r="BZ446">
            <v>151.52000000000001</v>
          </cell>
          <cell r="CA446">
            <v>154.61000000000001</v>
          </cell>
          <cell r="CB446">
            <v>157.69999999999999</v>
          </cell>
          <cell r="CC446">
            <v>142.25</v>
          </cell>
        </row>
        <row r="447">
          <cell r="AD447">
            <v>78</v>
          </cell>
          <cell r="AE447">
            <v>62.69</v>
          </cell>
          <cell r="AF447">
            <v>64.930000000000007</v>
          </cell>
          <cell r="AG447">
            <v>67.16</v>
          </cell>
          <cell r="AH447">
            <v>69.400000000000006</v>
          </cell>
          <cell r="AI447">
            <v>71.63</v>
          </cell>
          <cell r="AJ447">
            <v>73.87</v>
          </cell>
          <cell r="AK447">
            <v>76.099999999999994</v>
          </cell>
          <cell r="AL447">
            <v>78.34</v>
          </cell>
          <cell r="AM447">
            <v>80.569999999999993</v>
          </cell>
          <cell r="AN447">
            <v>82.81</v>
          </cell>
          <cell r="AO447">
            <v>85.04</v>
          </cell>
          <cell r="AP447">
            <v>87.28</v>
          </cell>
          <cell r="AQ447">
            <v>89.51</v>
          </cell>
          <cell r="AR447">
            <v>91.75</v>
          </cell>
          <cell r="AS447">
            <v>93.99</v>
          </cell>
          <cell r="AT447">
            <v>96.22</v>
          </cell>
          <cell r="AU447">
            <v>98.46</v>
          </cell>
          <cell r="AV447">
            <v>100.69</v>
          </cell>
          <cell r="AW447">
            <v>102.93</v>
          </cell>
          <cell r="AX447">
            <v>105.16</v>
          </cell>
          <cell r="AY447">
            <v>107.4</v>
          </cell>
          <cell r="AZ447">
            <v>109.63</v>
          </cell>
          <cell r="BA447">
            <v>111.87</v>
          </cell>
          <cell r="BB447">
            <v>114.1</v>
          </cell>
          <cell r="BC447">
            <v>102.93</v>
          </cell>
          <cell r="BD447">
            <v>78</v>
          </cell>
          <cell r="BE447">
            <v>57.77</v>
          </cell>
          <cell r="BF447">
            <v>90.9</v>
          </cell>
          <cell r="BG447">
            <v>94.03</v>
          </cell>
          <cell r="BH447">
            <v>97.16</v>
          </cell>
          <cell r="BI447">
            <v>100.28</v>
          </cell>
          <cell r="BJ447">
            <v>103.41</v>
          </cell>
          <cell r="BK447">
            <v>106.54</v>
          </cell>
          <cell r="BL447">
            <v>109.67</v>
          </cell>
          <cell r="BM447">
            <v>112.8</v>
          </cell>
          <cell r="BN447">
            <v>115.93</v>
          </cell>
          <cell r="BO447">
            <v>119.06</v>
          </cell>
          <cell r="BP447">
            <v>122.19</v>
          </cell>
          <cell r="BQ447">
            <v>125.32</v>
          </cell>
          <cell r="BR447">
            <v>128.44999999999999</v>
          </cell>
          <cell r="BS447">
            <v>131.58000000000001</v>
          </cell>
          <cell r="BT447">
            <v>134.71</v>
          </cell>
          <cell r="BU447">
            <v>137.84</v>
          </cell>
          <cell r="BV447">
            <v>140.97</v>
          </cell>
          <cell r="BW447">
            <v>144.1</v>
          </cell>
          <cell r="BX447">
            <v>147.22999999999999</v>
          </cell>
          <cell r="BY447">
            <v>150.36000000000001</v>
          </cell>
          <cell r="BZ447">
            <v>153.47999999999999</v>
          </cell>
          <cell r="CA447">
            <v>156.61000000000001</v>
          </cell>
          <cell r="CB447">
            <v>159.74</v>
          </cell>
          <cell r="CC447">
            <v>144.1</v>
          </cell>
        </row>
        <row r="448">
          <cell r="AD448">
            <v>79</v>
          </cell>
          <cell r="AE448">
            <v>63.49</v>
          </cell>
          <cell r="AF448">
            <v>65.75</v>
          </cell>
          <cell r="AG448">
            <v>68.02</v>
          </cell>
          <cell r="AH448">
            <v>70.28</v>
          </cell>
          <cell r="AI448">
            <v>72.55</v>
          </cell>
          <cell r="AJ448">
            <v>74.81</v>
          </cell>
          <cell r="AK448">
            <v>77.069999999999993</v>
          </cell>
          <cell r="AL448">
            <v>79.34</v>
          </cell>
          <cell r="AM448">
            <v>81.599999999999994</v>
          </cell>
          <cell r="AN448">
            <v>83.87</v>
          </cell>
          <cell r="AO448">
            <v>86.13</v>
          </cell>
          <cell r="AP448">
            <v>88.39</v>
          </cell>
          <cell r="AQ448">
            <v>90.66</v>
          </cell>
          <cell r="AR448">
            <v>92.92</v>
          </cell>
          <cell r="AS448">
            <v>95.19</v>
          </cell>
          <cell r="AT448">
            <v>97.45</v>
          </cell>
          <cell r="AU448">
            <v>99.71</v>
          </cell>
          <cell r="AV448">
            <v>101.98</v>
          </cell>
          <cell r="AW448">
            <v>104.24</v>
          </cell>
          <cell r="AX448">
            <v>106.51</v>
          </cell>
          <cell r="AY448">
            <v>108.77</v>
          </cell>
          <cell r="AZ448">
            <v>111.03</v>
          </cell>
          <cell r="BA448">
            <v>113.3</v>
          </cell>
          <cell r="BB448">
            <v>115.56</v>
          </cell>
          <cell r="BC448">
            <v>104.24</v>
          </cell>
          <cell r="BD448">
            <v>79</v>
          </cell>
          <cell r="BE448">
            <v>88.89</v>
          </cell>
          <cell r="BF448">
            <v>92.06</v>
          </cell>
          <cell r="BG448">
            <v>95.23</v>
          </cell>
          <cell r="BH448">
            <v>98.39</v>
          </cell>
          <cell r="BI448">
            <v>101.56</v>
          </cell>
          <cell r="BJ448">
            <v>104.73</v>
          </cell>
          <cell r="BK448">
            <v>107.9</v>
          </cell>
          <cell r="BL448">
            <v>111.07</v>
          </cell>
          <cell r="BM448">
            <v>114.24</v>
          </cell>
          <cell r="BN448">
            <v>117.41</v>
          </cell>
          <cell r="BO448">
            <v>120.58</v>
          </cell>
          <cell r="BP448">
            <v>123.75</v>
          </cell>
          <cell r="BQ448">
            <v>126.92</v>
          </cell>
          <cell r="BR448">
            <v>130.09</v>
          </cell>
          <cell r="BS448">
            <v>133.26</v>
          </cell>
          <cell r="BT448">
            <v>136.43</v>
          </cell>
          <cell r="BU448">
            <v>139.6</v>
          </cell>
          <cell r="BV448">
            <v>142.77000000000001</v>
          </cell>
          <cell r="BW448">
            <v>145.94</v>
          </cell>
          <cell r="BX448">
            <v>149.11000000000001</v>
          </cell>
          <cell r="BY448">
            <v>152.28</v>
          </cell>
          <cell r="BZ448">
            <v>155.44999999999999</v>
          </cell>
          <cell r="CA448">
            <v>158.62</v>
          </cell>
          <cell r="CB448">
            <v>161.79</v>
          </cell>
          <cell r="CC448">
            <v>145.94</v>
          </cell>
        </row>
        <row r="449">
          <cell r="AD449">
            <v>80</v>
          </cell>
          <cell r="AE449">
            <v>64.290000000000006</v>
          </cell>
          <cell r="AF449">
            <v>66.58</v>
          </cell>
          <cell r="AG449">
            <v>68.88</v>
          </cell>
          <cell r="AH449">
            <v>71.17</v>
          </cell>
          <cell r="AI449">
            <v>73.459999999999994</v>
          </cell>
          <cell r="AJ449">
            <v>72.75</v>
          </cell>
          <cell r="AK449">
            <v>78.05</v>
          </cell>
          <cell r="AL449">
            <v>80.34</v>
          </cell>
          <cell r="AM449">
            <v>82.63</v>
          </cell>
          <cell r="AN449">
            <v>84.92</v>
          </cell>
          <cell r="AO449">
            <v>87.22</v>
          </cell>
          <cell r="AP449">
            <v>89.51</v>
          </cell>
          <cell r="AQ449">
            <v>91.8</v>
          </cell>
          <cell r="AR449">
            <v>94.09</v>
          </cell>
          <cell r="AS449">
            <v>96.39</v>
          </cell>
          <cell r="AT449">
            <v>98.68</v>
          </cell>
          <cell r="AU449">
            <v>100.97</v>
          </cell>
          <cell r="AV449">
            <v>103.26</v>
          </cell>
          <cell r="AW449">
            <v>105.56</v>
          </cell>
          <cell r="AX449">
            <v>107.85</v>
          </cell>
          <cell r="AY449">
            <v>110.14</v>
          </cell>
          <cell r="AZ449">
            <v>112.44</v>
          </cell>
          <cell r="BA449">
            <v>114.73</v>
          </cell>
          <cell r="BB449">
            <v>117.02</v>
          </cell>
          <cell r="BC449">
            <v>105.56</v>
          </cell>
          <cell r="BD449">
            <v>80</v>
          </cell>
          <cell r="BE449">
            <v>90.01</v>
          </cell>
          <cell r="BF449">
            <v>93.22</v>
          </cell>
          <cell r="BG449">
            <v>96.43</v>
          </cell>
          <cell r="BH449">
            <v>99.63</v>
          </cell>
          <cell r="BI449">
            <v>102.84</v>
          </cell>
          <cell r="BJ449">
            <v>106.05</v>
          </cell>
          <cell r="BK449">
            <v>109.26</v>
          </cell>
          <cell r="BL449">
            <v>112.47</v>
          </cell>
          <cell r="BM449">
            <v>115.68</v>
          </cell>
          <cell r="BN449">
            <v>118.89</v>
          </cell>
          <cell r="BO449">
            <v>122.1</v>
          </cell>
          <cell r="BP449">
            <v>125.31</v>
          </cell>
          <cell r="BQ449">
            <v>128.52000000000001</v>
          </cell>
          <cell r="BR449">
            <v>131.72999999999999</v>
          </cell>
          <cell r="BS449">
            <v>134.94</v>
          </cell>
          <cell r="BT449">
            <v>138.15</v>
          </cell>
          <cell r="BU449">
            <v>141.36000000000001</v>
          </cell>
          <cell r="BV449">
            <v>144.57</v>
          </cell>
          <cell r="BW449">
            <v>147.78</v>
          </cell>
          <cell r="BX449">
            <v>150.99</v>
          </cell>
          <cell r="BY449">
            <v>154.19999999999999</v>
          </cell>
          <cell r="BZ449">
            <v>157.41</v>
          </cell>
          <cell r="CA449">
            <v>160.62</v>
          </cell>
          <cell r="CB449">
            <v>163.83000000000001</v>
          </cell>
          <cell r="CC449">
            <v>147.78</v>
          </cell>
        </row>
        <row r="450">
          <cell r="AD450">
            <v>81</v>
          </cell>
          <cell r="AE450">
            <v>65.09</v>
          </cell>
          <cell r="AF450">
            <v>67.41</v>
          </cell>
          <cell r="AG450">
            <v>69.73</v>
          </cell>
          <cell r="AH450">
            <v>72.05</v>
          </cell>
          <cell r="AI450">
            <v>74.37</v>
          </cell>
          <cell r="AJ450">
            <v>76.7</v>
          </cell>
          <cell r="AK450">
            <v>79.02</v>
          </cell>
          <cell r="AL450">
            <v>81.34</v>
          </cell>
          <cell r="AM450">
            <v>83.66</v>
          </cell>
          <cell r="AN450">
            <v>85.98</v>
          </cell>
          <cell r="AO450">
            <v>88.3</v>
          </cell>
          <cell r="AP450">
            <v>90.62</v>
          </cell>
          <cell r="AQ450">
            <v>92.95</v>
          </cell>
          <cell r="AR450">
            <v>95.27</v>
          </cell>
          <cell r="AS450">
            <v>97.59</v>
          </cell>
          <cell r="AT450">
            <v>99.91</v>
          </cell>
          <cell r="AU450">
            <v>102.23</v>
          </cell>
          <cell r="AV450">
            <v>104.55</v>
          </cell>
          <cell r="AW450">
            <v>106.87</v>
          </cell>
          <cell r="AX450">
            <v>109.19</v>
          </cell>
          <cell r="AY450">
            <v>111.52</v>
          </cell>
          <cell r="AZ450">
            <v>113.84</v>
          </cell>
          <cell r="BA450">
            <v>116.16</v>
          </cell>
          <cell r="BB450">
            <v>118.48</v>
          </cell>
          <cell r="BC450">
            <v>106.87</v>
          </cell>
          <cell r="BD450">
            <v>81</v>
          </cell>
          <cell r="BE450">
            <v>93.13</v>
          </cell>
          <cell r="BF450">
            <v>94.38</v>
          </cell>
          <cell r="BG450">
            <v>97.62</v>
          </cell>
          <cell r="BH450">
            <v>100.87</v>
          </cell>
          <cell r="BI450">
            <v>104.12</v>
          </cell>
          <cell r="BJ450">
            <v>107.37</v>
          </cell>
          <cell r="BK450">
            <v>110.62</v>
          </cell>
          <cell r="BL450">
            <v>113.87</v>
          </cell>
          <cell r="BM450">
            <v>117.12</v>
          </cell>
          <cell r="BN450">
            <v>120.37</v>
          </cell>
          <cell r="BO450">
            <v>123.62</v>
          </cell>
          <cell r="BP450">
            <v>126.87</v>
          </cell>
          <cell r="BQ450">
            <v>130.12</v>
          </cell>
          <cell r="BR450">
            <v>133.37</v>
          </cell>
          <cell r="BS450">
            <v>136.62</v>
          </cell>
          <cell r="BT450">
            <v>139.87</v>
          </cell>
          <cell r="BU450">
            <v>143.12</v>
          </cell>
          <cell r="BV450">
            <v>146.37</v>
          </cell>
          <cell r="BW450">
            <v>149.62</v>
          </cell>
          <cell r="BX450">
            <v>152.87</v>
          </cell>
          <cell r="BY450">
            <v>156.12</v>
          </cell>
          <cell r="BZ450">
            <v>159.37</v>
          </cell>
          <cell r="CA450">
            <v>162.62</v>
          </cell>
          <cell r="CB450">
            <v>165.87</v>
          </cell>
          <cell r="CC450">
            <v>149.62</v>
          </cell>
        </row>
        <row r="451">
          <cell r="AD451">
            <v>82</v>
          </cell>
          <cell r="AE451">
            <v>65.89</v>
          </cell>
          <cell r="AF451">
            <v>68.239999999999995</v>
          </cell>
          <cell r="AG451">
            <v>70.59</v>
          </cell>
          <cell r="AH451">
            <v>72.94</v>
          </cell>
          <cell r="AI451">
            <v>75.290000000000006</v>
          </cell>
          <cell r="AJ451">
            <v>77.64</v>
          </cell>
          <cell r="AK451">
            <v>79.989999999999995</v>
          </cell>
          <cell r="AL451">
            <v>82.34</v>
          </cell>
          <cell r="AM451">
            <v>84.69</v>
          </cell>
          <cell r="AN451">
            <v>87.04</v>
          </cell>
          <cell r="AO451">
            <v>89.39</v>
          </cell>
          <cell r="AP451">
            <v>91.74</v>
          </cell>
          <cell r="AQ451">
            <v>94.09</v>
          </cell>
          <cell r="AR451">
            <v>96.44</v>
          </cell>
          <cell r="AS451">
            <v>98.79</v>
          </cell>
          <cell r="AT451">
            <v>101.14</v>
          </cell>
          <cell r="AU451">
            <v>103.49</v>
          </cell>
          <cell r="AV451">
            <v>105.84</v>
          </cell>
          <cell r="AW451">
            <v>108.19</v>
          </cell>
          <cell r="AX451">
            <v>110.54</v>
          </cell>
          <cell r="AY451">
            <v>112.89</v>
          </cell>
          <cell r="AZ451">
            <v>115.24</v>
          </cell>
          <cell r="BA451">
            <v>117.59</v>
          </cell>
          <cell r="BB451">
            <v>119.94</v>
          </cell>
          <cell r="BC451">
            <v>108.19</v>
          </cell>
          <cell r="BD451">
            <v>82</v>
          </cell>
          <cell r="BE451">
            <v>92.24</v>
          </cell>
          <cell r="BF451">
            <v>95.53</v>
          </cell>
          <cell r="BG451">
            <v>98.82</v>
          </cell>
          <cell r="BH451">
            <v>102.11</v>
          </cell>
          <cell r="BI451">
            <v>105.4</v>
          </cell>
          <cell r="BJ451">
            <v>108.69</v>
          </cell>
          <cell r="BK451">
            <v>111.98</v>
          </cell>
          <cell r="BL451">
            <v>115.27</v>
          </cell>
          <cell r="BM451">
            <v>118.56</v>
          </cell>
          <cell r="BN451">
            <v>121.85</v>
          </cell>
          <cell r="BO451">
            <v>125.14</v>
          </cell>
          <cell r="BP451">
            <v>128.43</v>
          </cell>
          <cell r="BQ451">
            <v>131.72</v>
          </cell>
          <cell r="BR451">
            <v>135.01</v>
          </cell>
          <cell r="BS451">
            <v>138.30000000000001</v>
          </cell>
          <cell r="BT451">
            <v>141.59</v>
          </cell>
          <cell r="BU451">
            <v>144.88</v>
          </cell>
          <cell r="BV451">
            <v>148.16999999999999</v>
          </cell>
          <cell r="BW451">
            <v>151.46</v>
          </cell>
          <cell r="BX451">
            <v>154.75</v>
          </cell>
          <cell r="BY451">
            <v>158.04</v>
          </cell>
          <cell r="BZ451">
            <v>161.33000000000001</v>
          </cell>
          <cell r="CA451">
            <v>164.62</v>
          </cell>
          <cell r="CB451">
            <v>167.91</v>
          </cell>
          <cell r="CC451">
            <v>151.46</v>
          </cell>
        </row>
        <row r="452">
          <cell r="AD452">
            <v>83</v>
          </cell>
          <cell r="AE452">
            <v>66.69</v>
          </cell>
          <cell r="AF452">
            <v>69.069999999999993</v>
          </cell>
          <cell r="AG452">
            <v>71.45</v>
          </cell>
          <cell r="AH452">
            <v>73.819999999999993</v>
          </cell>
          <cell r="AI452">
            <v>76.2</v>
          </cell>
          <cell r="AJ452">
            <v>78.58</v>
          </cell>
          <cell r="AK452">
            <v>80.959999999999994</v>
          </cell>
          <cell r="AL452">
            <v>83.34</v>
          </cell>
          <cell r="AM452">
            <v>85.72</v>
          </cell>
          <cell r="AN452">
            <v>88.1</v>
          </cell>
          <cell r="AO452">
            <v>90.48</v>
          </cell>
          <cell r="AP452">
            <v>92.85</v>
          </cell>
          <cell r="AQ452">
            <v>95.23</v>
          </cell>
          <cell r="AR452">
            <v>97.61</v>
          </cell>
          <cell r="AS452">
            <v>99.99</v>
          </cell>
          <cell r="AT452">
            <v>102.37</v>
          </cell>
          <cell r="AU452">
            <v>104.75</v>
          </cell>
          <cell r="AV452">
            <v>107.13</v>
          </cell>
          <cell r="AW452">
            <v>109.5</v>
          </cell>
          <cell r="AX452">
            <v>111.88</v>
          </cell>
          <cell r="AY452">
            <v>114.26</v>
          </cell>
          <cell r="AZ452">
            <v>116.64</v>
          </cell>
          <cell r="BA452">
            <v>119.02</v>
          </cell>
          <cell r="BB452">
            <v>121.4</v>
          </cell>
          <cell r="BC452">
            <v>109.5</v>
          </cell>
          <cell r="BD452">
            <v>83</v>
          </cell>
          <cell r="BE452">
            <v>93.36</v>
          </cell>
          <cell r="BF452">
            <v>96.69</v>
          </cell>
          <cell r="BG452">
            <v>100.02</v>
          </cell>
          <cell r="BH452">
            <v>103.35</v>
          </cell>
          <cell r="BI452">
            <v>106.68</v>
          </cell>
          <cell r="BJ452">
            <v>110.01</v>
          </cell>
          <cell r="BK452">
            <v>113.34</v>
          </cell>
          <cell r="BL452">
            <v>116.67</v>
          </cell>
          <cell r="BM452">
            <v>120</v>
          </cell>
          <cell r="BN452">
            <v>123.33</v>
          </cell>
          <cell r="BO452">
            <v>126.66</v>
          </cell>
          <cell r="BP452">
            <v>129.99</v>
          </cell>
          <cell r="BQ452">
            <v>133.32</v>
          </cell>
          <cell r="BR452">
            <v>136.65</v>
          </cell>
          <cell r="BS452">
            <v>139.97999999999999</v>
          </cell>
          <cell r="BT452">
            <v>143.31</v>
          </cell>
          <cell r="BU452">
            <v>146.63999999999999</v>
          </cell>
          <cell r="BV452">
            <v>149.97</v>
          </cell>
          <cell r="BW452">
            <v>153.30000000000001</v>
          </cell>
          <cell r="BX452">
            <v>156.63</v>
          </cell>
          <cell r="BY452">
            <v>159.96</v>
          </cell>
          <cell r="BZ452">
            <v>163.29</v>
          </cell>
          <cell r="CA452">
            <v>166.63</v>
          </cell>
          <cell r="CB452">
            <v>169.96</v>
          </cell>
          <cell r="CC452">
            <v>153.30000000000001</v>
          </cell>
        </row>
        <row r="453">
          <cell r="AD453">
            <v>84</v>
          </cell>
          <cell r="AE453">
            <v>67.489999999999995</v>
          </cell>
          <cell r="AF453">
            <v>69.900000000000006</v>
          </cell>
          <cell r="AG453">
            <v>72.3</v>
          </cell>
          <cell r="AH453">
            <v>74.709999999999994</v>
          </cell>
          <cell r="AI453">
            <v>77.12</v>
          </cell>
          <cell r="AJ453">
            <v>79.52</v>
          </cell>
          <cell r="AK453">
            <v>81.93</v>
          </cell>
          <cell r="AL453">
            <v>84.34</v>
          </cell>
          <cell r="AM453">
            <v>86.75</v>
          </cell>
          <cell r="AN453">
            <v>89.15</v>
          </cell>
          <cell r="AO453">
            <v>91.56</v>
          </cell>
          <cell r="AP453">
            <v>93.97</v>
          </cell>
          <cell r="AQ453">
            <v>96.38</v>
          </cell>
          <cell r="AR453">
            <v>98.78</v>
          </cell>
          <cell r="AS453">
            <v>101.19</v>
          </cell>
          <cell r="AT453">
            <v>103.6</v>
          </cell>
          <cell r="AU453">
            <v>106</v>
          </cell>
          <cell r="AV453">
            <v>108.41</v>
          </cell>
          <cell r="AW453">
            <v>110.82</v>
          </cell>
          <cell r="AX453">
            <v>113.23</v>
          </cell>
          <cell r="AY453">
            <v>115.63</v>
          </cell>
          <cell r="AZ453">
            <v>118.04</v>
          </cell>
          <cell r="BA453">
            <v>120.45</v>
          </cell>
          <cell r="BB453">
            <v>122.86</v>
          </cell>
          <cell r="BC453">
            <v>110.82</v>
          </cell>
          <cell r="BD453">
            <v>84</v>
          </cell>
          <cell r="BE453">
            <v>94.48</v>
          </cell>
          <cell r="BF453">
            <v>97.85</v>
          </cell>
          <cell r="BG453">
            <v>101.22</v>
          </cell>
          <cell r="BH453">
            <v>104.59</v>
          </cell>
          <cell r="BI453">
            <v>107.96</v>
          </cell>
          <cell r="BJ453">
            <v>111.33</v>
          </cell>
          <cell r="BK453">
            <v>114.7</v>
          </cell>
          <cell r="BL453">
            <v>118.07</v>
          </cell>
          <cell r="BM453">
            <v>121.45</v>
          </cell>
          <cell r="BN453">
            <v>124.82</v>
          </cell>
          <cell r="BO453">
            <v>128.19</v>
          </cell>
          <cell r="BP453">
            <v>131.56</v>
          </cell>
          <cell r="BQ453">
            <v>134.93</v>
          </cell>
          <cell r="BR453">
            <v>138.30000000000001</v>
          </cell>
          <cell r="BS453">
            <v>141.66999999999999</v>
          </cell>
          <cell r="BT453">
            <v>145.04</v>
          </cell>
          <cell r="BU453">
            <v>148.41</v>
          </cell>
          <cell r="BV453">
            <v>151.78</v>
          </cell>
          <cell r="BW453">
            <v>155.15</v>
          </cell>
          <cell r="BX453">
            <v>158.52000000000001</v>
          </cell>
          <cell r="BY453">
            <v>161.88999999999999</v>
          </cell>
          <cell r="BZ453">
            <v>165.26</v>
          </cell>
          <cell r="CA453">
            <v>168.63</v>
          </cell>
          <cell r="CB453">
            <v>172</v>
          </cell>
          <cell r="CC453">
            <v>155.15</v>
          </cell>
        </row>
        <row r="454">
          <cell r="AD454">
            <v>85</v>
          </cell>
          <cell r="AE454">
            <v>68.290000000000006</v>
          </cell>
          <cell r="AF454">
            <v>70.72</v>
          </cell>
          <cell r="AG454">
            <v>73.16</v>
          </cell>
          <cell r="AH454">
            <v>75.599999999999994</v>
          </cell>
          <cell r="AI454">
            <v>78.03</v>
          </cell>
          <cell r="AJ454">
            <v>80.47</v>
          </cell>
          <cell r="AK454">
            <v>82.9</v>
          </cell>
          <cell r="AL454">
            <v>85.34</v>
          </cell>
          <cell r="AM454">
            <v>87.78</v>
          </cell>
          <cell r="AN454">
            <v>90.21</v>
          </cell>
          <cell r="AO454">
            <v>92.65</v>
          </cell>
          <cell r="AP454">
            <v>95.08</v>
          </cell>
          <cell r="AQ454">
            <v>97.52</v>
          </cell>
          <cell r="AR454">
            <v>99.96</v>
          </cell>
          <cell r="AS454">
            <v>102.39</v>
          </cell>
          <cell r="AT454">
            <v>104.83</v>
          </cell>
          <cell r="AU454">
            <v>107.26</v>
          </cell>
          <cell r="AV454">
            <v>109.7</v>
          </cell>
          <cell r="AW454">
            <v>112.13</v>
          </cell>
          <cell r="AX454">
            <v>114.57</v>
          </cell>
          <cell r="AY454">
            <v>117.01</v>
          </cell>
          <cell r="AZ454">
            <v>119.44</v>
          </cell>
          <cell r="BA454">
            <v>121.88</v>
          </cell>
          <cell r="BB454">
            <v>124.31</v>
          </cell>
          <cell r="BC454">
            <v>112.13</v>
          </cell>
          <cell r="BD454">
            <v>85</v>
          </cell>
          <cell r="BE454">
            <v>95.6</v>
          </cell>
          <cell r="BF454">
            <v>99.01</v>
          </cell>
          <cell r="BG454">
            <v>102.42</v>
          </cell>
          <cell r="BH454">
            <v>105.83</v>
          </cell>
          <cell r="BI454">
            <v>109.24</v>
          </cell>
          <cell r="BJ454">
            <v>112.65</v>
          </cell>
          <cell r="BK454">
            <v>116.06</v>
          </cell>
          <cell r="BL454">
            <v>119.47</v>
          </cell>
          <cell r="BM454">
            <v>122.89</v>
          </cell>
          <cell r="BN454">
            <v>126.3</v>
          </cell>
          <cell r="BO454">
            <v>129.71</v>
          </cell>
          <cell r="BP454">
            <v>133.12</v>
          </cell>
          <cell r="BQ454">
            <v>136.53</v>
          </cell>
          <cell r="BR454">
            <v>139.94</v>
          </cell>
          <cell r="BS454">
            <v>143.35</v>
          </cell>
          <cell r="BT454">
            <v>146.76</v>
          </cell>
          <cell r="BU454">
            <v>150.16999999999999</v>
          </cell>
          <cell r="BV454">
            <v>153.58000000000001</v>
          </cell>
          <cell r="BW454">
            <v>156.99</v>
          </cell>
          <cell r="BX454">
            <v>160.4</v>
          </cell>
          <cell r="BY454">
            <v>163.81</v>
          </cell>
          <cell r="BZ454">
            <v>167.22</v>
          </cell>
          <cell r="CA454">
            <v>170.63</v>
          </cell>
          <cell r="CB454">
            <v>174.04</v>
          </cell>
          <cell r="CC454">
            <v>156.99</v>
          </cell>
        </row>
        <row r="455">
          <cell r="AD455">
            <v>86</v>
          </cell>
          <cell r="AE455">
            <v>69.09</v>
          </cell>
          <cell r="AF455">
            <v>71.55</v>
          </cell>
          <cell r="AG455">
            <v>74.02</v>
          </cell>
          <cell r="AH455">
            <v>76.48</v>
          </cell>
          <cell r="AI455">
            <v>78.95</v>
          </cell>
          <cell r="AJ455">
            <v>81.41</v>
          </cell>
          <cell r="AK455">
            <v>83.87</v>
          </cell>
          <cell r="AL455">
            <v>86.34</v>
          </cell>
          <cell r="AM455">
            <v>88.8</v>
          </cell>
          <cell r="AN455">
            <v>91.27</v>
          </cell>
          <cell r="AO455">
            <v>93.73</v>
          </cell>
          <cell r="AP455">
            <v>96.2</v>
          </cell>
          <cell r="AQ455">
            <v>98.66</v>
          </cell>
          <cell r="AR455">
            <v>101.13</v>
          </cell>
          <cell r="AS455">
            <v>103.59</v>
          </cell>
          <cell r="AT455">
            <v>106.06</v>
          </cell>
          <cell r="AU455">
            <v>108.52</v>
          </cell>
          <cell r="AV455">
            <v>110.99</v>
          </cell>
          <cell r="AW455">
            <v>113.45</v>
          </cell>
          <cell r="AX455">
            <v>115.91</v>
          </cell>
          <cell r="AY455">
            <v>118.38</v>
          </cell>
          <cell r="AZ455">
            <v>120.84</v>
          </cell>
          <cell r="BA455">
            <v>123.31</v>
          </cell>
          <cell r="BB455">
            <v>125.77</v>
          </cell>
          <cell r="BC455">
            <v>113.45</v>
          </cell>
          <cell r="BD455">
            <v>86</v>
          </cell>
          <cell r="BE455">
            <v>96.72</v>
          </cell>
          <cell r="BF455">
            <v>100.17</v>
          </cell>
          <cell r="BG455">
            <v>103.62</v>
          </cell>
          <cell r="BH455">
            <v>107.07</v>
          </cell>
          <cell r="BI455">
            <v>110.52</v>
          </cell>
          <cell r="BJ455">
            <v>113.97</v>
          </cell>
          <cell r="BK455">
            <v>117.42</v>
          </cell>
          <cell r="BL455">
            <v>120.88</v>
          </cell>
          <cell r="BM455">
            <v>124.33</v>
          </cell>
          <cell r="BN455">
            <v>127.78</v>
          </cell>
          <cell r="BO455">
            <v>131.22999999999999</v>
          </cell>
          <cell r="BP455">
            <v>134.68</v>
          </cell>
          <cell r="BQ455">
            <v>138.13</v>
          </cell>
          <cell r="BR455">
            <v>141.58000000000001</v>
          </cell>
          <cell r="BS455">
            <v>145.03</v>
          </cell>
          <cell r="BT455">
            <v>148.47999999999999</v>
          </cell>
          <cell r="BU455">
            <v>151.93</v>
          </cell>
          <cell r="BV455">
            <v>155.38</v>
          </cell>
          <cell r="BW455">
            <v>158.83000000000001</v>
          </cell>
          <cell r="BX455">
            <v>162.28</v>
          </cell>
          <cell r="BY455">
            <v>165.73</v>
          </cell>
          <cell r="BZ455">
            <v>169.18</v>
          </cell>
          <cell r="CA455">
            <v>172.63</v>
          </cell>
          <cell r="CB455">
            <v>176.08</v>
          </cell>
          <cell r="CC455">
            <v>158.83000000000001</v>
          </cell>
        </row>
        <row r="456">
          <cell r="AD456">
            <v>87</v>
          </cell>
          <cell r="AE456">
            <v>69.89</v>
          </cell>
          <cell r="AF456">
            <v>72.38</v>
          </cell>
          <cell r="AG456">
            <v>74.87</v>
          </cell>
          <cell r="AH456">
            <v>77.37</v>
          </cell>
          <cell r="AI456">
            <v>79.86</v>
          </cell>
          <cell r="AJ456">
            <v>82.35</v>
          </cell>
          <cell r="AK456">
            <v>84.85</v>
          </cell>
          <cell r="AL456">
            <v>87.34</v>
          </cell>
          <cell r="AM456">
            <v>89.83</v>
          </cell>
          <cell r="AN456">
            <v>92.33</v>
          </cell>
          <cell r="AO456">
            <v>94.82</v>
          </cell>
          <cell r="AP456">
            <v>97.31</v>
          </cell>
          <cell r="AQ456">
            <v>99.81</v>
          </cell>
          <cell r="AR456">
            <v>102.3</v>
          </cell>
          <cell r="AS456">
            <v>104.79</v>
          </cell>
          <cell r="AT456">
            <v>107.29</v>
          </cell>
          <cell r="AU456">
            <v>109.78</v>
          </cell>
          <cell r="AV456">
            <v>112.27</v>
          </cell>
          <cell r="AW456">
            <v>114.77</v>
          </cell>
          <cell r="AX456">
            <v>117.26</v>
          </cell>
          <cell r="AY456">
            <v>119.75</v>
          </cell>
          <cell r="AZ456">
            <v>122.25</v>
          </cell>
          <cell r="BA456">
            <v>124.74</v>
          </cell>
          <cell r="BB456">
            <v>127.23</v>
          </cell>
          <cell r="BC456">
            <v>114.76</v>
          </cell>
          <cell r="BD456">
            <v>87</v>
          </cell>
          <cell r="BE456">
            <v>97.84</v>
          </cell>
          <cell r="BF456">
            <v>101.33</v>
          </cell>
          <cell r="BG456">
            <v>104.82</v>
          </cell>
          <cell r="BH456">
            <v>108.31</v>
          </cell>
          <cell r="BI456">
            <v>111.8</v>
          </cell>
          <cell r="BJ456">
            <v>115.29</v>
          </cell>
          <cell r="BK456">
            <v>118.79</v>
          </cell>
          <cell r="BL456">
            <v>122.28</v>
          </cell>
          <cell r="BM456">
            <v>125.77</v>
          </cell>
          <cell r="BN456">
            <v>129.26</v>
          </cell>
          <cell r="BO456">
            <v>132.75</v>
          </cell>
          <cell r="BP456">
            <v>136.24</v>
          </cell>
          <cell r="BQ456">
            <v>139.72999999999999</v>
          </cell>
          <cell r="BR456">
            <v>143.22</v>
          </cell>
          <cell r="BS456">
            <v>146.71</v>
          </cell>
          <cell r="BT456">
            <v>150.19999999999999</v>
          </cell>
          <cell r="BU456">
            <v>153.69</v>
          </cell>
          <cell r="BV456">
            <v>157.18</v>
          </cell>
          <cell r="BW456">
            <v>160.66999999999999</v>
          </cell>
          <cell r="BX456">
            <v>164.16</v>
          </cell>
          <cell r="BY456">
            <v>167.65</v>
          </cell>
          <cell r="BZ456">
            <v>171.14</v>
          </cell>
          <cell r="CA456">
            <v>174.63</v>
          </cell>
          <cell r="CB456">
            <v>178.12</v>
          </cell>
          <cell r="CC456">
            <v>160.66999999999999</v>
          </cell>
        </row>
        <row r="457">
          <cell r="AD457">
            <v>88</v>
          </cell>
          <cell r="AE457">
            <v>70.69</v>
          </cell>
          <cell r="AF457">
            <v>73.209999999999994</v>
          </cell>
          <cell r="AG457">
            <v>75.73</v>
          </cell>
          <cell r="AH457">
            <v>78.25</v>
          </cell>
          <cell r="AI457">
            <v>80.77</v>
          </cell>
          <cell r="AJ457">
            <v>83.3</v>
          </cell>
          <cell r="AK457">
            <v>85.82</v>
          </cell>
          <cell r="AL457">
            <v>88.34</v>
          </cell>
          <cell r="AM457">
            <v>90.86</v>
          </cell>
          <cell r="AN457">
            <v>93.38</v>
          </cell>
          <cell r="AO457">
            <v>95.91</v>
          </cell>
          <cell r="AP457">
            <v>98.43</v>
          </cell>
          <cell r="AQ457">
            <v>100.95</v>
          </cell>
          <cell r="AR457">
            <v>103.47</v>
          </cell>
          <cell r="AS457">
            <v>105.99</v>
          </cell>
          <cell r="AT457">
            <v>108.52</v>
          </cell>
          <cell r="AU457">
            <v>111.04</v>
          </cell>
          <cell r="AV457">
            <v>113.56</v>
          </cell>
          <cell r="AW457">
            <v>116.08</v>
          </cell>
          <cell r="AX457">
            <v>118.6</v>
          </cell>
          <cell r="AY457">
            <v>121.12</v>
          </cell>
          <cell r="AZ457">
            <v>123.65</v>
          </cell>
          <cell r="BA457">
            <v>126.17</v>
          </cell>
          <cell r="BB457">
            <v>128.69</v>
          </cell>
          <cell r="BC457">
            <v>116.08</v>
          </cell>
          <cell r="BD457">
            <v>88</v>
          </cell>
          <cell r="BE457">
            <v>98.96</v>
          </cell>
          <cell r="BF457">
            <v>102.49</v>
          </cell>
          <cell r="BG457">
            <v>106.02</v>
          </cell>
          <cell r="BH457">
            <v>109.55</v>
          </cell>
          <cell r="BI457">
            <v>113.08</v>
          </cell>
          <cell r="BJ457">
            <v>116.61</v>
          </cell>
          <cell r="BK457">
            <v>120.15</v>
          </cell>
          <cell r="BL457">
            <v>123.68</v>
          </cell>
          <cell r="BM457">
            <v>127.21</v>
          </cell>
          <cell r="BN457">
            <v>130.74</v>
          </cell>
          <cell r="BO457">
            <v>134.27000000000001</v>
          </cell>
          <cell r="BP457">
            <v>137.80000000000001</v>
          </cell>
          <cell r="BQ457">
            <v>141.33000000000001</v>
          </cell>
          <cell r="BR457">
            <v>144.86000000000001</v>
          </cell>
          <cell r="BS457">
            <v>148.38999999999999</v>
          </cell>
          <cell r="BT457">
            <v>151.91999999999999</v>
          </cell>
          <cell r="BU457">
            <v>155.44999999999999</v>
          </cell>
          <cell r="BV457">
            <v>158.97999999999999</v>
          </cell>
          <cell r="BW457">
            <v>162.51</v>
          </cell>
          <cell r="BX457">
            <v>166.04</v>
          </cell>
          <cell r="BY457">
            <v>169.57</v>
          </cell>
          <cell r="BZ457">
            <v>173.11</v>
          </cell>
          <cell r="CA457">
            <v>176.64</v>
          </cell>
          <cell r="CB457">
            <v>180.17</v>
          </cell>
          <cell r="CC457">
            <v>162.51</v>
          </cell>
        </row>
        <row r="458">
          <cell r="AD458">
            <v>89</v>
          </cell>
          <cell r="AE458">
            <v>71.489999999999995</v>
          </cell>
          <cell r="AF458">
            <v>74.040000000000006</v>
          </cell>
          <cell r="AG458">
            <v>76.59</v>
          </cell>
          <cell r="AH458">
            <v>79.14</v>
          </cell>
          <cell r="AI458">
            <v>81.69</v>
          </cell>
          <cell r="AJ458">
            <v>84.24</v>
          </cell>
          <cell r="AK458">
            <v>86.79</v>
          </cell>
          <cell r="AL458">
            <v>89.34</v>
          </cell>
          <cell r="AM458">
            <v>91.89</v>
          </cell>
          <cell r="AN458">
            <v>94.44</v>
          </cell>
          <cell r="AO458">
            <v>96.99</v>
          </cell>
          <cell r="AP458">
            <v>99.54</v>
          </cell>
          <cell r="AQ458">
            <v>102.09</v>
          </cell>
          <cell r="AR458">
            <v>104.64</v>
          </cell>
          <cell r="AS458">
            <v>107.19</v>
          </cell>
          <cell r="AT458">
            <v>109.74</v>
          </cell>
          <cell r="AU458">
            <v>112.3</v>
          </cell>
          <cell r="AV458">
            <v>114.85</v>
          </cell>
          <cell r="AW458">
            <v>117.4</v>
          </cell>
          <cell r="AX458">
            <v>119.95</v>
          </cell>
          <cell r="AY458">
            <v>122.5</v>
          </cell>
          <cell r="AZ458">
            <v>125.05</v>
          </cell>
          <cell r="BA458">
            <v>127.6</v>
          </cell>
          <cell r="BB458">
            <v>130.15</v>
          </cell>
          <cell r="BC458">
            <v>117.4</v>
          </cell>
          <cell r="BD458">
            <v>89</v>
          </cell>
          <cell r="BE458">
            <v>100.08</v>
          </cell>
          <cell r="BF458">
            <v>103.65</v>
          </cell>
          <cell r="BG458">
            <v>107.22</v>
          </cell>
          <cell r="BH458">
            <v>110.79</v>
          </cell>
          <cell r="BI458">
            <v>114.36</v>
          </cell>
          <cell r="BJ458">
            <v>117.93</v>
          </cell>
          <cell r="BK458">
            <v>121.51</v>
          </cell>
          <cell r="BL458">
            <v>125.08</v>
          </cell>
          <cell r="BM458">
            <v>128.65</v>
          </cell>
          <cell r="BN458">
            <v>132.22</v>
          </cell>
          <cell r="BO458">
            <v>135.79</v>
          </cell>
          <cell r="BP458">
            <v>139.36000000000001</v>
          </cell>
          <cell r="BQ458">
            <v>142.93</v>
          </cell>
          <cell r="BR458">
            <v>146.5</v>
          </cell>
          <cell r="BS458">
            <v>150.07</v>
          </cell>
          <cell r="BT458">
            <v>153.63999999999999</v>
          </cell>
          <cell r="BU458">
            <v>157.21</v>
          </cell>
          <cell r="BV458">
            <v>160.78</v>
          </cell>
          <cell r="BW458">
            <v>164.35</v>
          </cell>
          <cell r="BX458">
            <v>167.93</v>
          </cell>
          <cell r="BY458">
            <v>171.5</v>
          </cell>
          <cell r="BZ458">
            <v>175.07</v>
          </cell>
          <cell r="CA458">
            <v>178.64</v>
          </cell>
          <cell r="CB458">
            <v>182.21</v>
          </cell>
          <cell r="CC458">
            <v>164.35</v>
          </cell>
        </row>
        <row r="459">
          <cell r="AD459">
            <v>90</v>
          </cell>
          <cell r="AE459">
            <v>72.290000000000006</v>
          </cell>
          <cell r="AF459">
            <v>74.87</v>
          </cell>
          <cell r="AG459">
            <v>77.44</v>
          </cell>
          <cell r="AH459">
            <v>80.02</v>
          </cell>
          <cell r="AI459">
            <v>82.6</v>
          </cell>
          <cell r="AJ459">
            <v>85.18</v>
          </cell>
          <cell r="AK459">
            <v>87.76</v>
          </cell>
          <cell r="AL459">
            <v>90.34</v>
          </cell>
          <cell r="AM459">
            <v>92.92</v>
          </cell>
          <cell r="AN459">
            <v>95.5</v>
          </cell>
          <cell r="AO459">
            <v>98.08</v>
          </cell>
          <cell r="AP459">
            <v>100.66</v>
          </cell>
          <cell r="AQ459">
            <v>103.24</v>
          </cell>
          <cell r="AR459">
            <v>105.82</v>
          </cell>
          <cell r="AS459">
            <v>108.4</v>
          </cell>
          <cell r="AT459">
            <v>110.97</v>
          </cell>
          <cell r="AU459">
            <v>113.55</v>
          </cell>
          <cell r="AV459">
            <v>116.13</v>
          </cell>
          <cell r="AW459">
            <v>118.71</v>
          </cell>
          <cell r="AX459">
            <v>121.29</v>
          </cell>
          <cell r="AY459">
            <v>123.87</v>
          </cell>
          <cell r="AZ459">
            <v>126.45</v>
          </cell>
          <cell r="BA459">
            <v>129.03</v>
          </cell>
          <cell r="BB459">
            <v>131.61000000000001</v>
          </cell>
          <cell r="BC459">
            <v>118.71</v>
          </cell>
          <cell r="BD459">
            <v>90</v>
          </cell>
          <cell r="BE459">
            <v>101.2</v>
          </cell>
          <cell r="BF459">
            <v>104.81</v>
          </cell>
          <cell r="BG459">
            <v>108.42</v>
          </cell>
          <cell r="BH459">
            <v>112.03</v>
          </cell>
          <cell r="BI459">
            <v>115.64</v>
          </cell>
          <cell r="BJ459">
            <v>119.25</v>
          </cell>
          <cell r="BK459">
            <v>122.87</v>
          </cell>
          <cell r="BL459">
            <v>126.48</v>
          </cell>
          <cell r="BM459">
            <v>130.09</v>
          </cell>
          <cell r="BN459">
            <v>133.69999999999999</v>
          </cell>
          <cell r="BO459">
            <v>137.31</v>
          </cell>
          <cell r="BP459">
            <v>140.91999999999999</v>
          </cell>
          <cell r="BQ459">
            <v>144.53</v>
          </cell>
          <cell r="BR459">
            <v>148.13999999999999</v>
          </cell>
          <cell r="BS459">
            <v>151.75</v>
          </cell>
          <cell r="BT459">
            <v>155.36000000000001</v>
          </cell>
          <cell r="BU459">
            <v>158.97</v>
          </cell>
          <cell r="BV459">
            <v>162.59</v>
          </cell>
          <cell r="BW459">
            <v>166.2</v>
          </cell>
          <cell r="BX459">
            <v>169.81</v>
          </cell>
          <cell r="BY459">
            <v>173.42</v>
          </cell>
          <cell r="BZ459">
            <v>177.03</v>
          </cell>
          <cell r="CA459">
            <v>180.64</v>
          </cell>
          <cell r="CB459">
            <v>184.25</v>
          </cell>
          <cell r="CC459">
            <v>166.2</v>
          </cell>
        </row>
        <row r="460">
          <cell r="AD460">
            <v>91</v>
          </cell>
          <cell r="AE460">
            <v>73.09</v>
          </cell>
          <cell r="AF460">
            <v>75.69</v>
          </cell>
          <cell r="AG460">
            <v>78.3</v>
          </cell>
          <cell r="AH460">
            <v>80.91</v>
          </cell>
          <cell r="AI460">
            <v>83.52</v>
          </cell>
          <cell r="AJ460">
            <v>86.12</v>
          </cell>
          <cell r="AK460">
            <v>88.73</v>
          </cell>
          <cell r="AL460">
            <v>91.34</v>
          </cell>
          <cell r="AM460">
            <v>93.95</v>
          </cell>
          <cell r="AN460">
            <v>96.56</v>
          </cell>
          <cell r="AO460">
            <v>99.16</v>
          </cell>
          <cell r="AP460">
            <v>101.77</v>
          </cell>
          <cell r="AQ460">
            <v>104.38</v>
          </cell>
          <cell r="AR460">
            <v>106.99</v>
          </cell>
          <cell r="AS460">
            <v>109.6</v>
          </cell>
          <cell r="AT460">
            <v>112.2</v>
          </cell>
          <cell r="AU460">
            <v>114.81</v>
          </cell>
          <cell r="AV460">
            <v>117.42</v>
          </cell>
          <cell r="AW460">
            <v>120.03</v>
          </cell>
          <cell r="AX460">
            <v>122.64</v>
          </cell>
          <cell r="AY460">
            <v>125.24</v>
          </cell>
          <cell r="AZ460">
            <v>127.85</v>
          </cell>
          <cell r="BA460">
            <v>130.46</v>
          </cell>
          <cell r="BB460">
            <v>133.07</v>
          </cell>
          <cell r="BC460">
            <v>120.03</v>
          </cell>
          <cell r="BD460">
            <v>91</v>
          </cell>
          <cell r="BE460">
            <v>102.32</v>
          </cell>
          <cell r="BF460">
            <v>105.97</v>
          </cell>
          <cell r="BG460">
            <v>109.62</v>
          </cell>
          <cell r="BH460">
            <v>113.27</v>
          </cell>
          <cell r="BI460">
            <v>116.92</v>
          </cell>
          <cell r="BJ460">
            <v>120.57</v>
          </cell>
          <cell r="BK460">
            <v>124.23</v>
          </cell>
          <cell r="BL460">
            <v>127.88</v>
          </cell>
          <cell r="BM460">
            <v>131.53</v>
          </cell>
          <cell r="BN460">
            <v>135.18</v>
          </cell>
          <cell r="BO460">
            <v>138.83000000000001</v>
          </cell>
          <cell r="BP460">
            <v>142.47999999999999</v>
          </cell>
          <cell r="BQ460">
            <v>146.13</v>
          </cell>
          <cell r="BR460">
            <v>149.78</v>
          </cell>
          <cell r="BS460">
            <v>153.43</v>
          </cell>
          <cell r="BT460">
            <v>157.09</v>
          </cell>
          <cell r="BU460">
            <v>160.74</v>
          </cell>
          <cell r="BV460">
            <v>164.39</v>
          </cell>
          <cell r="BW460">
            <v>168.04</v>
          </cell>
          <cell r="BX460">
            <v>171.69</v>
          </cell>
          <cell r="BY460">
            <v>175.34</v>
          </cell>
          <cell r="BZ460">
            <v>178.99</v>
          </cell>
          <cell r="CA460">
            <v>182.64</v>
          </cell>
          <cell r="CB460">
            <v>186.29</v>
          </cell>
          <cell r="CC460">
            <v>168.04</v>
          </cell>
        </row>
        <row r="461">
          <cell r="AD461">
            <v>92</v>
          </cell>
          <cell r="AE461">
            <v>73.89</v>
          </cell>
          <cell r="AF461">
            <v>76.52</v>
          </cell>
          <cell r="AG461">
            <v>79.16</v>
          </cell>
          <cell r="AH461">
            <v>81.790000000000006</v>
          </cell>
          <cell r="AI461">
            <v>84.43</v>
          </cell>
          <cell r="AJ461">
            <v>87.07</v>
          </cell>
          <cell r="AK461">
            <v>89.7</v>
          </cell>
          <cell r="AL461">
            <v>92.34</v>
          </cell>
          <cell r="AM461">
            <v>94.98</v>
          </cell>
          <cell r="AN461">
            <v>97.61</v>
          </cell>
          <cell r="AO461">
            <v>100.25</v>
          </cell>
          <cell r="AP461">
            <v>102.89</v>
          </cell>
          <cell r="AQ461">
            <v>105.52</v>
          </cell>
          <cell r="AR461">
            <v>108.16</v>
          </cell>
          <cell r="AS461">
            <v>110.8</v>
          </cell>
          <cell r="AT461">
            <v>113.43</v>
          </cell>
          <cell r="AU461">
            <v>116.07</v>
          </cell>
          <cell r="AV461">
            <v>118.71</v>
          </cell>
          <cell r="AW461">
            <v>121.34</v>
          </cell>
          <cell r="AX461">
            <v>123.98</v>
          </cell>
          <cell r="AY461">
            <v>126.62</v>
          </cell>
          <cell r="AZ461">
            <v>129.25</v>
          </cell>
          <cell r="BA461">
            <v>131.88999999999999</v>
          </cell>
          <cell r="BB461">
            <v>134.53</v>
          </cell>
          <cell r="BC461">
            <v>121.34</v>
          </cell>
          <cell r="BD461">
            <v>92</v>
          </cell>
          <cell r="BE461">
            <v>103.44</v>
          </cell>
          <cell r="BF461">
            <v>107.13</v>
          </cell>
          <cell r="BG461">
            <v>110.82</v>
          </cell>
          <cell r="BH461">
            <v>114.51</v>
          </cell>
          <cell r="BI461">
            <v>118.2</v>
          </cell>
          <cell r="BJ461">
            <v>121.89</v>
          </cell>
          <cell r="BK461">
            <v>125.59</v>
          </cell>
          <cell r="BL461">
            <v>129.28</v>
          </cell>
          <cell r="BM461">
            <v>132.97</v>
          </cell>
          <cell r="BN461">
            <v>136.66</v>
          </cell>
          <cell r="BO461">
            <v>140.35</v>
          </cell>
          <cell r="BP461">
            <v>144.04</v>
          </cell>
          <cell r="BQ461">
            <v>147.72999999999999</v>
          </cell>
          <cell r="BR461">
            <v>151.41999999999999</v>
          </cell>
          <cell r="BS461">
            <v>155.12</v>
          </cell>
          <cell r="BT461">
            <v>158.81</v>
          </cell>
          <cell r="BU461">
            <v>162.5</v>
          </cell>
          <cell r="BV461">
            <v>166.19</v>
          </cell>
          <cell r="BW461">
            <v>169.88</v>
          </cell>
          <cell r="BX461">
            <v>173.57</v>
          </cell>
          <cell r="BY461">
            <v>177.26</v>
          </cell>
          <cell r="BZ461">
            <v>180.95</v>
          </cell>
          <cell r="CA461">
            <v>184.64</v>
          </cell>
          <cell r="CB461">
            <v>188.34</v>
          </cell>
          <cell r="CC461">
            <v>169.88</v>
          </cell>
        </row>
        <row r="462">
          <cell r="AD462">
            <v>93</v>
          </cell>
          <cell r="AE462">
            <v>74.680000000000007</v>
          </cell>
          <cell r="AF462">
            <v>77.349999999999994</v>
          </cell>
          <cell r="AG462">
            <v>80.02</v>
          </cell>
          <cell r="AH462">
            <v>82.68</v>
          </cell>
          <cell r="AI462">
            <v>85.35</v>
          </cell>
          <cell r="AJ462">
            <v>88.01</v>
          </cell>
          <cell r="AK462">
            <v>90.68</v>
          </cell>
          <cell r="AL462">
            <v>93.34</v>
          </cell>
          <cell r="AM462">
            <v>96.01</v>
          </cell>
          <cell r="AN462">
            <v>98.67</v>
          </cell>
          <cell r="AO462">
            <v>101.34</v>
          </cell>
          <cell r="AP462">
            <v>104</v>
          </cell>
          <cell r="AQ462">
            <v>106.67</v>
          </cell>
          <cell r="AR462">
            <v>109.33</v>
          </cell>
          <cell r="AS462">
            <v>112</v>
          </cell>
          <cell r="AT462">
            <v>114.66</v>
          </cell>
          <cell r="AU462">
            <v>117.33</v>
          </cell>
          <cell r="AV462">
            <v>119.99</v>
          </cell>
          <cell r="AW462">
            <v>122.66</v>
          </cell>
          <cell r="AX462">
            <v>125.32</v>
          </cell>
          <cell r="AY462">
            <v>127.99</v>
          </cell>
          <cell r="AZ462">
            <v>130.65</v>
          </cell>
          <cell r="BA462">
            <v>133.32</v>
          </cell>
          <cell r="BB462">
            <v>135.97999999999999</v>
          </cell>
          <cell r="BC462">
            <v>122.66</v>
          </cell>
          <cell r="BD462">
            <v>93</v>
          </cell>
          <cell r="BE462">
            <v>104.56</v>
          </cell>
          <cell r="BF462">
            <v>108.29</v>
          </cell>
          <cell r="BG462">
            <v>112.02</v>
          </cell>
          <cell r="BH462">
            <v>115.75</v>
          </cell>
          <cell r="BI462">
            <v>119.48</v>
          </cell>
          <cell r="BJ462">
            <v>123.22</v>
          </cell>
          <cell r="BK462">
            <v>126.95</v>
          </cell>
          <cell r="BL462">
            <v>130.68</v>
          </cell>
          <cell r="BM462">
            <v>134.41</v>
          </cell>
          <cell r="BN462">
            <v>138.13999999999999</v>
          </cell>
          <cell r="BO462">
            <v>141.87</v>
          </cell>
          <cell r="BP462">
            <v>145.6</v>
          </cell>
          <cell r="BQ462">
            <v>149.33000000000001</v>
          </cell>
          <cell r="BR462">
            <v>153.07</v>
          </cell>
          <cell r="BS462">
            <v>156.80000000000001</v>
          </cell>
          <cell r="BT462">
            <v>160.53</v>
          </cell>
          <cell r="BU462">
            <v>164.26</v>
          </cell>
          <cell r="BV462">
            <v>167.99</v>
          </cell>
          <cell r="BW462">
            <v>171.72</v>
          </cell>
          <cell r="BX462">
            <v>175.45</v>
          </cell>
          <cell r="BY462">
            <v>179.18</v>
          </cell>
          <cell r="BZ462">
            <v>182.92</v>
          </cell>
          <cell r="CA462">
            <v>186.65</v>
          </cell>
          <cell r="CB462">
            <v>190.38</v>
          </cell>
          <cell r="CC462">
            <v>171.72</v>
          </cell>
        </row>
        <row r="463">
          <cell r="AD463">
            <v>94</v>
          </cell>
          <cell r="AE463">
            <v>75.48</v>
          </cell>
          <cell r="AF463">
            <v>78.180000000000007</v>
          </cell>
          <cell r="AG463">
            <v>80.87</v>
          </cell>
          <cell r="AH463">
            <v>83.57</v>
          </cell>
          <cell r="AI463">
            <v>86.26</v>
          </cell>
          <cell r="AJ463">
            <v>88.95</v>
          </cell>
          <cell r="AK463">
            <v>91.65</v>
          </cell>
          <cell r="AL463">
            <v>94.34</v>
          </cell>
          <cell r="AM463">
            <v>97.04</v>
          </cell>
          <cell r="AN463">
            <v>99.73</v>
          </cell>
          <cell r="AO463">
            <v>102.42</v>
          </cell>
          <cell r="AP463">
            <v>105.12</v>
          </cell>
          <cell r="AQ463">
            <v>107.81</v>
          </cell>
          <cell r="AR463">
            <v>110.5</v>
          </cell>
          <cell r="AS463">
            <v>113.2</v>
          </cell>
          <cell r="AT463">
            <v>115.89</v>
          </cell>
          <cell r="AU463">
            <v>118.59</v>
          </cell>
          <cell r="AV463">
            <v>121.28</v>
          </cell>
          <cell r="AW463">
            <v>123.97</v>
          </cell>
          <cell r="AX463">
            <v>126.67</v>
          </cell>
          <cell r="AY463">
            <v>129.36000000000001</v>
          </cell>
          <cell r="AZ463">
            <v>132.06</v>
          </cell>
          <cell r="BA463">
            <v>134.75</v>
          </cell>
          <cell r="BB463">
            <v>137.44</v>
          </cell>
          <cell r="BC463">
            <v>123.97</v>
          </cell>
          <cell r="BD463">
            <v>94</v>
          </cell>
          <cell r="BE463">
            <v>105.68</v>
          </cell>
          <cell r="BF463">
            <v>109.45</v>
          </cell>
          <cell r="BG463">
            <v>113.22</v>
          </cell>
          <cell r="BH463">
            <v>116.99</v>
          </cell>
          <cell r="BI463">
            <v>120.76</v>
          </cell>
          <cell r="BJ463">
            <v>124.54</v>
          </cell>
          <cell r="BK463">
            <v>128.31</v>
          </cell>
          <cell r="BL463">
            <v>132.08000000000001</v>
          </cell>
          <cell r="BM463">
            <v>135.85</v>
          </cell>
          <cell r="BN463">
            <v>139.62</v>
          </cell>
          <cell r="BO463">
            <v>143.38999999999999</v>
          </cell>
          <cell r="BP463">
            <v>147.16</v>
          </cell>
          <cell r="BQ463">
            <v>150.94</v>
          </cell>
          <cell r="BR463">
            <v>154.71</v>
          </cell>
          <cell r="BS463">
            <v>158.47999999999999</v>
          </cell>
          <cell r="BT463">
            <v>162.25</v>
          </cell>
          <cell r="BU463">
            <v>166.02</v>
          </cell>
          <cell r="BV463">
            <v>169.79</v>
          </cell>
          <cell r="BW463">
            <v>173.56</v>
          </cell>
          <cell r="BX463">
            <v>177.33</v>
          </cell>
          <cell r="BY463">
            <v>181.11</v>
          </cell>
          <cell r="BZ463">
            <v>184.88</v>
          </cell>
          <cell r="CA463">
            <v>188.65</v>
          </cell>
          <cell r="CB463">
            <v>192.42</v>
          </cell>
          <cell r="CC463">
            <v>173.56</v>
          </cell>
        </row>
        <row r="464">
          <cell r="AD464">
            <v>95</v>
          </cell>
          <cell r="AE464">
            <v>76.28</v>
          </cell>
          <cell r="AF464">
            <v>79.010000000000005</v>
          </cell>
          <cell r="AG464">
            <v>81.73</v>
          </cell>
          <cell r="AH464">
            <v>84.45</v>
          </cell>
          <cell r="AI464">
            <v>87.17</v>
          </cell>
          <cell r="AJ464">
            <v>89.9</v>
          </cell>
          <cell r="AK464">
            <v>92.62</v>
          </cell>
          <cell r="AL464">
            <v>95.34</v>
          </cell>
          <cell r="AM464">
            <v>98.06</v>
          </cell>
          <cell r="AN464">
            <v>100.79</v>
          </cell>
          <cell r="AO464">
            <v>103.51</v>
          </cell>
          <cell r="AP464">
            <v>106.23</v>
          </cell>
          <cell r="AQ464">
            <v>108.95</v>
          </cell>
          <cell r="AR464">
            <v>111.68</v>
          </cell>
          <cell r="AS464">
            <v>114.4</v>
          </cell>
          <cell r="AT464">
            <v>117.12</v>
          </cell>
          <cell r="AU464">
            <v>119.84</v>
          </cell>
          <cell r="AV464">
            <v>122.57</v>
          </cell>
          <cell r="AW464">
            <v>125.29</v>
          </cell>
          <cell r="AX464">
            <v>128.01</v>
          </cell>
          <cell r="AY464">
            <v>130.72999999999999</v>
          </cell>
          <cell r="AZ464">
            <v>133.46</v>
          </cell>
          <cell r="BA464">
            <v>136.18</v>
          </cell>
          <cell r="BB464">
            <v>138.9</v>
          </cell>
          <cell r="BC464">
            <v>125.29</v>
          </cell>
          <cell r="BD464">
            <v>95</v>
          </cell>
          <cell r="BE464">
            <v>106.8</v>
          </cell>
          <cell r="BF464">
            <v>110.61</v>
          </cell>
          <cell r="BG464">
            <v>114.42</v>
          </cell>
          <cell r="BH464">
            <v>118.23</v>
          </cell>
          <cell r="BI464">
            <v>122.04</v>
          </cell>
          <cell r="BJ464">
            <v>125.86</v>
          </cell>
          <cell r="BK464">
            <v>129.66999999999999</v>
          </cell>
          <cell r="BL464">
            <v>133.47999999999999</v>
          </cell>
          <cell r="BM464">
            <v>137.29</v>
          </cell>
          <cell r="BN464">
            <v>141.1</v>
          </cell>
          <cell r="BO464">
            <v>144.91</v>
          </cell>
          <cell r="BP464">
            <v>148.72</v>
          </cell>
          <cell r="BQ464">
            <v>152.54</v>
          </cell>
          <cell r="BR464">
            <v>156.35</v>
          </cell>
          <cell r="BS464">
            <v>160.16</v>
          </cell>
          <cell r="BT464">
            <v>163.97</v>
          </cell>
          <cell r="BU464">
            <v>167.78</v>
          </cell>
          <cell r="BV464">
            <v>171.59</v>
          </cell>
          <cell r="BW464">
            <v>175.4</v>
          </cell>
          <cell r="BX464">
            <v>179.22</v>
          </cell>
          <cell r="BY464">
            <v>183.03</v>
          </cell>
          <cell r="BZ464">
            <v>186.84</v>
          </cell>
          <cell r="CA464">
            <v>190.65</v>
          </cell>
          <cell r="CB464">
            <v>194.46</v>
          </cell>
          <cell r="CC464">
            <v>175.4</v>
          </cell>
        </row>
        <row r="465">
          <cell r="AD465">
            <v>96</v>
          </cell>
          <cell r="AE465">
            <v>77.08</v>
          </cell>
          <cell r="AF465">
            <v>79.83</v>
          </cell>
          <cell r="AG465">
            <v>82.59</v>
          </cell>
          <cell r="AH465">
            <v>85.34</v>
          </cell>
          <cell r="AI465">
            <v>88.09</v>
          </cell>
          <cell r="AJ465">
            <v>90.84</v>
          </cell>
          <cell r="AK465">
            <v>93.59</v>
          </cell>
          <cell r="AL465">
            <v>96.34</v>
          </cell>
          <cell r="AM465">
            <v>99.09</v>
          </cell>
          <cell r="AN465">
            <v>101.84</v>
          </cell>
          <cell r="AO465">
            <v>104.6</v>
          </cell>
          <cell r="AP465">
            <v>107.35</v>
          </cell>
          <cell r="AQ465">
            <v>110.1</v>
          </cell>
          <cell r="AR465">
            <v>112.85</v>
          </cell>
          <cell r="AS465">
            <v>115.6</v>
          </cell>
          <cell r="AT465">
            <v>118.35</v>
          </cell>
          <cell r="AU465">
            <v>121.1</v>
          </cell>
          <cell r="AV465">
            <v>123.85</v>
          </cell>
          <cell r="AW465">
            <v>126.6</v>
          </cell>
          <cell r="AX465">
            <v>129.36000000000001</v>
          </cell>
          <cell r="AY465">
            <v>132.11000000000001</v>
          </cell>
          <cell r="AZ465">
            <v>134.86000000000001</v>
          </cell>
          <cell r="BA465">
            <v>137.61000000000001</v>
          </cell>
          <cell r="BB465">
            <v>140.36000000000001</v>
          </cell>
          <cell r="BC465">
            <v>126.6</v>
          </cell>
          <cell r="BD465">
            <v>96</v>
          </cell>
          <cell r="BE465">
            <v>107.92</v>
          </cell>
          <cell r="BF465">
            <v>111.77</v>
          </cell>
          <cell r="BG465">
            <v>115.62</v>
          </cell>
          <cell r="BH465">
            <v>119.47</v>
          </cell>
          <cell r="BI465">
            <v>123.32</v>
          </cell>
          <cell r="BJ465">
            <v>127.18</v>
          </cell>
          <cell r="BK465">
            <v>131.03</v>
          </cell>
          <cell r="BL465">
            <v>134.88</v>
          </cell>
          <cell r="BM465">
            <v>138.72999999999999</v>
          </cell>
          <cell r="BN465">
            <v>142.58000000000001</v>
          </cell>
          <cell r="BO465">
            <v>146.43</v>
          </cell>
          <cell r="BP465">
            <v>150.29</v>
          </cell>
          <cell r="BQ465">
            <v>154.13999999999999</v>
          </cell>
          <cell r="BR465">
            <v>157.99</v>
          </cell>
          <cell r="BS465">
            <v>161.84</v>
          </cell>
          <cell r="BT465">
            <v>165.69</v>
          </cell>
          <cell r="BU465">
            <v>169.54</v>
          </cell>
          <cell r="BV465">
            <v>173.39</v>
          </cell>
          <cell r="BW465">
            <v>177.25</v>
          </cell>
          <cell r="BX465">
            <v>181.1</v>
          </cell>
          <cell r="BY465">
            <v>184.95</v>
          </cell>
          <cell r="BZ465">
            <v>188.8</v>
          </cell>
          <cell r="CA465">
            <v>192.65</v>
          </cell>
          <cell r="CB465">
            <v>196.5</v>
          </cell>
          <cell r="CC465">
            <v>177.25</v>
          </cell>
        </row>
        <row r="466">
          <cell r="AD466">
            <v>97</v>
          </cell>
          <cell r="AE466">
            <v>77.88</v>
          </cell>
          <cell r="AF466">
            <v>80.66</v>
          </cell>
          <cell r="AG466">
            <v>83.44</v>
          </cell>
          <cell r="AH466">
            <v>86.22</v>
          </cell>
          <cell r="AI466">
            <v>89</v>
          </cell>
          <cell r="AJ466">
            <v>91.78</v>
          </cell>
          <cell r="AK466">
            <v>94.56</v>
          </cell>
          <cell r="AL466">
            <v>97.34</v>
          </cell>
          <cell r="AM466">
            <v>100.12</v>
          </cell>
          <cell r="AN466">
            <v>102.9</v>
          </cell>
          <cell r="AO466">
            <v>105.68</v>
          </cell>
          <cell r="AP466">
            <v>108.46</v>
          </cell>
          <cell r="AQ466">
            <v>111.24</v>
          </cell>
          <cell r="AR466">
            <v>114.02</v>
          </cell>
          <cell r="AS466">
            <v>116.8</v>
          </cell>
          <cell r="AT466">
            <v>119.58</v>
          </cell>
          <cell r="AU466">
            <v>122.36</v>
          </cell>
          <cell r="AV466">
            <v>125.14</v>
          </cell>
          <cell r="AW466">
            <v>127.92</v>
          </cell>
          <cell r="AX466">
            <v>130.69999999999999</v>
          </cell>
          <cell r="AY466">
            <v>133.47999999999999</v>
          </cell>
          <cell r="AZ466">
            <v>136.26</v>
          </cell>
          <cell r="BA466">
            <v>139.04</v>
          </cell>
          <cell r="BB466">
            <v>141.82</v>
          </cell>
          <cell r="BC466">
            <v>127.92</v>
          </cell>
          <cell r="BD466">
            <v>97</v>
          </cell>
          <cell r="BE466">
            <v>109.4</v>
          </cell>
          <cell r="BF466">
            <v>112.93</v>
          </cell>
          <cell r="BG466">
            <v>116.82</v>
          </cell>
          <cell r="BH466">
            <v>120.71</v>
          </cell>
          <cell r="BI466">
            <v>124.6</v>
          </cell>
          <cell r="BJ466">
            <v>128.5</v>
          </cell>
          <cell r="BK466">
            <v>132.38999999999999</v>
          </cell>
          <cell r="BL466">
            <v>136.28</v>
          </cell>
          <cell r="BM466">
            <v>140.16999999999999</v>
          </cell>
          <cell r="BN466">
            <v>144.06</v>
          </cell>
          <cell r="BO466">
            <v>147.94999999999999</v>
          </cell>
          <cell r="BP466">
            <v>151.85</v>
          </cell>
          <cell r="BQ466">
            <v>155.74</v>
          </cell>
          <cell r="BR466">
            <v>159.63</v>
          </cell>
          <cell r="BS466">
            <v>163.52000000000001</v>
          </cell>
          <cell r="BT466">
            <v>167.41</v>
          </cell>
          <cell r="BU466">
            <v>171.3</v>
          </cell>
          <cell r="BV466">
            <v>175.2</v>
          </cell>
          <cell r="BW466">
            <v>179.09</v>
          </cell>
          <cell r="BX466">
            <v>182.98</v>
          </cell>
          <cell r="BY466">
            <v>186.87</v>
          </cell>
          <cell r="BZ466">
            <v>190.76</v>
          </cell>
          <cell r="CA466">
            <v>194.65</v>
          </cell>
          <cell r="CB466">
            <v>198.55</v>
          </cell>
          <cell r="CC466">
            <v>179.09</v>
          </cell>
        </row>
        <row r="467">
          <cell r="AD467">
            <v>98</v>
          </cell>
          <cell r="AE467">
            <v>78.680000000000007</v>
          </cell>
          <cell r="AF467">
            <v>81.489999999999995</v>
          </cell>
          <cell r="AG467">
            <v>84.3</v>
          </cell>
          <cell r="AH467">
            <v>87.11</v>
          </cell>
          <cell r="AI467">
            <v>89.92</v>
          </cell>
          <cell r="AJ467">
            <v>92.73</v>
          </cell>
          <cell r="AK467">
            <v>95.53</v>
          </cell>
          <cell r="AL467">
            <v>98.34</v>
          </cell>
          <cell r="AM467">
            <v>101.15</v>
          </cell>
          <cell r="AN467">
            <v>103.96</v>
          </cell>
          <cell r="AO467">
            <v>106.77</v>
          </cell>
          <cell r="AP467">
            <v>109.58</v>
          </cell>
          <cell r="AQ467">
            <v>112.38</v>
          </cell>
          <cell r="AR467">
            <v>115.19</v>
          </cell>
          <cell r="AS467">
            <v>118</v>
          </cell>
          <cell r="AT467">
            <v>120.81</v>
          </cell>
          <cell r="AU467">
            <v>123.62</v>
          </cell>
          <cell r="AV467">
            <v>126.43</v>
          </cell>
          <cell r="AW467">
            <v>129.24</v>
          </cell>
          <cell r="AX467">
            <v>132.04</v>
          </cell>
          <cell r="AY467">
            <v>134.85</v>
          </cell>
          <cell r="AZ467">
            <v>137.66</v>
          </cell>
          <cell r="BA467">
            <v>140.47</v>
          </cell>
          <cell r="BB467">
            <v>143.28</v>
          </cell>
          <cell r="BC467">
            <v>129.24</v>
          </cell>
          <cell r="BD467">
            <v>98</v>
          </cell>
          <cell r="BE467">
            <v>110.16</v>
          </cell>
          <cell r="BF467">
            <v>114.09</v>
          </cell>
          <cell r="BG467">
            <v>118.02</v>
          </cell>
          <cell r="BH467">
            <v>121.95</v>
          </cell>
          <cell r="BI467">
            <v>125.88</v>
          </cell>
          <cell r="BJ467">
            <v>129.82</v>
          </cell>
          <cell r="BK467">
            <v>133.75</v>
          </cell>
          <cell r="BL467">
            <v>137.68</v>
          </cell>
          <cell r="BM467">
            <v>141.61000000000001</v>
          </cell>
          <cell r="BN467">
            <v>145.54</v>
          </cell>
          <cell r="BO467">
            <v>149.47999999999999</v>
          </cell>
          <cell r="BP467">
            <v>153.41</v>
          </cell>
          <cell r="BQ467">
            <v>157.34</v>
          </cell>
          <cell r="BR467">
            <v>161.27000000000001</v>
          </cell>
          <cell r="BS467">
            <v>165.2</v>
          </cell>
          <cell r="BT467">
            <v>169.13</v>
          </cell>
          <cell r="BU467">
            <v>173.07</v>
          </cell>
          <cell r="BV467">
            <v>177</v>
          </cell>
          <cell r="BW467">
            <v>180.93</v>
          </cell>
          <cell r="BX467">
            <v>184.86</v>
          </cell>
          <cell r="BY467">
            <v>188.79</v>
          </cell>
          <cell r="BZ467">
            <v>192.73</v>
          </cell>
          <cell r="CA467">
            <v>196.66</v>
          </cell>
          <cell r="CB467">
            <v>200.59</v>
          </cell>
          <cell r="CC467">
            <v>180.93</v>
          </cell>
        </row>
        <row r="468">
          <cell r="AD468">
            <v>99</v>
          </cell>
          <cell r="AE468">
            <v>78.48</v>
          </cell>
          <cell r="AF468">
            <v>82.32</v>
          </cell>
          <cell r="AG468">
            <v>85.16</v>
          </cell>
          <cell r="AH468">
            <v>87.99</v>
          </cell>
          <cell r="AI468">
            <v>90.83</v>
          </cell>
          <cell r="AJ468">
            <v>93.67</v>
          </cell>
          <cell r="AK468">
            <v>96.51</v>
          </cell>
          <cell r="AL468">
            <v>99.34</v>
          </cell>
          <cell r="AM468">
            <v>102.18</v>
          </cell>
          <cell r="AN468">
            <v>105.02</v>
          </cell>
          <cell r="AO468">
            <v>107.85</v>
          </cell>
          <cell r="AP468">
            <v>110.69</v>
          </cell>
          <cell r="AQ468">
            <v>113.53</v>
          </cell>
          <cell r="AR468">
            <v>116.37</v>
          </cell>
          <cell r="AS468">
            <v>119.2</v>
          </cell>
          <cell r="AT468">
            <v>122.04</v>
          </cell>
          <cell r="AU468">
            <v>124.88</v>
          </cell>
          <cell r="AV468">
            <v>127.71</v>
          </cell>
          <cell r="AW468">
            <v>130.55000000000001</v>
          </cell>
          <cell r="AX468">
            <v>133.38999999999999</v>
          </cell>
          <cell r="AY468">
            <v>136.22999999999999</v>
          </cell>
          <cell r="AZ468">
            <v>139.06</v>
          </cell>
          <cell r="BA468">
            <v>141.9</v>
          </cell>
          <cell r="BB468">
            <v>144.74</v>
          </cell>
          <cell r="BC468">
            <v>130.55000000000001</v>
          </cell>
          <cell r="BD468">
            <v>99</v>
          </cell>
          <cell r="BE468">
            <v>111.28</v>
          </cell>
          <cell r="BF468">
            <v>115.25</v>
          </cell>
          <cell r="BG468">
            <v>119.22</v>
          </cell>
          <cell r="BH468">
            <v>123.19</v>
          </cell>
          <cell r="BI468">
            <v>127.16</v>
          </cell>
          <cell r="BJ468">
            <v>131.13999999999999</v>
          </cell>
          <cell r="BK468">
            <v>135.11000000000001</v>
          </cell>
          <cell r="BL468">
            <v>139.08000000000001</v>
          </cell>
          <cell r="BM468">
            <v>143.05000000000001</v>
          </cell>
          <cell r="BN468">
            <v>147.02000000000001</v>
          </cell>
          <cell r="BO468">
            <v>151</v>
          </cell>
          <cell r="BP468">
            <v>154.97</v>
          </cell>
          <cell r="BQ468">
            <v>158.94</v>
          </cell>
          <cell r="BR468">
            <v>162.91</v>
          </cell>
          <cell r="BS468">
            <v>166.88</v>
          </cell>
          <cell r="BT468">
            <v>170.86</v>
          </cell>
          <cell r="BU468">
            <v>174.83</v>
          </cell>
          <cell r="BV468">
            <v>178.8</v>
          </cell>
          <cell r="BW468">
            <v>182.77</v>
          </cell>
          <cell r="BX468">
            <v>186.74</v>
          </cell>
          <cell r="BY468">
            <v>190.72</v>
          </cell>
          <cell r="BZ468">
            <v>194.69</v>
          </cell>
          <cell r="CA468">
            <v>198.66</v>
          </cell>
          <cell r="CB468">
            <v>202.63</v>
          </cell>
          <cell r="CC468">
            <v>182.77</v>
          </cell>
        </row>
        <row r="469">
          <cell r="AD469">
            <v>100</v>
          </cell>
          <cell r="AE469">
            <v>80.28</v>
          </cell>
          <cell r="AF469">
            <v>83.15</v>
          </cell>
          <cell r="AG469">
            <v>86.01</v>
          </cell>
          <cell r="AH469">
            <v>88.88</v>
          </cell>
          <cell r="AI469">
            <v>91.75</v>
          </cell>
          <cell r="AJ469">
            <v>94.61</v>
          </cell>
          <cell r="AK469">
            <v>97.48</v>
          </cell>
          <cell r="AL469">
            <v>100.34</v>
          </cell>
          <cell r="AM469">
            <v>103.21</v>
          </cell>
          <cell r="AN469">
            <v>106.07</v>
          </cell>
          <cell r="AO469">
            <v>108.94</v>
          </cell>
          <cell r="AP469">
            <v>111.81</v>
          </cell>
          <cell r="AQ469">
            <v>114.67</v>
          </cell>
          <cell r="AR469">
            <v>117.54</v>
          </cell>
          <cell r="AS469">
            <v>120.4</v>
          </cell>
          <cell r="AT469">
            <v>123.27</v>
          </cell>
          <cell r="AU469">
            <v>126.14</v>
          </cell>
          <cell r="AV469">
            <v>129</v>
          </cell>
          <cell r="AW469">
            <v>131.87</v>
          </cell>
          <cell r="AX469">
            <v>134.72999999999999</v>
          </cell>
          <cell r="AY469">
            <v>137.6</v>
          </cell>
          <cell r="AZ469">
            <v>140.46</v>
          </cell>
          <cell r="BA469">
            <v>143.33000000000001</v>
          </cell>
          <cell r="BB469">
            <v>146.19999999999999</v>
          </cell>
          <cell r="BC469">
            <v>131.87</v>
          </cell>
          <cell r="BD469">
            <v>100</v>
          </cell>
          <cell r="BE469">
            <v>112.4</v>
          </cell>
          <cell r="BF469">
            <v>116.41</v>
          </cell>
          <cell r="BG469">
            <v>120.42</v>
          </cell>
          <cell r="BH469">
            <v>124.43</v>
          </cell>
          <cell r="BI469">
            <v>128.44</v>
          </cell>
          <cell r="BJ469">
            <v>132.46</v>
          </cell>
          <cell r="BK469">
            <v>136.47</v>
          </cell>
          <cell r="BL469">
            <v>140.47999999999999</v>
          </cell>
          <cell r="BM469">
            <v>144.49</v>
          </cell>
          <cell r="BN469">
            <v>148.5</v>
          </cell>
          <cell r="BO469">
            <v>152.52000000000001</v>
          </cell>
          <cell r="BP469">
            <v>156.53</v>
          </cell>
          <cell r="BQ469">
            <v>160.54</v>
          </cell>
          <cell r="BR469">
            <v>164.55</v>
          </cell>
          <cell r="BS469">
            <v>168.56</v>
          </cell>
          <cell r="BT469">
            <v>172.58</v>
          </cell>
          <cell r="BU469">
            <v>176.59</v>
          </cell>
          <cell r="BV469">
            <v>180.6</v>
          </cell>
          <cell r="BW469">
            <v>184.61</v>
          </cell>
          <cell r="BX469">
            <v>188.63</v>
          </cell>
          <cell r="BY469">
            <v>192.64</v>
          </cell>
          <cell r="BZ469">
            <v>196.65</v>
          </cell>
          <cell r="CA469">
            <v>200.66</v>
          </cell>
          <cell r="CB469">
            <v>204.67</v>
          </cell>
          <cell r="CC469">
            <v>184.61</v>
          </cell>
        </row>
        <row r="470">
          <cell r="AD470">
            <v>101</v>
          </cell>
          <cell r="AE470">
            <v>81.08</v>
          </cell>
          <cell r="AF470">
            <v>83.98</v>
          </cell>
          <cell r="AG470">
            <v>86.87</v>
          </cell>
          <cell r="AH470">
            <v>89.77</v>
          </cell>
          <cell r="AI470">
            <v>92.66</v>
          </cell>
          <cell r="AJ470">
            <v>95.55</v>
          </cell>
          <cell r="AK470">
            <v>98.45</v>
          </cell>
          <cell r="AL470">
            <v>101.34</v>
          </cell>
          <cell r="AM470">
            <v>104.24</v>
          </cell>
          <cell r="AN470">
            <v>107.13</v>
          </cell>
          <cell r="AO470">
            <v>110.03</v>
          </cell>
          <cell r="AP470">
            <v>112.92</v>
          </cell>
          <cell r="AQ470">
            <v>115.82</v>
          </cell>
          <cell r="AR470">
            <v>118.71</v>
          </cell>
          <cell r="AS470">
            <v>121.6</v>
          </cell>
          <cell r="AT470">
            <v>124.5</v>
          </cell>
          <cell r="AU470">
            <v>127.39</v>
          </cell>
          <cell r="AV470">
            <v>130.29</v>
          </cell>
          <cell r="AW470">
            <v>133.18</v>
          </cell>
          <cell r="AX470">
            <v>136.08000000000001</v>
          </cell>
          <cell r="AY470">
            <v>138.97</v>
          </cell>
          <cell r="AZ470">
            <v>141.87</v>
          </cell>
          <cell r="BA470">
            <v>144.76</v>
          </cell>
          <cell r="BB470">
            <v>147.65</v>
          </cell>
          <cell r="BC470">
            <v>133.18</v>
          </cell>
          <cell r="BD470">
            <v>101</v>
          </cell>
          <cell r="BE470">
            <v>113.51</v>
          </cell>
          <cell r="BF470">
            <v>117.57</v>
          </cell>
          <cell r="BG470">
            <v>121.62</v>
          </cell>
          <cell r="BH470">
            <v>125.67</v>
          </cell>
          <cell r="BI470">
            <v>129.72</v>
          </cell>
          <cell r="BJ470">
            <v>133.78</v>
          </cell>
          <cell r="BK470">
            <v>137.83000000000001</v>
          </cell>
          <cell r="BL470">
            <v>141.88</v>
          </cell>
          <cell r="BM470">
            <v>145.93</v>
          </cell>
          <cell r="BN470">
            <v>149.97999999999999</v>
          </cell>
          <cell r="BO470">
            <v>154.04</v>
          </cell>
          <cell r="BP470">
            <v>158.09</v>
          </cell>
          <cell r="BQ470">
            <v>162.13999999999999</v>
          </cell>
          <cell r="BR470">
            <v>166.19</v>
          </cell>
          <cell r="BS470">
            <v>170.25</v>
          </cell>
          <cell r="BT470">
            <v>174.3</v>
          </cell>
          <cell r="BU470">
            <v>178.35</v>
          </cell>
          <cell r="BV470">
            <v>182.4</v>
          </cell>
          <cell r="BW470">
            <v>186.45</v>
          </cell>
          <cell r="BX470">
            <v>190.51</v>
          </cell>
          <cell r="BY470">
            <v>194.56</v>
          </cell>
          <cell r="BZ470">
            <v>198.61</v>
          </cell>
          <cell r="CA470">
            <v>202.66</v>
          </cell>
          <cell r="CB470">
            <v>206.72</v>
          </cell>
          <cell r="CC470">
            <v>186.45</v>
          </cell>
        </row>
        <row r="471">
          <cell r="AD471">
            <v>102</v>
          </cell>
          <cell r="AE471">
            <v>81.88</v>
          </cell>
          <cell r="AF471">
            <v>84.8</v>
          </cell>
          <cell r="AG471">
            <v>87.73</v>
          </cell>
          <cell r="AH471">
            <v>90.65</v>
          </cell>
          <cell r="AI471">
            <v>93.57</v>
          </cell>
          <cell r="AJ471">
            <v>96.5</v>
          </cell>
          <cell r="AK471">
            <v>99.42</v>
          </cell>
          <cell r="AL471">
            <v>102.34</v>
          </cell>
          <cell r="AM471">
            <v>105.27</v>
          </cell>
          <cell r="AN471">
            <v>108.19</v>
          </cell>
          <cell r="AO471">
            <v>111.11</v>
          </cell>
          <cell r="AP471">
            <v>114.04</v>
          </cell>
          <cell r="AQ471">
            <v>116.96</v>
          </cell>
          <cell r="AR471">
            <v>119.88</v>
          </cell>
          <cell r="AS471">
            <v>122.81</v>
          </cell>
          <cell r="AT471">
            <v>125.73</v>
          </cell>
          <cell r="AU471">
            <v>128.65</v>
          </cell>
          <cell r="AV471">
            <v>131.57</v>
          </cell>
          <cell r="AW471">
            <v>134.5</v>
          </cell>
          <cell r="AX471">
            <v>137.41999999999999</v>
          </cell>
          <cell r="AY471">
            <v>140.34</v>
          </cell>
          <cell r="AZ471">
            <v>143.27000000000001</v>
          </cell>
          <cell r="BA471">
            <v>146.19</v>
          </cell>
          <cell r="BB471">
            <v>149.11000000000001</v>
          </cell>
          <cell r="BC471">
            <v>134.5</v>
          </cell>
          <cell r="BD471">
            <v>102</v>
          </cell>
          <cell r="BE471">
            <v>114.63</v>
          </cell>
          <cell r="BF471">
            <v>118.73</v>
          </cell>
          <cell r="BG471">
            <v>122.82</v>
          </cell>
          <cell r="BH471">
            <v>126.91</v>
          </cell>
          <cell r="BI471">
            <v>131</v>
          </cell>
          <cell r="BJ471">
            <v>135.1</v>
          </cell>
          <cell r="BK471">
            <v>139.19</v>
          </cell>
          <cell r="BL471">
            <v>143.28</v>
          </cell>
          <cell r="BM471">
            <v>147.37</v>
          </cell>
          <cell r="BN471">
            <v>151.47</v>
          </cell>
          <cell r="BO471">
            <v>155.56</v>
          </cell>
          <cell r="BP471">
            <v>159.65</v>
          </cell>
          <cell r="BQ471">
            <v>163.74</v>
          </cell>
          <cell r="BR471">
            <v>167.83</v>
          </cell>
          <cell r="BS471">
            <v>171.93</v>
          </cell>
          <cell r="BT471">
            <v>176.02</v>
          </cell>
          <cell r="BU471">
            <v>180.11</v>
          </cell>
          <cell r="BV471">
            <v>184.2</v>
          </cell>
          <cell r="BW471">
            <v>188.3</v>
          </cell>
          <cell r="BX471">
            <v>192.39</v>
          </cell>
          <cell r="BY471">
            <v>196.48</v>
          </cell>
          <cell r="BZ471">
            <v>200.57</v>
          </cell>
          <cell r="CA471">
            <v>204.67</v>
          </cell>
          <cell r="CB471">
            <v>208.76</v>
          </cell>
          <cell r="CC471">
            <v>188.3</v>
          </cell>
        </row>
        <row r="472">
          <cell r="AD472">
            <v>103</v>
          </cell>
          <cell r="AE472">
            <v>82.68</v>
          </cell>
          <cell r="AF472">
            <v>85.63</v>
          </cell>
          <cell r="AG472">
            <v>88.58</v>
          </cell>
          <cell r="AH472">
            <v>91.54</v>
          </cell>
          <cell r="AI472">
            <v>94.49</v>
          </cell>
          <cell r="AJ472">
            <v>97.44</v>
          </cell>
          <cell r="AK472">
            <v>100.39</v>
          </cell>
          <cell r="AL472">
            <v>103.34</v>
          </cell>
          <cell r="AM472">
            <v>106.3</v>
          </cell>
          <cell r="AN472">
            <v>109.25</v>
          </cell>
          <cell r="AO472">
            <v>112.2</v>
          </cell>
          <cell r="AP472">
            <v>115.15</v>
          </cell>
          <cell r="AQ472">
            <v>118.1</v>
          </cell>
          <cell r="AR472">
            <v>121.05</v>
          </cell>
          <cell r="AS472">
            <v>124.01</v>
          </cell>
          <cell r="AT472">
            <v>126.96</v>
          </cell>
          <cell r="AU472">
            <v>129.91</v>
          </cell>
          <cell r="AV472">
            <v>132.86000000000001</v>
          </cell>
          <cell r="AW472">
            <v>135.81</v>
          </cell>
          <cell r="AX472">
            <v>138.76</v>
          </cell>
          <cell r="AY472">
            <v>141.72</v>
          </cell>
          <cell r="AZ472">
            <v>144.66999999999999</v>
          </cell>
          <cell r="BA472">
            <v>147.62</v>
          </cell>
          <cell r="BB472">
            <v>150.57</v>
          </cell>
          <cell r="BC472">
            <v>135.81</v>
          </cell>
          <cell r="BD472">
            <v>103</v>
          </cell>
          <cell r="BE472">
            <v>115.75</v>
          </cell>
          <cell r="BF472">
            <v>119.89</v>
          </cell>
          <cell r="BG472">
            <v>124.02</v>
          </cell>
          <cell r="BH472">
            <v>128.15</v>
          </cell>
          <cell r="BI472">
            <v>132.28</v>
          </cell>
          <cell r="BJ472">
            <v>136.41999999999999</v>
          </cell>
          <cell r="BK472">
            <v>140.55000000000001</v>
          </cell>
          <cell r="BL472">
            <v>144.68</v>
          </cell>
          <cell r="BM472">
            <v>148.81</v>
          </cell>
          <cell r="BN472">
            <v>152.94999999999999</v>
          </cell>
          <cell r="BO472">
            <v>157.08000000000001</v>
          </cell>
          <cell r="BP472">
            <v>161.21</v>
          </cell>
          <cell r="BQ472">
            <v>165.34</v>
          </cell>
          <cell r="BR472">
            <v>169.48</v>
          </cell>
          <cell r="BS472">
            <v>173.61</v>
          </cell>
          <cell r="BT472">
            <v>177.74</v>
          </cell>
          <cell r="BU472">
            <v>181.87</v>
          </cell>
          <cell r="BV472">
            <v>186.01</v>
          </cell>
          <cell r="BW472">
            <v>190.14</v>
          </cell>
          <cell r="BX472">
            <v>194.27</v>
          </cell>
          <cell r="BY472">
            <v>198.4</v>
          </cell>
          <cell r="BZ472">
            <v>202.54</v>
          </cell>
          <cell r="CA472">
            <v>206.67</v>
          </cell>
          <cell r="CB472">
            <v>210.8</v>
          </cell>
          <cell r="CC472">
            <v>190.14</v>
          </cell>
        </row>
        <row r="473">
          <cell r="AD473">
            <v>104</v>
          </cell>
          <cell r="AE473">
            <v>83.48</v>
          </cell>
          <cell r="AF473">
            <v>86.46</v>
          </cell>
          <cell r="AG473">
            <v>89.44</v>
          </cell>
          <cell r="AH473">
            <v>92.42</v>
          </cell>
          <cell r="AI473">
            <v>95.4</v>
          </cell>
          <cell r="AJ473">
            <v>98.38</v>
          </cell>
          <cell r="AK473">
            <v>101.36</v>
          </cell>
          <cell r="AL473">
            <v>104.34</v>
          </cell>
          <cell r="AM473">
            <v>107.32</v>
          </cell>
          <cell r="AN473">
            <v>110.3</v>
          </cell>
          <cell r="AO473">
            <v>113.29</v>
          </cell>
          <cell r="AP473">
            <v>116.27</v>
          </cell>
          <cell r="AQ473">
            <v>119.25</v>
          </cell>
          <cell r="AR473">
            <v>122.23</v>
          </cell>
          <cell r="AS473">
            <v>125.21</v>
          </cell>
          <cell r="AT473">
            <v>128.19</v>
          </cell>
          <cell r="AU473">
            <v>131.16999999999999</v>
          </cell>
          <cell r="AV473">
            <v>134.15</v>
          </cell>
          <cell r="AW473">
            <v>137.13</v>
          </cell>
          <cell r="AX473">
            <v>140.11000000000001</v>
          </cell>
          <cell r="AY473">
            <v>143.09</v>
          </cell>
          <cell r="AZ473">
            <v>146.07</v>
          </cell>
          <cell r="BA473">
            <v>149.05000000000001</v>
          </cell>
          <cell r="BB473">
            <v>152.03</v>
          </cell>
          <cell r="BC473">
            <v>137.13</v>
          </cell>
          <cell r="BD473">
            <v>104</v>
          </cell>
          <cell r="BE473">
            <v>116.87</v>
          </cell>
          <cell r="BF473">
            <v>121.05</v>
          </cell>
          <cell r="BG473">
            <v>125.22</v>
          </cell>
          <cell r="BH473">
            <v>129.38999999999999</v>
          </cell>
          <cell r="BI473">
            <v>133.56</v>
          </cell>
          <cell r="BJ473">
            <v>137.74</v>
          </cell>
          <cell r="BK473">
            <v>141.91</v>
          </cell>
          <cell r="BL473">
            <v>146.08000000000001</v>
          </cell>
          <cell r="BM473">
            <v>150.25</v>
          </cell>
          <cell r="BN473">
            <v>154.43</v>
          </cell>
          <cell r="BO473">
            <v>158.6</v>
          </cell>
          <cell r="BP473">
            <v>162.77000000000001</v>
          </cell>
          <cell r="BQ473">
            <v>166.94</v>
          </cell>
          <cell r="BR473">
            <v>171.12</v>
          </cell>
          <cell r="BS473">
            <v>175.29</v>
          </cell>
          <cell r="BT473">
            <v>179.46</v>
          </cell>
          <cell r="BU473">
            <v>183.63</v>
          </cell>
          <cell r="BV473">
            <v>187.81</v>
          </cell>
          <cell r="BW473">
            <v>191.98</v>
          </cell>
          <cell r="BX473">
            <v>196.15</v>
          </cell>
          <cell r="BY473">
            <v>200.32</v>
          </cell>
          <cell r="BZ473">
            <v>204.5</v>
          </cell>
          <cell r="CA473">
            <v>208.67</v>
          </cell>
          <cell r="CB473">
            <v>212.84</v>
          </cell>
          <cell r="CC473">
            <v>191.98</v>
          </cell>
        </row>
        <row r="474">
          <cell r="AD474">
            <v>105</v>
          </cell>
          <cell r="AE474">
            <v>84.28</v>
          </cell>
          <cell r="AF474">
            <v>87.29</v>
          </cell>
          <cell r="AG474">
            <v>90.3</v>
          </cell>
          <cell r="AH474">
            <v>93.31</v>
          </cell>
          <cell r="AI474">
            <v>96.32</v>
          </cell>
          <cell r="AJ474">
            <v>99.33</v>
          </cell>
          <cell r="AK474">
            <v>102.33</v>
          </cell>
          <cell r="AL474">
            <v>105.34</v>
          </cell>
          <cell r="AM474">
            <v>108.35</v>
          </cell>
          <cell r="AN474">
            <v>111.36</v>
          </cell>
          <cell r="AO474">
            <v>114.37</v>
          </cell>
          <cell r="AP474">
            <v>117.38</v>
          </cell>
          <cell r="AQ474">
            <v>120.39</v>
          </cell>
          <cell r="AR474">
            <v>123.4</v>
          </cell>
          <cell r="AS474">
            <v>126.41</v>
          </cell>
          <cell r="AT474">
            <v>129.41999999999999</v>
          </cell>
          <cell r="AU474">
            <v>132.43</v>
          </cell>
          <cell r="AV474">
            <v>135.43</v>
          </cell>
          <cell r="AW474">
            <v>138.44</v>
          </cell>
          <cell r="AX474">
            <v>141.44999999999999</v>
          </cell>
          <cell r="AY474">
            <v>144.46</v>
          </cell>
          <cell r="AZ474">
            <v>147.47</v>
          </cell>
          <cell r="BA474">
            <v>150.47999999999999</v>
          </cell>
          <cell r="BB474">
            <v>153.49</v>
          </cell>
          <cell r="BC474">
            <v>138.44</v>
          </cell>
          <cell r="BD474">
            <v>105</v>
          </cell>
          <cell r="BE474">
            <v>117.99</v>
          </cell>
          <cell r="BF474">
            <v>122.21</v>
          </cell>
          <cell r="BG474">
            <v>126.42</v>
          </cell>
          <cell r="BH474">
            <v>130.63</v>
          </cell>
          <cell r="BI474">
            <v>134.84</v>
          </cell>
          <cell r="BJ474">
            <v>139.06</v>
          </cell>
          <cell r="BK474">
            <v>143.27000000000001</v>
          </cell>
          <cell r="BL474">
            <v>147.47999999999999</v>
          </cell>
          <cell r="BM474">
            <v>151.69</v>
          </cell>
          <cell r="BN474">
            <v>155.91</v>
          </cell>
          <cell r="BO474">
            <v>160.12</v>
          </cell>
          <cell r="BP474">
            <v>164.33</v>
          </cell>
          <cell r="BQ474">
            <v>168.55</v>
          </cell>
          <cell r="BR474">
            <v>172.76</v>
          </cell>
          <cell r="BS474">
            <v>176.97</v>
          </cell>
          <cell r="BT474">
            <v>181.18</v>
          </cell>
          <cell r="BU474">
            <v>185.4</v>
          </cell>
          <cell r="BV474">
            <v>189.61</v>
          </cell>
          <cell r="BW474">
            <v>193.82</v>
          </cell>
          <cell r="BX474">
            <v>198.03</v>
          </cell>
          <cell r="BY474">
            <v>202.25</v>
          </cell>
          <cell r="BZ474">
            <v>206.46</v>
          </cell>
          <cell r="CA474">
            <v>210.67</v>
          </cell>
          <cell r="CB474">
            <v>214.88</v>
          </cell>
          <cell r="CC474">
            <v>193.82</v>
          </cell>
        </row>
        <row r="475">
          <cell r="AD475">
            <v>106</v>
          </cell>
          <cell r="AE475">
            <v>85.08</v>
          </cell>
          <cell r="AF475">
            <v>88.12</v>
          </cell>
          <cell r="AG475">
            <v>91.16</v>
          </cell>
          <cell r="AH475">
            <v>94.19</v>
          </cell>
          <cell r="AI475">
            <v>97.23</v>
          </cell>
          <cell r="AJ475">
            <v>100.27</v>
          </cell>
          <cell r="AK475">
            <v>103.31</v>
          </cell>
          <cell r="AL475">
            <v>106.34</v>
          </cell>
          <cell r="AM475">
            <v>109.38</v>
          </cell>
          <cell r="AN475">
            <v>112.42</v>
          </cell>
          <cell r="AO475">
            <v>115.46</v>
          </cell>
          <cell r="AP475">
            <v>118.5</v>
          </cell>
          <cell r="AQ475">
            <v>121.53</v>
          </cell>
          <cell r="AR475">
            <v>124.57</v>
          </cell>
          <cell r="AS475">
            <v>127.61</v>
          </cell>
          <cell r="AT475">
            <v>130.65</v>
          </cell>
          <cell r="AU475">
            <v>133.68</v>
          </cell>
          <cell r="AV475">
            <v>136.72</v>
          </cell>
          <cell r="AW475">
            <v>139.76</v>
          </cell>
          <cell r="AX475">
            <v>142.80000000000001</v>
          </cell>
          <cell r="AY475">
            <v>145.83000000000001</v>
          </cell>
          <cell r="AZ475">
            <v>148.87</v>
          </cell>
          <cell r="BA475">
            <v>151.91</v>
          </cell>
          <cell r="BB475">
            <v>154.94999999999999</v>
          </cell>
          <cell r="BC475">
            <v>139.76</v>
          </cell>
          <cell r="BD475">
            <v>106</v>
          </cell>
          <cell r="BE475">
            <v>119.11</v>
          </cell>
          <cell r="BF475">
            <v>123.36</v>
          </cell>
          <cell r="BG475">
            <v>127.62</v>
          </cell>
          <cell r="BH475">
            <v>131.87</v>
          </cell>
          <cell r="BI475">
            <v>136.12</v>
          </cell>
          <cell r="BJ475">
            <v>140.38</v>
          </cell>
          <cell r="BK475">
            <v>144.63</v>
          </cell>
          <cell r="BL475">
            <v>148.88</v>
          </cell>
          <cell r="BM475">
            <v>153.13</v>
          </cell>
          <cell r="BN475">
            <v>157.38999999999999</v>
          </cell>
          <cell r="BO475">
            <v>161.63999999999999</v>
          </cell>
          <cell r="BP475">
            <v>165.89</v>
          </cell>
          <cell r="BQ475">
            <v>170.15</v>
          </cell>
          <cell r="BR475">
            <v>174.4</v>
          </cell>
          <cell r="BS475">
            <v>178.65</v>
          </cell>
          <cell r="BT475">
            <v>182.9</v>
          </cell>
          <cell r="BU475">
            <v>187.16</v>
          </cell>
          <cell r="BV475">
            <v>191.41</v>
          </cell>
          <cell r="BW475">
            <v>195.66</v>
          </cell>
          <cell r="BX475">
            <v>199.92</v>
          </cell>
          <cell r="BY475">
            <v>204.17</v>
          </cell>
          <cell r="BZ475">
            <v>208.42</v>
          </cell>
          <cell r="CA475">
            <v>212.67</v>
          </cell>
          <cell r="CB475">
            <v>216.93</v>
          </cell>
          <cell r="CC475">
            <v>195.66</v>
          </cell>
        </row>
        <row r="476">
          <cell r="AD476">
            <v>107</v>
          </cell>
          <cell r="AE476">
            <v>85.88</v>
          </cell>
          <cell r="AF476">
            <v>88.95</v>
          </cell>
          <cell r="AG476">
            <v>92.01</v>
          </cell>
          <cell r="AH476">
            <v>95.08</v>
          </cell>
          <cell r="AI476">
            <v>98.15</v>
          </cell>
          <cell r="AJ476">
            <v>101.21</v>
          </cell>
          <cell r="AK476">
            <v>104.28</v>
          </cell>
          <cell r="AL476">
            <v>107.34</v>
          </cell>
          <cell r="AM476">
            <v>110.41</v>
          </cell>
          <cell r="AN476">
            <v>113.48</v>
          </cell>
          <cell r="AO476">
            <v>116.54</v>
          </cell>
          <cell r="AP476">
            <v>119.61</v>
          </cell>
          <cell r="AQ476">
            <v>122.68</v>
          </cell>
          <cell r="AR476">
            <v>125.74</v>
          </cell>
          <cell r="AS476">
            <v>128.81</v>
          </cell>
          <cell r="AT476">
            <v>131.88</v>
          </cell>
          <cell r="AU476">
            <v>134.94</v>
          </cell>
          <cell r="AV476">
            <v>138.01</v>
          </cell>
          <cell r="AW476">
            <v>141.07</v>
          </cell>
          <cell r="AX476">
            <v>144.13999999999999</v>
          </cell>
          <cell r="AY476">
            <v>147.21</v>
          </cell>
          <cell r="AZ476">
            <v>150.27000000000001</v>
          </cell>
          <cell r="BA476">
            <v>153.34</v>
          </cell>
          <cell r="BB476">
            <v>156.41</v>
          </cell>
          <cell r="BC476">
            <v>141.07</v>
          </cell>
          <cell r="BD476">
            <v>107</v>
          </cell>
          <cell r="BE476">
            <v>120.23</v>
          </cell>
          <cell r="BF476">
            <v>124.52</v>
          </cell>
          <cell r="BG476">
            <v>128.82</v>
          </cell>
          <cell r="BH476">
            <v>133.11000000000001</v>
          </cell>
          <cell r="BI476">
            <v>137.4</v>
          </cell>
          <cell r="BJ476">
            <v>141.69999999999999</v>
          </cell>
          <cell r="BK476">
            <v>145.99</v>
          </cell>
          <cell r="BL476">
            <v>150.28</v>
          </cell>
          <cell r="BM476">
            <v>154.58000000000001</v>
          </cell>
          <cell r="BN476">
            <v>158.87</v>
          </cell>
          <cell r="BO476">
            <v>163.16</v>
          </cell>
          <cell r="BP476">
            <v>167.45</v>
          </cell>
          <cell r="BQ476">
            <v>171.75</v>
          </cell>
          <cell r="BR476">
            <v>176.04</v>
          </cell>
          <cell r="BS476">
            <v>180.33</v>
          </cell>
          <cell r="BT476">
            <v>184.63</v>
          </cell>
          <cell r="BU476">
            <v>188.92</v>
          </cell>
          <cell r="BV476">
            <v>193.21</v>
          </cell>
          <cell r="BW476">
            <v>197.5</v>
          </cell>
          <cell r="BX476">
            <v>201.8</v>
          </cell>
          <cell r="BY476">
            <v>206.09</v>
          </cell>
          <cell r="BZ476">
            <v>210.38</v>
          </cell>
          <cell r="CA476">
            <v>214.68</v>
          </cell>
          <cell r="CB476">
            <v>218.97</v>
          </cell>
          <cell r="CC476">
            <v>197.5</v>
          </cell>
        </row>
        <row r="477">
          <cell r="AD477">
            <v>108</v>
          </cell>
          <cell r="AE477">
            <v>86.68</v>
          </cell>
          <cell r="AF477">
            <v>89.77</v>
          </cell>
          <cell r="AG477">
            <v>92.87</v>
          </cell>
          <cell r="AH477">
            <v>95.96</v>
          </cell>
          <cell r="AI477">
            <v>99.06</v>
          </cell>
          <cell r="AJ477">
            <v>102.15</v>
          </cell>
          <cell r="AK477">
            <v>105.25</v>
          </cell>
          <cell r="AL477">
            <v>108.34</v>
          </cell>
          <cell r="AM477">
            <v>111.44</v>
          </cell>
          <cell r="AN477">
            <v>114.54</v>
          </cell>
          <cell r="AO477">
            <v>117.63</v>
          </cell>
          <cell r="AP477">
            <v>120.73</v>
          </cell>
          <cell r="AQ477">
            <v>123.82</v>
          </cell>
          <cell r="AR477">
            <v>126.92</v>
          </cell>
          <cell r="AS477">
            <v>130.01</v>
          </cell>
          <cell r="AT477">
            <v>133.11000000000001</v>
          </cell>
          <cell r="AU477">
            <v>136.19999999999999</v>
          </cell>
          <cell r="AV477">
            <v>139.30000000000001</v>
          </cell>
          <cell r="AW477">
            <v>142.38999999999999</v>
          </cell>
          <cell r="AX477">
            <v>145.49</v>
          </cell>
          <cell r="AY477">
            <v>148.58000000000001</v>
          </cell>
          <cell r="AZ477">
            <v>151.68</v>
          </cell>
          <cell r="BA477">
            <v>154.77000000000001</v>
          </cell>
          <cell r="BB477">
            <v>157.87</v>
          </cell>
          <cell r="BC477">
            <v>142.38999999999999</v>
          </cell>
          <cell r="BD477">
            <v>108</v>
          </cell>
          <cell r="BE477">
            <v>121.35</v>
          </cell>
          <cell r="BF477">
            <v>125.68</v>
          </cell>
          <cell r="BG477">
            <v>130.02000000000001</v>
          </cell>
          <cell r="BH477">
            <v>134.35</v>
          </cell>
          <cell r="BI477">
            <v>138.68</v>
          </cell>
          <cell r="BJ477">
            <v>143.02000000000001</v>
          </cell>
          <cell r="BK477">
            <v>147.35</v>
          </cell>
          <cell r="BL477">
            <v>151.68</v>
          </cell>
          <cell r="BM477">
            <v>156.02000000000001</v>
          </cell>
          <cell r="BN477">
            <v>160.35</v>
          </cell>
          <cell r="BO477">
            <v>164.68</v>
          </cell>
          <cell r="BP477">
            <v>169.01</v>
          </cell>
          <cell r="BQ477">
            <v>173.35</v>
          </cell>
          <cell r="BR477">
            <v>177.68</v>
          </cell>
          <cell r="BS477">
            <v>182.01</v>
          </cell>
          <cell r="BT477">
            <v>186.35</v>
          </cell>
          <cell r="BU477">
            <v>190.68</v>
          </cell>
          <cell r="BV477">
            <v>195.01</v>
          </cell>
          <cell r="BW477">
            <v>199.35</v>
          </cell>
          <cell r="BX477">
            <v>203.68</v>
          </cell>
          <cell r="BY477">
            <v>208.01</v>
          </cell>
          <cell r="BZ477">
            <v>212.35</v>
          </cell>
          <cell r="CA477">
            <v>216.68</v>
          </cell>
          <cell r="CB477">
            <v>221.01</v>
          </cell>
          <cell r="CC477">
            <v>199.35</v>
          </cell>
        </row>
        <row r="478">
          <cell r="AD478">
            <v>109</v>
          </cell>
          <cell r="AE478">
            <v>87.48</v>
          </cell>
          <cell r="AF478">
            <v>90.6</v>
          </cell>
          <cell r="AG478">
            <v>93.73</v>
          </cell>
          <cell r="AH478">
            <v>96.85</v>
          </cell>
          <cell r="AI478">
            <v>99.97</v>
          </cell>
          <cell r="AJ478">
            <v>103.1</v>
          </cell>
          <cell r="AK478">
            <v>106.22</v>
          </cell>
          <cell r="AL478">
            <v>109.34</v>
          </cell>
          <cell r="AM478">
            <v>112.47</v>
          </cell>
          <cell r="AN478">
            <v>115.59</v>
          </cell>
          <cell r="AO478">
            <v>118.72</v>
          </cell>
          <cell r="AP478">
            <v>121.84</v>
          </cell>
          <cell r="AQ478">
            <v>124.96</v>
          </cell>
          <cell r="AR478">
            <v>128.09</v>
          </cell>
          <cell r="AS478">
            <v>131.21</v>
          </cell>
          <cell r="AT478">
            <v>134.33000000000001</v>
          </cell>
          <cell r="AU478">
            <v>137.46</v>
          </cell>
          <cell r="AV478">
            <v>140.58000000000001</v>
          </cell>
          <cell r="AW478">
            <v>143.71</v>
          </cell>
          <cell r="AX478">
            <v>146.83000000000001</v>
          </cell>
          <cell r="AY478">
            <v>149.94999999999999</v>
          </cell>
          <cell r="AZ478">
            <v>153.08000000000001</v>
          </cell>
          <cell r="BA478">
            <v>156.19999999999999</v>
          </cell>
          <cell r="BB478">
            <v>159.32</v>
          </cell>
          <cell r="BC478">
            <v>143.71</v>
          </cell>
          <cell r="BD478">
            <v>109</v>
          </cell>
          <cell r="BE478">
            <v>122.47</v>
          </cell>
          <cell r="BF478">
            <v>126.84</v>
          </cell>
          <cell r="BG478">
            <v>131.22</v>
          </cell>
          <cell r="BH478">
            <v>135.59</v>
          </cell>
          <cell r="BI478">
            <v>139.96</v>
          </cell>
          <cell r="BJ478">
            <v>144.34</v>
          </cell>
          <cell r="BK478">
            <v>148.71</v>
          </cell>
          <cell r="BL478">
            <v>153.08000000000001</v>
          </cell>
          <cell r="BM478">
            <v>157.46</v>
          </cell>
          <cell r="BN478">
            <v>161.83000000000001</v>
          </cell>
          <cell r="BO478">
            <v>166.2</v>
          </cell>
          <cell r="BP478">
            <v>170.58</v>
          </cell>
          <cell r="BQ478">
            <v>174.95</v>
          </cell>
          <cell r="BR478">
            <v>179.32</v>
          </cell>
          <cell r="BS478">
            <v>183.7</v>
          </cell>
          <cell r="BT478">
            <v>188.07</v>
          </cell>
          <cell r="BU478">
            <v>192.44</v>
          </cell>
          <cell r="BV478">
            <v>196.81</v>
          </cell>
          <cell r="BW478">
            <v>201.19</v>
          </cell>
          <cell r="BX478">
            <v>205.56</v>
          </cell>
          <cell r="BY478">
            <v>209.93</v>
          </cell>
          <cell r="BZ478">
            <v>214.31</v>
          </cell>
          <cell r="CA478">
            <v>218.68</v>
          </cell>
          <cell r="CB478">
            <v>223.05</v>
          </cell>
          <cell r="CC478">
            <v>201.19</v>
          </cell>
        </row>
        <row r="479">
          <cell r="AD479">
            <v>110</v>
          </cell>
          <cell r="AE479">
            <v>88.28</v>
          </cell>
          <cell r="AF479">
            <v>91.43</v>
          </cell>
          <cell r="AG479">
            <v>94.58</v>
          </cell>
          <cell r="AH479">
            <v>97.74</v>
          </cell>
          <cell r="AI479">
            <v>100.89</v>
          </cell>
          <cell r="AJ479">
            <v>104.04</v>
          </cell>
          <cell r="AK479">
            <v>107.19</v>
          </cell>
          <cell r="AL479">
            <v>110.34</v>
          </cell>
          <cell r="AM479">
            <v>113.5</v>
          </cell>
          <cell r="AN479">
            <v>116.65</v>
          </cell>
          <cell r="AO479">
            <v>119.8</v>
          </cell>
          <cell r="AP479">
            <v>122.95</v>
          </cell>
          <cell r="AQ479">
            <v>126.11</v>
          </cell>
          <cell r="AR479">
            <v>129.26</v>
          </cell>
          <cell r="AS479">
            <v>132.41</v>
          </cell>
          <cell r="AT479">
            <v>135.56</v>
          </cell>
          <cell r="AU479">
            <v>138.72</v>
          </cell>
          <cell r="AV479">
            <v>141.87</v>
          </cell>
          <cell r="AW479">
            <v>145.02000000000001</v>
          </cell>
          <cell r="AX479">
            <v>148.16999999999999</v>
          </cell>
          <cell r="AY479">
            <v>151.33000000000001</v>
          </cell>
          <cell r="AZ479">
            <v>154.47999999999999</v>
          </cell>
          <cell r="BA479">
            <v>157.63</v>
          </cell>
          <cell r="BB479">
            <v>160.78</v>
          </cell>
          <cell r="BC479">
            <v>145.02000000000001</v>
          </cell>
          <cell r="BD479">
            <v>110</v>
          </cell>
          <cell r="BE479">
            <v>123.59</v>
          </cell>
          <cell r="BF479">
            <v>128</v>
          </cell>
          <cell r="BG479">
            <v>132.41999999999999</v>
          </cell>
          <cell r="BH479">
            <v>136.83000000000001</v>
          </cell>
          <cell r="BI479">
            <v>141.24</v>
          </cell>
          <cell r="BJ479">
            <v>145.66</v>
          </cell>
          <cell r="BK479">
            <v>150.07</v>
          </cell>
          <cell r="BL479">
            <v>154.47999999999999</v>
          </cell>
          <cell r="BM479">
            <v>158.9</v>
          </cell>
          <cell r="BN479">
            <v>163.31</v>
          </cell>
          <cell r="BO479">
            <v>167.72</v>
          </cell>
          <cell r="BP479">
            <v>172.14</v>
          </cell>
          <cell r="BQ479">
            <v>176.55</v>
          </cell>
          <cell r="BR479">
            <v>180.96</v>
          </cell>
          <cell r="BS479">
            <v>185.38</v>
          </cell>
          <cell r="BT479">
            <v>189.79</v>
          </cell>
          <cell r="BU479">
            <v>194.2</v>
          </cell>
          <cell r="BV479">
            <v>198.62</v>
          </cell>
          <cell r="BW479">
            <v>203.03</v>
          </cell>
          <cell r="BX479">
            <v>207.44</v>
          </cell>
          <cell r="BY479">
            <v>211.86</v>
          </cell>
          <cell r="BZ479">
            <v>216.27</v>
          </cell>
          <cell r="CA479">
            <v>220.68</v>
          </cell>
          <cell r="CB479">
            <v>225.1</v>
          </cell>
          <cell r="CC479">
            <v>203.03</v>
          </cell>
        </row>
        <row r="480">
          <cell r="AD480">
            <v>111</v>
          </cell>
          <cell r="AE480">
            <v>89.08</v>
          </cell>
          <cell r="AF480">
            <v>92.26</v>
          </cell>
          <cell r="AG480">
            <v>95.44</v>
          </cell>
          <cell r="AH480">
            <v>98.62</v>
          </cell>
          <cell r="AI480">
            <v>101.8</v>
          </cell>
          <cell r="AJ480">
            <v>104.98</v>
          </cell>
          <cell r="AK480">
            <v>108.16</v>
          </cell>
          <cell r="AL480">
            <v>111.35</v>
          </cell>
          <cell r="AM480">
            <v>114.53</v>
          </cell>
          <cell r="AN480">
            <v>117.71</v>
          </cell>
          <cell r="AO480">
            <v>120.89</v>
          </cell>
          <cell r="AP480">
            <v>124.07</v>
          </cell>
          <cell r="AQ480">
            <v>127.25</v>
          </cell>
          <cell r="AR480">
            <v>130.43</v>
          </cell>
          <cell r="AS480">
            <v>133.61000000000001</v>
          </cell>
          <cell r="AT480">
            <v>136.79</v>
          </cell>
          <cell r="AU480">
            <v>139.97</v>
          </cell>
          <cell r="AV480">
            <v>143.16</v>
          </cell>
          <cell r="AW480">
            <v>146.34</v>
          </cell>
          <cell r="AX480">
            <v>149.52000000000001</v>
          </cell>
          <cell r="AY480">
            <v>152.69999999999999</v>
          </cell>
          <cell r="AZ480">
            <v>155.88</v>
          </cell>
          <cell r="BA480">
            <v>159.06</v>
          </cell>
          <cell r="BB480">
            <v>162.24</v>
          </cell>
          <cell r="BC480">
            <v>146.34</v>
          </cell>
          <cell r="BD480">
            <v>111</v>
          </cell>
          <cell r="BE480">
            <v>124.71</v>
          </cell>
          <cell r="BF480">
            <v>129.16</v>
          </cell>
          <cell r="BG480">
            <v>133.62</v>
          </cell>
          <cell r="BH480">
            <v>138.07</v>
          </cell>
          <cell r="BI480">
            <v>142.52000000000001</v>
          </cell>
          <cell r="BJ480">
            <v>146.97999999999999</v>
          </cell>
          <cell r="BK480">
            <v>151.43</v>
          </cell>
          <cell r="BL480">
            <v>155.88</v>
          </cell>
          <cell r="BM480">
            <v>160.34</v>
          </cell>
          <cell r="BN480">
            <v>164.79</v>
          </cell>
          <cell r="BO480">
            <v>169.24</v>
          </cell>
          <cell r="BP480">
            <v>173.7</v>
          </cell>
          <cell r="BQ480">
            <v>178.15</v>
          </cell>
          <cell r="BR480">
            <v>182.6</v>
          </cell>
          <cell r="BS480">
            <v>187.06</v>
          </cell>
          <cell r="BT480">
            <v>191.51</v>
          </cell>
          <cell r="BU480">
            <v>195.96</v>
          </cell>
          <cell r="BV480">
            <v>200.42</v>
          </cell>
          <cell r="BW480">
            <v>204.87</v>
          </cell>
          <cell r="BX480">
            <v>209.32</v>
          </cell>
          <cell r="BY480">
            <v>213.78</v>
          </cell>
          <cell r="BZ480">
            <v>218.23</v>
          </cell>
          <cell r="CA480">
            <v>222.68</v>
          </cell>
          <cell r="CB480">
            <v>227.14</v>
          </cell>
          <cell r="CC480">
            <v>204.87</v>
          </cell>
        </row>
        <row r="481">
          <cell r="AD481">
            <v>112</v>
          </cell>
          <cell r="AE481">
            <v>89.88</v>
          </cell>
          <cell r="AF481">
            <v>93.09</v>
          </cell>
          <cell r="AG481">
            <v>96.3</v>
          </cell>
          <cell r="AH481">
            <v>99.51</v>
          </cell>
          <cell r="AI481">
            <v>102.72</v>
          </cell>
          <cell r="AJ481">
            <v>105.93</v>
          </cell>
          <cell r="AK481">
            <v>109.14</v>
          </cell>
          <cell r="AL481">
            <v>112.35</v>
          </cell>
          <cell r="AM481">
            <v>115.56</v>
          </cell>
          <cell r="AN481">
            <v>118.77</v>
          </cell>
          <cell r="AO481">
            <v>121.97</v>
          </cell>
          <cell r="AP481">
            <v>125.18</v>
          </cell>
          <cell r="AQ481">
            <v>128.38999999999999</v>
          </cell>
          <cell r="AR481">
            <v>131.6</v>
          </cell>
          <cell r="AS481">
            <v>134.81</v>
          </cell>
          <cell r="AT481">
            <v>138.02000000000001</v>
          </cell>
          <cell r="AU481">
            <v>141.22999999999999</v>
          </cell>
          <cell r="AV481">
            <v>144.44</v>
          </cell>
          <cell r="AW481">
            <v>147.65</v>
          </cell>
          <cell r="AX481">
            <v>150.86000000000001</v>
          </cell>
          <cell r="AY481">
            <v>154.07</v>
          </cell>
          <cell r="AZ481">
            <v>157.28</v>
          </cell>
          <cell r="BA481">
            <v>160.49</v>
          </cell>
          <cell r="BB481">
            <v>163.69999999999999</v>
          </cell>
          <cell r="BC481">
            <v>147.65</v>
          </cell>
          <cell r="BD481">
            <v>112</v>
          </cell>
          <cell r="BE481">
            <v>125.83</v>
          </cell>
          <cell r="BF481">
            <v>130.32</v>
          </cell>
          <cell r="BG481">
            <v>134.82</v>
          </cell>
          <cell r="BH481">
            <v>139.31</v>
          </cell>
          <cell r="BI481">
            <v>143.80000000000001</v>
          </cell>
          <cell r="BJ481">
            <v>148.30000000000001</v>
          </cell>
          <cell r="BK481">
            <v>152.79</v>
          </cell>
          <cell r="BL481">
            <v>157.28</v>
          </cell>
          <cell r="BM481">
            <v>161.78</v>
          </cell>
          <cell r="BN481">
            <v>166.27</v>
          </cell>
          <cell r="BO481">
            <v>170.76</v>
          </cell>
          <cell r="BP481">
            <v>175.26</v>
          </cell>
          <cell r="BQ481">
            <v>179.75</v>
          </cell>
          <cell r="BR481">
            <v>184.25</v>
          </cell>
          <cell r="BS481">
            <v>188.74</v>
          </cell>
          <cell r="BT481">
            <v>193.23</v>
          </cell>
          <cell r="BU481">
            <v>197.73</v>
          </cell>
          <cell r="BV481">
            <v>202.22</v>
          </cell>
          <cell r="BW481">
            <v>206.71</v>
          </cell>
          <cell r="BX481">
            <v>211.21</v>
          </cell>
          <cell r="BY481">
            <v>215.7</v>
          </cell>
          <cell r="BZ481">
            <v>220.19</v>
          </cell>
          <cell r="CA481">
            <v>224.69</v>
          </cell>
          <cell r="CB481">
            <v>229.18</v>
          </cell>
          <cell r="CC481">
            <v>206.71</v>
          </cell>
        </row>
        <row r="482">
          <cell r="AD482">
            <v>113</v>
          </cell>
          <cell r="AE482">
            <v>90.88</v>
          </cell>
          <cell r="AF482">
            <v>93.92</v>
          </cell>
          <cell r="AG482">
            <v>97.15</v>
          </cell>
          <cell r="AH482">
            <v>100.39</v>
          </cell>
          <cell r="AI482">
            <v>103.63</v>
          </cell>
          <cell r="AJ482">
            <v>106.87</v>
          </cell>
          <cell r="AK482">
            <v>110.11</v>
          </cell>
          <cell r="AL482">
            <v>113.35</v>
          </cell>
          <cell r="AM482">
            <v>116.58</v>
          </cell>
          <cell r="AN482">
            <v>119.82</v>
          </cell>
          <cell r="AO482">
            <v>123.06</v>
          </cell>
          <cell r="AP482">
            <v>126.3</v>
          </cell>
          <cell r="AQ482">
            <v>129.54</v>
          </cell>
          <cell r="AR482">
            <v>132.78</v>
          </cell>
          <cell r="AS482">
            <v>136.01</v>
          </cell>
          <cell r="AT482">
            <v>139.25</v>
          </cell>
          <cell r="AU482">
            <v>142.49</v>
          </cell>
          <cell r="AV482">
            <v>145.72999999999999</v>
          </cell>
          <cell r="AW482">
            <v>148.97</v>
          </cell>
          <cell r="AX482">
            <v>152.21</v>
          </cell>
          <cell r="AY482">
            <v>155.44</v>
          </cell>
          <cell r="AZ482">
            <v>158.68</v>
          </cell>
          <cell r="BA482">
            <v>161.91999999999999</v>
          </cell>
          <cell r="BB482">
            <v>165.16</v>
          </cell>
          <cell r="BC482">
            <v>148.97</v>
          </cell>
          <cell r="BD482">
            <v>113</v>
          </cell>
          <cell r="BE482">
            <v>126.95</v>
          </cell>
          <cell r="BF482">
            <v>131.47999999999999</v>
          </cell>
          <cell r="BG482">
            <v>136.02000000000001</v>
          </cell>
          <cell r="BH482">
            <v>140.55000000000001</v>
          </cell>
          <cell r="BI482">
            <v>145.08000000000001</v>
          </cell>
          <cell r="BJ482">
            <v>149.62</v>
          </cell>
          <cell r="BK482">
            <v>154.15</v>
          </cell>
          <cell r="BL482">
            <v>158.68</v>
          </cell>
          <cell r="BM482">
            <v>163.22</v>
          </cell>
          <cell r="BN482">
            <v>167.75</v>
          </cell>
          <cell r="BO482">
            <v>172.29</v>
          </cell>
          <cell r="BP482">
            <v>176.82</v>
          </cell>
          <cell r="BQ482">
            <v>181.35</v>
          </cell>
          <cell r="BR482">
            <v>185.89</v>
          </cell>
          <cell r="BS482">
            <v>190.42</v>
          </cell>
          <cell r="BT482">
            <v>194.95</v>
          </cell>
          <cell r="BU482">
            <v>199.49</v>
          </cell>
          <cell r="BV482">
            <v>204.02</v>
          </cell>
          <cell r="BW482">
            <v>208.55</v>
          </cell>
          <cell r="BX482">
            <v>213.09</v>
          </cell>
          <cell r="BY482">
            <v>217.62</v>
          </cell>
          <cell r="BZ482">
            <v>222.16</v>
          </cell>
          <cell r="CA482">
            <v>226.69</v>
          </cell>
          <cell r="CB482">
            <v>231.22</v>
          </cell>
          <cell r="CC482">
            <v>208.55</v>
          </cell>
        </row>
        <row r="483">
          <cell r="AD483">
            <v>114</v>
          </cell>
          <cell r="AE483">
            <v>91.48</v>
          </cell>
          <cell r="AF483">
            <v>94.74</v>
          </cell>
          <cell r="AG483">
            <v>98.01</v>
          </cell>
          <cell r="AH483">
            <v>101.28</v>
          </cell>
          <cell r="AI483">
            <v>104.54</v>
          </cell>
          <cell r="AJ483">
            <v>107.81</v>
          </cell>
          <cell r="AK483">
            <v>111.08</v>
          </cell>
          <cell r="AL483">
            <v>114.35</v>
          </cell>
          <cell r="AM483">
            <v>117.61</v>
          </cell>
          <cell r="AN483">
            <v>120.88</v>
          </cell>
          <cell r="AO483">
            <v>124.15</v>
          </cell>
          <cell r="AP483">
            <v>127.41</v>
          </cell>
          <cell r="AQ483">
            <v>130.68</v>
          </cell>
          <cell r="AR483">
            <v>133.94999999999999</v>
          </cell>
          <cell r="AS483">
            <v>137.22</v>
          </cell>
          <cell r="AT483">
            <v>140.47999999999999</v>
          </cell>
          <cell r="AU483">
            <v>143.75</v>
          </cell>
          <cell r="AV483">
            <v>147.02000000000001</v>
          </cell>
          <cell r="AW483">
            <v>150.28</v>
          </cell>
          <cell r="AX483">
            <v>153.55000000000001</v>
          </cell>
          <cell r="AY483">
            <v>156.82</v>
          </cell>
          <cell r="AZ483">
            <v>160.08000000000001</v>
          </cell>
          <cell r="BA483">
            <v>163.35</v>
          </cell>
          <cell r="BB483">
            <v>166.62</v>
          </cell>
          <cell r="BC483">
            <v>150.28</v>
          </cell>
          <cell r="BD483">
            <v>114</v>
          </cell>
          <cell r="BE483">
            <v>128.07</v>
          </cell>
          <cell r="BF483">
            <v>132.63999999999999</v>
          </cell>
          <cell r="BG483">
            <v>137.22</v>
          </cell>
          <cell r="BH483">
            <v>141.79</v>
          </cell>
          <cell r="BI483">
            <v>146.36000000000001</v>
          </cell>
          <cell r="BJ483">
            <v>150.94</v>
          </cell>
          <cell r="BK483">
            <v>155.51</v>
          </cell>
          <cell r="BL483">
            <v>160.08000000000001</v>
          </cell>
          <cell r="BM483">
            <v>164.66</v>
          </cell>
          <cell r="BN483">
            <v>169.23</v>
          </cell>
          <cell r="BO483">
            <v>173.81</v>
          </cell>
          <cell r="BP483">
            <v>178.38</v>
          </cell>
          <cell r="BQ483">
            <v>182.95</v>
          </cell>
          <cell r="BR483">
            <v>187.53</v>
          </cell>
          <cell r="BS483">
            <v>192.1</v>
          </cell>
          <cell r="BT483">
            <v>196.67</v>
          </cell>
          <cell r="BU483">
            <v>201.25</v>
          </cell>
          <cell r="BV483">
            <v>205.82</v>
          </cell>
          <cell r="BW483">
            <v>210.4</v>
          </cell>
          <cell r="BX483">
            <v>214.97</v>
          </cell>
          <cell r="BY483">
            <v>219.54</v>
          </cell>
          <cell r="BZ483">
            <v>224.12</v>
          </cell>
          <cell r="CA483">
            <v>228.69</v>
          </cell>
          <cell r="CB483">
            <v>233.26</v>
          </cell>
          <cell r="CC483">
            <v>210.4</v>
          </cell>
        </row>
        <row r="484">
          <cell r="AD484">
            <v>115</v>
          </cell>
          <cell r="AE484">
            <v>92.28</v>
          </cell>
          <cell r="AF484">
            <v>95.57</v>
          </cell>
          <cell r="AG484">
            <v>98.87</v>
          </cell>
          <cell r="AH484">
            <v>102.16</v>
          </cell>
          <cell r="AI484">
            <v>105.46</v>
          </cell>
          <cell r="AJ484">
            <v>108.75</v>
          </cell>
          <cell r="AK484">
            <v>112.05</v>
          </cell>
          <cell r="AL484">
            <v>115.35</v>
          </cell>
          <cell r="AM484">
            <v>118.64</v>
          </cell>
          <cell r="AN484">
            <v>121.94</v>
          </cell>
          <cell r="AO484">
            <v>125.23</v>
          </cell>
          <cell r="AP484">
            <v>128.53</v>
          </cell>
          <cell r="AQ484">
            <v>131.82</v>
          </cell>
          <cell r="AR484">
            <v>135.12</v>
          </cell>
          <cell r="AS484">
            <v>138.41999999999999</v>
          </cell>
          <cell r="AT484">
            <v>141.71</v>
          </cell>
          <cell r="AU484">
            <v>145.01</v>
          </cell>
          <cell r="AV484">
            <v>148.30000000000001</v>
          </cell>
          <cell r="AW484">
            <v>151.6</v>
          </cell>
          <cell r="AX484">
            <v>154.88999999999999</v>
          </cell>
          <cell r="AY484">
            <v>158.19</v>
          </cell>
          <cell r="AZ484">
            <v>161.49</v>
          </cell>
          <cell r="BA484">
            <v>164.78</v>
          </cell>
          <cell r="BB484">
            <v>168.08</v>
          </cell>
          <cell r="BC484">
            <v>151.6</v>
          </cell>
          <cell r="BD484">
            <v>115</v>
          </cell>
          <cell r="BE484">
            <v>129.1</v>
          </cell>
          <cell r="BF484">
            <v>133.80000000000001</v>
          </cell>
          <cell r="BG484">
            <v>138.41999999999999</v>
          </cell>
          <cell r="BH484">
            <v>143.03</v>
          </cell>
          <cell r="BI484">
            <v>147.63999999999999</v>
          </cell>
          <cell r="BJ484">
            <v>152.26</v>
          </cell>
          <cell r="BK484">
            <v>156.87</v>
          </cell>
          <cell r="BL484">
            <v>161.47999999999999</v>
          </cell>
          <cell r="BM484">
            <v>166.1</v>
          </cell>
          <cell r="BN484">
            <v>170.71</v>
          </cell>
          <cell r="BO484">
            <v>175.33</v>
          </cell>
          <cell r="BP484">
            <v>179.94</v>
          </cell>
          <cell r="BQ484">
            <v>184.55</v>
          </cell>
          <cell r="BR484">
            <v>189.17</v>
          </cell>
          <cell r="BS484">
            <v>193.78</v>
          </cell>
          <cell r="BT484">
            <v>198.4</v>
          </cell>
          <cell r="BU484">
            <v>203.01</v>
          </cell>
          <cell r="BV484">
            <v>207.62</v>
          </cell>
          <cell r="BW484">
            <v>212.24</v>
          </cell>
          <cell r="BX484">
            <v>216.85</v>
          </cell>
          <cell r="BY484">
            <v>221.47</v>
          </cell>
          <cell r="BZ484">
            <v>226.08</v>
          </cell>
          <cell r="CA484">
            <v>230.69</v>
          </cell>
          <cell r="CB484">
            <v>235.31</v>
          </cell>
          <cell r="CC484">
            <v>212.24</v>
          </cell>
        </row>
        <row r="485">
          <cell r="AD485">
            <v>116</v>
          </cell>
          <cell r="AE485">
            <v>93.08</v>
          </cell>
          <cell r="AF485">
            <v>96.4</v>
          </cell>
          <cell r="AG485">
            <v>99.72</v>
          </cell>
          <cell r="AH485">
            <v>103.05</v>
          </cell>
          <cell r="AI485">
            <v>106.37</v>
          </cell>
          <cell r="AJ485">
            <v>109.7</v>
          </cell>
          <cell r="AK485">
            <v>113.02</v>
          </cell>
          <cell r="AL485">
            <v>116.35</v>
          </cell>
          <cell r="AM485">
            <v>119.67</v>
          </cell>
          <cell r="AN485">
            <v>123</v>
          </cell>
          <cell r="AO485">
            <v>126.32</v>
          </cell>
          <cell r="AP485">
            <v>129.63999999999999</v>
          </cell>
          <cell r="AQ485">
            <v>132.97</v>
          </cell>
          <cell r="AR485">
            <v>136.29</v>
          </cell>
          <cell r="AS485">
            <v>139.62</v>
          </cell>
          <cell r="AT485">
            <v>142.94</v>
          </cell>
          <cell r="AU485">
            <v>146.27000000000001</v>
          </cell>
          <cell r="AV485">
            <v>149.59</v>
          </cell>
          <cell r="AW485">
            <v>152.91</v>
          </cell>
          <cell r="AX485">
            <v>156.24</v>
          </cell>
          <cell r="AY485">
            <v>159.56</v>
          </cell>
          <cell r="AZ485">
            <v>162.88999999999999</v>
          </cell>
          <cell r="BA485">
            <v>166.21</v>
          </cell>
          <cell r="BB485">
            <v>169.54</v>
          </cell>
          <cell r="BC485">
            <v>152.91</v>
          </cell>
          <cell r="BD485">
            <v>116</v>
          </cell>
          <cell r="BE485">
            <v>130.31</v>
          </cell>
          <cell r="BF485">
            <v>134.96</v>
          </cell>
          <cell r="BG485">
            <v>139.61000000000001</v>
          </cell>
          <cell r="BH485">
            <v>144.27000000000001</v>
          </cell>
          <cell r="BI485">
            <v>148.91999999999999</v>
          </cell>
          <cell r="BJ485">
            <v>153.58000000000001</v>
          </cell>
          <cell r="BK485">
            <v>158.22999999999999</v>
          </cell>
          <cell r="BL485">
            <v>162.88</v>
          </cell>
          <cell r="BM485">
            <v>167.54</v>
          </cell>
          <cell r="BN485">
            <v>172.19</v>
          </cell>
          <cell r="BO485">
            <v>176.85</v>
          </cell>
          <cell r="BP485">
            <v>181.5</v>
          </cell>
          <cell r="BQ485">
            <v>186.16</v>
          </cell>
          <cell r="BR485">
            <v>190.81</v>
          </cell>
          <cell r="BS485">
            <v>195.46</v>
          </cell>
          <cell r="BT485">
            <v>200.12</v>
          </cell>
          <cell r="BU485">
            <v>204.77</v>
          </cell>
          <cell r="BV485">
            <v>209.43</v>
          </cell>
          <cell r="BW485">
            <v>214.08</v>
          </cell>
          <cell r="BX485">
            <v>218.73</v>
          </cell>
          <cell r="BY485">
            <v>223.39</v>
          </cell>
          <cell r="BZ485">
            <v>228.04</v>
          </cell>
          <cell r="CA485">
            <v>232.7</v>
          </cell>
          <cell r="CB485">
            <v>237.35</v>
          </cell>
          <cell r="CC485">
            <v>214.08</v>
          </cell>
        </row>
        <row r="486">
          <cell r="AD486">
            <v>117</v>
          </cell>
          <cell r="AE486">
            <v>93.88</v>
          </cell>
          <cell r="AF486">
            <v>97.23</v>
          </cell>
          <cell r="AG486">
            <v>100.58</v>
          </cell>
          <cell r="AH486">
            <v>103.93</v>
          </cell>
          <cell r="AI486">
            <v>107.29</v>
          </cell>
          <cell r="AJ486">
            <v>110.64</v>
          </cell>
          <cell r="AK486">
            <v>113.99</v>
          </cell>
          <cell r="AL486">
            <v>117.35</v>
          </cell>
          <cell r="AM486">
            <v>120.7</v>
          </cell>
          <cell r="AN486">
            <v>124.05</v>
          </cell>
          <cell r="AO486">
            <v>127.41</v>
          </cell>
          <cell r="AP486">
            <v>130.76</v>
          </cell>
          <cell r="AQ486">
            <v>134.11000000000001</v>
          </cell>
          <cell r="AR486">
            <v>137.46</v>
          </cell>
          <cell r="AS486">
            <v>140.82</v>
          </cell>
          <cell r="AT486">
            <v>144.16999999999999</v>
          </cell>
          <cell r="AU486">
            <v>147.52000000000001</v>
          </cell>
          <cell r="AV486">
            <v>150.88</v>
          </cell>
          <cell r="AW486">
            <v>154.22999999999999</v>
          </cell>
          <cell r="AX486">
            <v>157.58000000000001</v>
          </cell>
          <cell r="AY486">
            <v>160.94</v>
          </cell>
          <cell r="AZ486">
            <v>164.29</v>
          </cell>
          <cell r="BA486">
            <v>167.64</v>
          </cell>
          <cell r="BB486">
            <v>170.99</v>
          </cell>
          <cell r="BC486">
            <v>154.22999999999999</v>
          </cell>
          <cell r="BD486">
            <v>117</v>
          </cell>
          <cell r="BE486">
            <v>131.43</v>
          </cell>
          <cell r="BF486">
            <v>136.12</v>
          </cell>
          <cell r="BG486">
            <v>140.81</v>
          </cell>
          <cell r="BH486">
            <v>145.51</v>
          </cell>
          <cell r="BI486">
            <v>150.19999999999999</v>
          </cell>
          <cell r="BJ486">
            <v>154.9</v>
          </cell>
          <cell r="BK486">
            <v>159.59</v>
          </cell>
          <cell r="BL486">
            <v>164.29</v>
          </cell>
          <cell r="BM486">
            <v>168.98</v>
          </cell>
          <cell r="BN486">
            <v>173.67</v>
          </cell>
          <cell r="BO486">
            <v>178.37</v>
          </cell>
          <cell r="BP486">
            <v>183.06</v>
          </cell>
          <cell r="BQ486">
            <v>187.76</v>
          </cell>
          <cell r="BR486">
            <v>192.45</v>
          </cell>
          <cell r="BS486">
            <v>197.14</v>
          </cell>
          <cell r="BT486">
            <v>201.84</v>
          </cell>
          <cell r="BU486">
            <v>206.53</v>
          </cell>
          <cell r="BV486">
            <v>211.23</v>
          </cell>
          <cell r="BW486">
            <v>215.92</v>
          </cell>
          <cell r="BX486">
            <v>220.62</v>
          </cell>
          <cell r="BY486">
            <v>225.31</v>
          </cell>
          <cell r="BZ486">
            <v>230</v>
          </cell>
          <cell r="CA486">
            <v>234.7</v>
          </cell>
          <cell r="CB486">
            <v>239.39</v>
          </cell>
          <cell r="CC486">
            <v>215.92</v>
          </cell>
        </row>
        <row r="487">
          <cell r="AD487">
            <v>118</v>
          </cell>
          <cell r="AE487">
            <v>94.68</v>
          </cell>
          <cell r="AF487">
            <v>98.06</v>
          </cell>
          <cell r="AG487">
            <v>101.44</v>
          </cell>
          <cell r="AH487">
            <v>104.82</v>
          </cell>
          <cell r="AI487">
            <v>108.2</v>
          </cell>
          <cell r="AJ487">
            <v>111.58</v>
          </cell>
          <cell r="AK487">
            <v>114.97</v>
          </cell>
          <cell r="AL487">
            <v>118.35</v>
          </cell>
          <cell r="AM487">
            <v>121.73</v>
          </cell>
          <cell r="AN487">
            <v>125.11</v>
          </cell>
          <cell r="AO487">
            <v>128.49</v>
          </cell>
          <cell r="AP487">
            <v>131.87</v>
          </cell>
          <cell r="AQ487">
            <v>135.26</v>
          </cell>
          <cell r="AR487">
            <v>138.63999999999999</v>
          </cell>
          <cell r="AS487">
            <v>142.02000000000001</v>
          </cell>
          <cell r="AT487">
            <v>145.4</v>
          </cell>
          <cell r="AU487">
            <v>148.78</v>
          </cell>
          <cell r="AV487">
            <v>152.16</v>
          </cell>
          <cell r="AW487">
            <v>155.54</v>
          </cell>
          <cell r="AX487">
            <v>158.93</v>
          </cell>
          <cell r="AY487">
            <v>162.31</v>
          </cell>
          <cell r="AZ487">
            <v>165.69</v>
          </cell>
          <cell r="BA487">
            <v>169.07</v>
          </cell>
          <cell r="BB487">
            <v>172.45</v>
          </cell>
          <cell r="BC487">
            <v>155.54</v>
          </cell>
          <cell r="BD487">
            <v>118</v>
          </cell>
          <cell r="BE487">
            <v>132.55000000000001</v>
          </cell>
          <cell r="BF487">
            <v>137.28</v>
          </cell>
          <cell r="BG487">
            <v>142.01</v>
          </cell>
          <cell r="BH487">
            <v>146.75</v>
          </cell>
          <cell r="BI487">
            <v>151.47999999999999</v>
          </cell>
          <cell r="BJ487">
            <v>156.22</v>
          </cell>
          <cell r="BK487">
            <v>160.94999999999999</v>
          </cell>
          <cell r="BL487">
            <v>165.69</v>
          </cell>
          <cell r="BM487">
            <v>170.42</v>
          </cell>
          <cell r="BN487">
            <v>175.15</v>
          </cell>
          <cell r="BO487">
            <v>179.89</v>
          </cell>
          <cell r="BP487">
            <v>184.62</v>
          </cell>
          <cell r="BQ487">
            <v>189.36</v>
          </cell>
          <cell r="BR487">
            <v>194.09</v>
          </cell>
          <cell r="BS487">
            <v>198.83</v>
          </cell>
          <cell r="BT487">
            <v>203.56</v>
          </cell>
          <cell r="BU487">
            <v>208.29</v>
          </cell>
          <cell r="BV487">
            <v>213.03</v>
          </cell>
          <cell r="BW487">
            <v>217.76</v>
          </cell>
          <cell r="BX487">
            <v>222.5</v>
          </cell>
          <cell r="BY487">
            <v>227.23</v>
          </cell>
          <cell r="BZ487">
            <v>231.97</v>
          </cell>
          <cell r="CA487">
            <v>236.7</v>
          </cell>
          <cell r="CB487">
            <v>241.43</v>
          </cell>
          <cell r="CC487">
            <v>217.76</v>
          </cell>
        </row>
        <row r="488">
          <cell r="AD488">
            <v>119</v>
          </cell>
          <cell r="AE488">
            <v>95.48</v>
          </cell>
          <cell r="AF488">
            <v>98.89</v>
          </cell>
          <cell r="AG488">
            <v>102.3</v>
          </cell>
          <cell r="AH488">
            <v>105.71</v>
          </cell>
          <cell r="AI488">
            <v>109.12</v>
          </cell>
          <cell r="AJ488">
            <v>112.53</v>
          </cell>
          <cell r="AK488">
            <v>115.94</v>
          </cell>
          <cell r="AL488">
            <v>119.35</v>
          </cell>
          <cell r="AM488">
            <v>122.76</v>
          </cell>
          <cell r="AN488">
            <v>126.17</v>
          </cell>
          <cell r="AO488">
            <v>129.58000000000001</v>
          </cell>
          <cell r="AP488">
            <v>132.99</v>
          </cell>
          <cell r="AQ488">
            <v>136.4</v>
          </cell>
          <cell r="AR488">
            <v>139.81</v>
          </cell>
          <cell r="AS488">
            <v>143.22</v>
          </cell>
          <cell r="AT488">
            <v>146.63</v>
          </cell>
          <cell r="AU488">
            <v>150.04</v>
          </cell>
          <cell r="AV488">
            <v>153.44999999999999</v>
          </cell>
          <cell r="AW488">
            <v>156.86000000000001</v>
          </cell>
          <cell r="AX488">
            <v>160.27000000000001</v>
          </cell>
          <cell r="AY488">
            <v>163.68</v>
          </cell>
          <cell r="AZ488">
            <v>167.09</v>
          </cell>
          <cell r="BA488">
            <v>170.5</v>
          </cell>
          <cell r="BB488">
            <v>173.91</v>
          </cell>
          <cell r="BC488">
            <v>156.86000000000001</v>
          </cell>
          <cell r="BD488">
            <v>119</v>
          </cell>
          <cell r="BE488">
            <v>133.66999999999999</v>
          </cell>
          <cell r="BF488">
            <v>138.44</v>
          </cell>
          <cell r="BG488">
            <v>143.21</v>
          </cell>
          <cell r="BH488">
            <v>147.99</v>
          </cell>
          <cell r="BI488">
            <v>152.76</v>
          </cell>
          <cell r="BJ488">
            <v>157.54</v>
          </cell>
          <cell r="BK488">
            <v>162.31</v>
          </cell>
          <cell r="BL488">
            <v>167.09</v>
          </cell>
          <cell r="BM488">
            <v>171.86</v>
          </cell>
          <cell r="BN488">
            <v>176.64</v>
          </cell>
          <cell r="BO488">
            <v>181.41</v>
          </cell>
          <cell r="BP488">
            <v>186.18</v>
          </cell>
          <cell r="BQ488">
            <v>190.96</v>
          </cell>
          <cell r="BR488">
            <v>195.73</v>
          </cell>
          <cell r="BS488">
            <v>200.51</v>
          </cell>
          <cell r="BT488">
            <v>205.28</v>
          </cell>
          <cell r="BU488">
            <v>210.06</v>
          </cell>
          <cell r="BV488">
            <v>214.83</v>
          </cell>
          <cell r="BW488">
            <v>219.6</v>
          </cell>
          <cell r="BX488">
            <v>224.38</v>
          </cell>
          <cell r="BY488">
            <v>229.15</v>
          </cell>
          <cell r="BZ488">
            <v>233.93</v>
          </cell>
          <cell r="CA488">
            <v>238.7</v>
          </cell>
          <cell r="CB488">
            <v>243.48</v>
          </cell>
          <cell r="CC488">
            <v>219.6</v>
          </cell>
        </row>
        <row r="489">
          <cell r="AD489">
            <v>120</v>
          </cell>
          <cell r="AE489">
            <v>96.27</v>
          </cell>
          <cell r="AF489">
            <v>99.71</v>
          </cell>
          <cell r="AG489">
            <v>103.15</v>
          </cell>
          <cell r="AH489">
            <v>106.59</v>
          </cell>
          <cell r="AI489">
            <v>110.03</v>
          </cell>
          <cell r="AJ489">
            <v>113.47</v>
          </cell>
          <cell r="AK489">
            <v>116.91</v>
          </cell>
          <cell r="AL489">
            <v>120.35</v>
          </cell>
          <cell r="AM489">
            <v>123.79</v>
          </cell>
          <cell r="AN489">
            <v>127.23</v>
          </cell>
          <cell r="AO489">
            <v>130.66</v>
          </cell>
          <cell r="AP489">
            <v>134.1</v>
          </cell>
          <cell r="AQ489">
            <v>137.54</v>
          </cell>
          <cell r="AR489">
            <v>140.97999999999999</v>
          </cell>
          <cell r="AS489">
            <v>144.41999999999999</v>
          </cell>
          <cell r="AT489">
            <v>147.86000000000001</v>
          </cell>
          <cell r="AU489">
            <v>151.30000000000001</v>
          </cell>
          <cell r="AV489">
            <v>154.74</v>
          </cell>
          <cell r="AW489">
            <v>158.18</v>
          </cell>
          <cell r="AX489">
            <v>161.61000000000001</v>
          </cell>
          <cell r="AY489">
            <v>165.05</v>
          </cell>
          <cell r="AZ489">
            <v>168.49</v>
          </cell>
          <cell r="BA489">
            <v>171.93</v>
          </cell>
          <cell r="BB489">
            <v>175.37</v>
          </cell>
          <cell r="BC489">
            <v>158.18</v>
          </cell>
          <cell r="BD489">
            <v>120</v>
          </cell>
          <cell r="BE489">
            <v>134.78</v>
          </cell>
          <cell r="BF489">
            <v>139.6</v>
          </cell>
          <cell r="BG489">
            <v>144.41</v>
          </cell>
          <cell r="BH489">
            <v>149.22999999999999</v>
          </cell>
          <cell r="BI489">
            <v>154.04</v>
          </cell>
          <cell r="BJ489">
            <v>157.86000000000001</v>
          </cell>
          <cell r="BK489">
            <v>163.66999999999999</v>
          </cell>
          <cell r="BL489">
            <v>168.49</v>
          </cell>
          <cell r="BM489">
            <v>173.3</v>
          </cell>
          <cell r="BN489">
            <v>178.12</v>
          </cell>
          <cell r="BO489">
            <v>182.93</v>
          </cell>
          <cell r="BP489">
            <v>187.74</v>
          </cell>
          <cell r="BQ489">
            <v>192.56</v>
          </cell>
          <cell r="BR489">
            <v>197.37</v>
          </cell>
          <cell r="BS489">
            <v>202.19</v>
          </cell>
          <cell r="BT489">
            <v>207</v>
          </cell>
          <cell r="BU489">
            <v>211.82</v>
          </cell>
          <cell r="BV489">
            <v>216.63</v>
          </cell>
          <cell r="BW489">
            <v>221.45</v>
          </cell>
          <cell r="BX489">
            <v>226.26</v>
          </cell>
          <cell r="BY489">
            <v>231.07</v>
          </cell>
          <cell r="BZ489">
            <v>235.89</v>
          </cell>
          <cell r="CA489">
            <v>240.7</v>
          </cell>
          <cell r="CB489">
            <v>245.52</v>
          </cell>
          <cell r="CC489">
            <v>221.45</v>
          </cell>
        </row>
        <row r="490">
          <cell r="AD490">
            <v>121</v>
          </cell>
          <cell r="AE490">
            <v>97.07</v>
          </cell>
          <cell r="AF490">
            <v>100.54</v>
          </cell>
          <cell r="AG490">
            <v>104.01</v>
          </cell>
          <cell r="AH490">
            <v>107.48</v>
          </cell>
          <cell r="AI490">
            <v>110.94</v>
          </cell>
          <cell r="AJ490">
            <v>114.41</v>
          </cell>
          <cell r="AK490">
            <v>117.88</v>
          </cell>
          <cell r="AL490">
            <v>121.35</v>
          </cell>
          <cell r="AM490">
            <v>124.82</v>
          </cell>
          <cell r="AN490">
            <v>128.28</v>
          </cell>
          <cell r="AO490">
            <v>131.75</v>
          </cell>
          <cell r="AP490">
            <v>135.22</v>
          </cell>
          <cell r="AQ490">
            <v>138.69</v>
          </cell>
          <cell r="AR490">
            <v>142.15</v>
          </cell>
          <cell r="AS490">
            <v>145.62</v>
          </cell>
          <cell r="AT490">
            <v>149.09</v>
          </cell>
          <cell r="AU490">
            <v>152.56</v>
          </cell>
          <cell r="AV490">
            <v>156.02000000000001</v>
          </cell>
          <cell r="AW490">
            <v>159.49</v>
          </cell>
          <cell r="AX490">
            <v>162.96</v>
          </cell>
          <cell r="AY490">
            <v>166.43</v>
          </cell>
          <cell r="AZ490">
            <v>169.89</v>
          </cell>
          <cell r="BA490">
            <v>173.36</v>
          </cell>
          <cell r="BB490">
            <v>176.83</v>
          </cell>
          <cell r="BC490">
            <v>159.49</v>
          </cell>
          <cell r="BD490">
            <v>121</v>
          </cell>
          <cell r="BE490">
            <v>135.9</v>
          </cell>
          <cell r="BF490">
            <v>140.76</v>
          </cell>
          <cell r="BG490">
            <v>145.61000000000001</v>
          </cell>
          <cell r="BH490">
            <v>150.47</v>
          </cell>
          <cell r="BI490">
            <v>155.32</v>
          </cell>
          <cell r="BJ490">
            <v>160.18</v>
          </cell>
          <cell r="BK490">
            <v>165.03</v>
          </cell>
          <cell r="BL490">
            <v>169.89</v>
          </cell>
          <cell r="BM490">
            <v>174.74</v>
          </cell>
          <cell r="BN490">
            <v>179.6</v>
          </cell>
          <cell r="BO490">
            <v>184.45</v>
          </cell>
          <cell r="BP490">
            <v>189.31</v>
          </cell>
          <cell r="BQ490">
            <v>194.16</v>
          </cell>
          <cell r="BR490">
            <v>199.01</v>
          </cell>
          <cell r="BS490">
            <v>203.87</v>
          </cell>
          <cell r="BT490">
            <v>208.72</v>
          </cell>
          <cell r="BU490">
            <v>213.58</v>
          </cell>
          <cell r="BV490">
            <v>218.43</v>
          </cell>
          <cell r="BW490">
            <v>223.29</v>
          </cell>
          <cell r="BX490">
            <v>228.14</v>
          </cell>
          <cell r="BY490">
            <v>233</v>
          </cell>
          <cell r="BZ490">
            <v>237.85</v>
          </cell>
          <cell r="CA490">
            <v>242.71</v>
          </cell>
          <cell r="CB490">
            <v>247.56</v>
          </cell>
          <cell r="CC490">
            <v>223.29</v>
          </cell>
        </row>
        <row r="491">
          <cell r="AD491">
            <v>122</v>
          </cell>
          <cell r="AE491">
            <v>97.87</v>
          </cell>
          <cell r="AF491">
            <v>101.37</v>
          </cell>
          <cell r="AG491">
            <v>104.87</v>
          </cell>
          <cell r="AH491">
            <v>108.36</v>
          </cell>
          <cell r="AI491">
            <v>111.86</v>
          </cell>
          <cell r="AJ491">
            <v>115.36</v>
          </cell>
          <cell r="AK491">
            <v>118.85</v>
          </cell>
          <cell r="AL491">
            <v>122.35</v>
          </cell>
          <cell r="AM491">
            <v>125.84</v>
          </cell>
          <cell r="AN491">
            <v>129.34</v>
          </cell>
          <cell r="AO491">
            <v>132.84</v>
          </cell>
          <cell r="AP491">
            <v>136.33000000000001</v>
          </cell>
          <cell r="AQ491">
            <v>139.83000000000001</v>
          </cell>
          <cell r="AR491">
            <v>143.33000000000001</v>
          </cell>
          <cell r="AS491">
            <v>146.82</v>
          </cell>
          <cell r="AT491">
            <v>150.32</v>
          </cell>
          <cell r="AU491">
            <v>153.81</v>
          </cell>
          <cell r="AV491">
            <v>157.31</v>
          </cell>
          <cell r="AW491">
            <v>160.81</v>
          </cell>
          <cell r="AX491">
            <v>164.3</v>
          </cell>
          <cell r="AY491">
            <v>167.8</v>
          </cell>
          <cell r="AZ491">
            <v>171.3</v>
          </cell>
          <cell r="BA491">
            <v>174.79</v>
          </cell>
          <cell r="BB491">
            <v>178.29</v>
          </cell>
          <cell r="BC491">
            <v>160.81</v>
          </cell>
          <cell r="BD491">
            <v>122</v>
          </cell>
          <cell r="BE491">
            <v>137.02000000000001</v>
          </cell>
          <cell r="BF491">
            <v>141.91999999999999</v>
          </cell>
          <cell r="BG491">
            <v>146.81</v>
          </cell>
          <cell r="BH491">
            <v>151.71</v>
          </cell>
          <cell r="BI491">
            <v>156.6</v>
          </cell>
          <cell r="BJ491">
            <v>161.5</v>
          </cell>
          <cell r="BK491">
            <v>166.39</v>
          </cell>
          <cell r="BL491">
            <v>171.29</v>
          </cell>
          <cell r="BM491">
            <v>176.18</v>
          </cell>
          <cell r="BN491">
            <v>181.08</v>
          </cell>
          <cell r="BO491">
            <v>185.97</v>
          </cell>
          <cell r="BP491">
            <v>190.87</v>
          </cell>
          <cell r="BQ491">
            <v>195.76</v>
          </cell>
          <cell r="BR491">
            <v>200.66</v>
          </cell>
          <cell r="BS491">
            <v>205.55</v>
          </cell>
          <cell r="BT491">
            <v>210.45</v>
          </cell>
          <cell r="BU491">
            <v>215.34</v>
          </cell>
          <cell r="BV491">
            <v>220.23</v>
          </cell>
          <cell r="BW491">
            <v>225.13</v>
          </cell>
          <cell r="BX491">
            <v>230.02</v>
          </cell>
          <cell r="BY491">
            <v>234.92</v>
          </cell>
          <cell r="BZ491">
            <v>239.81</v>
          </cell>
          <cell r="CA491">
            <v>244.71</v>
          </cell>
          <cell r="CB491">
            <v>249.6</v>
          </cell>
          <cell r="CC491">
            <v>225.13</v>
          </cell>
        </row>
        <row r="492">
          <cell r="AD492">
            <v>123</v>
          </cell>
          <cell r="AE492">
            <v>98.67</v>
          </cell>
          <cell r="AF492">
            <v>102.2</v>
          </cell>
          <cell r="AG492">
            <v>105.72</v>
          </cell>
          <cell r="AH492">
            <v>109.25</v>
          </cell>
          <cell r="AI492">
            <v>112.77</v>
          </cell>
          <cell r="AJ492">
            <v>116.3</v>
          </cell>
          <cell r="AK492">
            <v>119.82</v>
          </cell>
          <cell r="AL492">
            <v>123.35</v>
          </cell>
          <cell r="AM492">
            <v>126.87</v>
          </cell>
          <cell r="AN492">
            <v>130.4</v>
          </cell>
          <cell r="AO492">
            <v>133.91999999999999</v>
          </cell>
          <cell r="AP492">
            <v>137.44999999999999</v>
          </cell>
          <cell r="AQ492">
            <v>140.97</v>
          </cell>
          <cell r="AR492">
            <v>144.5</v>
          </cell>
          <cell r="AS492">
            <v>148.02000000000001</v>
          </cell>
          <cell r="AT492">
            <v>151.55000000000001</v>
          </cell>
          <cell r="AU492">
            <v>155.07</v>
          </cell>
          <cell r="AV492">
            <v>158.6</v>
          </cell>
          <cell r="AW492">
            <v>162.12</v>
          </cell>
          <cell r="AX492">
            <v>165.65</v>
          </cell>
          <cell r="AY492">
            <v>169.17</v>
          </cell>
          <cell r="AZ492">
            <v>172.7</v>
          </cell>
          <cell r="BA492">
            <v>176.22</v>
          </cell>
          <cell r="BB492">
            <v>179.75</v>
          </cell>
          <cell r="BC492">
            <v>162.12</v>
          </cell>
          <cell r="BD492">
            <v>123</v>
          </cell>
          <cell r="BE492">
            <v>138.13999999999999</v>
          </cell>
          <cell r="BF492">
            <v>143.08000000000001</v>
          </cell>
          <cell r="BG492">
            <v>148.01</v>
          </cell>
          <cell r="BH492">
            <v>152.94999999999999</v>
          </cell>
          <cell r="BI492">
            <v>157.88</v>
          </cell>
          <cell r="BJ492">
            <v>162.82</v>
          </cell>
          <cell r="BK492">
            <v>167.75</v>
          </cell>
          <cell r="BL492">
            <v>172.69</v>
          </cell>
          <cell r="BM492">
            <v>177.62</v>
          </cell>
          <cell r="BN492">
            <v>182.56</v>
          </cell>
          <cell r="BO492">
            <v>187.49</v>
          </cell>
          <cell r="BP492">
            <v>192.43</v>
          </cell>
          <cell r="BQ492">
            <v>197.36</v>
          </cell>
          <cell r="BR492">
            <v>202.3</v>
          </cell>
          <cell r="BS492">
            <v>207.23</v>
          </cell>
          <cell r="BT492">
            <v>212.17</v>
          </cell>
          <cell r="BU492">
            <v>217.1</v>
          </cell>
          <cell r="BV492">
            <v>222.04</v>
          </cell>
          <cell r="BW492">
            <v>226.97</v>
          </cell>
          <cell r="BX492">
            <v>231.91</v>
          </cell>
          <cell r="BY492">
            <v>236.84</v>
          </cell>
          <cell r="BZ492">
            <v>241.78</v>
          </cell>
          <cell r="CA492">
            <v>246.71</v>
          </cell>
          <cell r="CB492">
            <v>251.65</v>
          </cell>
          <cell r="CC492">
            <v>226.97</v>
          </cell>
        </row>
        <row r="493">
          <cell r="AD493">
            <v>124</v>
          </cell>
          <cell r="AE493">
            <v>99.47</v>
          </cell>
          <cell r="AF493">
            <v>103.03</v>
          </cell>
          <cell r="AG493">
            <v>106.58</v>
          </cell>
          <cell r="AH493">
            <v>110.13</v>
          </cell>
          <cell r="AI493">
            <v>113.69</v>
          </cell>
          <cell r="AJ493">
            <v>117.24</v>
          </cell>
          <cell r="AK493">
            <v>120.79</v>
          </cell>
          <cell r="AL493">
            <v>124.35</v>
          </cell>
          <cell r="AM493">
            <v>127.9</v>
          </cell>
          <cell r="AN493">
            <v>131.46</v>
          </cell>
          <cell r="AO493">
            <v>135.01</v>
          </cell>
          <cell r="AP493">
            <v>138.56</v>
          </cell>
          <cell r="AQ493">
            <v>142.12</v>
          </cell>
          <cell r="AR493">
            <v>145.66999999999999</v>
          </cell>
          <cell r="AS493">
            <v>149.22</v>
          </cell>
          <cell r="AT493">
            <v>152.78</v>
          </cell>
          <cell r="AU493">
            <v>156.33000000000001</v>
          </cell>
          <cell r="AV493">
            <v>159.88</v>
          </cell>
          <cell r="AW493">
            <v>163.44</v>
          </cell>
          <cell r="AX493">
            <v>166.99</v>
          </cell>
          <cell r="AY493">
            <v>170.54</v>
          </cell>
          <cell r="AZ493">
            <v>174.1</v>
          </cell>
          <cell r="BA493">
            <v>177.65</v>
          </cell>
          <cell r="BB493">
            <v>181.21</v>
          </cell>
          <cell r="BC493">
            <v>163.44</v>
          </cell>
          <cell r="BD493">
            <v>124</v>
          </cell>
          <cell r="BE493">
            <v>139.26</v>
          </cell>
          <cell r="BF493">
            <v>144.24</v>
          </cell>
          <cell r="BG493">
            <v>149.21</v>
          </cell>
          <cell r="BH493">
            <v>154.19</v>
          </cell>
          <cell r="BI493">
            <v>159.16</v>
          </cell>
          <cell r="BJ493">
            <v>164.14</v>
          </cell>
          <cell r="BK493">
            <v>169.11</v>
          </cell>
          <cell r="BL493">
            <v>174.09</v>
          </cell>
          <cell r="BM493">
            <v>179.06</v>
          </cell>
          <cell r="BN493">
            <v>184.04</v>
          </cell>
          <cell r="BO493">
            <v>189.01</v>
          </cell>
          <cell r="BP493">
            <v>193.99</v>
          </cell>
          <cell r="BQ493">
            <v>198.96</v>
          </cell>
          <cell r="BR493">
            <v>203.94</v>
          </cell>
          <cell r="BS493">
            <v>208.91</v>
          </cell>
          <cell r="BT493">
            <v>213.89</v>
          </cell>
          <cell r="BU493">
            <v>218.86</v>
          </cell>
          <cell r="BV493">
            <v>223.84</v>
          </cell>
          <cell r="BW493">
            <v>228.81</v>
          </cell>
          <cell r="BX493">
            <v>233.79</v>
          </cell>
          <cell r="BY493">
            <v>238.76</v>
          </cell>
          <cell r="BZ493">
            <v>243.74</v>
          </cell>
          <cell r="CA493">
            <v>248.71</v>
          </cell>
          <cell r="CB493">
            <v>253.69</v>
          </cell>
          <cell r="CC493">
            <v>228.81</v>
          </cell>
        </row>
        <row r="494">
          <cell r="AD494">
            <v>125</v>
          </cell>
          <cell r="AE494">
            <v>100.27</v>
          </cell>
          <cell r="AF494">
            <v>103.86</v>
          </cell>
          <cell r="AG494">
            <v>107.44</v>
          </cell>
          <cell r="AH494">
            <v>111.02</v>
          </cell>
          <cell r="AI494">
            <v>114.6</v>
          </cell>
          <cell r="AJ494">
            <v>118.18</v>
          </cell>
          <cell r="AK494">
            <v>121.77</v>
          </cell>
          <cell r="AL494">
            <v>125.35</v>
          </cell>
          <cell r="AM494">
            <v>128.93</v>
          </cell>
          <cell r="AN494">
            <v>132.51</v>
          </cell>
          <cell r="AO494">
            <v>136.1</v>
          </cell>
          <cell r="AP494">
            <v>139.68</v>
          </cell>
          <cell r="AQ494">
            <v>143.26</v>
          </cell>
          <cell r="AR494">
            <v>146.84</v>
          </cell>
          <cell r="AS494">
            <v>150.41999999999999</v>
          </cell>
          <cell r="AT494">
            <v>154.01</v>
          </cell>
          <cell r="AU494">
            <v>157.59</v>
          </cell>
          <cell r="AV494">
            <v>161.16999999999999</v>
          </cell>
          <cell r="AW494">
            <v>164.75</v>
          </cell>
          <cell r="AX494">
            <v>168.34</v>
          </cell>
          <cell r="AY494">
            <v>171.92</v>
          </cell>
          <cell r="AZ494">
            <v>175.5</v>
          </cell>
          <cell r="BA494">
            <v>179.08</v>
          </cell>
          <cell r="BB494">
            <v>182.66</v>
          </cell>
          <cell r="BC494">
            <v>164.75</v>
          </cell>
          <cell r="BD494">
            <v>125</v>
          </cell>
          <cell r="BE494">
            <v>140.38</v>
          </cell>
          <cell r="BF494">
            <v>145.4</v>
          </cell>
          <cell r="BG494">
            <v>150.41</v>
          </cell>
          <cell r="BH494">
            <v>155.43</v>
          </cell>
          <cell r="BI494">
            <v>160.44</v>
          </cell>
          <cell r="BJ494">
            <v>165.46</v>
          </cell>
          <cell r="BK494">
            <v>170.47</v>
          </cell>
          <cell r="BL494">
            <v>175.49</v>
          </cell>
          <cell r="BM494">
            <v>180.5</v>
          </cell>
          <cell r="BN494">
            <v>185.52</v>
          </cell>
          <cell r="BO494">
            <v>190.53</v>
          </cell>
          <cell r="BP494">
            <v>195.55</v>
          </cell>
          <cell r="BQ494">
            <v>200.56</v>
          </cell>
          <cell r="BR494">
            <v>205.58</v>
          </cell>
          <cell r="BS494">
            <v>210.59</v>
          </cell>
          <cell r="BT494">
            <v>215.61</v>
          </cell>
          <cell r="BU494">
            <v>220.62</v>
          </cell>
          <cell r="BV494">
            <v>225.64</v>
          </cell>
          <cell r="BW494">
            <v>230.65</v>
          </cell>
          <cell r="BX494">
            <v>235.67</v>
          </cell>
          <cell r="BY494">
            <v>240.68</v>
          </cell>
          <cell r="BZ494">
            <v>245.7</v>
          </cell>
          <cell r="CA494">
            <v>250.71</v>
          </cell>
          <cell r="CB494">
            <v>255.73</v>
          </cell>
          <cell r="CC494">
            <v>230.65</v>
          </cell>
        </row>
        <row r="495">
          <cell r="AD495">
            <v>126</v>
          </cell>
          <cell r="AE495">
            <v>101.07</v>
          </cell>
          <cell r="AF495">
            <v>104.68</v>
          </cell>
          <cell r="AG495">
            <v>108.29</v>
          </cell>
          <cell r="AH495">
            <v>111.91</v>
          </cell>
          <cell r="AI495">
            <v>115.52</v>
          </cell>
          <cell r="AJ495">
            <v>119.12</v>
          </cell>
          <cell r="AK495">
            <v>122.74</v>
          </cell>
          <cell r="AL495">
            <v>126.35</v>
          </cell>
          <cell r="AM495">
            <v>129.96</v>
          </cell>
          <cell r="AN495">
            <v>133.57</v>
          </cell>
          <cell r="AO495">
            <v>137.18</v>
          </cell>
          <cell r="AP495">
            <v>140.79</v>
          </cell>
          <cell r="AQ495">
            <v>144.4</v>
          </cell>
          <cell r="AR495">
            <v>148.01</v>
          </cell>
          <cell r="AS495">
            <v>151.63</v>
          </cell>
          <cell r="AT495">
            <v>155.24</v>
          </cell>
          <cell r="AU495">
            <v>158.85</v>
          </cell>
          <cell r="AV495">
            <v>162.46</v>
          </cell>
          <cell r="AW495">
            <v>166.07</v>
          </cell>
          <cell r="AX495">
            <v>169.68</v>
          </cell>
          <cell r="AY495">
            <v>173.29</v>
          </cell>
          <cell r="AZ495">
            <v>176.9</v>
          </cell>
          <cell r="BA495">
            <v>180.51</v>
          </cell>
          <cell r="BB495">
            <v>184.12</v>
          </cell>
          <cell r="BC495">
            <v>166.07</v>
          </cell>
          <cell r="BD495">
            <v>126</v>
          </cell>
          <cell r="BE495">
            <v>141.5</v>
          </cell>
          <cell r="BF495">
            <v>146.56</v>
          </cell>
          <cell r="BG495">
            <v>151.61000000000001</v>
          </cell>
          <cell r="BH495">
            <v>156.66999999999999</v>
          </cell>
          <cell r="BI495">
            <v>161.72</v>
          </cell>
          <cell r="BJ495">
            <v>166.78</v>
          </cell>
          <cell r="BK495">
            <v>171.83</v>
          </cell>
          <cell r="BL495">
            <v>176.89</v>
          </cell>
          <cell r="BM495">
            <v>181.94</v>
          </cell>
          <cell r="BN495">
            <v>187</v>
          </cell>
          <cell r="BO495">
            <v>192.05</v>
          </cell>
          <cell r="BP495">
            <v>197.11</v>
          </cell>
          <cell r="BQ495">
            <v>202.16</v>
          </cell>
          <cell r="BR495">
            <v>207.22</v>
          </cell>
          <cell r="BS495">
            <v>212.27</v>
          </cell>
          <cell r="BT495">
            <v>217.33</v>
          </cell>
          <cell r="BU495">
            <v>222.39</v>
          </cell>
          <cell r="BV495">
            <v>227.44</v>
          </cell>
          <cell r="BW495">
            <v>232.5</v>
          </cell>
          <cell r="BX495">
            <v>237.55</v>
          </cell>
          <cell r="BY495">
            <v>242.61</v>
          </cell>
          <cell r="BZ495">
            <v>247.66</v>
          </cell>
          <cell r="CA495">
            <v>252.72</v>
          </cell>
          <cell r="CB495">
            <v>257.77</v>
          </cell>
          <cell r="CC495">
            <v>232.5</v>
          </cell>
        </row>
        <row r="496">
          <cell r="AD496">
            <v>127</v>
          </cell>
          <cell r="AE496">
            <v>101.87</v>
          </cell>
          <cell r="AF496">
            <v>105.51</v>
          </cell>
          <cell r="AG496">
            <v>109.15</v>
          </cell>
          <cell r="AH496">
            <v>112.79</v>
          </cell>
          <cell r="AI496">
            <v>116.43</v>
          </cell>
          <cell r="AJ496">
            <v>120.07</v>
          </cell>
          <cell r="AK496">
            <v>123.71</v>
          </cell>
          <cell r="AL496">
            <v>127.35</v>
          </cell>
          <cell r="AM496">
            <v>130.99</v>
          </cell>
          <cell r="AN496">
            <v>134.63</v>
          </cell>
          <cell r="AO496">
            <v>138.27000000000001</v>
          </cell>
          <cell r="AP496">
            <v>141.91</v>
          </cell>
          <cell r="AQ496">
            <v>145.55000000000001</v>
          </cell>
          <cell r="AR496">
            <v>149.19</v>
          </cell>
          <cell r="AS496">
            <v>152.83000000000001</v>
          </cell>
          <cell r="AT496">
            <v>156.47</v>
          </cell>
          <cell r="AU496">
            <v>160.1</v>
          </cell>
          <cell r="AV496">
            <v>163.74</v>
          </cell>
          <cell r="AW496">
            <v>167.38</v>
          </cell>
          <cell r="AX496">
            <v>171.02</v>
          </cell>
          <cell r="AY496">
            <v>174.66</v>
          </cell>
          <cell r="AZ496">
            <v>178.3</v>
          </cell>
          <cell r="BA496">
            <v>181.94</v>
          </cell>
          <cell r="BB496">
            <v>185.58</v>
          </cell>
          <cell r="BC496">
            <v>167.38</v>
          </cell>
          <cell r="BD496">
            <v>127</v>
          </cell>
          <cell r="BE496">
            <v>142.62</v>
          </cell>
          <cell r="BF496">
            <v>147.72</v>
          </cell>
          <cell r="BG496">
            <v>152.81</v>
          </cell>
          <cell r="BH496">
            <v>157.94</v>
          </cell>
          <cell r="BI496">
            <v>163</v>
          </cell>
          <cell r="BJ496">
            <v>168.1</v>
          </cell>
          <cell r="BK496">
            <v>173.19</v>
          </cell>
          <cell r="BL496">
            <v>178.29</v>
          </cell>
          <cell r="BM496">
            <v>183.38</v>
          </cell>
          <cell r="BN496">
            <v>188.48</v>
          </cell>
          <cell r="BO496">
            <v>193.57</v>
          </cell>
          <cell r="BP496">
            <v>198.67</v>
          </cell>
          <cell r="BQ496">
            <v>203.77</v>
          </cell>
          <cell r="BR496">
            <v>208.86</v>
          </cell>
          <cell r="BS496">
            <v>213.96</v>
          </cell>
          <cell r="BT496">
            <v>219.05</v>
          </cell>
          <cell r="BU496">
            <v>224.15</v>
          </cell>
          <cell r="BV496">
            <v>229.24</v>
          </cell>
          <cell r="BW496">
            <v>234.34</v>
          </cell>
          <cell r="BX496">
            <v>239.43</v>
          </cell>
          <cell r="BY496">
            <v>244.53</v>
          </cell>
          <cell r="BZ496">
            <v>249.62</v>
          </cell>
          <cell r="CA496">
            <v>254.72</v>
          </cell>
          <cell r="CB496">
            <v>259.81</v>
          </cell>
          <cell r="CC496">
            <v>234.34</v>
          </cell>
        </row>
        <row r="497">
          <cell r="AD497">
            <v>128</v>
          </cell>
          <cell r="AE497">
            <v>102.67</v>
          </cell>
          <cell r="AF497">
            <v>106.34</v>
          </cell>
          <cell r="AG497">
            <v>110.01</v>
          </cell>
          <cell r="AH497">
            <v>113.68</v>
          </cell>
          <cell r="AI497">
            <v>117.34</v>
          </cell>
          <cell r="AJ497">
            <v>121.01</v>
          </cell>
          <cell r="AK497">
            <v>124.68</v>
          </cell>
          <cell r="AL497">
            <v>128.35</v>
          </cell>
          <cell r="AM497">
            <v>132.02000000000001</v>
          </cell>
          <cell r="AN497">
            <v>135.69</v>
          </cell>
          <cell r="AO497">
            <v>139.35</v>
          </cell>
          <cell r="AP497">
            <v>143.02000000000001</v>
          </cell>
          <cell r="AQ497">
            <v>146.69</v>
          </cell>
          <cell r="AR497">
            <v>150.36000000000001</v>
          </cell>
          <cell r="AS497">
            <v>154.03</v>
          </cell>
          <cell r="AT497">
            <v>157.69</v>
          </cell>
          <cell r="AU497">
            <v>161.36000000000001</v>
          </cell>
          <cell r="AV497">
            <v>165.03</v>
          </cell>
          <cell r="AW497">
            <v>168.7</v>
          </cell>
          <cell r="AX497">
            <v>172.37</v>
          </cell>
          <cell r="AY497">
            <v>176.04</v>
          </cell>
          <cell r="AZ497">
            <v>179.7</v>
          </cell>
          <cell r="BA497">
            <v>183.37</v>
          </cell>
          <cell r="BB497">
            <v>187.04</v>
          </cell>
          <cell r="BC497">
            <v>168.7</v>
          </cell>
          <cell r="BD497">
            <v>128</v>
          </cell>
          <cell r="BE497">
            <v>143.74</v>
          </cell>
          <cell r="BF497">
            <v>148.88</v>
          </cell>
          <cell r="BG497">
            <v>154.01</v>
          </cell>
          <cell r="BH497">
            <v>159.15</v>
          </cell>
          <cell r="BI497">
            <v>164.28</v>
          </cell>
          <cell r="BJ497">
            <v>169.42</v>
          </cell>
          <cell r="BK497">
            <v>174.55</v>
          </cell>
          <cell r="BL497">
            <v>179.69</v>
          </cell>
          <cell r="BM497">
            <v>184.82</v>
          </cell>
          <cell r="BN497">
            <v>189.96</v>
          </cell>
          <cell r="BO497">
            <v>195.1</v>
          </cell>
          <cell r="BP497">
            <v>200.23</v>
          </cell>
          <cell r="BQ497">
            <v>205.37</v>
          </cell>
          <cell r="BR497">
            <v>210.5</v>
          </cell>
          <cell r="BS497">
            <v>215.64</v>
          </cell>
          <cell r="BT497">
            <v>220.77</v>
          </cell>
          <cell r="BU497">
            <v>225.91</v>
          </cell>
          <cell r="BV497">
            <v>231.04</v>
          </cell>
          <cell r="BW497">
            <v>236.18</v>
          </cell>
          <cell r="BX497">
            <v>241.31</v>
          </cell>
          <cell r="BY497">
            <v>246.45</v>
          </cell>
          <cell r="BZ497">
            <v>251.59</v>
          </cell>
          <cell r="CA497">
            <v>256.72000000000003</v>
          </cell>
          <cell r="CB497">
            <v>261.86</v>
          </cell>
          <cell r="CC497">
            <v>236.18</v>
          </cell>
        </row>
        <row r="498">
          <cell r="AD498">
            <v>129</v>
          </cell>
          <cell r="AE498">
            <v>103.47</v>
          </cell>
          <cell r="AF498">
            <v>107.17</v>
          </cell>
          <cell r="AG498">
            <v>110.87</v>
          </cell>
          <cell r="AH498">
            <v>114.56</v>
          </cell>
          <cell r="AI498">
            <v>118.26</v>
          </cell>
          <cell r="AJ498">
            <v>121.96</v>
          </cell>
          <cell r="AK498">
            <v>125.65</v>
          </cell>
          <cell r="AL498">
            <v>129.35</v>
          </cell>
          <cell r="AM498">
            <v>133.05000000000001</v>
          </cell>
          <cell r="AN498">
            <v>136.74</v>
          </cell>
          <cell r="AO498">
            <v>140.44</v>
          </cell>
          <cell r="AP498">
            <v>144.13999999999999</v>
          </cell>
          <cell r="AQ498">
            <v>147.83000000000001</v>
          </cell>
          <cell r="AR498">
            <v>151.53</v>
          </cell>
          <cell r="AS498">
            <v>155.22999999999999</v>
          </cell>
          <cell r="AT498">
            <v>158.91999999999999</v>
          </cell>
          <cell r="AU498">
            <v>162.62</v>
          </cell>
          <cell r="AV498">
            <v>166.32</v>
          </cell>
          <cell r="AW498">
            <v>170.01</v>
          </cell>
          <cell r="AX498">
            <v>173.71</v>
          </cell>
          <cell r="AY498">
            <v>177.41</v>
          </cell>
          <cell r="AZ498">
            <v>181.11</v>
          </cell>
          <cell r="BA498">
            <v>184.8</v>
          </cell>
          <cell r="BB498">
            <v>188.5</v>
          </cell>
          <cell r="BC498">
            <v>170.01</v>
          </cell>
          <cell r="BD498">
            <v>129</v>
          </cell>
          <cell r="BE498">
            <v>144.86000000000001</v>
          </cell>
          <cell r="BF498">
            <v>150.04</v>
          </cell>
          <cell r="BG498">
            <v>155.21</v>
          </cell>
          <cell r="BH498">
            <v>160.38999999999999</v>
          </cell>
          <cell r="BI498">
            <v>165.56</v>
          </cell>
          <cell r="BJ498">
            <v>170.74</v>
          </cell>
          <cell r="BK498">
            <v>175.91</v>
          </cell>
          <cell r="BL498">
            <v>181.09</v>
          </cell>
          <cell r="BM498">
            <v>186.27</v>
          </cell>
          <cell r="BN498">
            <v>191.44</v>
          </cell>
          <cell r="BO498">
            <v>196.62</v>
          </cell>
          <cell r="BP498">
            <v>201.79</v>
          </cell>
          <cell r="BQ498">
            <v>206.97</v>
          </cell>
          <cell r="BR498">
            <v>212.14</v>
          </cell>
          <cell r="BS498">
            <v>217.32</v>
          </cell>
          <cell r="BT498">
            <v>222.49</v>
          </cell>
          <cell r="BU498">
            <v>227.67</v>
          </cell>
          <cell r="BV498">
            <v>232.85</v>
          </cell>
          <cell r="BW498">
            <v>238.02</v>
          </cell>
          <cell r="BX498">
            <v>243.2</v>
          </cell>
          <cell r="BY498">
            <v>248.37</v>
          </cell>
          <cell r="BZ498">
            <v>253.55</v>
          </cell>
          <cell r="CA498">
            <v>258.72000000000003</v>
          </cell>
          <cell r="CB498">
            <v>263.89999999999998</v>
          </cell>
          <cell r="CC498">
            <v>238.02</v>
          </cell>
        </row>
        <row r="499">
          <cell r="AD499">
            <v>130</v>
          </cell>
          <cell r="AE499">
            <v>104.27</v>
          </cell>
          <cell r="AF499">
            <v>108</v>
          </cell>
          <cell r="AG499">
            <v>111.72</v>
          </cell>
          <cell r="AH499">
            <v>115.45</v>
          </cell>
          <cell r="AI499">
            <v>119.17</v>
          </cell>
          <cell r="AJ499">
            <v>122.9</v>
          </cell>
          <cell r="AK499">
            <v>126.62</v>
          </cell>
          <cell r="AL499">
            <v>130.35</v>
          </cell>
          <cell r="AM499">
            <v>134.08000000000001</v>
          </cell>
          <cell r="AN499">
            <v>137.80000000000001</v>
          </cell>
          <cell r="AO499">
            <v>141.53</v>
          </cell>
          <cell r="AP499">
            <v>145.25</v>
          </cell>
          <cell r="AQ499">
            <v>148.97999999999999</v>
          </cell>
          <cell r="AR499">
            <v>152.69999999999999</v>
          </cell>
          <cell r="AS499">
            <v>156.43</v>
          </cell>
          <cell r="AT499">
            <v>160.15</v>
          </cell>
          <cell r="AU499">
            <v>163.88</v>
          </cell>
          <cell r="AV499">
            <v>167.6</v>
          </cell>
          <cell r="AW499">
            <v>171.33</v>
          </cell>
          <cell r="AX499">
            <v>175.06</v>
          </cell>
          <cell r="AY499">
            <v>178.78</v>
          </cell>
          <cell r="AZ499">
            <v>182.51</v>
          </cell>
          <cell r="BA499">
            <v>186.23</v>
          </cell>
          <cell r="BB499">
            <v>189.96</v>
          </cell>
          <cell r="BC499">
            <v>171.33</v>
          </cell>
          <cell r="BD499">
            <v>130</v>
          </cell>
          <cell r="BE499">
            <v>145.97999999999999</v>
          </cell>
          <cell r="BF499">
            <v>151.19999999999999</v>
          </cell>
          <cell r="BG499">
            <v>156.41</v>
          </cell>
          <cell r="BH499">
            <v>161.63</v>
          </cell>
          <cell r="BI499">
            <v>166.84</v>
          </cell>
          <cell r="BJ499">
            <v>172.06</v>
          </cell>
          <cell r="BK499">
            <v>177.27</v>
          </cell>
          <cell r="BL499">
            <v>182.49</v>
          </cell>
          <cell r="BM499">
            <v>187.71</v>
          </cell>
          <cell r="BN499">
            <v>192.92</v>
          </cell>
          <cell r="BO499">
            <v>198.14</v>
          </cell>
          <cell r="BP499">
            <v>203.35</v>
          </cell>
          <cell r="BQ499">
            <v>208.57</v>
          </cell>
          <cell r="BR499">
            <v>213.78</v>
          </cell>
          <cell r="BS499">
            <v>219</v>
          </cell>
          <cell r="BT499">
            <v>224.22</v>
          </cell>
          <cell r="BU499">
            <v>229.43</v>
          </cell>
          <cell r="BV499">
            <v>234.65</v>
          </cell>
          <cell r="BW499">
            <v>239.86</v>
          </cell>
          <cell r="BX499">
            <v>245.08</v>
          </cell>
          <cell r="BY499">
            <v>250.29</v>
          </cell>
          <cell r="BZ499">
            <v>255.51</v>
          </cell>
          <cell r="CA499">
            <v>260.73</v>
          </cell>
          <cell r="CB499">
            <v>265.94</v>
          </cell>
          <cell r="CC499">
            <v>239.86</v>
          </cell>
        </row>
        <row r="500">
          <cell r="AD500">
            <v>131</v>
          </cell>
          <cell r="AE500">
            <v>105.07</v>
          </cell>
          <cell r="AF500">
            <v>108.82</v>
          </cell>
          <cell r="AG500">
            <v>112.58</v>
          </cell>
          <cell r="AH500">
            <v>116.33</v>
          </cell>
          <cell r="AI500">
            <v>120.09</v>
          </cell>
          <cell r="AJ500">
            <v>123.84</v>
          </cell>
          <cell r="AK500">
            <v>127.6</v>
          </cell>
          <cell r="AL500">
            <v>131.35</v>
          </cell>
          <cell r="AM500">
            <v>135.1</v>
          </cell>
          <cell r="AN500">
            <v>138.86000000000001</v>
          </cell>
          <cell r="AO500">
            <v>142.61000000000001</v>
          </cell>
          <cell r="AP500">
            <v>146.37</v>
          </cell>
          <cell r="AQ500">
            <v>150.12</v>
          </cell>
          <cell r="AR500">
            <v>153.88</v>
          </cell>
          <cell r="AS500">
            <v>157.63</v>
          </cell>
          <cell r="AT500">
            <v>161.38</v>
          </cell>
          <cell r="AU500">
            <v>165.14</v>
          </cell>
          <cell r="AV500">
            <v>168.89</v>
          </cell>
          <cell r="AW500">
            <v>172.65</v>
          </cell>
          <cell r="AX500">
            <v>176.4</v>
          </cell>
          <cell r="AY500">
            <v>180.15</v>
          </cell>
          <cell r="AZ500">
            <v>183.91</v>
          </cell>
          <cell r="BA500">
            <v>187.66</v>
          </cell>
          <cell r="BB500">
            <v>191.42</v>
          </cell>
          <cell r="BC500">
            <v>172.65</v>
          </cell>
          <cell r="BD500">
            <v>131</v>
          </cell>
          <cell r="BE500">
            <v>147.1</v>
          </cell>
          <cell r="BF500">
            <v>152.35</v>
          </cell>
          <cell r="BG500">
            <v>157.61000000000001</v>
          </cell>
          <cell r="BH500">
            <v>162.87</v>
          </cell>
          <cell r="BI500">
            <v>168.12</v>
          </cell>
          <cell r="BJ500">
            <v>173.38</v>
          </cell>
          <cell r="BK500">
            <v>178.63</v>
          </cell>
          <cell r="BL500">
            <v>183.89</v>
          </cell>
          <cell r="BM500">
            <v>189.15</v>
          </cell>
          <cell r="BN500">
            <v>194.4</v>
          </cell>
          <cell r="BO500">
            <v>199.66</v>
          </cell>
          <cell r="BP500">
            <v>204.91</v>
          </cell>
          <cell r="BQ500">
            <v>210.17</v>
          </cell>
          <cell r="BR500">
            <v>215.42</v>
          </cell>
          <cell r="BS500">
            <v>220.68</v>
          </cell>
          <cell r="BT500">
            <v>225.94</v>
          </cell>
          <cell r="BU500">
            <v>231.19</v>
          </cell>
          <cell r="BV500">
            <v>236.45</v>
          </cell>
          <cell r="BW500">
            <v>241.7</v>
          </cell>
          <cell r="BX500">
            <v>246.96</v>
          </cell>
          <cell r="BY500">
            <v>252.22</v>
          </cell>
          <cell r="BZ500">
            <v>257.47000000000003</v>
          </cell>
          <cell r="CA500">
            <v>262.73</v>
          </cell>
          <cell r="CB500">
            <v>267.98</v>
          </cell>
          <cell r="CC500">
            <v>241.7</v>
          </cell>
        </row>
        <row r="501">
          <cell r="AD501">
            <v>132</v>
          </cell>
          <cell r="AE501">
            <v>105.87</v>
          </cell>
          <cell r="AF501">
            <v>109.65</v>
          </cell>
          <cell r="AG501">
            <v>113.44</v>
          </cell>
          <cell r="AH501">
            <v>117.22</v>
          </cell>
          <cell r="AI501">
            <v>121</v>
          </cell>
          <cell r="AJ501">
            <v>124.78</v>
          </cell>
          <cell r="AK501">
            <v>128.57</v>
          </cell>
          <cell r="AL501">
            <v>132.35</v>
          </cell>
          <cell r="AM501">
            <v>136.13</v>
          </cell>
          <cell r="AN501">
            <v>139.91999999999999</v>
          </cell>
          <cell r="AO501">
            <v>143.69999999999999</v>
          </cell>
          <cell r="AP501">
            <v>147.47999999999999</v>
          </cell>
          <cell r="AQ501">
            <v>151.26</v>
          </cell>
          <cell r="AR501">
            <v>155.05000000000001</v>
          </cell>
          <cell r="AS501">
            <v>158.83000000000001</v>
          </cell>
          <cell r="AT501">
            <v>162.61000000000001</v>
          </cell>
          <cell r="AU501">
            <v>166.4</v>
          </cell>
          <cell r="AV501">
            <v>170.18</v>
          </cell>
          <cell r="AW501">
            <v>173.96</v>
          </cell>
          <cell r="AX501">
            <v>177.74</v>
          </cell>
          <cell r="AY501">
            <v>181.53</v>
          </cell>
          <cell r="AZ501">
            <v>185.31</v>
          </cell>
          <cell r="BA501">
            <v>189.09</v>
          </cell>
          <cell r="BB501">
            <v>192.88</v>
          </cell>
          <cell r="BC501">
            <v>173.96</v>
          </cell>
          <cell r="BD501">
            <v>132</v>
          </cell>
          <cell r="BE501">
            <v>148.22</v>
          </cell>
          <cell r="BF501">
            <v>153.51</v>
          </cell>
          <cell r="BG501">
            <v>158.81</v>
          </cell>
          <cell r="BH501">
            <v>164.11</v>
          </cell>
          <cell r="BI501">
            <v>169.4</v>
          </cell>
          <cell r="BJ501">
            <v>174.7</v>
          </cell>
          <cell r="BK501">
            <v>179.99</v>
          </cell>
          <cell r="BL501">
            <v>185.29</v>
          </cell>
          <cell r="BM501">
            <v>190.59</v>
          </cell>
          <cell r="BN501">
            <v>195.88</v>
          </cell>
          <cell r="BO501">
            <v>201.18</v>
          </cell>
          <cell r="BP501">
            <v>206.47</v>
          </cell>
          <cell r="BQ501">
            <v>211.77</v>
          </cell>
          <cell r="BR501">
            <v>217.07</v>
          </cell>
          <cell r="BS501">
            <v>222.36</v>
          </cell>
          <cell r="BT501">
            <v>227.66</v>
          </cell>
          <cell r="BU501">
            <v>232.95</v>
          </cell>
          <cell r="BV501">
            <v>238.25</v>
          </cell>
          <cell r="BW501">
            <v>243.55</v>
          </cell>
          <cell r="BX501">
            <v>248.84</v>
          </cell>
          <cell r="BY501">
            <v>254.14</v>
          </cell>
          <cell r="BZ501">
            <v>259.43</v>
          </cell>
          <cell r="CA501">
            <v>264.73</v>
          </cell>
          <cell r="CB501">
            <v>270.02999999999997</v>
          </cell>
          <cell r="CC501">
            <v>243.55</v>
          </cell>
        </row>
        <row r="502">
          <cell r="AD502">
            <v>133</v>
          </cell>
          <cell r="AE502">
            <v>106.67</v>
          </cell>
          <cell r="AF502">
            <v>110.48</v>
          </cell>
          <cell r="AG502">
            <v>114.29</v>
          </cell>
          <cell r="AH502">
            <v>118.1</v>
          </cell>
          <cell r="AI502">
            <v>121.92</v>
          </cell>
          <cell r="AJ502">
            <v>125.73</v>
          </cell>
          <cell r="AK502">
            <v>129.54</v>
          </cell>
          <cell r="AL502">
            <v>133.35</v>
          </cell>
          <cell r="AM502">
            <v>137.16</v>
          </cell>
          <cell r="AN502">
            <v>140.97</v>
          </cell>
          <cell r="AO502">
            <v>144.79</v>
          </cell>
          <cell r="AP502">
            <v>148.6</v>
          </cell>
          <cell r="AQ502">
            <v>152.41</v>
          </cell>
          <cell r="AR502">
            <v>156.22</v>
          </cell>
          <cell r="AS502">
            <v>160.03</v>
          </cell>
          <cell r="AT502">
            <v>163.84</v>
          </cell>
          <cell r="AU502">
            <v>167.65</v>
          </cell>
          <cell r="AV502">
            <v>171.47</v>
          </cell>
          <cell r="AW502">
            <v>175.28</v>
          </cell>
          <cell r="AX502">
            <v>179.09</v>
          </cell>
          <cell r="AY502">
            <v>182.9</v>
          </cell>
          <cell r="AZ502">
            <v>186.71</v>
          </cell>
          <cell r="BA502">
            <v>190.52</v>
          </cell>
          <cell r="BB502">
            <v>194.33</v>
          </cell>
          <cell r="BC502">
            <v>175.28</v>
          </cell>
          <cell r="BD502">
            <v>133</v>
          </cell>
          <cell r="BE502">
            <v>149.34</v>
          </cell>
          <cell r="BF502">
            <v>154.66999999999999</v>
          </cell>
          <cell r="BG502">
            <v>160.01</v>
          </cell>
          <cell r="BH502">
            <v>165.35</v>
          </cell>
          <cell r="BI502">
            <v>170.68</v>
          </cell>
          <cell r="BJ502">
            <v>176.02</v>
          </cell>
          <cell r="BK502">
            <v>181.35</v>
          </cell>
          <cell r="BL502">
            <v>186.69</v>
          </cell>
          <cell r="BM502">
            <v>192.03</v>
          </cell>
          <cell r="BN502">
            <v>197.36</v>
          </cell>
          <cell r="BO502">
            <v>202.7</v>
          </cell>
          <cell r="BP502">
            <v>208.03</v>
          </cell>
          <cell r="BQ502">
            <v>213.37</v>
          </cell>
          <cell r="BR502">
            <v>218.71</v>
          </cell>
          <cell r="BS502">
            <v>224.04</v>
          </cell>
          <cell r="BT502">
            <v>229.38</v>
          </cell>
          <cell r="BU502">
            <v>234.72</v>
          </cell>
          <cell r="BV502">
            <v>240.05</v>
          </cell>
          <cell r="BW502">
            <v>245.39</v>
          </cell>
          <cell r="BX502">
            <v>250.72</v>
          </cell>
          <cell r="BY502">
            <v>256.06</v>
          </cell>
          <cell r="BZ502">
            <v>261.39999999999998</v>
          </cell>
          <cell r="CA502">
            <v>266.73</v>
          </cell>
          <cell r="CB502">
            <v>272.07</v>
          </cell>
          <cell r="CC502">
            <v>245.39</v>
          </cell>
        </row>
        <row r="503">
          <cell r="AD503">
            <v>134</v>
          </cell>
          <cell r="AE503">
            <v>407.47</v>
          </cell>
          <cell r="AF503">
            <v>111.31</v>
          </cell>
          <cell r="AG503">
            <v>115.15</v>
          </cell>
          <cell r="AH503">
            <v>118.99</v>
          </cell>
          <cell r="AI503">
            <v>122.83</v>
          </cell>
          <cell r="AJ503">
            <v>126.67</v>
          </cell>
          <cell r="AK503">
            <v>130.51</v>
          </cell>
          <cell r="AL503">
            <v>134.35</v>
          </cell>
          <cell r="AM503">
            <v>138.19</v>
          </cell>
          <cell r="AN503">
            <v>142.03</v>
          </cell>
          <cell r="AO503">
            <v>145.87</v>
          </cell>
          <cell r="AP503">
            <v>149.71</v>
          </cell>
          <cell r="AQ503">
            <v>153.55000000000001</v>
          </cell>
          <cell r="AR503">
            <v>157.38999999999999</v>
          </cell>
          <cell r="AS503">
            <v>161.22999999999999</v>
          </cell>
          <cell r="AT503">
            <v>165.07</v>
          </cell>
          <cell r="AU503">
            <v>168.91</v>
          </cell>
          <cell r="AV503">
            <v>172.75</v>
          </cell>
          <cell r="AW503">
            <v>176.59</v>
          </cell>
          <cell r="AX503">
            <v>180.43</v>
          </cell>
          <cell r="AY503">
            <v>184.27</v>
          </cell>
          <cell r="AZ503">
            <v>188.11</v>
          </cell>
          <cell r="BA503">
            <v>191.95</v>
          </cell>
          <cell r="BB503">
            <v>195.79</v>
          </cell>
          <cell r="BC503">
            <v>176.59</v>
          </cell>
          <cell r="BD503">
            <v>134</v>
          </cell>
          <cell r="BE503">
            <v>150.46</v>
          </cell>
          <cell r="BF503">
            <v>155.83000000000001</v>
          </cell>
          <cell r="BG503">
            <v>161.21</v>
          </cell>
          <cell r="BH503">
            <v>166.59</v>
          </cell>
          <cell r="BI503">
            <v>171.96</v>
          </cell>
          <cell r="BJ503">
            <v>177.34</v>
          </cell>
          <cell r="BK503">
            <v>182.71</v>
          </cell>
          <cell r="BL503">
            <v>188.09</v>
          </cell>
          <cell r="BM503">
            <v>193.47</v>
          </cell>
          <cell r="BN503">
            <v>198.84</v>
          </cell>
          <cell r="BO503">
            <v>204.22</v>
          </cell>
          <cell r="BP503">
            <v>209.6</v>
          </cell>
          <cell r="BQ503">
            <v>214.97</v>
          </cell>
          <cell r="BR503">
            <v>220.35</v>
          </cell>
          <cell r="BS503">
            <v>225.72</v>
          </cell>
          <cell r="BT503">
            <v>231.1</v>
          </cell>
          <cell r="BU503">
            <v>236.48</v>
          </cell>
          <cell r="BV503">
            <v>241.85</v>
          </cell>
          <cell r="BW503">
            <v>247.23</v>
          </cell>
          <cell r="BX503">
            <v>252.61</v>
          </cell>
          <cell r="BY503">
            <v>257.98</v>
          </cell>
          <cell r="BZ503">
            <v>263.36</v>
          </cell>
          <cell r="CA503">
            <v>268.73</v>
          </cell>
          <cell r="CB503">
            <v>274.11</v>
          </cell>
          <cell r="CC503">
            <v>247.23</v>
          </cell>
        </row>
        <row r="504">
          <cell r="AD504">
            <v>135</v>
          </cell>
          <cell r="AE504">
            <v>108.27</v>
          </cell>
          <cell r="AF504">
            <v>112.14</v>
          </cell>
          <cell r="AG504">
            <v>116.01</v>
          </cell>
          <cell r="AH504">
            <v>119.88</v>
          </cell>
          <cell r="AI504">
            <v>123.74</v>
          </cell>
          <cell r="AJ504">
            <v>127.61</v>
          </cell>
          <cell r="AK504">
            <v>131.47999999999999</v>
          </cell>
          <cell r="AL504">
            <v>135.35</v>
          </cell>
          <cell r="AM504">
            <v>139.22</v>
          </cell>
          <cell r="AN504">
            <v>143.09</v>
          </cell>
          <cell r="AO504">
            <v>146.96</v>
          </cell>
          <cell r="AP504">
            <v>150.83000000000001</v>
          </cell>
          <cell r="AQ504">
            <v>154.69999999999999</v>
          </cell>
          <cell r="AR504">
            <v>158.56</v>
          </cell>
          <cell r="AS504">
            <v>162.43</v>
          </cell>
          <cell r="AT504">
            <v>166.3</v>
          </cell>
          <cell r="AU504">
            <v>170.17</v>
          </cell>
          <cell r="AV504">
            <v>174.04</v>
          </cell>
          <cell r="AW504">
            <v>177.91</v>
          </cell>
          <cell r="AX504">
            <v>181.78</v>
          </cell>
          <cell r="AY504">
            <v>185.65</v>
          </cell>
          <cell r="AZ504">
            <v>189.51</v>
          </cell>
          <cell r="BA504">
            <v>193.38</v>
          </cell>
          <cell r="BB504">
            <v>197.25</v>
          </cell>
          <cell r="BC504">
            <v>177.91</v>
          </cell>
          <cell r="BD504">
            <v>135</v>
          </cell>
          <cell r="BE504">
            <v>151.58000000000001</v>
          </cell>
          <cell r="BF504">
            <v>156.99</v>
          </cell>
          <cell r="BG504">
            <v>162.41</v>
          </cell>
          <cell r="BH504">
            <v>167.83</v>
          </cell>
          <cell r="BI504">
            <v>173.24</v>
          </cell>
          <cell r="BJ504">
            <v>178.66</v>
          </cell>
          <cell r="BK504">
            <v>184.07</v>
          </cell>
          <cell r="BL504">
            <v>189.49</v>
          </cell>
          <cell r="BM504">
            <v>194.91</v>
          </cell>
          <cell r="BN504">
            <v>200.32</v>
          </cell>
          <cell r="BO504">
            <v>205.74</v>
          </cell>
          <cell r="BP504">
            <v>211.16</v>
          </cell>
          <cell r="BQ504">
            <v>216.57</v>
          </cell>
          <cell r="BR504">
            <v>221.99</v>
          </cell>
          <cell r="BS504">
            <v>227.41</v>
          </cell>
          <cell r="BT504">
            <v>232.82</v>
          </cell>
          <cell r="BU504">
            <v>238.24</v>
          </cell>
          <cell r="BV504">
            <v>243.65</v>
          </cell>
          <cell r="BW504">
            <v>249.07</v>
          </cell>
          <cell r="BX504">
            <v>254.49</v>
          </cell>
          <cell r="BY504">
            <v>259.89999999999998</v>
          </cell>
          <cell r="BZ504">
            <v>265.32</v>
          </cell>
          <cell r="CA504">
            <v>270.74</v>
          </cell>
          <cell r="CB504">
            <v>276.14999999999998</v>
          </cell>
          <cell r="CC504">
            <v>249.07</v>
          </cell>
        </row>
        <row r="505">
          <cell r="AD505">
            <v>136</v>
          </cell>
          <cell r="AE505">
            <v>109.07</v>
          </cell>
          <cell r="AF505">
            <v>112.97</v>
          </cell>
          <cell r="AG505">
            <v>116.86</v>
          </cell>
          <cell r="AH505">
            <v>120.76</v>
          </cell>
          <cell r="AI505">
            <v>124.66</v>
          </cell>
          <cell r="AJ505">
            <v>128.56</v>
          </cell>
          <cell r="AK505">
            <v>132.44999999999999</v>
          </cell>
          <cell r="AL505">
            <v>136.35</v>
          </cell>
          <cell r="AM505">
            <v>140.25</v>
          </cell>
          <cell r="AN505">
            <v>144.15</v>
          </cell>
          <cell r="AO505">
            <v>148.04</v>
          </cell>
          <cell r="AP505">
            <v>151.94</v>
          </cell>
          <cell r="AQ505">
            <v>155.84</v>
          </cell>
          <cell r="AR505">
            <v>159.74</v>
          </cell>
          <cell r="AS505">
            <v>163.63</v>
          </cell>
          <cell r="AT505">
            <v>167.53</v>
          </cell>
          <cell r="AU505">
            <v>171.43</v>
          </cell>
          <cell r="AV505">
            <v>175.33</v>
          </cell>
          <cell r="AW505">
            <v>179.22</v>
          </cell>
          <cell r="AX505">
            <v>183.12</v>
          </cell>
          <cell r="AY505">
            <v>187.02</v>
          </cell>
          <cell r="AZ505">
            <v>190.92</v>
          </cell>
          <cell r="BA505">
            <v>194.81</v>
          </cell>
          <cell r="BB505">
            <v>198.71</v>
          </cell>
          <cell r="BC505">
            <v>179.22</v>
          </cell>
          <cell r="BD505">
            <v>136</v>
          </cell>
          <cell r="BE505">
            <v>152.69999999999999</v>
          </cell>
          <cell r="BF505">
            <v>158.15</v>
          </cell>
          <cell r="BG505">
            <v>163.61000000000001</v>
          </cell>
          <cell r="BH505">
            <v>169.07</v>
          </cell>
          <cell r="BI505">
            <v>174.52</v>
          </cell>
          <cell r="BJ505">
            <v>179.98</v>
          </cell>
          <cell r="BK505">
            <v>185.43</v>
          </cell>
          <cell r="BL505">
            <v>190.89</v>
          </cell>
          <cell r="BM505">
            <v>196.35</v>
          </cell>
          <cell r="BN505">
            <v>201.8</v>
          </cell>
          <cell r="BO505">
            <v>207.26</v>
          </cell>
          <cell r="BP505">
            <v>212.72</v>
          </cell>
          <cell r="BQ505">
            <v>218.17</v>
          </cell>
          <cell r="BR505">
            <v>223.63</v>
          </cell>
          <cell r="BS505">
            <v>229.09</v>
          </cell>
          <cell r="BT505">
            <v>234.54</v>
          </cell>
          <cell r="BU505">
            <v>240</v>
          </cell>
          <cell r="BV505">
            <v>245.46</v>
          </cell>
          <cell r="BW505">
            <v>250.91</v>
          </cell>
          <cell r="BX505">
            <v>256.37</v>
          </cell>
          <cell r="BY505">
            <v>261.83</v>
          </cell>
          <cell r="BZ505">
            <v>267.27999999999997</v>
          </cell>
          <cell r="CA505">
            <v>272.74</v>
          </cell>
          <cell r="CB505">
            <v>278.19</v>
          </cell>
          <cell r="CC505">
            <v>250.91</v>
          </cell>
        </row>
        <row r="506">
          <cell r="AD506">
            <v>137</v>
          </cell>
          <cell r="AE506">
            <v>109.87</v>
          </cell>
          <cell r="AF506">
            <v>113.79</v>
          </cell>
          <cell r="AG506">
            <v>117.72</v>
          </cell>
          <cell r="AH506">
            <v>121.65</v>
          </cell>
          <cell r="AI506">
            <v>125.57</v>
          </cell>
          <cell r="AJ506">
            <v>129.5</v>
          </cell>
          <cell r="AK506">
            <v>133.43</v>
          </cell>
          <cell r="AL506">
            <v>137.35</v>
          </cell>
          <cell r="AM506">
            <v>141.28</v>
          </cell>
          <cell r="AN506">
            <v>145.19999999999999</v>
          </cell>
          <cell r="AO506">
            <v>149.13</v>
          </cell>
          <cell r="AP506">
            <v>153.06</v>
          </cell>
          <cell r="AQ506">
            <v>156.97999999999999</v>
          </cell>
          <cell r="AR506">
            <v>160.91</v>
          </cell>
          <cell r="AS506">
            <v>164.83</v>
          </cell>
          <cell r="AT506">
            <v>168.76</v>
          </cell>
          <cell r="AU506">
            <v>172.69</v>
          </cell>
          <cell r="AV506">
            <v>176.61</v>
          </cell>
          <cell r="AW506">
            <v>180.54</v>
          </cell>
          <cell r="AX506">
            <v>184.46</v>
          </cell>
          <cell r="AY506">
            <v>188.39</v>
          </cell>
          <cell r="AZ506">
            <v>192.32</v>
          </cell>
          <cell r="BA506">
            <v>196.24</v>
          </cell>
          <cell r="BB506">
            <v>200.17</v>
          </cell>
          <cell r="BC506">
            <v>180.54</v>
          </cell>
          <cell r="BD506">
            <v>137</v>
          </cell>
          <cell r="BE506">
            <v>153.82</v>
          </cell>
          <cell r="BF506">
            <v>159.31</v>
          </cell>
          <cell r="BG506">
            <v>164.81</v>
          </cell>
          <cell r="BH506">
            <v>170.31</v>
          </cell>
          <cell r="BI506">
            <v>175.8</v>
          </cell>
          <cell r="BJ506">
            <v>181.3</v>
          </cell>
          <cell r="BK506">
            <v>186.8</v>
          </cell>
          <cell r="BL506">
            <v>192.29</v>
          </cell>
          <cell r="BM506">
            <v>197.79</v>
          </cell>
          <cell r="BN506">
            <v>203.29</v>
          </cell>
          <cell r="BO506">
            <v>208.78</v>
          </cell>
          <cell r="BP506">
            <v>214.28</v>
          </cell>
          <cell r="BQ506">
            <v>219.77</v>
          </cell>
          <cell r="BR506">
            <v>225.27</v>
          </cell>
          <cell r="BS506">
            <v>230.77</v>
          </cell>
          <cell r="BT506">
            <v>236.26</v>
          </cell>
          <cell r="BU506">
            <v>241.76</v>
          </cell>
          <cell r="BV506">
            <v>247.26</v>
          </cell>
          <cell r="BW506">
            <v>252.75</v>
          </cell>
          <cell r="BX506">
            <v>258.25</v>
          </cell>
          <cell r="BY506">
            <v>263.75</v>
          </cell>
          <cell r="BZ506">
            <v>269.24</v>
          </cell>
          <cell r="CA506">
            <v>274.74</v>
          </cell>
          <cell r="CB506">
            <v>280.24</v>
          </cell>
          <cell r="CC506">
            <v>252.75</v>
          </cell>
        </row>
        <row r="507">
          <cell r="AD507">
            <v>138</v>
          </cell>
          <cell r="AE507">
            <v>110.67</v>
          </cell>
          <cell r="AF507">
            <v>114.62</v>
          </cell>
          <cell r="AG507">
            <v>118.58</v>
          </cell>
          <cell r="AH507">
            <v>122.53</v>
          </cell>
          <cell r="AI507">
            <v>126.49</v>
          </cell>
          <cell r="AJ507">
            <v>130.44</v>
          </cell>
          <cell r="AK507">
            <v>134.4</v>
          </cell>
          <cell r="AL507">
            <v>138.35</v>
          </cell>
          <cell r="AM507">
            <v>142.31</v>
          </cell>
          <cell r="AN507">
            <v>146.26</v>
          </cell>
          <cell r="AO507">
            <v>150.22</v>
          </cell>
          <cell r="AP507">
            <v>154.16999999999999</v>
          </cell>
          <cell r="AQ507">
            <v>158.13</v>
          </cell>
          <cell r="AR507">
            <v>162.08000000000001</v>
          </cell>
          <cell r="AS507">
            <v>166.04</v>
          </cell>
          <cell r="AT507">
            <v>169.99</v>
          </cell>
          <cell r="AU507">
            <v>173.94</v>
          </cell>
          <cell r="AV507">
            <v>177.9</v>
          </cell>
          <cell r="AW507">
            <v>181.85</v>
          </cell>
          <cell r="AX507">
            <v>185.81</v>
          </cell>
          <cell r="AY507">
            <v>189.76</v>
          </cell>
          <cell r="AZ507">
            <v>193.72</v>
          </cell>
          <cell r="BA507">
            <v>197.67</v>
          </cell>
          <cell r="BB507">
            <v>201.63</v>
          </cell>
          <cell r="BC507">
            <v>181.85</v>
          </cell>
          <cell r="BD507">
            <v>138</v>
          </cell>
          <cell r="BE507">
            <v>154.94</v>
          </cell>
          <cell r="BF507">
            <v>160.47</v>
          </cell>
          <cell r="BG507">
            <v>166.01</v>
          </cell>
          <cell r="BH507">
            <v>171.55</v>
          </cell>
          <cell r="BI507">
            <v>177.08</v>
          </cell>
          <cell r="BJ507">
            <v>182.62</v>
          </cell>
          <cell r="BK507">
            <v>188.16</v>
          </cell>
          <cell r="BL507">
            <v>193.69</v>
          </cell>
          <cell r="BM507">
            <v>199.23</v>
          </cell>
          <cell r="BN507">
            <v>204.77</v>
          </cell>
          <cell r="BO507">
            <v>210.3</v>
          </cell>
          <cell r="BP507">
            <v>215.84</v>
          </cell>
          <cell r="BQ507">
            <v>221.38</v>
          </cell>
          <cell r="BR507">
            <v>226.91</v>
          </cell>
          <cell r="BS507">
            <v>232.45</v>
          </cell>
          <cell r="BT507">
            <v>237.99</v>
          </cell>
          <cell r="BU507">
            <v>243.52</v>
          </cell>
          <cell r="BV507">
            <v>249.06</v>
          </cell>
          <cell r="BW507">
            <v>254.6</v>
          </cell>
          <cell r="BX507">
            <v>260.13</v>
          </cell>
          <cell r="BY507">
            <v>265.67</v>
          </cell>
          <cell r="BZ507">
            <v>271.20999999999998</v>
          </cell>
          <cell r="CA507">
            <v>276.74</v>
          </cell>
          <cell r="CB507">
            <v>282.27999999999997</v>
          </cell>
          <cell r="CC507">
            <v>254.59</v>
          </cell>
        </row>
        <row r="508">
          <cell r="AD508">
            <v>139</v>
          </cell>
          <cell r="AE508">
            <v>111.47</v>
          </cell>
          <cell r="AF508">
            <v>115.45</v>
          </cell>
          <cell r="AG508">
            <v>119.43</v>
          </cell>
          <cell r="AH508">
            <v>123.42</v>
          </cell>
          <cell r="AI508">
            <v>127.4</v>
          </cell>
          <cell r="AJ508">
            <v>131.38</v>
          </cell>
          <cell r="AK508">
            <v>135.37</v>
          </cell>
          <cell r="AL508">
            <v>139.35</v>
          </cell>
          <cell r="AM508">
            <v>143.34</v>
          </cell>
          <cell r="AN508">
            <v>147.32</v>
          </cell>
          <cell r="AO508">
            <v>151.30000000000001</v>
          </cell>
          <cell r="AP508">
            <v>155.29</v>
          </cell>
          <cell r="AQ508">
            <v>159.27000000000001</v>
          </cell>
          <cell r="AR508">
            <v>163.25</v>
          </cell>
          <cell r="AS508">
            <v>167.24</v>
          </cell>
          <cell r="AT508">
            <v>171.22</v>
          </cell>
          <cell r="AU508">
            <v>175.2</v>
          </cell>
          <cell r="AV508">
            <v>179.19</v>
          </cell>
          <cell r="AW508">
            <v>183.17</v>
          </cell>
          <cell r="AX508">
            <v>187.15</v>
          </cell>
          <cell r="AY508">
            <v>191.14</v>
          </cell>
          <cell r="AZ508">
            <v>195.12</v>
          </cell>
          <cell r="BA508">
            <v>199.1</v>
          </cell>
          <cell r="BB508">
            <v>203.09</v>
          </cell>
          <cell r="BC508">
            <v>183.17</v>
          </cell>
          <cell r="BD508">
            <v>139</v>
          </cell>
          <cell r="BE508">
            <v>156.05000000000001</v>
          </cell>
          <cell r="BF508">
            <v>161.63</v>
          </cell>
          <cell r="BG508">
            <v>167.21</v>
          </cell>
          <cell r="BH508">
            <v>172.79</v>
          </cell>
          <cell r="BI508">
            <v>178.36</v>
          </cell>
          <cell r="BJ508">
            <v>183.94</v>
          </cell>
          <cell r="BK508">
            <v>189.52</v>
          </cell>
          <cell r="BL508">
            <v>195.09</v>
          </cell>
          <cell r="BM508">
            <v>200.67</v>
          </cell>
          <cell r="BN508">
            <v>206.25</v>
          </cell>
          <cell r="BO508">
            <v>211.82</v>
          </cell>
          <cell r="BP508">
            <v>217.4</v>
          </cell>
          <cell r="BQ508">
            <v>222.98</v>
          </cell>
          <cell r="BR508">
            <v>228.55</v>
          </cell>
          <cell r="BS508">
            <v>234.13</v>
          </cell>
          <cell r="BT508">
            <v>239.71</v>
          </cell>
          <cell r="BU508">
            <v>245.28</v>
          </cell>
          <cell r="BV508">
            <v>250.86</v>
          </cell>
          <cell r="BW508">
            <v>256.44</v>
          </cell>
          <cell r="BX508">
            <v>262.01</v>
          </cell>
          <cell r="BY508">
            <v>267.58999999999997</v>
          </cell>
          <cell r="BZ508">
            <v>273.17</v>
          </cell>
          <cell r="CA508">
            <v>278.74</v>
          </cell>
          <cell r="CB508">
            <v>284.32</v>
          </cell>
          <cell r="CC508">
            <v>256.44</v>
          </cell>
        </row>
        <row r="509">
          <cell r="AD509">
            <v>140</v>
          </cell>
          <cell r="AE509">
            <v>112.27</v>
          </cell>
          <cell r="AF509">
            <v>116.28</v>
          </cell>
          <cell r="AG509">
            <v>120.29</v>
          </cell>
          <cell r="AH509">
            <v>124.3</v>
          </cell>
          <cell r="AI509">
            <v>128.32</v>
          </cell>
          <cell r="AJ509">
            <v>132.33000000000001</v>
          </cell>
          <cell r="AK509">
            <v>136.34</v>
          </cell>
          <cell r="AL509">
            <v>140.35</v>
          </cell>
          <cell r="AM509">
            <v>144.36000000000001</v>
          </cell>
          <cell r="AN509">
            <v>148.38</v>
          </cell>
          <cell r="AO509">
            <v>152.38999999999999</v>
          </cell>
          <cell r="AP509">
            <v>156.4</v>
          </cell>
          <cell r="AQ509">
            <v>160.41</v>
          </cell>
          <cell r="AR509">
            <v>164.42</v>
          </cell>
          <cell r="AS509">
            <v>168.44</v>
          </cell>
          <cell r="AT509">
            <v>172.45</v>
          </cell>
          <cell r="AU509">
            <v>176.46</v>
          </cell>
          <cell r="AV509">
            <v>180.47</v>
          </cell>
          <cell r="AW509">
            <v>184.49</v>
          </cell>
          <cell r="AX509">
            <v>188.5</v>
          </cell>
          <cell r="AY509">
            <v>192.51</v>
          </cell>
          <cell r="AZ509">
            <v>196.52</v>
          </cell>
          <cell r="BA509">
            <v>200.53</v>
          </cell>
          <cell r="BB509">
            <v>204.55</v>
          </cell>
          <cell r="BC509">
            <v>184.48</v>
          </cell>
          <cell r="BD509">
            <v>140</v>
          </cell>
          <cell r="BE509">
            <v>157.16999999999999</v>
          </cell>
          <cell r="BF509">
            <v>162.79</v>
          </cell>
          <cell r="BG509">
            <v>168.41</v>
          </cell>
          <cell r="BH509">
            <v>174.02</v>
          </cell>
          <cell r="BI509">
            <v>179.64</v>
          </cell>
          <cell r="BJ509">
            <v>185.26</v>
          </cell>
          <cell r="BK509">
            <v>190.88</v>
          </cell>
          <cell r="BL509">
            <v>196.49</v>
          </cell>
          <cell r="BM509">
            <v>202.11</v>
          </cell>
          <cell r="BN509">
            <v>207.73</v>
          </cell>
          <cell r="BO509">
            <v>213.34</v>
          </cell>
          <cell r="BP509">
            <v>218.96</v>
          </cell>
          <cell r="BQ509">
            <v>224.58</v>
          </cell>
          <cell r="BR509">
            <v>230.19</v>
          </cell>
          <cell r="BS509">
            <v>235.81</v>
          </cell>
          <cell r="BT509">
            <v>241.43</v>
          </cell>
          <cell r="BU509">
            <v>247.05</v>
          </cell>
          <cell r="BV509">
            <v>252.66</v>
          </cell>
          <cell r="BW509">
            <v>258.27999999999997</v>
          </cell>
          <cell r="BX509">
            <v>263.89999999999998</v>
          </cell>
          <cell r="BY509">
            <v>269.51</v>
          </cell>
          <cell r="BZ509">
            <v>275.13</v>
          </cell>
          <cell r="CA509">
            <v>280.75</v>
          </cell>
          <cell r="CB509">
            <v>286.36</v>
          </cell>
          <cell r="CC509">
            <v>258.27999999999997</v>
          </cell>
        </row>
        <row r="510">
          <cell r="AD510">
            <v>141</v>
          </cell>
          <cell r="AE510">
            <v>113.07</v>
          </cell>
          <cell r="AF510">
            <v>117.11</v>
          </cell>
          <cell r="AG510">
            <v>121.15</v>
          </cell>
          <cell r="AH510">
            <v>125.19</v>
          </cell>
          <cell r="AI510">
            <v>129.22999999999999</v>
          </cell>
          <cell r="AJ510">
            <v>133.27000000000001</v>
          </cell>
          <cell r="AK510">
            <v>137.31</v>
          </cell>
          <cell r="AL510">
            <v>141.35</v>
          </cell>
          <cell r="AM510">
            <v>145.38999999999999</v>
          </cell>
          <cell r="AN510">
            <v>149.43</v>
          </cell>
          <cell r="AO510">
            <v>153.47</v>
          </cell>
          <cell r="AP510">
            <v>157.52000000000001</v>
          </cell>
          <cell r="AQ510">
            <v>161.56</v>
          </cell>
          <cell r="AR510">
            <v>165.6</v>
          </cell>
          <cell r="AS510">
            <v>169.64</v>
          </cell>
          <cell r="AT510">
            <v>173.68</v>
          </cell>
          <cell r="AU510">
            <v>177.72</v>
          </cell>
          <cell r="AV510">
            <v>181.76</v>
          </cell>
          <cell r="AW510">
            <v>185.8</v>
          </cell>
          <cell r="AX510">
            <v>189.84</v>
          </cell>
          <cell r="AY510">
            <v>193.88</v>
          </cell>
          <cell r="AZ510">
            <v>197.92</v>
          </cell>
          <cell r="BA510">
            <v>201.96</v>
          </cell>
          <cell r="BB510">
            <v>206</v>
          </cell>
          <cell r="BC510">
            <v>185.8</v>
          </cell>
          <cell r="BD510">
            <v>141</v>
          </cell>
          <cell r="BE510">
            <v>158.29</v>
          </cell>
          <cell r="BF510">
            <v>163.95</v>
          </cell>
          <cell r="BG510">
            <v>169.61</v>
          </cell>
          <cell r="BH510">
            <v>175.26</v>
          </cell>
          <cell r="BI510">
            <v>180.92</v>
          </cell>
          <cell r="BJ510">
            <v>186.58</v>
          </cell>
          <cell r="BK510">
            <v>192.24</v>
          </cell>
          <cell r="BL510">
            <v>197.89</v>
          </cell>
          <cell r="BM510">
            <v>203.55</v>
          </cell>
          <cell r="BN510">
            <v>209.21</v>
          </cell>
          <cell r="BO510">
            <v>214.86</v>
          </cell>
          <cell r="BP510">
            <v>220.52</v>
          </cell>
          <cell r="BQ510">
            <v>226.18</v>
          </cell>
          <cell r="BR510">
            <v>231.84</v>
          </cell>
          <cell r="BS510">
            <v>237.49</v>
          </cell>
          <cell r="BT510">
            <v>243.15</v>
          </cell>
          <cell r="BU510">
            <v>248.81</v>
          </cell>
          <cell r="BV510">
            <v>254.46</v>
          </cell>
          <cell r="BW510">
            <v>260.12</v>
          </cell>
          <cell r="BX510">
            <v>265.77999999999997</v>
          </cell>
          <cell r="BY510">
            <v>271.43</v>
          </cell>
          <cell r="BZ510">
            <v>277.08999999999997</v>
          </cell>
          <cell r="CA510">
            <v>282.75</v>
          </cell>
          <cell r="CB510">
            <v>288.41000000000003</v>
          </cell>
          <cell r="CC510">
            <v>260.12</v>
          </cell>
        </row>
        <row r="511">
          <cell r="AD511">
            <v>142</v>
          </cell>
          <cell r="AE511">
            <v>113.87</v>
          </cell>
          <cell r="AF511">
            <v>117.94</v>
          </cell>
          <cell r="AG511">
            <v>122.01</v>
          </cell>
          <cell r="AH511">
            <v>126.07</v>
          </cell>
          <cell r="AI511">
            <v>130.13999999999999</v>
          </cell>
          <cell r="AJ511">
            <v>134.21</v>
          </cell>
          <cell r="AK511">
            <v>138.28</v>
          </cell>
          <cell r="AL511">
            <v>142.35</v>
          </cell>
          <cell r="AM511">
            <v>146.41999999999999</v>
          </cell>
          <cell r="AN511">
            <v>150.49</v>
          </cell>
          <cell r="AO511">
            <v>154.56</v>
          </cell>
          <cell r="AP511">
            <v>158.63</v>
          </cell>
          <cell r="AQ511">
            <v>162.69999999999999</v>
          </cell>
          <cell r="AR511">
            <v>166.77</v>
          </cell>
          <cell r="AS511">
            <v>170.84</v>
          </cell>
          <cell r="AT511">
            <v>174.91</v>
          </cell>
          <cell r="AU511">
            <v>178.98</v>
          </cell>
          <cell r="AV511">
            <v>183.05</v>
          </cell>
          <cell r="AW511">
            <v>187.12</v>
          </cell>
          <cell r="AX511">
            <v>191.19</v>
          </cell>
          <cell r="AY511">
            <v>195.25</v>
          </cell>
          <cell r="AZ511">
            <v>199.32</v>
          </cell>
          <cell r="BA511">
            <v>203.39</v>
          </cell>
          <cell r="BB511">
            <v>207.46</v>
          </cell>
          <cell r="BC511">
            <v>187.12</v>
          </cell>
          <cell r="BD511">
            <v>142</v>
          </cell>
          <cell r="BE511">
            <v>159.41</v>
          </cell>
          <cell r="BF511">
            <v>165.11</v>
          </cell>
          <cell r="BG511">
            <v>170.81</v>
          </cell>
          <cell r="BH511">
            <v>176.5</v>
          </cell>
          <cell r="BI511">
            <v>182.2</v>
          </cell>
          <cell r="BJ511">
            <v>187.9</v>
          </cell>
          <cell r="BK511">
            <v>193.6</v>
          </cell>
          <cell r="BL511">
            <v>199.29</v>
          </cell>
          <cell r="BM511">
            <v>204.99</v>
          </cell>
          <cell r="BN511">
            <v>210.69</v>
          </cell>
          <cell r="BO511">
            <v>216.39</v>
          </cell>
          <cell r="BP511">
            <v>222.08</v>
          </cell>
          <cell r="BQ511">
            <v>227.78</v>
          </cell>
          <cell r="BR511">
            <v>233.48</v>
          </cell>
          <cell r="BS511">
            <v>239.17</v>
          </cell>
          <cell r="BT511">
            <v>244.87</v>
          </cell>
          <cell r="BU511">
            <v>250.57</v>
          </cell>
          <cell r="BV511">
            <v>256.26</v>
          </cell>
          <cell r="BW511">
            <v>261.95999999999998</v>
          </cell>
          <cell r="BX511">
            <v>267.66000000000003</v>
          </cell>
          <cell r="BY511">
            <v>273.36</v>
          </cell>
          <cell r="BZ511">
            <v>279.05</v>
          </cell>
          <cell r="CA511">
            <v>284.75</v>
          </cell>
          <cell r="CB511">
            <v>290.45</v>
          </cell>
          <cell r="CC511">
            <v>261.95999999999998</v>
          </cell>
        </row>
        <row r="512">
          <cell r="AD512">
            <v>143</v>
          </cell>
          <cell r="AE512">
            <v>114.67</v>
          </cell>
          <cell r="AF512">
            <v>118.76</v>
          </cell>
          <cell r="AG512">
            <v>122.86</v>
          </cell>
          <cell r="AH512">
            <v>126.96</v>
          </cell>
          <cell r="AI512">
            <v>131.06</v>
          </cell>
          <cell r="AJ512">
            <v>135.16</v>
          </cell>
          <cell r="AK512">
            <v>139.25</v>
          </cell>
          <cell r="AL512">
            <v>143.35</v>
          </cell>
          <cell r="AM512">
            <v>147.44999999999999</v>
          </cell>
          <cell r="AN512">
            <v>151.55000000000001</v>
          </cell>
          <cell r="AO512">
            <v>155.65</v>
          </cell>
          <cell r="AP512">
            <v>159.75</v>
          </cell>
          <cell r="AQ512">
            <v>163.84</v>
          </cell>
          <cell r="AR512">
            <v>167.94</v>
          </cell>
          <cell r="AS512">
            <v>172.04</v>
          </cell>
          <cell r="AT512">
            <v>176.14</v>
          </cell>
          <cell r="AU512">
            <v>180.24</v>
          </cell>
          <cell r="AV512">
            <v>184.33</v>
          </cell>
          <cell r="AW512">
            <v>188.43</v>
          </cell>
          <cell r="AX512">
            <v>192.53</v>
          </cell>
          <cell r="AY512">
            <v>196.63</v>
          </cell>
          <cell r="AZ512">
            <v>200.73</v>
          </cell>
          <cell r="BA512">
            <v>204.82</v>
          </cell>
          <cell r="BB512">
            <v>208.92</v>
          </cell>
          <cell r="BC512">
            <v>188.43</v>
          </cell>
          <cell r="BD512">
            <v>143</v>
          </cell>
          <cell r="BE512">
            <v>160.53</v>
          </cell>
          <cell r="BF512">
            <v>166.27</v>
          </cell>
          <cell r="BG512">
            <v>172.01</v>
          </cell>
          <cell r="BH512">
            <v>177.74</v>
          </cell>
          <cell r="BI512">
            <v>183.48</v>
          </cell>
          <cell r="BJ512">
            <v>189.22</v>
          </cell>
          <cell r="BK512">
            <v>194.96</v>
          </cell>
          <cell r="BL512">
            <v>200.69</v>
          </cell>
          <cell r="BM512">
            <v>206.43</v>
          </cell>
          <cell r="BN512">
            <v>212.17</v>
          </cell>
          <cell r="BO512">
            <v>217.91</v>
          </cell>
          <cell r="BP512">
            <v>223.64</v>
          </cell>
          <cell r="BQ512">
            <v>229.38</v>
          </cell>
          <cell r="BR512">
            <v>235.12</v>
          </cell>
          <cell r="BS512">
            <v>240.85</v>
          </cell>
          <cell r="BT512">
            <v>246.59</v>
          </cell>
          <cell r="BU512">
            <v>252.33</v>
          </cell>
          <cell r="BV512">
            <v>258.07</v>
          </cell>
          <cell r="BW512">
            <v>263.8</v>
          </cell>
          <cell r="BX512">
            <v>269.54000000000002</v>
          </cell>
          <cell r="BY512">
            <v>275.27999999999997</v>
          </cell>
          <cell r="BZ512">
            <v>281.02</v>
          </cell>
          <cell r="CA512">
            <v>286.75</v>
          </cell>
          <cell r="CB512">
            <v>292.49</v>
          </cell>
          <cell r="CC512">
            <v>263.8</v>
          </cell>
        </row>
        <row r="513">
          <cell r="AD513">
            <v>144</v>
          </cell>
          <cell r="AE513">
            <v>115.47</v>
          </cell>
          <cell r="AF513">
            <v>119.59</v>
          </cell>
          <cell r="AG513">
            <v>123.72</v>
          </cell>
          <cell r="AH513">
            <v>127.85</v>
          </cell>
          <cell r="AI513">
            <v>131.97</v>
          </cell>
          <cell r="AJ513">
            <v>136.1</v>
          </cell>
          <cell r="AK513">
            <v>140.22999999999999</v>
          </cell>
          <cell r="AL513">
            <v>144.35</v>
          </cell>
          <cell r="AM513">
            <v>148.47999999999999</v>
          </cell>
          <cell r="AN513">
            <v>152.61000000000001</v>
          </cell>
          <cell r="AO513">
            <v>156.72999999999999</v>
          </cell>
          <cell r="AP513">
            <v>160.86000000000001</v>
          </cell>
          <cell r="AQ513">
            <v>164.99</v>
          </cell>
          <cell r="AR513">
            <v>169.11</v>
          </cell>
          <cell r="AS513">
            <v>173.24</v>
          </cell>
          <cell r="AT513">
            <v>177.37</v>
          </cell>
          <cell r="AU513">
            <v>181.49</v>
          </cell>
          <cell r="AV513">
            <v>185.62</v>
          </cell>
          <cell r="AW513">
            <v>189.75</v>
          </cell>
          <cell r="AX513">
            <v>193.87</v>
          </cell>
          <cell r="AY513">
            <v>198</v>
          </cell>
          <cell r="AZ513">
            <v>202.13</v>
          </cell>
          <cell r="BA513">
            <v>206.25</v>
          </cell>
          <cell r="BB513">
            <v>210.38</v>
          </cell>
          <cell r="BC513">
            <v>189.75</v>
          </cell>
          <cell r="BD513">
            <v>144</v>
          </cell>
          <cell r="BE513">
            <v>161.65</v>
          </cell>
          <cell r="BF513">
            <v>167.43</v>
          </cell>
          <cell r="BG513">
            <v>173.21</v>
          </cell>
          <cell r="BH513">
            <v>178.98</v>
          </cell>
          <cell r="BI513">
            <v>184.76</v>
          </cell>
          <cell r="BJ513">
            <v>190.54</v>
          </cell>
          <cell r="BK513">
            <v>196.32</v>
          </cell>
          <cell r="BL513">
            <v>202.09</v>
          </cell>
          <cell r="BM513">
            <v>207.87</v>
          </cell>
          <cell r="BN513">
            <v>213.65</v>
          </cell>
          <cell r="BO513">
            <v>219.43</v>
          </cell>
          <cell r="BP513">
            <v>225.2</v>
          </cell>
          <cell r="BQ513">
            <v>230.98</v>
          </cell>
          <cell r="BR513">
            <v>236.76</v>
          </cell>
          <cell r="BS513">
            <v>242.54</v>
          </cell>
          <cell r="BT513">
            <v>248.31</v>
          </cell>
          <cell r="BU513">
            <v>254.09</v>
          </cell>
          <cell r="BV513">
            <v>259.87</v>
          </cell>
          <cell r="BW513">
            <v>265.64999999999998</v>
          </cell>
          <cell r="BX513">
            <v>271.42</v>
          </cell>
          <cell r="BY513">
            <v>277.2</v>
          </cell>
          <cell r="BZ513">
            <v>282.98</v>
          </cell>
          <cell r="CA513">
            <v>288.75</v>
          </cell>
          <cell r="CB513">
            <v>294.52999999999997</v>
          </cell>
          <cell r="CC513">
            <v>265.64</v>
          </cell>
        </row>
        <row r="514">
          <cell r="AD514">
            <v>145</v>
          </cell>
          <cell r="AE514">
            <v>116.27</v>
          </cell>
          <cell r="AF514">
            <v>120.42</v>
          </cell>
          <cell r="AG514">
            <v>124.58</v>
          </cell>
          <cell r="AH514">
            <v>128.72999999999999</v>
          </cell>
          <cell r="AI514">
            <v>132.88999999999999</v>
          </cell>
          <cell r="AJ514">
            <v>137.04</v>
          </cell>
          <cell r="AK514">
            <v>141.19999999999999</v>
          </cell>
          <cell r="AL514">
            <v>145.35</v>
          </cell>
          <cell r="AM514">
            <v>149.51</v>
          </cell>
          <cell r="AN514">
            <v>153.66</v>
          </cell>
          <cell r="AO514">
            <v>157.82</v>
          </cell>
          <cell r="AP514">
            <v>161.97</v>
          </cell>
          <cell r="AQ514">
            <v>166.13</v>
          </cell>
          <cell r="AR514">
            <v>170.29</v>
          </cell>
          <cell r="AS514">
            <v>174.44</v>
          </cell>
          <cell r="AT514">
            <v>178.6</v>
          </cell>
          <cell r="AU514">
            <v>182.75</v>
          </cell>
          <cell r="AV514">
            <v>186.91</v>
          </cell>
          <cell r="AW514">
            <v>191.06</v>
          </cell>
          <cell r="AX514">
            <v>195.22</v>
          </cell>
          <cell r="AY514">
            <v>199.37</v>
          </cell>
          <cell r="AZ514">
            <v>203.53</v>
          </cell>
          <cell r="BA514">
            <v>207.68</v>
          </cell>
          <cell r="BB514">
            <v>211.84</v>
          </cell>
          <cell r="BC514">
            <v>191.06</v>
          </cell>
          <cell r="BD514">
            <v>145</v>
          </cell>
          <cell r="BE514">
            <v>162.77000000000001</v>
          </cell>
          <cell r="BF514">
            <v>168.59</v>
          </cell>
          <cell r="BG514">
            <v>174.41</v>
          </cell>
          <cell r="BH514">
            <v>180.22</v>
          </cell>
          <cell r="BI514">
            <v>186.04</v>
          </cell>
          <cell r="BJ514">
            <v>191.86</v>
          </cell>
          <cell r="BK514">
            <v>197.68</v>
          </cell>
          <cell r="BL514">
            <v>203.49</v>
          </cell>
          <cell r="BM514">
            <v>209.31</v>
          </cell>
          <cell r="BN514">
            <v>215.13</v>
          </cell>
          <cell r="BO514">
            <v>220.95</v>
          </cell>
          <cell r="BP514">
            <v>226.76</v>
          </cell>
          <cell r="BQ514">
            <v>232.58</v>
          </cell>
          <cell r="BR514">
            <v>238.4</v>
          </cell>
          <cell r="BS514">
            <v>244.22</v>
          </cell>
          <cell r="BT514">
            <v>250.03</v>
          </cell>
          <cell r="BU514">
            <v>255.85</v>
          </cell>
          <cell r="BV514">
            <v>261.67</v>
          </cell>
          <cell r="BW514">
            <v>267.49</v>
          </cell>
          <cell r="BX514">
            <v>273.3</v>
          </cell>
          <cell r="BY514">
            <v>279.12</v>
          </cell>
          <cell r="BZ514">
            <v>284.94</v>
          </cell>
          <cell r="CA514">
            <v>290.76</v>
          </cell>
          <cell r="CB514">
            <v>296.57</v>
          </cell>
          <cell r="CC514">
            <v>267.49</v>
          </cell>
        </row>
        <row r="515">
          <cell r="AD515">
            <v>146</v>
          </cell>
          <cell r="AE515">
            <v>117.07</v>
          </cell>
          <cell r="AF515">
            <v>121.25</v>
          </cell>
          <cell r="AG515">
            <v>125.43</v>
          </cell>
          <cell r="AH515">
            <v>129.62</v>
          </cell>
          <cell r="AI515">
            <v>133.80000000000001</v>
          </cell>
          <cell r="AJ515">
            <v>137.99</v>
          </cell>
          <cell r="AK515">
            <v>142.16999999999999</v>
          </cell>
          <cell r="AL515">
            <v>146.35</v>
          </cell>
          <cell r="AM515">
            <v>150.54</v>
          </cell>
          <cell r="AN515">
            <v>154.72</v>
          </cell>
          <cell r="AO515">
            <v>158.91</v>
          </cell>
          <cell r="AP515">
            <v>163.09</v>
          </cell>
          <cell r="AQ515">
            <v>167.27</v>
          </cell>
          <cell r="AR515">
            <v>171.46</v>
          </cell>
          <cell r="AS515">
            <v>175.64</v>
          </cell>
          <cell r="AT515">
            <v>179.83</v>
          </cell>
          <cell r="AU515">
            <v>184.01</v>
          </cell>
          <cell r="AV515">
            <v>188.19</v>
          </cell>
          <cell r="AW515">
            <v>192.38</v>
          </cell>
          <cell r="AX515">
            <v>196.56</v>
          </cell>
          <cell r="AY515">
            <v>200.75</v>
          </cell>
          <cell r="AZ515">
            <v>204.93</v>
          </cell>
          <cell r="BA515">
            <v>209.11</v>
          </cell>
          <cell r="BB515">
            <v>213.3</v>
          </cell>
          <cell r="BC515">
            <v>192.38</v>
          </cell>
          <cell r="BD515">
            <v>146</v>
          </cell>
          <cell r="BE515">
            <v>163.89</v>
          </cell>
          <cell r="BF515">
            <v>169.75</v>
          </cell>
          <cell r="BG515">
            <v>175.61</v>
          </cell>
          <cell r="BH515">
            <v>181.46</v>
          </cell>
          <cell r="BI515">
            <v>187.32</v>
          </cell>
          <cell r="BJ515">
            <v>193.18</v>
          </cell>
          <cell r="BK515">
            <v>199.04</v>
          </cell>
          <cell r="BL515">
            <v>204.89</v>
          </cell>
          <cell r="BM515">
            <v>210.75</v>
          </cell>
          <cell r="BN515">
            <v>216.61</v>
          </cell>
          <cell r="BO515">
            <v>222.47</v>
          </cell>
          <cell r="BP515">
            <v>228.33</v>
          </cell>
          <cell r="BQ515">
            <v>234.18</v>
          </cell>
          <cell r="BR515">
            <v>240.04</v>
          </cell>
          <cell r="BS515">
            <v>245.9</v>
          </cell>
          <cell r="BT515">
            <v>251.76</v>
          </cell>
          <cell r="BU515">
            <v>257.61</v>
          </cell>
          <cell r="BV515">
            <v>263.47000000000003</v>
          </cell>
          <cell r="BW515">
            <v>269.33</v>
          </cell>
          <cell r="BX515">
            <v>275.19</v>
          </cell>
          <cell r="BY515">
            <v>281.04000000000002</v>
          </cell>
          <cell r="BZ515">
            <v>286.89999999999998</v>
          </cell>
          <cell r="CA515">
            <v>292.76</v>
          </cell>
          <cell r="CB515">
            <v>298.62</v>
          </cell>
          <cell r="CC515">
            <v>269.33</v>
          </cell>
        </row>
        <row r="516">
          <cell r="AD516">
            <v>147</v>
          </cell>
          <cell r="AE516">
            <v>117.86</v>
          </cell>
          <cell r="AF516">
            <v>122.08</v>
          </cell>
          <cell r="AG516">
            <v>126.29</v>
          </cell>
          <cell r="AH516">
            <v>130.5</v>
          </cell>
          <cell r="AI516">
            <v>134.72</v>
          </cell>
          <cell r="AJ516">
            <v>138.93</v>
          </cell>
          <cell r="AK516">
            <v>143.13999999999999</v>
          </cell>
          <cell r="AL516">
            <v>147.35</v>
          </cell>
          <cell r="AM516">
            <v>151.57</v>
          </cell>
          <cell r="AN516">
            <v>155.78</v>
          </cell>
          <cell r="AO516">
            <v>159.99</v>
          </cell>
          <cell r="AP516">
            <v>164.2</v>
          </cell>
          <cell r="AQ516">
            <v>168.42</v>
          </cell>
          <cell r="AR516">
            <v>172.63</v>
          </cell>
          <cell r="AS516">
            <v>176.84</v>
          </cell>
          <cell r="AT516">
            <v>181.06</v>
          </cell>
          <cell r="AU516">
            <v>185.27</v>
          </cell>
          <cell r="AV516">
            <v>189.48</v>
          </cell>
          <cell r="AW516">
            <v>193.69</v>
          </cell>
          <cell r="AX516">
            <v>197.91</v>
          </cell>
          <cell r="AY516">
            <v>202.12</v>
          </cell>
          <cell r="AZ516">
            <v>206.33</v>
          </cell>
          <cell r="BA516">
            <v>210.54</v>
          </cell>
          <cell r="BB516">
            <v>214.76</v>
          </cell>
          <cell r="BC516">
            <v>193.69</v>
          </cell>
          <cell r="BD516">
            <v>147</v>
          </cell>
          <cell r="BE516">
            <v>165.01</v>
          </cell>
          <cell r="BF516">
            <v>170.91</v>
          </cell>
          <cell r="BG516">
            <v>176.81</v>
          </cell>
          <cell r="BH516">
            <v>182.7</v>
          </cell>
          <cell r="BI516">
            <v>188.6</v>
          </cell>
          <cell r="BJ516">
            <v>194.5</v>
          </cell>
          <cell r="BK516">
            <v>200.4</v>
          </cell>
          <cell r="BL516">
            <v>206.29</v>
          </cell>
          <cell r="BM516">
            <v>212.19</v>
          </cell>
          <cell r="BN516">
            <v>218.09</v>
          </cell>
          <cell r="BO516">
            <v>223.99</v>
          </cell>
          <cell r="BP516">
            <v>229.89</v>
          </cell>
          <cell r="BQ516">
            <v>235.78</v>
          </cell>
          <cell r="BR516">
            <v>241.68</v>
          </cell>
          <cell r="BS516">
            <v>247.58</v>
          </cell>
          <cell r="BT516">
            <v>253.48</v>
          </cell>
          <cell r="BU516">
            <v>259.37</v>
          </cell>
          <cell r="BV516">
            <v>265.27</v>
          </cell>
          <cell r="BW516">
            <v>271.17</v>
          </cell>
          <cell r="BX516">
            <v>277.07</v>
          </cell>
          <cell r="BY516">
            <v>282.97000000000003</v>
          </cell>
          <cell r="BZ516">
            <v>288.86</v>
          </cell>
          <cell r="CA516">
            <v>294.76</v>
          </cell>
          <cell r="CB516">
            <v>300.66000000000003</v>
          </cell>
          <cell r="CC516">
            <v>271.17</v>
          </cell>
        </row>
        <row r="517">
          <cell r="AD517">
            <v>148</v>
          </cell>
          <cell r="AE517">
            <v>118.86</v>
          </cell>
          <cell r="AF517">
            <v>122.91</v>
          </cell>
          <cell r="AG517">
            <v>127.15</v>
          </cell>
          <cell r="AH517">
            <v>131.38999999999999</v>
          </cell>
          <cell r="AI517">
            <v>135.63</v>
          </cell>
          <cell r="AJ517">
            <v>139.87</v>
          </cell>
          <cell r="AK517">
            <v>144.11000000000001</v>
          </cell>
          <cell r="AL517">
            <v>148.35</v>
          </cell>
          <cell r="AM517">
            <v>152.6</v>
          </cell>
          <cell r="AN517">
            <v>156.84</v>
          </cell>
          <cell r="AO517">
            <v>161.08000000000001</v>
          </cell>
          <cell r="AP517">
            <v>165.32</v>
          </cell>
          <cell r="AQ517">
            <v>169.56</v>
          </cell>
          <cell r="AR517">
            <v>173.8</v>
          </cell>
          <cell r="AS517">
            <v>178.04</v>
          </cell>
          <cell r="AT517">
            <v>182.28</v>
          </cell>
          <cell r="AU517">
            <v>186.53</v>
          </cell>
          <cell r="AV517">
            <v>190.77</v>
          </cell>
          <cell r="AW517">
            <v>195.01</v>
          </cell>
          <cell r="AX517">
            <v>199.25</v>
          </cell>
          <cell r="AY517">
            <v>203.49</v>
          </cell>
          <cell r="AZ517">
            <v>207.73</v>
          </cell>
          <cell r="BA517">
            <v>211.97</v>
          </cell>
          <cell r="BB517">
            <v>216.22</v>
          </cell>
          <cell r="BC517">
            <v>195.01</v>
          </cell>
          <cell r="BD517">
            <v>148</v>
          </cell>
          <cell r="BE517">
            <v>166.13</v>
          </cell>
          <cell r="BF517">
            <v>172.07</v>
          </cell>
          <cell r="BG517">
            <v>178.01</v>
          </cell>
          <cell r="BH517">
            <v>183.94</v>
          </cell>
          <cell r="BI517">
            <v>189.88</v>
          </cell>
          <cell r="BJ517">
            <v>195.82</v>
          </cell>
          <cell r="BK517">
            <v>201.76</v>
          </cell>
          <cell r="BL517">
            <v>207.7</v>
          </cell>
          <cell r="BM517">
            <v>213.63</v>
          </cell>
          <cell r="BN517">
            <v>219.57</v>
          </cell>
          <cell r="BO517">
            <v>225.51</v>
          </cell>
          <cell r="BP517">
            <v>231.45</v>
          </cell>
          <cell r="BQ517">
            <v>237.38</v>
          </cell>
          <cell r="BR517">
            <v>243.32</v>
          </cell>
          <cell r="BS517">
            <v>249.26</v>
          </cell>
          <cell r="BT517">
            <v>255.2</v>
          </cell>
          <cell r="BU517">
            <v>261.14</v>
          </cell>
          <cell r="BV517">
            <v>267.07</v>
          </cell>
          <cell r="BW517">
            <v>273.01</v>
          </cell>
          <cell r="BX517">
            <v>278.95</v>
          </cell>
          <cell r="BY517">
            <v>284.89</v>
          </cell>
          <cell r="BZ517">
            <v>290.83</v>
          </cell>
          <cell r="CA517">
            <v>296.76</v>
          </cell>
          <cell r="CB517">
            <v>302.7</v>
          </cell>
          <cell r="CC517">
            <v>273.01</v>
          </cell>
        </row>
        <row r="518">
          <cell r="AD518">
            <v>149</v>
          </cell>
          <cell r="AE518">
            <v>119.46</v>
          </cell>
          <cell r="AF518">
            <v>123.73</v>
          </cell>
          <cell r="AG518">
            <v>128</v>
          </cell>
          <cell r="AH518">
            <v>132.27000000000001</v>
          </cell>
          <cell r="AI518">
            <v>136.54</v>
          </cell>
          <cell r="AJ518">
            <v>140.81</v>
          </cell>
          <cell r="AK518">
            <v>145.08000000000001</v>
          </cell>
          <cell r="AL518">
            <v>149.35</v>
          </cell>
          <cell r="AM518">
            <v>153.62</v>
          </cell>
          <cell r="AN518">
            <v>157.88999999999999</v>
          </cell>
          <cell r="AO518">
            <v>162.16</v>
          </cell>
          <cell r="AP518">
            <v>166.43</v>
          </cell>
          <cell r="AQ518">
            <v>170.7</v>
          </cell>
          <cell r="AR518">
            <v>174.97</v>
          </cell>
          <cell r="AS518">
            <v>179.24</v>
          </cell>
          <cell r="AT518">
            <v>183.51</v>
          </cell>
          <cell r="AU518">
            <v>187.78</v>
          </cell>
          <cell r="AV518">
            <v>192.05</v>
          </cell>
          <cell r="AW518">
            <v>196.32</v>
          </cell>
          <cell r="AX518">
            <v>200.59</v>
          </cell>
          <cell r="AY518">
            <v>204.86</v>
          </cell>
          <cell r="AZ518">
            <v>209.13</v>
          </cell>
          <cell r="BA518">
            <v>213.4</v>
          </cell>
          <cell r="BB518">
            <v>217.67</v>
          </cell>
          <cell r="BC518">
            <v>196.32</v>
          </cell>
          <cell r="BD518">
            <v>149</v>
          </cell>
          <cell r="BE518">
            <v>167.25</v>
          </cell>
          <cell r="BF518">
            <v>173.23</v>
          </cell>
          <cell r="BG518">
            <v>179.21</v>
          </cell>
          <cell r="BH518">
            <v>185.18</v>
          </cell>
          <cell r="BI518">
            <v>191.16</v>
          </cell>
          <cell r="BJ518">
            <v>197.14</v>
          </cell>
          <cell r="BK518">
            <v>203.12</v>
          </cell>
          <cell r="BL518">
            <v>209.1</v>
          </cell>
          <cell r="BM518">
            <v>215.07</v>
          </cell>
          <cell r="BN518">
            <v>221.05</v>
          </cell>
          <cell r="BO518">
            <v>227.03</v>
          </cell>
          <cell r="BP518">
            <v>233.01</v>
          </cell>
          <cell r="BQ518">
            <v>238.99</v>
          </cell>
          <cell r="BR518">
            <v>244.96</v>
          </cell>
          <cell r="BS518">
            <v>250.94</v>
          </cell>
          <cell r="BT518">
            <v>256.92</v>
          </cell>
          <cell r="BU518">
            <v>262.89999999999998</v>
          </cell>
          <cell r="BV518">
            <v>268.88</v>
          </cell>
          <cell r="BW518">
            <v>274.85000000000002</v>
          </cell>
          <cell r="BX518">
            <v>280.83</v>
          </cell>
          <cell r="BY518">
            <v>286.81</v>
          </cell>
          <cell r="BZ518">
            <v>292.79000000000002</v>
          </cell>
          <cell r="CA518">
            <v>298.77</v>
          </cell>
          <cell r="CB518">
            <v>304.74</v>
          </cell>
          <cell r="CC518">
            <v>274.85000000000002</v>
          </cell>
        </row>
        <row r="519">
          <cell r="AD519">
            <v>150</v>
          </cell>
          <cell r="AE519">
            <v>120.26</v>
          </cell>
          <cell r="AF519">
            <v>124.56</v>
          </cell>
          <cell r="AG519">
            <v>128.86000000000001</v>
          </cell>
          <cell r="AH519">
            <v>133.16</v>
          </cell>
          <cell r="AI519">
            <v>137.46</v>
          </cell>
          <cell r="AJ519">
            <v>141.76</v>
          </cell>
          <cell r="AK519">
            <v>146.06</v>
          </cell>
          <cell r="AL519">
            <v>150.35</v>
          </cell>
          <cell r="AM519">
            <v>154.65</v>
          </cell>
          <cell r="AN519">
            <v>158.94999999999999</v>
          </cell>
          <cell r="AO519">
            <v>163.25</v>
          </cell>
          <cell r="AP519">
            <v>167.55</v>
          </cell>
          <cell r="AQ519">
            <v>171.85</v>
          </cell>
          <cell r="AR519">
            <v>176.15</v>
          </cell>
          <cell r="AS519">
            <v>180.45</v>
          </cell>
          <cell r="AT519">
            <v>184.74</v>
          </cell>
          <cell r="AU519">
            <v>189.04</v>
          </cell>
          <cell r="AV519">
            <v>193.34</v>
          </cell>
          <cell r="AW519">
            <v>197.64</v>
          </cell>
          <cell r="AX519">
            <v>201.94</v>
          </cell>
          <cell r="AY519">
            <v>206.24</v>
          </cell>
          <cell r="AZ519">
            <v>210.54</v>
          </cell>
          <cell r="BA519">
            <v>214.83</v>
          </cell>
          <cell r="BB519">
            <v>219.13</v>
          </cell>
          <cell r="BC519">
            <v>197.64</v>
          </cell>
          <cell r="BD519">
            <v>150</v>
          </cell>
          <cell r="BE519">
            <v>168.37</v>
          </cell>
          <cell r="BF519">
            <v>174.39</v>
          </cell>
          <cell r="BG519">
            <v>180.41</v>
          </cell>
          <cell r="BH519">
            <v>186.42</v>
          </cell>
          <cell r="BI519">
            <v>192.44</v>
          </cell>
          <cell r="BJ519">
            <v>198.46</v>
          </cell>
          <cell r="BK519">
            <v>204.48</v>
          </cell>
          <cell r="BL519">
            <v>210.5</v>
          </cell>
          <cell r="BM519">
            <v>216.51</v>
          </cell>
          <cell r="BN519">
            <v>222.53</v>
          </cell>
          <cell r="BO519">
            <v>228.55</v>
          </cell>
          <cell r="BP519">
            <v>234.57</v>
          </cell>
          <cell r="BQ519">
            <v>240.59</v>
          </cell>
          <cell r="BR519">
            <v>246.6</v>
          </cell>
          <cell r="BS519">
            <v>252.62</v>
          </cell>
          <cell r="BT519">
            <v>258.64</v>
          </cell>
          <cell r="BU519">
            <v>264.66000000000003</v>
          </cell>
          <cell r="BV519">
            <v>270.68</v>
          </cell>
          <cell r="BW519">
            <v>276.7</v>
          </cell>
          <cell r="BX519">
            <v>282.70999999999998</v>
          </cell>
          <cell r="BY519">
            <v>288.73</v>
          </cell>
          <cell r="BZ519">
            <v>294.75</v>
          </cell>
          <cell r="CA519">
            <v>300.77</v>
          </cell>
          <cell r="CB519">
            <v>306.79000000000002</v>
          </cell>
          <cell r="CC519">
            <v>276.69</v>
          </cell>
        </row>
        <row r="520">
          <cell r="AD520">
            <v>151</v>
          </cell>
          <cell r="AE520">
            <v>121.06</v>
          </cell>
          <cell r="AF520">
            <v>125.39</v>
          </cell>
          <cell r="AG520">
            <v>129.72</v>
          </cell>
          <cell r="AH520">
            <v>134.05000000000001</v>
          </cell>
          <cell r="AI520">
            <v>138.37</v>
          </cell>
          <cell r="AJ520">
            <v>142.69999999999999</v>
          </cell>
          <cell r="AK520">
            <v>147.03</v>
          </cell>
          <cell r="AL520">
            <v>151.35</v>
          </cell>
          <cell r="AM520">
            <v>155.68</v>
          </cell>
          <cell r="AN520">
            <v>160.01</v>
          </cell>
          <cell r="AO520">
            <v>164.34</v>
          </cell>
          <cell r="AP520">
            <v>168.66</v>
          </cell>
          <cell r="AQ520">
            <v>172.99</v>
          </cell>
          <cell r="AR520">
            <v>177.32</v>
          </cell>
          <cell r="AS520">
            <v>181.65</v>
          </cell>
          <cell r="AT520">
            <v>185.97</v>
          </cell>
          <cell r="AU520">
            <v>190.3</v>
          </cell>
          <cell r="AV520">
            <v>194.63</v>
          </cell>
          <cell r="AW520">
            <v>198.96</v>
          </cell>
          <cell r="AX520">
            <v>203.28</v>
          </cell>
          <cell r="AY520">
            <v>207.61</v>
          </cell>
          <cell r="AZ520">
            <v>211.94</v>
          </cell>
          <cell r="BA520">
            <v>216.26</v>
          </cell>
          <cell r="BB520">
            <v>220.59</v>
          </cell>
          <cell r="BC520">
            <v>198.95</v>
          </cell>
          <cell r="BD520">
            <v>151</v>
          </cell>
          <cell r="BE520">
            <v>169.49</v>
          </cell>
          <cell r="BF520">
            <v>175.55</v>
          </cell>
          <cell r="BG520">
            <v>181.6</v>
          </cell>
          <cell r="BH520">
            <v>187.66</v>
          </cell>
          <cell r="BI520">
            <v>193.72</v>
          </cell>
          <cell r="BJ520">
            <v>199.78</v>
          </cell>
          <cell r="BK520">
            <v>205.84</v>
          </cell>
          <cell r="BL520">
            <v>211.9</v>
          </cell>
          <cell r="BM520">
            <v>217.95</v>
          </cell>
          <cell r="BN520">
            <v>224.01</v>
          </cell>
          <cell r="BO520">
            <v>230.07</v>
          </cell>
          <cell r="BP520">
            <v>236.13</v>
          </cell>
          <cell r="BQ520">
            <v>242.19</v>
          </cell>
          <cell r="BR520">
            <v>248.25</v>
          </cell>
          <cell r="BS520">
            <v>254.3</v>
          </cell>
          <cell r="BT520">
            <v>260.36</v>
          </cell>
          <cell r="BU520">
            <v>266.42</v>
          </cell>
          <cell r="BV520">
            <v>272.48</v>
          </cell>
          <cell r="BW520">
            <v>278.54000000000002</v>
          </cell>
          <cell r="BX520">
            <v>284.60000000000002</v>
          </cell>
          <cell r="BY520">
            <v>290.64999999999998</v>
          </cell>
          <cell r="BZ520">
            <v>296.70999999999998</v>
          </cell>
          <cell r="CA520">
            <v>302.77</v>
          </cell>
          <cell r="CB520">
            <v>308.83</v>
          </cell>
          <cell r="CC520">
            <v>278.54000000000002</v>
          </cell>
        </row>
        <row r="521">
          <cell r="AD521">
            <v>152</v>
          </cell>
          <cell r="AE521">
            <v>121.86</v>
          </cell>
          <cell r="AF521">
            <v>126.22</v>
          </cell>
          <cell r="AG521">
            <v>130.57</v>
          </cell>
          <cell r="AH521">
            <v>134.93</v>
          </cell>
          <cell r="AI521">
            <v>139.29</v>
          </cell>
          <cell r="AJ521">
            <v>143.63999999999999</v>
          </cell>
          <cell r="AK521">
            <v>148</v>
          </cell>
          <cell r="AL521">
            <v>152.35</v>
          </cell>
          <cell r="AM521">
            <v>156.71</v>
          </cell>
          <cell r="AN521">
            <v>161.07</v>
          </cell>
          <cell r="AO521">
            <v>165.42</v>
          </cell>
          <cell r="AP521">
            <v>169.78</v>
          </cell>
          <cell r="AQ521">
            <v>174.13</v>
          </cell>
          <cell r="AR521">
            <v>178.49</v>
          </cell>
          <cell r="AS521">
            <v>182.85</v>
          </cell>
          <cell r="AT521">
            <v>187.2</v>
          </cell>
          <cell r="AU521">
            <v>191.56</v>
          </cell>
          <cell r="AV521">
            <v>195.91</v>
          </cell>
          <cell r="AW521">
            <v>200.27</v>
          </cell>
          <cell r="AX521">
            <v>204.63</v>
          </cell>
          <cell r="AY521">
            <v>208.98</v>
          </cell>
          <cell r="AZ521">
            <v>213.34</v>
          </cell>
          <cell r="BA521">
            <v>217.69</v>
          </cell>
          <cell r="BB521">
            <v>222.05</v>
          </cell>
          <cell r="BC521">
            <v>200.27</v>
          </cell>
          <cell r="BD521">
            <v>152</v>
          </cell>
          <cell r="BE521">
            <v>170.61</v>
          </cell>
          <cell r="BF521">
            <v>176.71</v>
          </cell>
          <cell r="BG521">
            <v>182.8</v>
          </cell>
          <cell r="BH521">
            <v>188.9</v>
          </cell>
          <cell r="BI521">
            <v>195</v>
          </cell>
          <cell r="BJ521">
            <v>201.1</v>
          </cell>
          <cell r="BK521">
            <v>207.2</v>
          </cell>
          <cell r="BL521">
            <v>213.3</v>
          </cell>
          <cell r="BM521">
            <v>219.4</v>
          </cell>
          <cell r="BN521">
            <v>225.49</v>
          </cell>
          <cell r="BO521">
            <v>231.59</v>
          </cell>
          <cell r="BP521">
            <v>237.69</v>
          </cell>
          <cell r="BQ521">
            <v>243.79</v>
          </cell>
          <cell r="BR521">
            <v>249.89</v>
          </cell>
          <cell r="BS521">
            <v>255.99</v>
          </cell>
          <cell r="BT521">
            <v>262.08</v>
          </cell>
          <cell r="BU521">
            <v>268.18</v>
          </cell>
          <cell r="BV521">
            <v>274.27999999999997</v>
          </cell>
          <cell r="BW521">
            <v>280.38</v>
          </cell>
          <cell r="BX521">
            <v>286.48</v>
          </cell>
          <cell r="BY521">
            <v>292.58</v>
          </cell>
          <cell r="BZ521">
            <v>298.67</v>
          </cell>
          <cell r="CA521">
            <v>304.77</v>
          </cell>
          <cell r="CB521">
            <v>310.87</v>
          </cell>
          <cell r="CC521">
            <v>280.38</v>
          </cell>
        </row>
        <row r="522">
          <cell r="AD522">
            <v>153</v>
          </cell>
          <cell r="AE522">
            <v>122.66</v>
          </cell>
          <cell r="AF522">
            <v>127.05</v>
          </cell>
          <cell r="AG522">
            <v>131.43</v>
          </cell>
          <cell r="AH522">
            <v>135.82</v>
          </cell>
          <cell r="AI522">
            <v>140.19999999999999</v>
          </cell>
          <cell r="AJ522">
            <v>144.59</v>
          </cell>
          <cell r="AK522">
            <v>148.97</v>
          </cell>
          <cell r="AL522">
            <v>153.35</v>
          </cell>
          <cell r="AM522">
            <v>157.74</v>
          </cell>
          <cell r="AN522">
            <v>162.12</v>
          </cell>
          <cell r="AO522">
            <v>166.51</v>
          </cell>
          <cell r="AP522">
            <v>170.89</v>
          </cell>
          <cell r="AQ522">
            <v>175.28</v>
          </cell>
          <cell r="AR522">
            <v>179.66</v>
          </cell>
          <cell r="AS522">
            <v>184.05</v>
          </cell>
          <cell r="AT522">
            <v>188.43</v>
          </cell>
          <cell r="AU522">
            <v>192.82</v>
          </cell>
          <cell r="AV522">
            <v>197.2</v>
          </cell>
          <cell r="AW522">
            <v>201.59</v>
          </cell>
          <cell r="AX522">
            <v>205.97</v>
          </cell>
          <cell r="AY522">
            <v>210.36</v>
          </cell>
          <cell r="AZ522">
            <v>214.74</v>
          </cell>
          <cell r="BA522">
            <v>219.12</v>
          </cell>
          <cell r="BB522">
            <v>223.51</v>
          </cell>
          <cell r="BC522">
            <v>201.59</v>
          </cell>
          <cell r="BD522">
            <v>153</v>
          </cell>
          <cell r="BE522">
            <v>171.73</v>
          </cell>
          <cell r="BF522">
            <v>177.87</v>
          </cell>
          <cell r="BG522">
            <v>184</v>
          </cell>
          <cell r="BH522">
            <v>190.14</v>
          </cell>
          <cell r="BI522">
            <v>196.28</v>
          </cell>
          <cell r="BJ522">
            <v>202.42</v>
          </cell>
          <cell r="BK522">
            <v>208.56</v>
          </cell>
          <cell r="BL522">
            <v>214.7</v>
          </cell>
          <cell r="BM522">
            <v>220.84</v>
          </cell>
          <cell r="BN522">
            <v>226.97</v>
          </cell>
          <cell r="BO522">
            <v>233.11</v>
          </cell>
          <cell r="BP522">
            <v>239.25</v>
          </cell>
          <cell r="BQ522">
            <v>245.39</v>
          </cell>
          <cell r="BR522">
            <v>251.53</v>
          </cell>
          <cell r="BS522">
            <v>257.67</v>
          </cell>
          <cell r="BT522">
            <v>263.8</v>
          </cell>
          <cell r="BU522">
            <v>269.94</v>
          </cell>
          <cell r="BV522">
            <v>276.08</v>
          </cell>
          <cell r="BW522">
            <v>282.22000000000003</v>
          </cell>
          <cell r="BX522">
            <v>288.36</v>
          </cell>
          <cell r="BY522">
            <v>294.5</v>
          </cell>
          <cell r="BZ522">
            <v>300.64</v>
          </cell>
          <cell r="CA522">
            <v>306.77</v>
          </cell>
          <cell r="CB522">
            <v>312.91000000000003</v>
          </cell>
          <cell r="CC522">
            <v>282.22000000000003</v>
          </cell>
        </row>
        <row r="523">
          <cell r="AD523">
            <v>154</v>
          </cell>
          <cell r="AE523">
            <v>123.46</v>
          </cell>
          <cell r="AF523">
            <v>127.88</v>
          </cell>
          <cell r="AG523">
            <v>132.29</v>
          </cell>
          <cell r="AH523">
            <v>136.69999999999999</v>
          </cell>
          <cell r="AI523">
            <v>141.12</v>
          </cell>
          <cell r="AJ523">
            <v>145.53</v>
          </cell>
          <cell r="AK523">
            <v>149.94</v>
          </cell>
          <cell r="AL523">
            <v>154.35</v>
          </cell>
          <cell r="AM523">
            <v>158.77000000000001</v>
          </cell>
          <cell r="AN523">
            <v>163.18</v>
          </cell>
          <cell r="AO523">
            <v>167.6</v>
          </cell>
          <cell r="AP523">
            <v>172.01</v>
          </cell>
          <cell r="AQ523">
            <v>176.42</v>
          </cell>
          <cell r="AR523">
            <v>180.84</v>
          </cell>
          <cell r="AS523">
            <v>185.25</v>
          </cell>
          <cell r="AT523">
            <v>189.66</v>
          </cell>
          <cell r="AU523">
            <v>194.07</v>
          </cell>
          <cell r="AV523">
            <v>198.49</v>
          </cell>
          <cell r="AW523">
            <v>202.9</v>
          </cell>
          <cell r="AX523">
            <v>207.31</v>
          </cell>
          <cell r="AY523">
            <v>211.73</v>
          </cell>
          <cell r="AZ523">
            <v>216.14</v>
          </cell>
          <cell r="BA523">
            <v>220.55</v>
          </cell>
          <cell r="BB523">
            <v>224.97</v>
          </cell>
          <cell r="BC523">
            <v>202.9</v>
          </cell>
          <cell r="BD523">
            <v>154</v>
          </cell>
          <cell r="BE523">
            <v>172.85</v>
          </cell>
          <cell r="BF523">
            <v>179.03</v>
          </cell>
          <cell r="BG523">
            <v>185.2</v>
          </cell>
          <cell r="BH523">
            <v>191.38</v>
          </cell>
          <cell r="BI523">
            <v>197.56</v>
          </cell>
          <cell r="BJ523">
            <v>203.74</v>
          </cell>
          <cell r="BK523">
            <v>209.92</v>
          </cell>
          <cell r="BL523">
            <v>216.1</v>
          </cell>
          <cell r="BM523">
            <v>222.28</v>
          </cell>
          <cell r="BN523">
            <v>228.45</v>
          </cell>
          <cell r="BO523">
            <v>234.63</v>
          </cell>
          <cell r="BP523">
            <v>240.81</v>
          </cell>
          <cell r="BQ523">
            <v>246.99</v>
          </cell>
          <cell r="BR523">
            <v>253.17</v>
          </cell>
          <cell r="BS523">
            <v>259.35000000000002</v>
          </cell>
          <cell r="BT523">
            <v>265.52999999999997</v>
          </cell>
          <cell r="BU523">
            <v>271.7</v>
          </cell>
          <cell r="BV523">
            <v>277.88</v>
          </cell>
          <cell r="BW523">
            <v>284.06</v>
          </cell>
          <cell r="BX523">
            <v>290.24</v>
          </cell>
          <cell r="BY523">
            <v>296.42</v>
          </cell>
          <cell r="BZ523">
            <v>302.60000000000002</v>
          </cell>
          <cell r="CA523">
            <v>308.77999999999997</v>
          </cell>
          <cell r="CB523">
            <v>314.95</v>
          </cell>
          <cell r="CC523">
            <v>284.06</v>
          </cell>
        </row>
        <row r="524">
          <cell r="AD524">
            <v>155</v>
          </cell>
          <cell r="AE524">
            <v>124.26</v>
          </cell>
          <cell r="AF524">
            <v>128.69999999999999</v>
          </cell>
          <cell r="AG524">
            <v>133.15</v>
          </cell>
          <cell r="AH524">
            <v>137.59</v>
          </cell>
          <cell r="AI524">
            <v>142.03</v>
          </cell>
          <cell r="AJ524">
            <v>146.47</v>
          </cell>
          <cell r="AK524">
            <v>150.91</v>
          </cell>
          <cell r="AL524">
            <v>155.36000000000001</v>
          </cell>
          <cell r="AM524">
            <v>159.80000000000001</v>
          </cell>
          <cell r="AN524">
            <v>164.24</v>
          </cell>
          <cell r="AO524">
            <v>168.68</v>
          </cell>
          <cell r="AP524">
            <v>173.12</v>
          </cell>
          <cell r="AQ524">
            <v>177.57</v>
          </cell>
          <cell r="AR524">
            <v>182.01</v>
          </cell>
          <cell r="AS524">
            <v>186.45</v>
          </cell>
          <cell r="AT524">
            <v>190.89</v>
          </cell>
          <cell r="AU524">
            <v>195.33</v>
          </cell>
          <cell r="AV524">
            <v>199.78</v>
          </cell>
          <cell r="AW524">
            <v>204.22</v>
          </cell>
          <cell r="AX524">
            <v>208.66</v>
          </cell>
          <cell r="AY524">
            <v>213.1</v>
          </cell>
          <cell r="AZ524">
            <v>217.54</v>
          </cell>
          <cell r="BA524">
            <v>221.98</v>
          </cell>
          <cell r="BB524">
            <v>226.43</v>
          </cell>
          <cell r="BC524">
            <v>204.22</v>
          </cell>
          <cell r="BD524">
            <v>155</v>
          </cell>
          <cell r="BE524">
            <v>173.97</v>
          </cell>
          <cell r="BF524">
            <v>180.19</v>
          </cell>
          <cell r="BG524">
            <v>186.4</v>
          </cell>
          <cell r="BH524">
            <v>192.62</v>
          </cell>
          <cell r="BI524">
            <v>198.84</v>
          </cell>
          <cell r="BJ524">
            <v>205.06</v>
          </cell>
          <cell r="BK524">
            <v>211.28</v>
          </cell>
          <cell r="BL524">
            <v>217.5</v>
          </cell>
          <cell r="BM524">
            <v>223.72</v>
          </cell>
          <cell r="BN524">
            <v>229.94</v>
          </cell>
          <cell r="BO524">
            <v>236.15</v>
          </cell>
          <cell r="BP524">
            <v>242.37</v>
          </cell>
          <cell r="BQ524">
            <v>248.59</v>
          </cell>
          <cell r="BR524">
            <v>254.81</v>
          </cell>
          <cell r="BS524">
            <v>261.02999999999997</v>
          </cell>
          <cell r="BT524">
            <v>267.25</v>
          </cell>
          <cell r="BU524">
            <v>273.47000000000003</v>
          </cell>
          <cell r="BV524">
            <v>279.68</v>
          </cell>
          <cell r="BW524">
            <v>285.89999999999998</v>
          </cell>
          <cell r="BX524">
            <v>292.12</v>
          </cell>
          <cell r="BY524">
            <v>298.33999999999997</v>
          </cell>
          <cell r="BZ524">
            <v>304.56</v>
          </cell>
          <cell r="CA524">
            <v>310.77999999999997</v>
          </cell>
          <cell r="CB524">
            <v>317</v>
          </cell>
          <cell r="CC524">
            <v>285.89999999999998</v>
          </cell>
        </row>
        <row r="525">
          <cell r="AD525">
            <v>156</v>
          </cell>
          <cell r="AE525">
            <v>125.06</v>
          </cell>
          <cell r="AF525">
            <v>129.53</v>
          </cell>
          <cell r="AG525">
            <v>134</v>
          </cell>
          <cell r="AH525">
            <v>138.47</v>
          </cell>
          <cell r="AI525">
            <v>142.94</v>
          </cell>
          <cell r="AJ525">
            <v>147.41</v>
          </cell>
          <cell r="AK525">
            <v>151.88</v>
          </cell>
          <cell r="AL525">
            <v>156.36000000000001</v>
          </cell>
          <cell r="AM525">
            <v>160.83000000000001</v>
          </cell>
          <cell r="AN525">
            <v>165.3</v>
          </cell>
          <cell r="AO525">
            <v>169.77</v>
          </cell>
          <cell r="AP525">
            <v>174.24</v>
          </cell>
          <cell r="AQ525">
            <v>178.71</v>
          </cell>
          <cell r="AR525">
            <v>183.18</v>
          </cell>
          <cell r="AS525">
            <v>187.65</v>
          </cell>
          <cell r="AT525">
            <v>192.12</v>
          </cell>
          <cell r="AU525">
            <v>196.59</v>
          </cell>
          <cell r="AV525">
            <v>201.06</v>
          </cell>
          <cell r="AW525">
            <v>205.53</v>
          </cell>
          <cell r="AX525">
            <v>210</v>
          </cell>
          <cell r="AY525">
            <v>214.47</v>
          </cell>
          <cell r="AZ525">
            <v>218.94</v>
          </cell>
          <cell r="BA525">
            <v>223.41</v>
          </cell>
          <cell r="BB525">
            <v>227.89</v>
          </cell>
          <cell r="BC525">
            <v>205.53</v>
          </cell>
          <cell r="BD525">
            <v>156</v>
          </cell>
          <cell r="BE525">
            <v>175.09</v>
          </cell>
          <cell r="BF525">
            <v>181.34</v>
          </cell>
          <cell r="BG525">
            <v>187.6</v>
          </cell>
          <cell r="BH525">
            <v>193.86</v>
          </cell>
          <cell r="BI525">
            <v>200.12</v>
          </cell>
          <cell r="BJ525">
            <v>206.38</v>
          </cell>
          <cell r="BK525">
            <v>212.64</v>
          </cell>
          <cell r="BL525">
            <v>218.9</v>
          </cell>
          <cell r="BM525">
            <v>225.16</v>
          </cell>
          <cell r="BN525">
            <v>231.42</v>
          </cell>
          <cell r="BO525">
            <v>237.67</v>
          </cell>
          <cell r="BP525">
            <v>243.93</v>
          </cell>
          <cell r="BQ525">
            <v>250.19</v>
          </cell>
          <cell r="BR525">
            <v>256.45</v>
          </cell>
          <cell r="BS525">
            <v>262.70999999999998</v>
          </cell>
          <cell r="BT525">
            <v>268.97000000000003</v>
          </cell>
          <cell r="BU525">
            <v>275.23</v>
          </cell>
          <cell r="BV525">
            <v>281.49</v>
          </cell>
          <cell r="BW525">
            <v>287.75</v>
          </cell>
          <cell r="BX525">
            <v>294</v>
          </cell>
          <cell r="BY525">
            <v>300.26</v>
          </cell>
          <cell r="BZ525">
            <v>306.52</v>
          </cell>
          <cell r="CA525">
            <v>312.77999999999997</v>
          </cell>
          <cell r="CB525">
            <v>319.04000000000002</v>
          </cell>
          <cell r="CC525">
            <v>287.74</v>
          </cell>
        </row>
        <row r="526">
          <cell r="AD526">
            <v>157</v>
          </cell>
          <cell r="AE526">
            <v>125.86</v>
          </cell>
          <cell r="AF526">
            <v>130.36000000000001</v>
          </cell>
          <cell r="AG526">
            <v>134.86000000000001</v>
          </cell>
          <cell r="AH526">
            <v>139.36000000000001</v>
          </cell>
          <cell r="AI526">
            <v>143.86000000000001</v>
          </cell>
          <cell r="AJ526">
            <v>148.36000000000001</v>
          </cell>
          <cell r="AK526">
            <v>152.86000000000001</v>
          </cell>
          <cell r="AL526">
            <v>157.36000000000001</v>
          </cell>
          <cell r="AM526">
            <v>161.86000000000001</v>
          </cell>
          <cell r="AN526">
            <v>166.35</v>
          </cell>
          <cell r="AO526">
            <v>170.85</v>
          </cell>
          <cell r="AP526">
            <v>175.35</v>
          </cell>
          <cell r="AQ526">
            <v>179.85</v>
          </cell>
          <cell r="AR526">
            <v>184.35</v>
          </cell>
          <cell r="AS526">
            <v>188.85</v>
          </cell>
          <cell r="AT526">
            <v>193.35</v>
          </cell>
          <cell r="AU526">
            <v>197.85</v>
          </cell>
          <cell r="AV526">
            <v>202.35</v>
          </cell>
          <cell r="AW526">
            <v>206.85</v>
          </cell>
          <cell r="AX526">
            <v>211.35</v>
          </cell>
          <cell r="AY526">
            <v>215.85</v>
          </cell>
          <cell r="AZ526">
            <v>220.35</v>
          </cell>
          <cell r="BA526">
            <v>224.84</v>
          </cell>
          <cell r="BB526">
            <v>229.34</v>
          </cell>
          <cell r="BC526">
            <v>206.85</v>
          </cell>
          <cell r="BD526">
            <v>157</v>
          </cell>
          <cell r="BE526">
            <v>176.21</v>
          </cell>
          <cell r="BF526">
            <v>182.5</v>
          </cell>
          <cell r="BG526">
            <v>188.8</v>
          </cell>
          <cell r="BH526">
            <v>195.1</v>
          </cell>
          <cell r="BI526">
            <v>201.4</v>
          </cell>
          <cell r="BJ526">
            <v>207.7</v>
          </cell>
          <cell r="BK526">
            <v>214</v>
          </cell>
          <cell r="BL526">
            <v>220.3</v>
          </cell>
          <cell r="BM526">
            <v>226.6</v>
          </cell>
          <cell r="BN526">
            <v>232.9</v>
          </cell>
          <cell r="BO526">
            <v>239.2</v>
          </cell>
          <cell r="BP526">
            <v>245.49</v>
          </cell>
          <cell r="BQ526">
            <v>251.79</v>
          </cell>
          <cell r="BR526">
            <v>258.08999999999997</v>
          </cell>
          <cell r="BS526">
            <v>264.39</v>
          </cell>
          <cell r="BT526">
            <v>270.69</v>
          </cell>
          <cell r="BU526">
            <v>276.99</v>
          </cell>
          <cell r="BV526">
            <v>283.29000000000002</v>
          </cell>
          <cell r="BW526">
            <v>289.58999999999997</v>
          </cell>
          <cell r="BX526">
            <v>295.89</v>
          </cell>
          <cell r="BY526">
            <v>302.18</v>
          </cell>
          <cell r="BZ526">
            <v>308.48</v>
          </cell>
          <cell r="CA526">
            <v>314.77999999999997</v>
          </cell>
          <cell r="CB526">
            <v>321.08</v>
          </cell>
          <cell r="CC526">
            <v>289.58999999999997</v>
          </cell>
        </row>
        <row r="527">
          <cell r="AD527">
            <v>158</v>
          </cell>
          <cell r="AE527">
            <v>126.66</v>
          </cell>
          <cell r="AF527">
            <v>131.19</v>
          </cell>
          <cell r="AG527">
            <v>135.72</v>
          </cell>
          <cell r="AH527">
            <v>140.24</v>
          </cell>
          <cell r="AI527">
            <v>144.77000000000001</v>
          </cell>
          <cell r="AJ527">
            <v>149.30000000000001</v>
          </cell>
          <cell r="AK527">
            <v>153.83000000000001</v>
          </cell>
          <cell r="AL527">
            <v>158.36000000000001</v>
          </cell>
          <cell r="AM527">
            <v>162.88</v>
          </cell>
          <cell r="AN527">
            <v>167.41</v>
          </cell>
          <cell r="AO527">
            <v>171.94</v>
          </cell>
          <cell r="AP527">
            <v>176.47</v>
          </cell>
          <cell r="AQ527">
            <v>181</v>
          </cell>
          <cell r="AR527">
            <v>185.52</v>
          </cell>
          <cell r="AS527">
            <v>190.05</v>
          </cell>
          <cell r="AT527">
            <v>194.58</v>
          </cell>
          <cell r="AU527">
            <v>199.11</v>
          </cell>
          <cell r="AV527">
            <v>203.64</v>
          </cell>
          <cell r="AW527">
            <v>208.16</v>
          </cell>
          <cell r="AX527">
            <v>212.69</v>
          </cell>
          <cell r="AY527">
            <v>217.22</v>
          </cell>
          <cell r="AZ527">
            <v>221.75</v>
          </cell>
          <cell r="BA527">
            <v>226.27</v>
          </cell>
          <cell r="BB527">
            <v>230.8</v>
          </cell>
          <cell r="BC527">
            <v>208.16</v>
          </cell>
          <cell r="BD527">
            <v>158</v>
          </cell>
          <cell r="BE527">
            <v>177.32</v>
          </cell>
          <cell r="BF527">
            <v>183.66</v>
          </cell>
          <cell r="BG527">
            <v>190</v>
          </cell>
          <cell r="BH527">
            <v>196.34</v>
          </cell>
          <cell r="BI527">
            <v>202.68</v>
          </cell>
          <cell r="BJ527">
            <v>209.02</v>
          </cell>
          <cell r="BK527">
            <v>215.36</v>
          </cell>
          <cell r="BL527">
            <v>221.7</v>
          </cell>
          <cell r="BM527">
            <v>228.04</v>
          </cell>
          <cell r="BN527">
            <v>234.38</v>
          </cell>
          <cell r="BO527">
            <v>240.72</v>
          </cell>
          <cell r="BP527">
            <v>247.06</v>
          </cell>
          <cell r="BQ527">
            <v>253.39</v>
          </cell>
          <cell r="BR527">
            <v>259.73</v>
          </cell>
          <cell r="BS527">
            <v>266.07</v>
          </cell>
          <cell r="BT527">
            <v>272.41000000000003</v>
          </cell>
          <cell r="BU527">
            <v>278.75</v>
          </cell>
          <cell r="BV527">
            <v>285.08999999999997</v>
          </cell>
          <cell r="BW527">
            <v>291.43</v>
          </cell>
          <cell r="BX527">
            <v>297.77</v>
          </cell>
          <cell r="BY527">
            <v>304.11</v>
          </cell>
          <cell r="BZ527">
            <v>310.45</v>
          </cell>
          <cell r="CA527">
            <v>316.77999999999997</v>
          </cell>
          <cell r="CB527">
            <v>323.12</v>
          </cell>
          <cell r="CC527">
            <v>291.43</v>
          </cell>
        </row>
        <row r="528">
          <cell r="AD528">
            <v>159</v>
          </cell>
          <cell r="AE528">
            <v>127.46</v>
          </cell>
          <cell r="AF528">
            <v>132.02000000000001</v>
          </cell>
          <cell r="AG528">
            <v>136.57</v>
          </cell>
          <cell r="AH528">
            <v>141.13</v>
          </cell>
          <cell r="AI528">
            <v>145.69</v>
          </cell>
          <cell r="AJ528">
            <v>150.24</v>
          </cell>
          <cell r="AK528">
            <v>154.80000000000001</v>
          </cell>
          <cell r="AL528">
            <v>159.36000000000001</v>
          </cell>
          <cell r="AM528">
            <v>163.91</v>
          </cell>
          <cell r="AN528">
            <v>168.47</v>
          </cell>
          <cell r="AO528">
            <v>173.03</v>
          </cell>
          <cell r="AP528">
            <v>177.58</v>
          </cell>
          <cell r="AQ528">
            <v>182.14</v>
          </cell>
          <cell r="AR528">
            <v>186.7</v>
          </cell>
          <cell r="AS528">
            <v>191.25</v>
          </cell>
          <cell r="AT528">
            <v>195.81</v>
          </cell>
          <cell r="AU528">
            <v>200.37</v>
          </cell>
          <cell r="AV528">
            <v>204.92</v>
          </cell>
          <cell r="AW528">
            <v>209.48</v>
          </cell>
          <cell r="AX528">
            <v>214.04</v>
          </cell>
          <cell r="AY528">
            <v>218.59</v>
          </cell>
          <cell r="AZ528">
            <v>223.15</v>
          </cell>
          <cell r="BA528">
            <v>227.71</v>
          </cell>
          <cell r="BB528">
            <v>232.26</v>
          </cell>
          <cell r="BC528">
            <v>209.48</v>
          </cell>
          <cell r="BD528">
            <v>159</v>
          </cell>
          <cell r="BE528">
            <v>178.44</v>
          </cell>
          <cell r="BF528">
            <v>184.82</v>
          </cell>
          <cell r="BG528">
            <v>191.2</v>
          </cell>
          <cell r="BH528">
            <v>197.58</v>
          </cell>
          <cell r="BI528">
            <v>203.96</v>
          </cell>
          <cell r="BJ528">
            <v>210.34</v>
          </cell>
          <cell r="BK528">
            <v>216.72</v>
          </cell>
          <cell r="BL528">
            <v>223.1</v>
          </cell>
          <cell r="BM528">
            <v>229.48</v>
          </cell>
          <cell r="BN528">
            <v>235.86</v>
          </cell>
          <cell r="BO528">
            <v>242.24</v>
          </cell>
          <cell r="BP528">
            <v>248.62</v>
          </cell>
          <cell r="BQ528">
            <v>255</v>
          </cell>
          <cell r="BR528">
            <v>261.37</v>
          </cell>
          <cell r="BS528">
            <v>267.75</v>
          </cell>
          <cell r="BT528">
            <v>274.13</v>
          </cell>
          <cell r="BU528">
            <v>280.51</v>
          </cell>
          <cell r="BV528">
            <v>286.89</v>
          </cell>
          <cell r="BW528">
            <v>293.27</v>
          </cell>
          <cell r="BX528">
            <v>299.64999999999998</v>
          </cell>
          <cell r="BY528">
            <v>306.02999999999997</v>
          </cell>
          <cell r="BZ528">
            <v>312.41000000000003</v>
          </cell>
          <cell r="CA528">
            <v>318.79000000000002</v>
          </cell>
          <cell r="CB528">
            <v>325.17</v>
          </cell>
          <cell r="CC528">
            <v>293.27</v>
          </cell>
        </row>
        <row r="529">
          <cell r="AD529">
            <v>160</v>
          </cell>
          <cell r="AE529">
            <v>128.26</v>
          </cell>
          <cell r="AF529">
            <v>132.85</v>
          </cell>
          <cell r="AG529">
            <v>137.43</v>
          </cell>
          <cell r="AH529">
            <v>142.02000000000001</v>
          </cell>
          <cell r="AI529">
            <v>146.6</v>
          </cell>
          <cell r="AJ529">
            <v>151.19</v>
          </cell>
          <cell r="AK529">
            <v>155.77000000000001</v>
          </cell>
          <cell r="AL529">
            <v>160.36000000000001</v>
          </cell>
          <cell r="AM529">
            <v>164.94</v>
          </cell>
          <cell r="AN529">
            <v>169.53</v>
          </cell>
          <cell r="AO529">
            <v>174.11</v>
          </cell>
          <cell r="AP529">
            <v>178.7</v>
          </cell>
          <cell r="AQ529">
            <v>183.28</v>
          </cell>
          <cell r="AR529">
            <v>187.87</v>
          </cell>
          <cell r="AS529">
            <v>192.45</v>
          </cell>
          <cell r="AT529">
            <v>197.04</v>
          </cell>
          <cell r="AU529">
            <v>201.62</v>
          </cell>
          <cell r="AV529">
            <v>206.21</v>
          </cell>
          <cell r="AW529">
            <v>210.79</v>
          </cell>
          <cell r="AX529">
            <v>215.38</v>
          </cell>
          <cell r="AY529">
            <v>219.96</v>
          </cell>
          <cell r="AZ529">
            <v>224.55</v>
          </cell>
          <cell r="BA529">
            <v>229.14</v>
          </cell>
          <cell r="BB529">
            <v>233.72</v>
          </cell>
          <cell r="BC529">
            <v>210.79</v>
          </cell>
          <cell r="BD529">
            <v>160</v>
          </cell>
          <cell r="BE529">
            <v>179.56</v>
          </cell>
          <cell r="BF529">
            <v>185.98</v>
          </cell>
          <cell r="BG529">
            <v>192.4</v>
          </cell>
          <cell r="BH529">
            <v>198.82</v>
          </cell>
          <cell r="BI529">
            <v>205.24</v>
          </cell>
          <cell r="BJ529">
            <v>211.66</v>
          </cell>
          <cell r="BK529">
            <v>218.08</v>
          </cell>
          <cell r="BL529">
            <v>224.5</v>
          </cell>
          <cell r="BM529">
            <v>230.92</v>
          </cell>
          <cell r="BN529">
            <v>237.34</v>
          </cell>
          <cell r="BO529">
            <v>243.76</v>
          </cell>
          <cell r="BP529">
            <v>250.18</v>
          </cell>
          <cell r="BQ529">
            <v>256.60000000000002</v>
          </cell>
          <cell r="BR529">
            <v>263.02</v>
          </cell>
          <cell r="BS529">
            <v>269.43</v>
          </cell>
          <cell r="BT529">
            <v>275.85000000000002</v>
          </cell>
          <cell r="BU529">
            <v>282.27</v>
          </cell>
          <cell r="BV529">
            <v>288.69</v>
          </cell>
          <cell r="BW529">
            <v>295.11</v>
          </cell>
          <cell r="BX529">
            <v>301.52999999999997</v>
          </cell>
          <cell r="BY529">
            <v>307.95</v>
          </cell>
          <cell r="BZ529">
            <v>314.37</v>
          </cell>
          <cell r="CA529">
            <v>320.79000000000002</v>
          </cell>
          <cell r="CB529">
            <v>327.20999999999998</v>
          </cell>
          <cell r="CC529">
            <v>295.11</v>
          </cell>
        </row>
        <row r="530">
          <cell r="AD530">
            <v>161</v>
          </cell>
          <cell r="AE530">
            <v>129.06</v>
          </cell>
          <cell r="AF530">
            <v>133.66999999999999</v>
          </cell>
          <cell r="AG530">
            <v>138.29</v>
          </cell>
          <cell r="AH530">
            <v>142.9</v>
          </cell>
          <cell r="AI530">
            <v>147.51</v>
          </cell>
          <cell r="AJ530">
            <v>152.13</v>
          </cell>
          <cell r="AK530">
            <v>156.74</v>
          </cell>
          <cell r="AL530">
            <v>161.36000000000001</v>
          </cell>
          <cell r="AM530">
            <v>165.97</v>
          </cell>
          <cell r="AN530">
            <v>170.58</v>
          </cell>
          <cell r="AO530">
            <v>175.2</v>
          </cell>
          <cell r="AP530">
            <v>179.81</v>
          </cell>
          <cell r="AQ530">
            <v>184.43</v>
          </cell>
          <cell r="AR530">
            <v>189.04</v>
          </cell>
          <cell r="AS530">
            <v>193.65</v>
          </cell>
          <cell r="AT530">
            <v>198.27</v>
          </cell>
          <cell r="AU530">
            <v>202.88</v>
          </cell>
          <cell r="AV530">
            <v>207.5</v>
          </cell>
          <cell r="AW530">
            <v>212.11</v>
          </cell>
          <cell r="AX530">
            <v>216.72</v>
          </cell>
          <cell r="AY530">
            <v>221.34</v>
          </cell>
          <cell r="AZ530">
            <v>225.95</v>
          </cell>
          <cell r="BA530">
            <v>230.57</v>
          </cell>
          <cell r="BB530">
            <v>235.18</v>
          </cell>
          <cell r="BC530">
            <v>212.11</v>
          </cell>
          <cell r="BD530">
            <v>161</v>
          </cell>
          <cell r="BE530">
            <v>180.68</v>
          </cell>
          <cell r="BF530">
            <v>187.14</v>
          </cell>
          <cell r="BG530">
            <v>193.6</v>
          </cell>
          <cell r="BH530">
            <v>200.06</v>
          </cell>
          <cell r="BI530">
            <v>206.52</v>
          </cell>
          <cell r="BJ530">
            <v>212.98</v>
          </cell>
          <cell r="BK530">
            <v>219.44</v>
          </cell>
          <cell r="BL530">
            <v>225.9</v>
          </cell>
          <cell r="BM530">
            <v>232.36</v>
          </cell>
          <cell r="BN530">
            <v>238.82</v>
          </cell>
          <cell r="BO530">
            <v>245.28</v>
          </cell>
          <cell r="BP530">
            <v>251.74</v>
          </cell>
          <cell r="BQ530">
            <v>258.2</v>
          </cell>
          <cell r="BR530">
            <v>264.66000000000003</v>
          </cell>
          <cell r="BS530">
            <v>271.12</v>
          </cell>
          <cell r="BT530">
            <v>277.58</v>
          </cell>
          <cell r="BU530">
            <v>284.02999999999997</v>
          </cell>
          <cell r="BV530">
            <v>290.49</v>
          </cell>
          <cell r="BW530">
            <v>296.95</v>
          </cell>
          <cell r="BX530">
            <v>303.41000000000003</v>
          </cell>
          <cell r="BY530">
            <v>309.87</v>
          </cell>
          <cell r="BZ530">
            <v>316.33</v>
          </cell>
          <cell r="CA530">
            <v>322.79000000000002</v>
          </cell>
          <cell r="CB530">
            <v>329.25</v>
          </cell>
          <cell r="CC530">
            <v>296.95</v>
          </cell>
        </row>
        <row r="531">
          <cell r="AD531">
            <v>162</v>
          </cell>
          <cell r="AE531">
            <v>129.86000000000001</v>
          </cell>
          <cell r="AF531">
            <v>134.5</v>
          </cell>
          <cell r="AG531">
            <v>139.13999999999999</v>
          </cell>
          <cell r="AH531">
            <v>143.79</v>
          </cell>
          <cell r="AI531">
            <v>148.43</v>
          </cell>
          <cell r="AJ531">
            <v>153.07</v>
          </cell>
          <cell r="AK531">
            <v>157.71</v>
          </cell>
          <cell r="AL531">
            <v>162.36000000000001</v>
          </cell>
          <cell r="AM531">
            <v>167</v>
          </cell>
          <cell r="AN531">
            <v>171.64</v>
          </cell>
          <cell r="AO531">
            <v>176.28</v>
          </cell>
          <cell r="AP531">
            <v>180.93</v>
          </cell>
          <cell r="AQ531">
            <v>185.57</v>
          </cell>
          <cell r="AR531">
            <v>190.21</v>
          </cell>
          <cell r="AS531">
            <v>194.86</v>
          </cell>
          <cell r="AT531">
            <v>199.5</v>
          </cell>
          <cell r="AU531">
            <v>204.14</v>
          </cell>
          <cell r="AV531">
            <v>208.78</v>
          </cell>
          <cell r="AW531">
            <v>213.43</v>
          </cell>
          <cell r="AX531">
            <v>218.07</v>
          </cell>
          <cell r="AY531">
            <v>222.71</v>
          </cell>
          <cell r="AZ531">
            <v>227.35</v>
          </cell>
          <cell r="BA531">
            <v>232</v>
          </cell>
          <cell r="BB531">
            <v>236.64</v>
          </cell>
          <cell r="BC531">
            <v>213.42</v>
          </cell>
          <cell r="BD531">
            <v>162</v>
          </cell>
          <cell r="BE531">
            <v>181.8</v>
          </cell>
          <cell r="BF531">
            <v>188.3</v>
          </cell>
          <cell r="BG531">
            <v>194.8</v>
          </cell>
          <cell r="BH531">
            <v>201.3</v>
          </cell>
          <cell r="BI531">
            <v>204.8</v>
          </cell>
          <cell r="BJ531">
            <v>214.3</v>
          </cell>
          <cell r="BK531">
            <v>220.8</v>
          </cell>
          <cell r="BL531">
            <v>227.3</v>
          </cell>
          <cell r="BM531">
            <v>233.8</v>
          </cell>
          <cell r="BN531">
            <v>240.3</v>
          </cell>
          <cell r="BO531">
            <v>246.8</v>
          </cell>
          <cell r="BP531">
            <v>253.3</v>
          </cell>
          <cell r="BQ531">
            <v>259.8</v>
          </cell>
          <cell r="BR531">
            <v>266.3</v>
          </cell>
          <cell r="BS531">
            <v>272.8</v>
          </cell>
          <cell r="BT531">
            <v>279.3</v>
          </cell>
          <cell r="BU531">
            <v>285.8</v>
          </cell>
          <cell r="BV531">
            <v>292.3</v>
          </cell>
          <cell r="BW531">
            <v>298.8</v>
          </cell>
          <cell r="BX531">
            <v>305.29000000000002</v>
          </cell>
          <cell r="BY531">
            <v>311.79000000000002</v>
          </cell>
          <cell r="BZ531">
            <v>318.29000000000002</v>
          </cell>
          <cell r="CA531">
            <v>324.79000000000002</v>
          </cell>
          <cell r="CB531">
            <v>331.29</v>
          </cell>
          <cell r="CC531">
            <v>298.79000000000002</v>
          </cell>
        </row>
        <row r="532">
          <cell r="AD532">
            <v>163</v>
          </cell>
          <cell r="AE532">
            <v>130.66</v>
          </cell>
          <cell r="AF532">
            <v>135.33000000000001</v>
          </cell>
          <cell r="AG532">
            <v>140</v>
          </cell>
          <cell r="AH532">
            <v>144.66999999999999</v>
          </cell>
          <cell r="AI532">
            <v>149.34</v>
          </cell>
          <cell r="AJ532">
            <v>154.01</v>
          </cell>
          <cell r="AK532">
            <v>158.69</v>
          </cell>
          <cell r="AL532">
            <v>163.36000000000001</v>
          </cell>
          <cell r="AM532">
            <v>168.03</v>
          </cell>
          <cell r="AN532">
            <v>172.7</v>
          </cell>
          <cell r="AO532">
            <v>177.37</v>
          </cell>
          <cell r="AP532">
            <v>182.04</v>
          </cell>
          <cell r="AQ532">
            <v>186.71</v>
          </cell>
          <cell r="AR532">
            <v>191.38</v>
          </cell>
          <cell r="AS532">
            <v>196.06</v>
          </cell>
          <cell r="AT532">
            <v>200.73</v>
          </cell>
          <cell r="AU532">
            <v>205.4</v>
          </cell>
          <cell r="AV532">
            <v>210.07</v>
          </cell>
          <cell r="AW532">
            <v>214.74</v>
          </cell>
          <cell r="AX532">
            <v>219.41</v>
          </cell>
          <cell r="AY532">
            <v>224.08</v>
          </cell>
          <cell r="AZ532">
            <v>228.75</v>
          </cell>
          <cell r="BA532">
            <v>233.43</v>
          </cell>
          <cell r="BB532">
            <v>238.1</v>
          </cell>
          <cell r="BC532">
            <v>214.74</v>
          </cell>
          <cell r="BD532">
            <v>163</v>
          </cell>
          <cell r="BE532">
            <v>182.92</v>
          </cell>
          <cell r="BF532">
            <v>189.46</v>
          </cell>
          <cell r="BG532">
            <v>196</v>
          </cell>
          <cell r="BH532">
            <v>202.54</v>
          </cell>
          <cell r="BI532">
            <v>209.08</v>
          </cell>
          <cell r="BJ532">
            <v>215.62</v>
          </cell>
          <cell r="BK532">
            <v>222.16</v>
          </cell>
          <cell r="BL532">
            <v>228.7</v>
          </cell>
          <cell r="BM532">
            <v>235.24</v>
          </cell>
          <cell r="BN532">
            <v>241.78</v>
          </cell>
          <cell r="BO532">
            <v>248.32</v>
          </cell>
          <cell r="BP532">
            <v>254.86</v>
          </cell>
          <cell r="BQ532">
            <v>261.39999999999998</v>
          </cell>
          <cell r="BR532">
            <v>267.94</v>
          </cell>
          <cell r="BS532">
            <v>274.48</v>
          </cell>
          <cell r="BT532">
            <v>281.02</v>
          </cell>
          <cell r="BU532">
            <v>287.56</v>
          </cell>
          <cell r="BV532">
            <v>294.10000000000002</v>
          </cell>
          <cell r="BW532">
            <v>300.64</v>
          </cell>
          <cell r="BX532">
            <v>307.18</v>
          </cell>
          <cell r="BY532">
            <v>313.72000000000003</v>
          </cell>
          <cell r="BZ532">
            <v>320.26</v>
          </cell>
          <cell r="CA532">
            <v>326.8</v>
          </cell>
          <cell r="CB532">
            <v>333.33</v>
          </cell>
          <cell r="CC532">
            <v>300.64</v>
          </cell>
        </row>
        <row r="533">
          <cell r="AD533">
            <v>164</v>
          </cell>
          <cell r="AE533">
            <v>131.46</v>
          </cell>
          <cell r="AF533">
            <v>136.16</v>
          </cell>
          <cell r="AG533">
            <v>140.86000000000001</v>
          </cell>
          <cell r="AH533">
            <v>145.56</v>
          </cell>
          <cell r="AI533">
            <v>150.26</v>
          </cell>
          <cell r="AJ533">
            <v>154.96</v>
          </cell>
          <cell r="AK533">
            <v>159.66</v>
          </cell>
          <cell r="AL533">
            <v>164.36</v>
          </cell>
          <cell r="AM533">
            <v>169.06</v>
          </cell>
          <cell r="AN533">
            <v>173.76</v>
          </cell>
          <cell r="AO533">
            <v>178.46</v>
          </cell>
          <cell r="AP533">
            <v>183.16</v>
          </cell>
          <cell r="AQ533">
            <v>187.86</v>
          </cell>
          <cell r="AR533">
            <v>192.56</v>
          </cell>
          <cell r="AS533">
            <v>197.26</v>
          </cell>
          <cell r="AT533">
            <v>201.96</v>
          </cell>
          <cell r="AU533">
            <v>206.66</v>
          </cell>
          <cell r="AV533">
            <v>211.36</v>
          </cell>
          <cell r="AW533">
            <v>216.06</v>
          </cell>
          <cell r="AX533">
            <v>220.76</v>
          </cell>
          <cell r="AY533">
            <v>225.46</v>
          </cell>
          <cell r="AZ533">
            <v>230.16</v>
          </cell>
          <cell r="BA533">
            <v>234.86</v>
          </cell>
          <cell r="BB533">
            <v>239.56</v>
          </cell>
          <cell r="BC533">
            <v>216.06</v>
          </cell>
          <cell r="BD533">
            <v>164</v>
          </cell>
          <cell r="BE533">
            <v>184.04</v>
          </cell>
          <cell r="BF533">
            <v>190.62</v>
          </cell>
          <cell r="BG533">
            <v>197.2</v>
          </cell>
          <cell r="BH533">
            <v>203.78</v>
          </cell>
          <cell r="BI533">
            <v>210.36</v>
          </cell>
          <cell r="BJ533">
            <v>216.94</v>
          </cell>
          <cell r="BK533">
            <v>223.52</v>
          </cell>
          <cell r="BL533">
            <v>230.1</v>
          </cell>
          <cell r="BM533">
            <v>236.68</v>
          </cell>
          <cell r="BN533">
            <v>243.26</v>
          </cell>
          <cell r="BO533">
            <v>249.84</v>
          </cell>
          <cell r="BP533">
            <v>256.42</v>
          </cell>
          <cell r="BQ533">
            <v>263</v>
          </cell>
          <cell r="BR533">
            <v>269.58</v>
          </cell>
          <cell r="BS533">
            <v>276.16000000000003</v>
          </cell>
          <cell r="BT533">
            <v>282.74</v>
          </cell>
          <cell r="BU533">
            <v>289.32</v>
          </cell>
          <cell r="BV533">
            <v>295.89999999999998</v>
          </cell>
          <cell r="BW533">
            <v>302.48</v>
          </cell>
          <cell r="BX533">
            <v>309.06</v>
          </cell>
          <cell r="BY533">
            <v>315.64</v>
          </cell>
          <cell r="BZ533">
            <v>322.22000000000003</v>
          </cell>
          <cell r="CA533">
            <v>328.8</v>
          </cell>
          <cell r="CB533">
            <v>335.38</v>
          </cell>
          <cell r="CC533">
            <v>302.48</v>
          </cell>
        </row>
        <row r="534">
          <cell r="AD534">
            <v>165</v>
          </cell>
          <cell r="AE534">
            <v>132.26</v>
          </cell>
          <cell r="AF534">
            <v>136.99</v>
          </cell>
          <cell r="AG534">
            <v>141.71</v>
          </cell>
          <cell r="AH534">
            <v>146.44</v>
          </cell>
          <cell r="AI534">
            <v>151.16999999999999</v>
          </cell>
          <cell r="AJ534">
            <v>155.9</v>
          </cell>
          <cell r="AK534">
            <v>160.63</v>
          </cell>
          <cell r="AL534">
            <v>165.36</v>
          </cell>
          <cell r="AM534">
            <v>170.09</v>
          </cell>
          <cell r="AN534">
            <v>174.82</v>
          </cell>
          <cell r="AO534">
            <v>179.54</v>
          </cell>
          <cell r="AP534">
            <v>184.27</v>
          </cell>
          <cell r="AQ534">
            <v>189</v>
          </cell>
          <cell r="AR534">
            <v>193.73</v>
          </cell>
          <cell r="AS534">
            <v>198.46</v>
          </cell>
          <cell r="AT534">
            <v>203.19</v>
          </cell>
          <cell r="AU534">
            <v>207.91</v>
          </cell>
          <cell r="AV534">
            <v>212.64</v>
          </cell>
          <cell r="AW534">
            <v>217.37</v>
          </cell>
          <cell r="AX534">
            <v>222.1</v>
          </cell>
          <cell r="AY534">
            <v>226.83</v>
          </cell>
          <cell r="AZ534">
            <v>231.56</v>
          </cell>
          <cell r="BA534">
            <v>236.29</v>
          </cell>
          <cell r="BB534">
            <v>241.01</v>
          </cell>
          <cell r="BC534">
            <v>217.37</v>
          </cell>
          <cell r="BD534">
            <v>165</v>
          </cell>
          <cell r="BE534">
            <v>185.16</v>
          </cell>
          <cell r="BF534">
            <v>191.78</v>
          </cell>
          <cell r="BG534">
            <v>198.4</v>
          </cell>
          <cell r="BH534">
            <v>205.02</v>
          </cell>
          <cell r="BI534">
            <v>211.64</v>
          </cell>
          <cell r="BJ534">
            <v>218.26</v>
          </cell>
          <cell r="BK534">
            <v>224.88</v>
          </cell>
          <cell r="BL534">
            <v>231.5</v>
          </cell>
          <cell r="BM534">
            <v>238.12</v>
          </cell>
          <cell r="BN534">
            <v>244.74</v>
          </cell>
          <cell r="BO534">
            <v>251.36</v>
          </cell>
          <cell r="BP534">
            <v>257.98</v>
          </cell>
          <cell r="BQ534">
            <v>264.60000000000002</v>
          </cell>
          <cell r="BR534">
            <v>271.22000000000003</v>
          </cell>
          <cell r="BS534">
            <v>277.83999999999997</v>
          </cell>
          <cell r="BT534">
            <v>284.45999999999998</v>
          </cell>
          <cell r="BU534">
            <v>291.08</v>
          </cell>
          <cell r="BV534">
            <v>297.7</v>
          </cell>
          <cell r="BW534">
            <v>304.32</v>
          </cell>
          <cell r="BX534">
            <v>310.94</v>
          </cell>
          <cell r="BY534">
            <v>317.56</v>
          </cell>
          <cell r="BZ534">
            <v>324.18</v>
          </cell>
          <cell r="CA534">
            <v>330.8</v>
          </cell>
          <cell r="CB534">
            <v>337.42</v>
          </cell>
          <cell r="CC534">
            <v>304.32</v>
          </cell>
        </row>
        <row r="535">
          <cell r="AD535">
            <v>166</v>
          </cell>
          <cell r="AE535">
            <v>133.06</v>
          </cell>
          <cell r="AF535">
            <v>137.81</v>
          </cell>
          <cell r="AG535">
            <v>142.57</v>
          </cell>
          <cell r="AH535">
            <v>147.33000000000001</v>
          </cell>
          <cell r="AI535">
            <v>152.09</v>
          </cell>
          <cell r="AJ535">
            <v>156.84</v>
          </cell>
          <cell r="AK535">
            <v>161.6</v>
          </cell>
          <cell r="AL535">
            <v>166.36</v>
          </cell>
          <cell r="AM535">
            <v>171.12</v>
          </cell>
          <cell r="AN535">
            <v>175.87</v>
          </cell>
          <cell r="AO535">
            <v>180.63</v>
          </cell>
          <cell r="AP535">
            <v>185.39</v>
          </cell>
          <cell r="AQ535">
            <v>190.14</v>
          </cell>
          <cell r="AR535">
            <v>194.9</v>
          </cell>
          <cell r="AS535">
            <v>199.66</v>
          </cell>
          <cell r="AT535">
            <v>204.42</v>
          </cell>
          <cell r="AU535">
            <v>209.17</v>
          </cell>
          <cell r="AV535">
            <v>213.93</v>
          </cell>
          <cell r="AW535">
            <v>218.69</v>
          </cell>
          <cell r="AX535">
            <v>223.44</v>
          </cell>
          <cell r="AY535">
            <v>228.2</v>
          </cell>
          <cell r="AZ535">
            <v>232.96</v>
          </cell>
          <cell r="BA535">
            <v>237.72</v>
          </cell>
          <cell r="BB535">
            <v>242.47</v>
          </cell>
          <cell r="BC535">
            <v>218.69</v>
          </cell>
          <cell r="BD535">
            <v>166</v>
          </cell>
          <cell r="BE535">
            <v>186.28</v>
          </cell>
          <cell r="BF535">
            <v>192.94</v>
          </cell>
          <cell r="BG535">
            <v>199.6</v>
          </cell>
          <cell r="BH535">
            <v>206.26</v>
          </cell>
          <cell r="BI535">
            <v>212.92</v>
          </cell>
          <cell r="BJ535">
            <v>219.58</v>
          </cell>
          <cell r="BK535">
            <v>226.24</v>
          </cell>
          <cell r="BL535">
            <v>232.9</v>
          </cell>
          <cell r="BM535">
            <v>239.56</v>
          </cell>
          <cell r="BN535">
            <v>246.22</v>
          </cell>
          <cell r="BO535">
            <v>252.88</v>
          </cell>
          <cell r="BP535">
            <v>259.54000000000002</v>
          </cell>
          <cell r="BQ535">
            <v>266.2</v>
          </cell>
          <cell r="BR535">
            <v>272.86</v>
          </cell>
          <cell r="BS535">
            <v>279.52</v>
          </cell>
          <cell r="BT535">
            <v>286.18</v>
          </cell>
          <cell r="BU535">
            <v>292.83999999999997</v>
          </cell>
          <cell r="BV535">
            <v>299.5</v>
          </cell>
          <cell r="BW535">
            <v>306.16000000000003</v>
          </cell>
          <cell r="BX535">
            <v>312.82</v>
          </cell>
          <cell r="BY535">
            <v>319.48</v>
          </cell>
          <cell r="BZ535">
            <v>326.14</v>
          </cell>
          <cell r="CA535">
            <v>332.8</v>
          </cell>
          <cell r="CB535">
            <v>339.46</v>
          </cell>
          <cell r="CC535">
            <v>306.16000000000003</v>
          </cell>
        </row>
        <row r="536">
          <cell r="AD536">
            <v>167</v>
          </cell>
          <cell r="AE536">
            <v>133.86000000000001</v>
          </cell>
          <cell r="AF536">
            <v>138.63999999999999</v>
          </cell>
          <cell r="AG536">
            <v>143.43</v>
          </cell>
          <cell r="AH536">
            <v>148.21</v>
          </cell>
          <cell r="AI536">
            <v>153</v>
          </cell>
          <cell r="AJ536">
            <v>157.79</v>
          </cell>
          <cell r="AK536">
            <v>162.57</v>
          </cell>
          <cell r="AL536">
            <v>167.36</v>
          </cell>
          <cell r="AM536">
            <v>172.14</v>
          </cell>
          <cell r="AN536">
            <v>176.93</v>
          </cell>
          <cell r="AO536">
            <v>181.72</v>
          </cell>
          <cell r="AP536">
            <v>186.5</v>
          </cell>
          <cell r="AQ536">
            <v>191.29</v>
          </cell>
          <cell r="AR536">
            <v>196.07</v>
          </cell>
          <cell r="AS536">
            <v>200.86</v>
          </cell>
          <cell r="AT536">
            <v>205.65</v>
          </cell>
          <cell r="AU536">
            <v>210.43</v>
          </cell>
          <cell r="AV536">
            <v>215.22</v>
          </cell>
          <cell r="AW536">
            <v>220</v>
          </cell>
          <cell r="AX536">
            <v>224.79</v>
          </cell>
          <cell r="AY536">
            <v>229.57</v>
          </cell>
          <cell r="AZ536">
            <v>234.36</v>
          </cell>
          <cell r="BA536">
            <v>239.15</v>
          </cell>
          <cell r="BB536">
            <v>243.93</v>
          </cell>
          <cell r="BC536">
            <v>220</v>
          </cell>
          <cell r="BD536">
            <v>167</v>
          </cell>
          <cell r="BE536">
            <v>187.4</v>
          </cell>
          <cell r="BF536">
            <v>194.1</v>
          </cell>
          <cell r="BG536">
            <v>200.8</v>
          </cell>
          <cell r="BH536">
            <v>207.5</v>
          </cell>
          <cell r="BI536">
            <v>214.2</v>
          </cell>
          <cell r="BJ536">
            <v>220.9</v>
          </cell>
          <cell r="BK536">
            <v>227.6</v>
          </cell>
          <cell r="BL536">
            <v>234.3</v>
          </cell>
          <cell r="BM536">
            <v>241</v>
          </cell>
          <cell r="BN536">
            <v>247.7</v>
          </cell>
          <cell r="BO536">
            <v>254.4</v>
          </cell>
          <cell r="BP536">
            <v>261.10000000000002</v>
          </cell>
          <cell r="BQ536">
            <v>267.8</v>
          </cell>
          <cell r="BR536">
            <v>274.5</v>
          </cell>
          <cell r="BS536">
            <v>281.2</v>
          </cell>
          <cell r="BT536">
            <v>287.89999999999998</v>
          </cell>
          <cell r="BU536">
            <v>294.60000000000002</v>
          </cell>
          <cell r="BV536">
            <v>301.3</v>
          </cell>
          <cell r="BW536">
            <v>308</v>
          </cell>
          <cell r="BX536">
            <v>314.7</v>
          </cell>
          <cell r="BY536">
            <v>321.39999999999998</v>
          </cell>
          <cell r="BZ536">
            <v>328.1</v>
          </cell>
          <cell r="CA536">
            <v>334.8</v>
          </cell>
          <cell r="CB536">
            <v>341.5</v>
          </cell>
          <cell r="CC536">
            <v>308</v>
          </cell>
        </row>
        <row r="537">
          <cell r="AD537">
            <v>168</v>
          </cell>
          <cell r="AE537">
            <v>134.66</v>
          </cell>
          <cell r="AF537">
            <v>139.47</v>
          </cell>
          <cell r="AG537">
            <v>144.29</v>
          </cell>
          <cell r="AH537">
            <v>149.1</v>
          </cell>
          <cell r="AI537">
            <v>153.91</v>
          </cell>
          <cell r="AJ537">
            <v>158.72999999999999</v>
          </cell>
          <cell r="AK537">
            <v>163.54</v>
          </cell>
          <cell r="AL537">
            <v>168.36</v>
          </cell>
          <cell r="AM537">
            <v>173.17</v>
          </cell>
          <cell r="AN537">
            <v>177.99</v>
          </cell>
          <cell r="AO537">
            <v>182.8</v>
          </cell>
          <cell r="AP537">
            <v>187.62</v>
          </cell>
          <cell r="AQ537">
            <v>192.43</v>
          </cell>
          <cell r="AR537">
            <v>197.25</v>
          </cell>
          <cell r="AS537">
            <v>202.06</v>
          </cell>
          <cell r="AT537">
            <v>206.87</v>
          </cell>
          <cell r="AU537">
            <v>211.69</v>
          </cell>
          <cell r="AV537">
            <v>216.5</v>
          </cell>
          <cell r="AW537">
            <v>221.32</v>
          </cell>
          <cell r="AX537">
            <v>226.13</v>
          </cell>
          <cell r="AY537">
            <v>230.95</v>
          </cell>
          <cell r="AZ537">
            <v>235.76</v>
          </cell>
          <cell r="BA537">
            <v>240.58</v>
          </cell>
          <cell r="BB537">
            <v>245.39</v>
          </cell>
          <cell r="BC537">
            <v>221.32</v>
          </cell>
          <cell r="BD537">
            <v>168</v>
          </cell>
          <cell r="BE537">
            <v>188.52</v>
          </cell>
          <cell r="BF537">
            <v>195.26</v>
          </cell>
          <cell r="BG537">
            <v>202</v>
          </cell>
          <cell r="BH537">
            <v>208.74</v>
          </cell>
          <cell r="BI537">
            <v>215.48</v>
          </cell>
          <cell r="BJ537">
            <v>222.22</v>
          </cell>
          <cell r="BK537">
            <v>228.96</v>
          </cell>
          <cell r="BL537">
            <v>235.7</v>
          </cell>
          <cell r="BM537">
            <v>242.44</v>
          </cell>
          <cell r="BN537">
            <v>249.18</v>
          </cell>
          <cell r="BO537">
            <v>255.92</v>
          </cell>
          <cell r="BP537">
            <v>262.66000000000003</v>
          </cell>
          <cell r="BQ537">
            <v>269.39999999999998</v>
          </cell>
          <cell r="BR537">
            <v>276.14</v>
          </cell>
          <cell r="BS537">
            <v>282.88</v>
          </cell>
          <cell r="BT537">
            <v>289.62</v>
          </cell>
          <cell r="BU537">
            <v>296.36</v>
          </cell>
          <cell r="BV537">
            <v>303.10000000000002</v>
          </cell>
          <cell r="BW537">
            <v>309.83999999999997</v>
          </cell>
          <cell r="BX537">
            <v>316.58999999999997</v>
          </cell>
          <cell r="BY537">
            <v>323.33</v>
          </cell>
          <cell r="BZ537">
            <v>330.07</v>
          </cell>
          <cell r="CA537">
            <v>336.81</v>
          </cell>
          <cell r="CB537">
            <v>343.55</v>
          </cell>
          <cell r="CC537">
            <v>309.83999999999997</v>
          </cell>
        </row>
        <row r="538">
          <cell r="AD538">
            <v>169</v>
          </cell>
          <cell r="AE538">
            <v>135.46</v>
          </cell>
          <cell r="AF538">
            <v>140.30000000000001</v>
          </cell>
          <cell r="AG538">
            <v>145.13999999999999</v>
          </cell>
          <cell r="AH538">
            <v>149.99</v>
          </cell>
          <cell r="AI538">
            <v>154.83000000000001</v>
          </cell>
          <cell r="AJ538">
            <v>159.66999999999999</v>
          </cell>
          <cell r="AK538">
            <v>164.52</v>
          </cell>
          <cell r="AL538">
            <v>169.36</v>
          </cell>
          <cell r="AM538">
            <v>174.2</v>
          </cell>
          <cell r="AN538">
            <v>179.05</v>
          </cell>
          <cell r="AO538">
            <v>183.89</v>
          </cell>
          <cell r="AP538">
            <v>188.73</v>
          </cell>
          <cell r="AQ538">
            <v>193.57</v>
          </cell>
          <cell r="AR538">
            <v>198.42</v>
          </cell>
          <cell r="AS538">
            <v>203.26</v>
          </cell>
          <cell r="AT538">
            <v>208.1</v>
          </cell>
          <cell r="AU538">
            <v>212.95</v>
          </cell>
          <cell r="AV538">
            <v>217.79</v>
          </cell>
          <cell r="AW538">
            <v>222.63</v>
          </cell>
          <cell r="AX538">
            <v>227.48</v>
          </cell>
          <cell r="AY538">
            <v>232.32</v>
          </cell>
          <cell r="AZ538">
            <v>237.16</v>
          </cell>
          <cell r="BA538">
            <v>242.01</v>
          </cell>
          <cell r="BB538">
            <v>246.85</v>
          </cell>
          <cell r="BC538">
            <v>222.63</v>
          </cell>
          <cell r="BD538">
            <v>169</v>
          </cell>
          <cell r="BE538">
            <v>189.64</v>
          </cell>
          <cell r="BF538">
            <v>196.42</v>
          </cell>
          <cell r="BG538">
            <v>203.2</v>
          </cell>
          <cell r="BH538">
            <v>209.98</v>
          </cell>
          <cell r="BI538">
            <v>216.76</v>
          </cell>
          <cell r="BJ538">
            <v>223.54</v>
          </cell>
          <cell r="BK538">
            <v>230.32</v>
          </cell>
          <cell r="BL538">
            <v>237.1</v>
          </cell>
          <cell r="BM538">
            <v>243.88</v>
          </cell>
          <cell r="BN538">
            <v>250.66</v>
          </cell>
          <cell r="BO538">
            <v>257.44</v>
          </cell>
          <cell r="BP538">
            <v>264.22000000000003</v>
          </cell>
          <cell r="BQ538">
            <v>271</v>
          </cell>
          <cell r="BR538">
            <v>277.77999999999997</v>
          </cell>
          <cell r="BS538">
            <v>284.57</v>
          </cell>
          <cell r="BT538">
            <v>291.35000000000002</v>
          </cell>
          <cell r="BU538">
            <v>298.13</v>
          </cell>
          <cell r="BV538">
            <v>304.91000000000003</v>
          </cell>
          <cell r="BW538">
            <v>311.69</v>
          </cell>
          <cell r="BX538">
            <v>318.47000000000003</v>
          </cell>
          <cell r="BY538">
            <v>325.25</v>
          </cell>
          <cell r="BZ538">
            <v>332.03</v>
          </cell>
          <cell r="CA538">
            <v>338.81</v>
          </cell>
          <cell r="CB538">
            <v>345.59</v>
          </cell>
          <cell r="CC538">
            <v>311.69</v>
          </cell>
        </row>
        <row r="539">
          <cell r="AD539">
            <v>170</v>
          </cell>
          <cell r="AE539">
            <v>136.26</v>
          </cell>
          <cell r="AF539">
            <v>141.13</v>
          </cell>
          <cell r="AG539">
            <v>146</v>
          </cell>
          <cell r="AH539">
            <v>150.87</v>
          </cell>
          <cell r="AI539">
            <v>155.74</v>
          </cell>
          <cell r="AJ539">
            <v>160.62</v>
          </cell>
          <cell r="AK539">
            <v>165.49</v>
          </cell>
          <cell r="AL539">
            <v>170.36</v>
          </cell>
          <cell r="AM539">
            <v>175.23</v>
          </cell>
          <cell r="AN539">
            <v>180.1</v>
          </cell>
          <cell r="AO539">
            <v>184.97</v>
          </cell>
          <cell r="AP539">
            <v>189.85</v>
          </cell>
          <cell r="AQ539">
            <v>194.72</v>
          </cell>
          <cell r="AR539">
            <v>199.59</v>
          </cell>
          <cell r="AS539">
            <v>204.46</v>
          </cell>
          <cell r="AT539">
            <v>209.33</v>
          </cell>
          <cell r="AU539">
            <v>214.21</v>
          </cell>
          <cell r="AV539">
            <v>219.08</v>
          </cell>
          <cell r="AW539">
            <v>223.95</v>
          </cell>
          <cell r="AX539">
            <v>228.82</v>
          </cell>
          <cell r="AY539">
            <v>233.69</v>
          </cell>
          <cell r="AZ539">
            <v>238.56</v>
          </cell>
          <cell r="BA539">
            <v>243.44</v>
          </cell>
          <cell r="BB539">
            <v>248.31</v>
          </cell>
          <cell r="BC539">
            <v>223.95</v>
          </cell>
          <cell r="BD539">
            <v>170</v>
          </cell>
          <cell r="BE539">
            <v>190.76</v>
          </cell>
          <cell r="BF539">
            <v>197.58</v>
          </cell>
          <cell r="BG539">
            <v>204.4</v>
          </cell>
          <cell r="BH539">
            <v>211.22</v>
          </cell>
          <cell r="BI539">
            <v>218.04</v>
          </cell>
          <cell r="BJ539">
            <v>224.86</v>
          </cell>
          <cell r="BK539">
            <v>231.68</v>
          </cell>
          <cell r="BL539">
            <v>238.5</v>
          </cell>
          <cell r="BM539">
            <v>245.32</v>
          </cell>
          <cell r="BN539">
            <v>252.14</v>
          </cell>
          <cell r="BO539">
            <v>258.95999999999998</v>
          </cell>
          <cell r="BP539">
            <v>265.77999999999997</v>
          </cell>
          <cell r="BQ539">
            <v>272.61</v>
          </cell>
          <cell r="BR539">
            <v>279.43</v>
          </cell>
          <cell r="BS539">
            <v>286.25</v>
          </cell>
          <cell r="BT539">
            <v>293.07</v>
          </cell>
          <cell r="BU539">
            <v>299.89</v>
          </cell>
          <cell r="BV539">
            <v>306.70999999999998</v>
          </cell>
          <cell r="BW539">
            <v>313.52999999999997</v>
          </cell>
          <cell r="BX539">
            <v>320.35000000000002</v>
          </cell>
          <cell r="BY539">
            <v>327.17</v>
          </cell>
          <cell r="BZ539">
            <v>333.99</v>
          </cell>
          <cell r="CA539">
            <v>340.81</v>
          </cell>
          <cell r="CB539">
            <v>347.63</v>
          </cell>
          <cell r="CC539">
            <v>313.52999999999997</v>
          </cell>
        </row>
        <row r="540">
          <cell r="AD540">
            <v>171</v>
          </cell>
          <cell r="AE540">
            <v>137.06</v>
          </cell>
          <cell r="AF540">
            <v>141.96</v>
          </cell>
          <cell r="AG540">
            <v>146.86000000000001</v>
          </cell>
          <cell r="AH540">
            <v>151.76</v>
          </cell>
          <cell r="AI540">
            <v>156.66</v>
          </cell>
          <cell r="AJ540">
            <v>161.56</v>
          </cell>
          <cell r="AK540">
            <v>166.46</v>
          </cell>
          <cell r="AL540">
            <v>171.36</v>
          </cell>
          <cell r="AM540">
            <v>176.26</v>
          </cell>
          <cell r="AN540">
            <v>181.16</v>
          </cell>
          <cell r="AO540">
            <v>186.06</v>
          </cell>
          <cell r="AP540">
            <v>190.96</v>
          </cell>
          <cell r="AQ540">
            <v>195.86</v>
          </cell>
          <cell r="AR540">
            <v>200.76</v>
          </cell>
          <cell r="AS540">
            <v>205.66</v>
          </cell>
          <cell r="AT540">
            <v>210.56</v>
          </cell>
          <cell r="AU540">
            <v>215.46</v>
          </cell>
          <cell r="AV540">
            <v>220.36</v>
          </cell>
          <cell r="AW540">
            <v>225.26</v>
          </cell>
          <cell r="AX540">
            <v>230.16</v>
          </cell>
          <cell r="AY540">
            <v>235.07</v>
          </cell>
          <cell r="AZ540">
            <v>239.97</v>
          </cell>
          <cell r="BA540">
            <v>244.87</v>
          </cell>
          <cell r="BB540">
            <v>249.77</v>
          </cell>
          <cell r="BC540">
            <v>225.26</v>
          </cell>
          <cell r="BD540">
            <v>171</v>
          </cell>
          <cell r="BE540">
            <v>191.88</v>
          </cell>
          <cell r="BF540">
            <v>198.74</v>
          </cell>
          <cell r="BG540">
            <v>205.6</v>
          </cell>
          <cell r="BH540">
            <v>212.46</v>
          </cell>
          <cell r="BI540">
            <v>219.32</v>
          </cell>
          <cell r="BJ540">
            <v>226.18</v>
          </cell>
          <cell r="BK540">
            <v>233.04</v>
          </cell>
          <cell r="BL540">
            <v>239.9</v>
          </cell>
          <cell r="BM540">
            <v>246.76</v>
          </cell>
          <cell r="BN540">
            <v>253.62</v>
          </cell>
          <cell r="BO540">
            <v>260.48</v>
          </cell>
          <cell r="BP540">
            <v>267.35000000000002</v>
          </cell>
          <cell r="BQ540">
            <v>274.20999999999998</v>
          </cell>
          <cell r="BR540">
            <v>281.07</v>
          </cell>
          <cell r="BS540">
            <v>287.93</v>
          </cell>
          <cell r="BT540">
            <v>294.79000000000002</v>
          </cell>
          <cell r="BU540">
            <v>301.64999999999998</v>
          </cell>
          <cell r="BV540">
            <v>308.51</v>
          </cell>
          <cell r="BW540">
            <v>315.37</v>
          </cell>
          <cell r="BX540">
            <v>322.23</v>
          </cell>
          <cell r="BY540">
            <v>329.09</v>
          </cell>
          <cell r="BZ540">
            <v>335.95</v>
          </cell>
          <cell r="CA540">
            <v>342.81</v>
          </cell>
          <cell r="CB540">
            <v>349.67</v>
          </cell>
          <cell r="CC540">
            <v>315.37</v>
          </cell>
        </row>
        <row r="541">
          <cell r="AD541">
            <v>172</v>
          </cell>
          <cell r="AE541">
            <v>137.86000000000001</v>
          </cell>
          <cell r="AF541">
            <v>142.78</v>
          </cell>
          <cell r="AG541">
            <v>147.71</v>
          </cell>
          <cell r="AH541">
            <v>152.63999999999999</v>
          </cell>
          <cell r="AI541">
            <v>157.57</v>
          </cell>
          <cell r="AJ541">
            <v>162.5</v>
          </cell>
          <cell r="AK541">
            <v>167.43</v>
          </cell>
          <cell r="AL541">
            <v>172.36</v>
          </cell>
          <cell r="AM541">
            <v>177.29</v>
          </cell>
          <cell r="AN541">
            <v>182.22</v>
          </cell>
          <cell r="AO541">
            <v>187.15</v>
          </cell>
          <cell r="AP541">
            <v>192.08</v>
          </cell>
          <cell r="AQ541">
            <v>197.01</v>
          </cell>
          <cell r="AR541">
            <v>201.93</v>
          </cell>
          <cell r="AS541">
            <v>206.86</v>
          </cell>
          <cell r="AT541">
            <v>211.79</v>
          </cell>
          <cell r="AU541">
            <v>216.72</v>
          </cell>
          <cell r="AV541">
            <v>221.65</v>
          </cell>
          <cell r="AW541">
            <v>226.58</v>
          </cell>
          <cell r="AX541">
            <v>231.51</v>
          </cell>
          <cell r="AY541">
            <v>236.44</v>
          </cell>
          <cell r="AZ541">
            <v>241.37</v>
          </cell>
          <cell r="BA541">
            <v>246.3</v>
          </cell>
          <cell r="BB541">
            <v>251.23</v>
          </cell>
          <cell r="BC541">
            <v>226.58</v>
          </cell>
          <cell r="BD541">
            <v>172</v>
          </cell>
          <cell r="BE541">
            <v>193</v>
          </cell>
          <cell r="BF541">
            <v>199.9</v>
          </cell>
          <cell r="BG541">
            <v>206.8</v>
          </cell>
          <cell r="BH541">
            <v>213.7</v>
          </cell>
          <cell r="BI541">
            <v>220.6</v>
          </cell>
          <cell r="BJ541">
            <v>227.5</v>
          </cell>
          <cell r="BK541">
            <v>234.4</v>
          </cell>
          <cell r="BL541">
            <v>241.3</v>
          </cell>
          <cell r="BM541">
            <v>248.2</v>
          </cell>
          <cell r="BN541">
            <v>255.1</v>
          </cell>
          <cell r="BO541">
            <v>262.01</v>
          </cell>
          <cell r="BP541">
            <v>268.91000000000003</v>
          </cell>
          <cell r="BQ541">
            <v>275.81</v>
          </cell>
          <cell r="BR541">
            <v>282.70999999999998</v>
          </cell>
          <cell r="BS541">
            <v>289.61</v>
          </cell>
          <cell r="BT541">
            <v>296.51</v>
          </cell>
          <cell r="BU541">
            <v>303.41000000000003</v>
          </cell>
          <cell r="BV541">
            <v>310.31</v>
          </cell>
          <cell r="BW541">
            <v>317.20999999999998</v>
          </cell>
          <cell r="BX541">
            <v>324.11</v>
          </cell>
          <cell r="BY541">
            <v>331.01</v>
          </cell>
          <cell r="BZ541">
            <v>337.91</v>
          </cell>
          <cell r="CA541">
            <v>344.81</v>
          </cell>
          <cell r="CB541">
            <v>351.72</v>
          </cell>
          <cell r="CC541">
            <v>317.20999999999998</v>
          </cell>
        </row>
        <row r="542">
          <cell r="AD542">
            <v>173</v>
          </cell>
          <cell r="AE542">
            <v>138.65</v>
          </cell>
          <cell r="AF542">
            <v>143.61000000000001</v>
          </cell>
          <cell r="AG542">
            <v>148.57</v>
          </cell>
          <cell r="AH542">
            <v>153.53</v>
          </cell>
          <cell r="AI542">
            <v>158.49</v>
          </cell>
          <cell r="AJ542">
            <v>163.44</v>
          </cell>
          <cell r="AK542">
            <v>168.4</v>
          </cell>
          <cell r="AL542">
            <v>173.36</v>
          </cell>
          <cell r="AM542">
            <v>178.32</v>
          </cell>
          <cell r="AN542">
            <v>183.28</v>
          </cell>
          <cell r="AO542">
            <v>188.23</v>
          </cell>
          <cell r="AP542">
            <v>193.19</v>
          </cell>
          <cell r="AQ542">
            <v>198.15</v>
          </cell>
          <cell r="AR542">
            <v>203.11</v>
          </cell>
          <cell r="AS542">
            <v>208.06</v>
          </cell>
          <cell r="AT542">
            <v>213.02</v>
          </cell>
          <cell r="AU542">
            <v>217.98</v>
          </cell>
          <cell r="AV542">
            <v>222.94</v>
          </cell>
          <cell r="AW542">
            <v>227.9</v>
          </cell>
          <cell r="AX542">
            <v>232.85</v>
          </cell>
          <cell r="AY542">
            <v>237.81</v>
          </cell>
          <cell r="AZ542">
            <v>242.77</v>
          </cell>
          <cell r="BA542">
            <v>247.73</v>
          </cell>
          <cell r="BB542">
            <v>252.68</v>
          </cell>
          <cell r="BC542">
            <v>227.89</v>
          </cell>
          <cell r="BD542">
            <v>173</v>
          </cell>
          <cell r="BE542">
            <v>194.12</v>
          </cell>
          <cell r="BF542">
            <v>201.06</v>
          </cell>
          <cell r="BG542">
            <v>208</v>
          </cell>
          <cell r="BH542">
            <v>214.94</v>
          </cell>
          <cell r="BI542">
            <v>221.88</v>
          </cell>
          <cell r="BJ542">
            <v>228.82</v>
          </cell>
          <cell r="BK542">
            <v>235.76</v>
          </cell>
          <cell r="BL542">
            <v>242.7</v>
          </cell>
          <cell r="BM542">
            <v>249.64</v>
          </cell>
          <cell r="BN542">
            <v>256.58999999999997</v>
          </cell>
          <cell r="BO542">
            <v>263.52999999999997</v>
          </cell>
          <cell r="BP542">
            <v>270.47000000000003</v>
          </cell>
          <cell r="BQ542">
            <v>277.41000000000003</v>
          </cell>
          <cell r="BR542">
            <v>284.35000000000002</v>
          </cell>
          <cell r="BS542">
            <v>291.29000000000002</v>
          </cell>
          <cell r="BT542">
            <v>298.23</v>
          </cell>
          <cell r="BU542">
            <v>305.17</v>
          </cell>
          <cell r="BV542">
            <v>312.11</v>
          </cell>
          <cell r="BW542">
            <v>319.05</v>
          </cell>
          <cell r="BX542">
            <v>325.99</v>
          </cell>
          <cell r="BY542">
            <v>332.93</v>
          </cell>
          <cell r="BZ542">
            <v>339.88</v>
          </cell>
          <cell r="CA542">
            <v>346.82</v>
          </cell>
          <cell r="CB542">
            <v>353.76</v>
          </cell>
          <cell r="CC542">
            <v>319.05</v>
          </cell>
        </row>
        <row r="543">
          <cell r="AD543">
            <v>174</v>
          </cell>
          <cell r="AE543">
            <v>19.45</v>
          </cell>
          <cell r="AF543">
            <v>144.44</v>
          </cell>
          <cell r="AG543">
            <v>149.43</v>
          </cell>
          <cell r="AH543">
            <v>154.41</v>
          </cell>
          <cell r="AI543">
            <v>159.4</v>
          </cell>
          <cell r="AJ543">
            <v>164.39</v>
          </cell>
          <cell r="AK543">
            <v>169.37</v>
          </cell>
          <cell r="AL543">
            <v>174.36</v>
          </cell>
          <cell r="AM543">
            <v>179.35</v>
          </cell>
          <cell r="AN543">
            <v>184.33</v>
          </cell>
          <cell r="AO543">
            <v>189.32</v>
          </cell>
          <cell r="AP543">
            <v>194.31</v>
          </cell>
          <cell r="AQ543">
            <v>199.29</v>
          </cell>
          <cell r="AR543">
            <v>204.28</v>
          </cell>
          <cell r="AS543">
            <v>209.27</v>
          </cell>
          <cell r="AT543">
            <v>214.25</v>
          </cell>
          <cell r="AU543">
            <v>219.24</v>
          </cell>
          <cell r="AV543">
            <v>224.22</v>
          </cell>
          <cell r="AW543">
            <v>229.21</v>
          </cell>
          <cell r="AX543">
            <v>234.2</v>
          </cell>
          <cell r="AY543">
            <v>239.18</v>
          </cell>
          <cell r="AZ543">
            <v>244.17</v>
          </cell>
          <cell r="BA543">
            <v>249.16</v>
          </cell>
          <cell r="BB543">
            <v>254.14</v>
          </cell>
          <cell r="BC543">
            <v>229.21</v>
          </cell>
          <cell r="BD543">
            <v>174</v>
          </cell>
          <cell r="BE543">
            <v>195.24</v>
          </cell>
          <cell r="BF543">
            <v>202.22</v>
          </cell>
          <cell r="BG543">
            <v>209.2</v>
          </cell>
          <cell r="BH543">
            <v>216.18</v>
          </cell>
          <cell r="BI543">
            <v>223.16</v>
          </cell>
          <cell r="BJ543">
            <v>230.14</v>
          </cell>
          <cell r="BK543">
            <v>237.12</v>
          </cell>
          <cell r="BL543">
            <v>244.1</v>
          </cell>
          <cell r="BM543">
            <v>251.08</v>
          </cell>
          <cell r="BN543">
            <v>258.07</v>
          </cell>
          <cell r="BO543">
            <v>265.05</v>
          </cell>
          <cell r="BP543">
            <v>272.02999999999997</v>
          </cell>
          <cell r="BQ543">
            <v>279.01</v>
          </cell>
          <cell r="BR543">
            <v>285.99</v>
          </cell>
          <cell r="BS543">
            <v>292.97000000000003</v>
          </cell>
          <cell r="BT543">
            <v>299.95</v>
          </cell>
          <cell r="BU543">
            <v>306.93</v>
          </cell>
          <cell r="BV543">
            <v>313.91000000000003</v>
          </cell>
          <cell r="BW543">
            <v>320.89</v>
          </cell>
          <cell r="BX543">
            <v>327.88</v>
          </cell>
          <cell r="BY543">
            <v>334.86</v>
          </cell>
          <cell r="BZ543">
            <v>341.84</v>
          </cell>
          <cell r="CA543">
            <v>348.82</v>
          </cell>
          <cell r="CB543">
            <v>355.8</v>
          </cell>
          <cell r="CC543">
            <v>320.89</v>
          </cell>
        </row>
        <row r="544">
          <cell r="AD544">
            <v>175</v>
          </cell>
          <cell r="AE544">
            <v>140.25</v>
          </cell>
          <cell r="AF544">
            <v>145.27000000000001</v>
          </cell>
          <cell r="AG544">
            <v>150.28</v>
          </cell>
          <cell r="AH544">
            <v>155.30000000000001</v>
          </cell>
          <cell r="AI544">
            <v>160.31</v>
          </cell>
          <cell r="AJ544">
            <v>165.33</v>
          </cell>
          <cell r="AK544">
            <v>170.34</v>
          </cell>
          <cell r="AL544">
            <v>175.36</v>
          </cell>
          <cell r="AM544">
            <v>180.38</v>
          </cell>
          <cell r="AN544">
            <v>185.39</v>
          </cell>
          <cell r="AO544">
            <v>190.41</v>
          </cell>
          <cell r="AP544">
            <v>195.42</v>
          </cell>
          <cell r="AQ544">
            <v>200.44</v>
          </cell>
          <cell r="AR544">
            <v>205.45</v>
          </cell>
          <cell r="AS544">
            <v>210.47</v>
          </cell>
          <cell r="AT544">
            <v>215.48</v>
          </cell>
          <cell r="AU544">
            <v>220.5</v>
          </cell>
          <cell r="AV544">
            <v>225.51</v>
          </cell>
          <cell r="AW544">
            <v>230.53</v>
          </cell>
          <cell r="AX544">
            <v>235.54</v>
          </cell>
          <cell r="AY544">
            <v>240.56</v>
          </cell>
          <cell r="AZ544">
            <v>245.57</v>
          </cell>
          <cell r="BA544">
            <v>250.59</v>
          </cell>
          <cell r="BB544">
            <v>255.6</v>
          </cell>
          <cell r="BC544">
            <v>230.53</v>
          </cell>
          <cell r="BD544">
            <v>175</v>
          </cell>
          <cell r="BE544">
            <v>196.36</v>
          </cell>
          <cell r="BF544">
            <v>203.38</v>
          </cell>
          <cell r="BG544">
            <v>210.4</v>
          </cell>
          <cell r="BH544">
            <v>217.42</v>
          </cell>
          <cell r="BI544">
            <v>224.44</v>
          </cell>
          <cell r="BJ544">
            <v>231.46</v>
          </cell>
          <cell r="BK544">
            <v>238.48</v>
          </cell>
          <cell r="BL544">
            <v>245.5</v>
          </cell>
          <cell r="BM544">
            <v>252.53</v>
          </cell>
          <cell r="BN544">
            <v>259.55</v>
          </cell>
          <cell r="BO544">
            <v>266.57</v>
          </cell>
          <cell r="BP544">
            <v>273.58999999999997</v>
          </cell>
          <cell r="BQ544">
            <v>280.61</v>
          </cell>
          <cell r="BR544">
            <v>287.63</v>
          </cell>
          <cell r="BS544">
            <v>294.64999999999998</v>
          </cell>
          <cell r="BT544">
            <v>301.67</v>
          </cell>
          <cell r="BU544">
            <v>308.69</v>
          </cell>
          <cell r="BV544">
            <v>315.72000000000003</v>
          </cell>
          <cell r="BW544">
            <v>322.74</v>
          </cell>
          <cell r="BX544">
            <v>329.76</v>
          </cell>
          <cell r="BY544">
            <v>336.78</v>
          </cell>
          <cell r="BZ544">
            <v>343.8</v>
          </cell>
          <cell r="CA544">
            <v>350.82</v>
          </cell>
          <cell r="CB544">
            <v>357.84</v>
          </cell>
          <cell r="CC544">
            <v>322.74</v>
          </cell>
        </row>
        <row r="545">
          <cell r="AD545">
            <v>176</v>
          </cell>
          <cell r="AE545">
            <v>141.05000000000001</v>
          </cell>
          <cell r="AF545">
            <v>146.1</v>
          </cell>
          <cell r="AG545">
            <v>151.13999999999999</v>
          </cell>
          <cell r="AH545">
            <v>156.19</v>
          </cell>
          <cell r="AI545">
            <v>161.22999999999999</v>
          </cell>
          <cell r="AJ545">
            <v>166.27</v>
          </cell>
          <cell r="AK545">
            <v>171.32</v>
          </cell>
          <cell r="AL545">
            <v>176.36</v>
          </cell>
          <cell r="AM545">
            <v>181.4</v>
          </cell>
          <cell r="AN545">
            <v>186.45</v>
          </cell>
          <cell r="AO545">
            <v>191.49</v>
          </cell>
          <cell r="AP545">
            <v>196.54</v>
          </cell>
          <cell r="AQ545">
            <v>201.58</v>
          </cell>
          <cell r="AR545">
            <v>206.62</v>
          </cell>
          <cell r="AS545">
            <v>211.67</v>
          </cell>
          <cell r="AT545">
            <v>216.71</v>
          </cell>
          <cell r="AU545">
            <v>221.75</v>
          </cell>
          <cell r="AV545">
            <v>226.8</v>
          </cell>
          <cell r="AW545">
            <v>231.84</v>
          </cell>
          <cell r="AX545">
            <v>236.89</v>
          </cell>
          <cell r="AY545">
            <v>241.93</v>
          </cell>
          <cell r="AZ545">
            <v>246.97</v>
          </cell>
          <cell r="BA545">
            <v>252.02</v>
          </cell>
          <cell r="BB545">
            <v>257.06</v>
          </cell>
          <cell r="BC545">
            <v>231.84</v>
          </cell>
          <cell r="BD545">
            <v>176</v>
          </cell>
          <cell r="BE545">
            <v>197.48</v>
          </cell>
          <cell r="BF545">
            <v>204.54</v>
          </cell>
          <cell r="BG545">
            <v>211.6</v>
          </cell>
          <cell r="BH545">
            <v>218.66</v>
          </cell>
          <cell r="BI545">
            <v>225.72</v>
          </cell>
          <cell r="BJ545">
            <v>232.78</v>
          </cell>
          <cell r="BK545">
            <v>239.84</v>
          </cell>
          <cell r="BL545">
            <v>246.9</v>
          </cell>
          <cell r="BM545">
            <v>253.97</v>
          </cell>
          <cell r="BN545">
            <v>261.02999999999997</v>
          </cell>
          <cell r="BO545">
            <v>268.08999999999997</v>
          </cell>
          <cell r="BP545">
            <v>275.14999999999998</v>
          </cell>
          <cell r="BQ545">
            <v>282.20999999999998</v>
          </cell>
          <cell r="BR545">
            <v>289.27</v>
          </cell>
          <cell r="BS545">
            <v>296.33</v>
          </cell>
          <cell r="BT545">
            <v>303.39</v>
          </cell>
          <cell r="BU545">
            <v>310.45999999999998</v>
          </cell>
          <cell r="BV545">
            <v>317.52</v>
          </cell>
          <cell r="BW545">
            <v>324.58</v>
          </cell>
          <cell r="BX545">
            <v>331.64</v>
          </cell>
          <cell r="BY545">
            <v>338.7</v>
          </cell>
          <cell r="BZ545">
            <v>345.76</v>
          </cell>
          <cell r="CA545">
            <v>352.82</v>
          </cell>
          <cell r="CB545">
            <v>359.88</v>
          </cell>
          <cell r="CC545">
            <v>324.58</v>
          </cell>
        </row>
        <row r="546">
          <cell r="AD546">
            <v>177</v>
          </cell>
          <cell r="AE546">
            <v>141.85</v>
          </cell>
          <cell r="AF546">
            <v>146.93</v>
          </cell>
          <cell r="AG546">
            <v>152</v>
          </cell>
          <cell r="AH546">
            <v>157.07</v>
          </cell>
          <cell r="AI546">
            <v>162.13999999999999</v>
          </cell>
          <cell r="AJ546">
            <v>167.22</v>
          </cell>
          <cell r="AK546">
            <v>172.29</v>
          </cell>
          <cell r="AL546">
            <v>177.36</v>
          </cell>
          <cell r="AM546">
            <v>182.43</v>
          </cell>
          <cell r="AN546">
            <v>187.51</v>
          </cell>
          <cell r="AO546">
            <v>192.58</v>
          </cell>
          <cell r="AP546">
            <v>197.65</v>
          </cell>
          <cell r="AQ546">
            <v>202.72</v>
          </cell>
          <cell r="AR546">
            <v>207.8</v>
          </cell>
          <cell r="AS546">
            <v>212.87</v>
          </cell>
          <cell r="AT546">
            <v>217.94</v>
          </cell>
          <cell r="AU546">
            <v>223.01</v>
          </cell>
          <cell r="AV546">
            <v>228.08</v>
          </cell>
          <cell r="AW546">
            <v>233.16</v>
          </cell>
          <cell r="AX546">
            <v>238.23</v>
          </cell>
          <cell r="AY546">
            <v>243.3</v>
          </cell>
          <cell r="AZ546">
            <v>248.37</v>
          </cell>
          <cell r="BA546">
            <v>253.45</v>
          </cell>
          <cell r="BB546">
            <v>258.52</v>
          </cell>
          <cell r="BC546">
            <v>233.16</v>
          </cell>
          <cell r="BD546">
            <v>177</v>
          </cell>
          <cell r="BE546">
            <v>198.59</v>
          </cell>
          <cell r="BF546">
            <v>205.7</v>
          </cell>
          <cell r="BG546">
            <v>212.8</v>
          </cell>
          <cell r="BH546">
            <v>219.9</v>
          </cell>
          <cell r="BI546">
            <v>227</v>
          </cell>
          <cell r="BJ546">
            <v>234.1</v>
          </cell>
          <cell r="BK546">
            <v>241.2</v>
          </cell>
          <cell r="BL546">
            <v>248.3</v>
          </cell>
          <cell r="BM546">
            <v>255.41</v>
          </cell>
          <cell r="BN546">
            <v>262.51</v>
          </cell>
          <cell r="BO546">
            <v>269.61</v>
          </cell>
          <cell r="BP546">
            <v>276.70999999999998</v>
          </cell>
          <cell r="BQ546">
            <v>283.81</v>
          </cell>
          <cell r="BR546">
            <v>290.91000000000003</v>
          </cell>
          <cell r="BS546">
            <v>298.01</v>
          </cell>
          <cell r="BT546">
            <v>305.12</v>
          </cell>
          <cell r="BU546">
            <v>312.22000000000003</v>
          </cell>
          <cell r="BV546">
            <v>319.32</v>
          </cell>
          <cell r="BW546">
            <v>326.42</v>
          </cell>
          <cell r="BX546">
            <v>333.52</v>
          </cell>
          <cell r="BY546">
            <v>340.62</v>
          </cell>
          <cell r="BZ546">
            <v>347.72</v>
          </cell>
          <cell r="CA546">
            <v>354.83</v>
          </cell>
          <cell r="CB546">
            <v>361.93</v>
          </cell>
          <cell r="CC546">
            <v>326.42</v>
          </cell>
        </row>
        <row r="547">
          <cell r="AD547">
            <v>178</v>
          </cell>
          <cell r="AE547">
            <v>142.65</v>
          </cell>
          <cell r="AF547">
            <v>147.75</v>
          </cell>
          <cell r="AG547">
            <v>152.86000000000001</v>
          </cell>
          <cell r="AH547">
            <v>157.96</v>
          </cell>
          <cell r="AI547">
            <v>163.06</v>
          </cell>
          <cell r="AJ547">
            <v>168.16</v>
          </cell>
          <cell r="AK547">
            <v>173.26</v>
          </cell>
          <cell r="AL547">
            <v>178.36</v>
          </cell>
          <cell r="AM547">
            <v>183.46</v>
          </cell>
          <cell r="AN547">
            <v>188.56</v>
          </cell>
          <cell r="AO547">
            <v>193.66</v>
          </cell>
          <cell r="AP547">
            <v>198.77</v>
          </cell>
          <cell r="AQ547">
            <v>203.87</v>
          </cell>
          <cell r="AR547">
            <v>208.97</v>
          </cell>
          <cell r="AS547">
            <v>214.07</v>
          </cell>
          <cell r="AT547">
            <v>219.17</v>
          </cell>
          <cell r="AU547">
            <v>224.27</v>
          </cell>
          <cell r="AV547">
            <v>229.37</v>
          </cell>
          <cell r="AW547">
            <v>234.47</v>
          </cell>
          <cell r="AX547">
            <v>239.57</v>
          </cell>
          <cell r="AY547">
            <v>244.67</v>
          </cell>
          <cell r="AZ547">
            <v>249.78</v>
          </cell>
          <cell r="BA547">
            <v>254.88</v>
          </cell>
          <cell r="BB547">
            <v>259.98</v>
          </cell>
          <cell r="BC547">
            <v>234.47</v>
          </cell>
          <cell r="BD547">
            <v>178</v>
          </cell>
          <cell r="BE547">
            <v>199.71</v>
          </cell>
          <cell r="BF547">
            <v>206.86</v>
          </cell>
          <cell r="BG547">
            <v>214</v>
          </cell>
          <cell r="BH547">
            <v>221.14</v>
          </cell>
          <cell r="BI547">
            <v>228.28</v>
          </cell>
          <cell r="BJ547">
            <v>235.42</v>
          </cell>
          <cell r="BK547">
            <v>242.56</v>
          </cell>
          <cell r="BL547">
            <v>249.7</v>
          </cell>
          <cell r="BM547">
            <v>256.85000000000002</v>
          </cell>
          <cell r="BN547">
            <v>263.99</v>
          </cell>
          <cell r="BO547">
            <v>271.13</v>
          </cell>
          <cell r="BP547">
            <v>278.27</v>
          </cell>
          <cell r="BQ547">
            <v>285.41000000000003</v>
          </cell>
          <cell r="BR547">
            <v>292.55</v>
          </cell>
          <cell r="BS547">
            <v>299.7</v>
          </cell>
          <cell r="BT547">
            <v>306.83999999999997</v>
          </cell>
          <cell r="BU547">
            <v>313.98</v>
          </cell>
          <cell r="BV547">
            <v>321.12</v>
          </cell>
          <cell r="BW547">
            <v>328.26</v>
          </cell>
          <cell r="BX547">
            <v>335.4</v>
          </cell>
          <cell r="BY547">
            <v>342.54</v>
          </cell>
          <cell r="BZ547">
            <v>349.69</v>
          </cell>
          <cell r="CA547">
            <v>356.83</v>
          </cell>
          <cell r="CB547">
            <v>363.97</v>
          </cell>
          <cell r="CC547">
            <v>328.26</v>
          </cell>
        </row>
        <row r="548">
          <cell r="AD548">
            <v>179</v>
          </cell>
          <cell r="AE548">
            <v>143.44999999999999</v>
          </cell>
          <cell r="AF548">
            <v>148.58000000000001</v>
          </cell>
          <cell r="AG548">
            <v>153.71</v>
          </cell>
          <cell r="AH548">
            <v>158.84</v>
          </cell>
          <cell r="AI548">
            <v>163.97</v>
          </cell>
          <cell r="AJ548">
            <v>169.1</v>
          </cell>
          <cell r="AK548">
            <v>174.23</v>
          </cell>
          <cell r="AL548">
            <v>179.36</v>
          </cell>
          <cell r="AM548">
            <v>184.49</v>
          </cell>
          <cell r="AN548">
            <v>189.62</v>
          </cell>
          <cell r="AO548">
            <v>194.75</v>
          </cell>
          <cell r="AP548">
            <v>199.88</v>
          </cell>
          <cell r="AQ548">
            <v>205.01</v>
          </cell>
          <cell r="AR548">
            <v>210.14</v>
          </cell>
          <cell r="AS548">
            <v>215.27</v>
          </cell>
          <cell r="AT548">
            <v>220.4</v>
          </cell>
          <cell r="AU548">
            <v>225.53</v>
          </cell>
          <cell r="AV548">
            <v>230.66</v>
          </cell>
          <cell r="AW548">
            <v>235.79</v>
          </cell>
          <cell r="AX548">
            <v>240.92</v>
          </cell>
          <cell r="AY548">
            <v>246.05</v>
          </cell>
          <cell r="AZ548">
            <v>251.18</v>
          </cell>
          <cell r="BA548">
            <v>256.31</v>
          </cell>
          <cell r="BB548">
            <v>261.44</v>
          </cell>
          <cell r="BC548">
            <v>235.79</v>
          </cell>
          <cell r="BD548">
            <v>179</v>
          </cell>
          <cell r="BE548">
            <v>200.83</v>
          </cell>
          <cell r="BF548">
            <v>208.02</v>
          </cell>
          <cell r="BG548">
            <v>215.2</v>
          </cell>
          <cell r="BH548">
            <v>222.38</v>
          </cell>
          <cell r="BI548">
            <v>229.56</v>
          </cell>
          <cell r="BJ548">
            <v>236.74</v>
          </cell>
          <cell r="BK548">
            <v>243.92</v>
          </cell>
          <cell r="BL548">
            <v>251.1</v>
          </cell>
          <cell r="BM548">
            <v>258.29000000000002</v>
          </cell>
          <cell r="BN548">
            <v>265.47000000000003</v>
          </cell>
          <cell r="BO548">
            <v>272.64999999999998</v>
          </cell>
          <cell r="BP548">
            <v>279.83</v>
          </cell>
          <cell r="BQ548">
            <v>287.01</v>
          </cell>
          <cell r="BR548">
            <v>294.2</v>
          </cell>
          <cell r="BS548">
            <v>301.38</v>
          </cell>
          <cell r="BT548">
            <v>308.56</v>
          </cell>
          <cell r="BU548">
            <v>315.74</v>
          </cell>
          <cell r="BV548">
            <v>322.92</v>
          </cell>
          <cell r="BW548">
            <v>330.1</v>
          </cell>
          <cell r="BX548">
            <v>337.28</v>
          </cell>
          <cell r="BY548">
            <v>344.47</v>
          </cell>
          <cell r="BZ548">
            <v>351.65</v>
          </cell>
          <cell r="CA548">
            <v>358.83</v>
          </cell>
          <cell r="CB548">
            <v>366.01</v>
          </cell>
          <cell r="CC548">
            <v>330.1</v>
          </cell>
        </row>
        <row r="549">
          <cell r="AD549">
            <v>180</v>
          </cell>
          <cell r="AE549">
            <v>144.25</v>
          </cell>
          <cell r="AF549">
            <v>149.41</v>
          </cell>
          <cell r="AG549">
            <v>154.57</v>
          </cell>
          <cell r="AH549">
            <v>159.72999999999999</v>
          </cell>
          <cell r="AI549">
            <v>164.89</v>
          </cell>
          <cell r="AJ549">
            <v>170.04</v>
          </cell>
          <cell r="AK549">
            <v>175.2</v>
          </cell>
          <cell r="AL549">
            <v>180.36</v>
          </cell>
          <cell r="AM549">
            <v>185.52</v>
          </cell>
          <cell r="AN549">
            <v>190.68</v>
          </cell>
          <cell r="AO549">
            <v>195.84</v>
          </cell>
          <cell r="AP549">
            <v>200.99</v>
          </cell>
          <cell r="AQ549">
            <v>206.15</v>
          </cell>
          <cell r="AR549">
            <v>211.31</v>
          </cell>
          <cell r="AS549">
            <v>216.47</v>
          </cell>
          <cell r="AT549">
            <v>221.63</v>
          </cell>
          <cell r="AU549">
            <v>226.79</v>
          </cell>
          <cell r="AV549">
            <v>231.95</v>
          </cell>
          <cell r="AW549">
            <v>237.1</v>
          </cell>
          <cell r="AX549">
            <v>242.26</v>
          </cell>
          <cell r="AY549">
            <v>247.42</v>
          </cell>
          <cell r="AZ549">
            <v>252.58</v>
          </cell>
          <cell r="BA549">
            <v>257.74</v>
          </cell>
          <cell r="BB549">
            <v>262.89999999999998</v>
          </cell>
          <cell r="BC549">
            <v>237.1</v>
          </cell>
          <cell r="BD549">
            <v>180</v>
          </cell>
          <cell r="BE549">
            <v>201.95</v>
          </cell>
          <cell r="BF549">
            <v>209.18</v>
          </cell>
          <cell r="BG549">
            <v>216.4</v>
          </cell>
          <cell r="BH549">
            <v>223.62</v>
          </cell>
          <cell r="BI549">
            <v>230.84</v>
          </cell>
          <cell r="BJ549">
            <v>238.06</v>
          </cell>
          <cell r="BK549">
            <v>245.28</v>
          </cell>
          <cell r="BL549">
            <v>252.51</v>
          </cell>
          <cell r="BM549">
            <v>259.73</v>
          </cell>
          <cell r="BN549">
            <v>266.95</v>
          </cell>
          <cell r="BO549">
            <v>274.17</v>
          </cell>
          <cell r="BP549">
            <v>281.39</v>
          </cell>
          <cell r="BQ549">
            <v>288.61</v>
          </cell>
          <cell r="BR549">
            <v>295.83999999999997</v>
          </cell>
          <cell r="BS549">
            <v>303.06</v>
          </cell>
          <cell r="BT549">
            <v>310.27999999999997</v>
          </cell>
          <cell r="BU549">
            <v>317.5</v>
          </cell>
          <cell r="BV549">
            <v>324.72000000000003</v>
          </cell>
          <cell r="BW549">
            <v>331.94</v>
          </cell>
          <cell r="BX549">
            <v>339.17</v>
          </cell>
          <cell r="BY549">
            <v>346.39</v>
          </cell>
          <cell r="BZ549">
            <v>353.61</v>
          </cell>
          <cell r="CA549">
            <v>360.83</v>
          </cell>
          <cell r="CB549">
            <v>368.05</v>
          </cell>
          <cell r="CC549">
            <v>331.94</v>
          </cell>
        </row>
        <row r="550">
          <cell r="AD550">
            <v>181</v>
          </cell>
          <cell r="AE550">
            <v>145.05000000000001</v>
          </cell>
          <cell r="AF550">
            <v>150.24</v>
          </cell>
          <cell r="AG550">
            <v>155.43</v>
          </cell>
          <cell r="AH550">
            <v>160.61000000000001</v>
          </cell>
          <cell r="AI550">
            <v>165.8</v>
          </cell>
          <cell r="AJ550">
            <v>170.99</v>
          </cell>
          <cell r="AK550">
            <v>176.17</v>
          </cell>
          <cell r="AL550">
            <v>181.36</v>
          </cell>
          <cell r="AM550">
            <v>186.55</v>
          </cell>
          <cell r="AN550">
            <v>191.74</v>
          </cell>
          <cell r="AO550">
            <v>196.92</v>
          </cell>
          <cell r="AP550">
            <v>202.11</v>
          </cell>
          <cell r="AQ550">
            <v>207.3</v>
          </cell>
          <cell r="AR550">
            <v>212.48</v>
          </cell>
          <cell r="AS550">
            <v>217.67</v>
          </cell>
          <cell r="AT550">
            <v>222.86</v>
          </cell>
          <cell r="AU550">
            <v>228.04</v>
          </cell>
          <cell r="AV550">
            <v>233.23</v>
          </cell>
          <cell r="AW550">
            <v>238.42</v>
          </cell>
          <cell r="AX550">
            <v>243.61</v>
          </cell>
          <cell r="AY550">
            <v>248.79</v>
          </cell>
          <cell r="AZ550">
            <v>253.98</v>
          </cell>
          <cell r="BA550">
            <v>259.17</v>
          </cell>
          <cell r="BB550">
            <v>264.35000000000002</v>
          </cell>
          <cell r="BC550">
            <v>238.42</v>
          </cell>
          <cell r="BD550">
            <v>181</v>
          </cell>
          <cell r="BE550">
            <v>203.07</v>
          </cell>
          <cell r="BF550">
            <v>210.33</v>
          </cell>
          <cell r="BG550">
            <v>217.6</v>
          </cell>
          <cell r="BH550">
            <v>224.86</v>
          </cell>
          <cell r="BI550">
            <v>232.12</v>
          </cell>
          <cell r="BJ550">
            <v>239.38</v>
          </cell>
          <cell r="BK550">
            <v>246.64</v>
          </cell>
          <cell r="BL550">
            <v>253.91</v>
          </cell>
          <cell r="BM550">
            <v>261.17</v>
          </cell>
          <cell r="BN550">
            <v>268.43</v>
          </cell>
          <cell r="BO550">
            <v>275.69</v>
          </cell>
          <cell r="BP550">
            <v>282.95</v>
          </cell>
          <cell r="BQ550">
            <v>290.22000000000003</v>
          </cell>
          <cell r="BR550">
            <v>297.48</v>
          </cell>
          <cell r="BS550">
            <v>304.74</v>
          </cell>
          <cell r="BT550">
            <v>312</v>
          </cell>
          <cell r="BU550">
            <v>319.26</v>
          </cell>
          <cell r="BV550">
            <v>326.52</v>
          </cell>
          <cell r="BW550">
            <v>333.79</v>
          </cell>
          <cell r="BX550">
            <v>341.05</v>
          </cell>
          <cell r="BY550">
            <v>348.31</v>
          </cell>
          <cell r="BZ550">
            <v>355.57</v>
          </cell>
          <cell r="CA550">
            <v>362.83</v>
          </cell>
          <cell r="CB550">
            <v>370.1</v>
          </cell>
          <cell r="CC550">
            <v>333.79</v>
          </cell>
        </row>
        <row r="551">
          <cell r="AD551">
            <v>182</v>
          </cell>
          <cell r="AE551">
            <v>145.85</v>
          </cell>
          <cell r="AF551">
            <v>151.07</v>
          </cell>
          <cell r="AG551">
            <v>156.28</v>
          </cell>
          <cell r="AH551">
            <v>161.5</v>
          </cell>
          <cell r="AI551">
            <v>166.71</v>
          </cell>
          <cell r="AJ551">
            <v>171.93</v>
          </cell>
          <cell r="AK551">
            <v>177.15</v>
          </cell>
          <cell r="AL551">
            <v>182.36</v>
          </cell>
          <cell r="AM551">
            <v>187.58</v>
          </cell>
          <cell r="AN551">
            <v>192.79</v>
          </cell>
          <cell r="AO551">
            <v>198.01</v>
          </cell>
          <cell r="AP551">
            <v>203.22</v>
          </cell>
          <cell r="AQ551">
            <v>208.44</v>
          </cell>
          <cell r="AR551">
            <v>213.66</v>
          </cell>
          <cell r="AS551">
            <v>218.87</v>
          </cell>
          <cell r="AT551">
            <v>224.09</v>
          </cell>
          <cell r="AU551">
            <v>229.3</v>
          </cell>
          <cell r="AV551">
            <v>234.52</v>
          </cell>
          <cell r="AW551">
            <v>239.73</v>
          </cell>
          <cell r="AX551">
            <v>244.95</v>
          </cell>
          <cell r="AY551">
            <v>250.17</v>
          </cell>
          <cell r="AZ551">
            <v>255.38</v>
          </cell>
          <cell r="BA551">
            <v>260.60000000000002</v>
          </cell>
          <cell r="BB551">
            <v>265.81</v>
          </cell>
          <cell r="BC551">
            <v>239.73</v>
          </cell>
          <cell r="BD551">
            <v>182</v>
          </cell>
          <cell r="BE551">
            <v>204.19</v>
          </cell>
          <cell r="BF551">
            <v>211.49</v>
          </cell>
          <cell r="BG551">
            <v>218.8</v>
          </cell>
          <cell r="BH551">
            <v>226.1</v>
          </cell>
          <cell r="BI551">
            <v>233.4</v>
          </cell>
          <cell r="BJ551">
            <v>240.7</v>
          </cell>
          <cell r="BK551">
            <v>248</v>
          </cell>
          <cell r="BL551">
            <v>255.31</v>
          </cell>
          <cell r="BM551">
            <v>262.61</v>
          </cell>
          <cell r="BN551">
            <v>269.91000000000003</v>
          </cell>
          <cell r="BO551">
            <v>277.20999999999998</v>
          </cell>
          <cell r="BP551">
            <v>284.51</v>
          </cell>
          <cell r="BQ551">
            <v>291.82</v>
          </cell>
          <cell r="BR551">
            <v>299.12</v>
          </cell>
          <cell r="BS551">
            <v>306.42</v>
          </cell>
          <cell r="BT551">
            <v>313.72000000000003</v>
          </cell>
          <cell r="BU551">
            <v>321.02</v>
          </cell>
          <cell r="BV551">
            <v>328.33</v>
          </cell>
          <cell r="BW551">
            <v>335.63</v>
          </cell>
          <cell r="BX551">
            <v>342.93</v>
          </cell>
          <cell r="BY551">
            <v>350.23</v>
          </cell>
          <cell r="BZ551">
            <v>357.53</v>
          </cell>
          <cell r="CA551">
            <v>364.84</v>
          </cell>
          <cell r="CB551">
            <v>372.14</v>
          </cell>
          <cell r="CC551">
            <v>335.63</v>
          </cell>
        </row>
        <row r="552">
          <cell r="AD552">
            <v>183</v>
          </cell>
          <cell r="AE552">
            <v>146.65</v>
          </cell>
          <cell r="AF552">
            <v>151.9</v>
          </cell>
          <cell r="AG552">
            <v>157.13999999999999</v>
          </cell>
          <cell r="AH552">
            <v>162.38</v>
          </cell>
          <cell r="AI552">
            <v>167.63</v>
          </cell>
          <cell r="AJ552">
            <v>172.87</v>
          </cell>
          <cell r="AK552">
            <v>178.12</v>
          </cell>
          <cell r="AL552">
            <v>183.36</v>
          </cell>
          <cell r="AM552">
            <v>188.61</v>
          </cell>
          <cell r="AN552">
            <v>193.85</v>
          </cell>
          <cell r="AO552">
            <v>199.1</v>
          </cell>
          <cell r="AP552">
            <v>204.34</v>
          </cell>
          <cell r="AQ552">
            <v>209.58</v>
          </cell>
          <cell r="AR552">
            <v>214.83</v>
          </cell>
          <cell r="AS552">
            <v>220.07</v>
          </cell>
          <cell r="AT552">
            <v>225.32</v>
          </cell>
          <cell r="AU552">
            <v>230.56</v>
          </cell>
          <cell r="AV552">
            <v>235.81</v>
          </cell>
          <cell r="AW552">
            <v>241.05</v>
          </cell>
          <cell r="AX552">
            <v>246.29</v>
          </cell>
          <cell r="AY552">
            <v>251.54</v>
          </cell>
          <cell r="AZ552">
            <v>256.77999999999997</v>
          </cell>
          <cell r="BA552">
            <v>262.02999999999997</v>
          </cell>
          <cell r="BB552">
            <v>267.27</v>
          </cell>
          <cell r="BC552">
            <v>241.05</v>
          </cell>
          <cell r="BD552">
            <v>183</v>
          </cell>
          <cell r="BE552">
            <v>205.31</v>
          </cell>
          <cell r="BF552">
            <v>212.65</v>
          </cell>
          <cell r="BG552">
            <v>220</v>
          </cell>
          <cell r="BH552">
            <v>227.34</v>
          </cell>
          <cell r="BI552">
            <v>234.68</v>
          </cell>
          <cell r="BJ552">
            <v>242.02</v>
          </cell>
          <cell r="BK552">
            <v>249.36</v>
          </cell>
          <cell r="BL552">
            <v>256.70999999999998</v>
          </cell>
          <cell r="BM552">
            <v>264.05</v>
          </cell>
          <cell r="BN552">
            <v>271.39</v>
          </cell>
          <cell r="BO552">
            <v>278.73</v>
          </cell>
          <cell r="BP552">
            <v>286.08</v>
          </cell>
          <cell r="BQ552">
            <v>293.42</v>
          </cell>
          <cell r="BR552">
            <v>300.76</v>
          </cell>
          <cell r="BS552">
            <v>308.10000000000002</v>
          </cell>
          <cell r="BT552">
            <v>315.44</v>
          </cell>
          <cell r="BU552">
            <v>322.79000000000002</v>
          </cell>
          <cell r="BV552">
            <v>330.13</v>
          </cell>
          <cell r="BW552">
            <v>337.47</v>
          </cell>
          <cell r="BX552">
            <v>344.81</v>
          </cell>
          <cell r="BY552">
            <v>352.15</v>
          </cell>
          <cell r="BZ552">
            <v>359.5</v>
          </cell>
          <cell r="CA552">
            <v>366.84</v>
          </cell>
          <cell r="CB552">
            <v>374.18</v>
          </cell>
          <cell r="CC552">
            <v>337.47</v>
          </cell>
        </row>
        <row r="553">
          <cell r="AD553">
            <v>184</v>
          </cell>
          <cell r="AE553">
            <v>147.44999999999999</v>
          </cell>
          <cell r="AF553">
            <v>152.72</v>
          </cell>
          <cell r="AG553">
            <v>158</v>
          </cell>
          <cell r="AH553">
            <v>163.27000000000001</v>
          </cell>
          <cell r="AI553">
            <v>168.54</v>
          </cell>
          <cell r="AJ553">
            <v>173.82</v>
          </cell>
          <cell r="AK553">
            <v>179.09</v>
          </cell>
          <cell r="AL553">
            <v>184.36</v>
          </cell>
          <cell r="AM553">
            <v>189.64</v>
          </cell>
          <cell r="AN553">
            <v>194.91</v>
          </cell>
          <cell r="AO553">
            <v>200.18</v>
          </cell>
          <cell r="AP553">
            <v>205.45</v>
          </cell>
          <cell r="AQ553">
            <v>210.73</v>
          </cell>
          <cell r="AR553">
            <v>216</v>
          </cell>
          <cell r="AS553">
            <v>221.27</v>
          </cell>
          <cell r="AT553">
            <v>226.55</v>
          </cell>
          <cell r="AU553">
            <v>231.82</v>
          </cell>
          <cell r="AV553">
            <v>237.09</v>
          </cell>
          <cell r="AW553">
            <v>242.37</v>
          </cell>
          <cell r="AX553">
            <v>247.64</v>
          </cell>
          <cell r="AY553">
            <v>252.91</v>
          </cell>
          <cell r="AZ553">
            <v>258.18</v>
          </cell>
          <cell r="BA553">
            <v>263.45999999999998</v>
          </cell>
          <cell r="BB553">
            <v>268.73</v>
          </cell>
          <cell r="BC553">
            <v>242.36</v>
          </cell>
          <cell r="BD553">
            <v>184</v>
          </cell>
          <cell r="BE553">
            <v>206.43</v>
          </cell>
          <cell r="BF553">
            <v>213.81</v>
          </cell>
          <cell r="BG553">
            <v>221.2</v>
          </cell>
          <cell r="BH553">
            <v>228.58</v>
          </cell>
          <cell r="BI553">
            <v>235.96</v>
          </cell>
          <cell r="BJ553">
            <v>243.34</v>
          </cell>
          <cell r="BK553">
            <v>250.72</v>
          </cell>
          <cell r="BL553">
            <v>258.11</v>
          </cell>
          <cell r="BM553">
            <v>265.49</v>
          </cell>
          <cell r="BN553">
            <v>272.87</v>
          </cell>
          <cell r="BO553">
            <v>280.25</v>
          </cell>
          <cell r="BP553">
            <v>287.64</v>
          </cell>
          <cell r="BQ553">
            <v>295.02</v>
          </cell>
          <cell r="BR553">
            <v>302.39999999999998</v>
          </cell>
          <cell r="BS553">
            <v>309.77999999999997</v>
          </cell>
          <cell r="BT553">
            <v>317.16000000000003</v>
          </cell>
          <cell r="BU553">
            <v>324.55</v>
          </cell>
          <cell r="BV553">
            <v>331.93</v>
          </cell>
          <cell r="BW553">
            <v>339.31</v>
          </cell>
          <cell r="BX553">
            <v>346.69</v>
          </cell>
          <cell r="BY553">
            <v>354.08</v>
          </cell>
          <cell r="BZ553">
            <v>361.46</v>
          </cell>
          <cell r="CA553">
            <v>368.84</v>
          </cell>
          <cell r="CB553">
            <v>376.22</v>
          </cell>
          <cell r="CC553">
            <v>339.31</v>
          </cell>
        </row>
        <row r="554">
          <cell r="AD554">
            <v>185</v>
          </cell>
          <cell r="AE554">
            <v>148.25</v>
          </cell>
          <cell r="AF554">
            <v>153.55000000000001</v>
          </cell>
          <cell r="AG554">
            <v>158.85</v>
          </cell>
          <cell r="AH554">
            <v>164.16</v>
          </cell>
          <cell r="AI554">
            <v>169.46</v>
          </cell>
          <cell r="AJ554">
            <v>174.76</v>
          </cell>
          <cell r="AK554">
            <v>180.06</v>
          </cell>
          <cell r="AL554">
            <v>185.36</v>
          </cell>
          <cell r="AM554">
            <v>190.66</v>
          </cell>
          <cell r="AN554">
            <v>195.97</v>
          </cell>
          <cell r="AO554">
            <v>201.27</v>
          </cell>
          <cell r="AP554">
            <v>206.57</v>
          </cell>
          <cell r="AQ554">
            <v>211.87</v>
          </cell>
          <cell r="AR554">
            <v>217.17</v>
          </cell>
          <cell r="AS554">
            <v>222.47</v>
          </cell>
          <cell r="AT554">
            <v>227.78</v>
          </cell>
          <cell r="AU554">
            <v>233.08</v>
          </cell>
          <cell r="AV554">
            <v>238.38</v>
          </cell>
          <cell r="AW554">
            <v>243.68</v>
          </cell>
          <cell r="AX554">
            <v>248.98</v>
          </cell>
          <cell r="AY554">
            <v>254.28</v>
          </cell>
          <cell r="AZ554">
            <v>259.58999999999997</v>
          </cell>
          <cell r="BA554">
            <v>264.89</v>
          </cell>
          <cell r="BB554">
            <v>270.19</v>
          </cell>
          <cell r="BC554">
            <v>243.68</v>
          </cell>
          <cell r="BD554">
            <v>185</v>
          </cell>
          <cell r="BE554">
            <v>207.55</v>
          </cell>
          <cell r="BF554">
            <v>214.97</v>
          </cell>
          <cell r="BG554">
            <v>222.4</v>
          </cell>
          <cell r="BH554">
            <v>229.82</v>
          </cell>
          <cell r="BI554">
            <v>237.24</v>
          </cell>
          <cell r="BJ554">
            <v>244.66</v>
          </cell>
          <cell r="BK554">
            <v>252.08</v>
          </cell>
          <cell r="BL554">
            <v>259.51</v>
          </cell>
          <cell r="BM554">
            <v>266.93</v>
          </cell>
          <cell r="BN554">
            <v>274.35000000000002</v>
          </cell>
          <cell r="BO554">
            <v>281.77</v>
          </cell>
          <cell r="BP554">
            <v>289.2</v>
          </cell>
          <cell r="BQ554">
            <v>296.62</v>
          </cell>
          <cell r="BR554">
            <v>304.04000000000002</v>
          </cell>
          <cell r="BS554">
            <v>311.45999999999998</v>
          </cell>
          <cell r="BT554">
            <v>318.89</v>
          </cell>
          <cell r="BU554">
            <v>326.31</v>
          </cell>
          <cell r="BV554">
            <v>333.73</v>
          </cell>
          <cell r="BW554">
            <v>341.15</v>
          </cell>
          <cell r="BX554">
            <v>348.58</v>
          </cell>
          <cell r="BY554">
            <v>356</v>
          </cell>
          <cell r="BZ554">
            <v>363.42</v>
          </cell>
          <cell r="CA554">
            <v>370.84</v>
          </cell>
          <cell r="CB554">
            <v>378.26</v>
          </cell>
          <cell r="CC554">
            <v>341.15</v>
          </cell>
        </row>
        <row r="555">
          <cell r="AD555">
            <v>186</v>
          </cell>
          <cell r="AE555">
            <v>149.05000000000001</v>
          </cell>
          <cell r="AF555">
            <v>154.38</v>
          </cell>
          <cell r="AG555">
            <v>159.71</v>
          </cell>
          <cell r="AH555">
            <v>165.04</v>
          </cell>
          <cell r="AI555">
            <v>170.37</v>
          </cell>
          <cell r="AJ555">
            <v>175.7</v>
          </cell>
          <cell r="AK555">
            <v>181.03</v>
          </cell>
          <cell r="AL555">
            <v>186.36</v>
          </cell>
          <cell r="AM555">
            <v>191.69</v>
          </cell>
          <cell r="AN555">
            <v>197.02</v>
          </cell>
          <cell r="AO555">
            <v>202.35</v>
          </cell>
          <cell r="AP555">
            <v>207.68</v>
          </cell>
          <cell r="AQ555">
            <v>213.01</v>
          </cell>
          <cell r="AR555">
            <v>218.34</v>
          </cell>
          <cell r="AS555">
            <v>223.68</v>
          </cell>
          <cell r="AT555">
            <v>229.01</v>
          </cell>
          <cell r="AU555">
            <v>234.34</v>
          </cell>
          <cell r="AV555">
            <v>239.67</v>
          </cell>
          <cell r="AW555">
            <v>245</v>
          </cell>
          <cell r="AX555">
            <v>250.33</v>
          </cell>
          <cell r="AY555">
            <v>255.66</v>
          </cell>
          <cell r="AZ555">
            <v>260.99</v>
          </cell>
          <cell r="BA555">
            <v>266.32</v>
          </cell>
          <cell r="BB555">
            <v>271.64999999999998</v>
          </cell>
          <cell r="BC555">
            <v>245</v>
          </cell>
          <cell r="BD555">
            <v>186</v>
          </cell>
          <cell r="BE555">
            <v>208.67</v>
          </cell>
          <cell r="BF555">
            <v>216.13</v>
          </cell>
          <cell r="BG555">
            <v>223.6</v>
          </cell>
          <cell r="BH555">
            <v>231.06</v>
          </cell>
          <cell r="BI555">
            <v>238.52</v>
          </cell>
          <cell r="BJ555">
            <v>245.98</v>
          </cell>
          <cell r="BK555">
            <v>253.44</v>
          </cell>
          <cell r="BL555">
            <v>260.91000000000003</v>
          </cell>
          <cell r="BM555">
            <v>268.37</v>
          </cell>
          <cell r="BN555">
            <v>275.83</v>
          </cell>
          <cell r="BO555">
            <v>283.3</v>
          </cell>
          <cell r="BP555">
            <v>290.76</v>
          </cell>
          <cell r="BQ555">
            <v>298.22000000000003</v>
          </cell>
          <cell r="BR555">
            <v>305.68</v>
          </cell>
          <cell r="BS555">
            <v>313.14</v>
          </cell>
          <cell r="BT555">
            <v>320.61</v>
          </cell>
          <cell r="BU555">
            <v>328.07</v>
          </cell>
          <cell r="BV555">
            <v>335.53</v>
          </cell>
          <cell r="BW555">
            <v>342.99</v>
          </cell>
          <cell r="BX555">
            <v>350.46</v>
          </cell>
          <cell r="BY555">
            <v>357.92</v>
          </cell>
          <cell r="BZ555">
            <v>365.38</v>
          </cell>
          <cell r="CA555">
            <v>372.84</v>
          </cell>
          <cell r="CB555">
            <v>380.31</v>
          </cell>
          <cell r="CC555">
            <v>342.99</v>
          </cell>
        </row>
        <row r="556">
          <cell r="AD556">
            <v>187</v>
          </cell>
          <cell r="AE556">
            <v>149.85</v>
          </cell>
          <cell r="AF556">
            <v>155.21</v>
          </cell>
          <cell r="AG556">
            <v>160.57</v>
          </cell>
          <cell r="AH556">
            <v>165.93</v>
          </cell>
          <cell r="AI556">
            <v>171.29</v>
          </cell>
          <cell r="AJ556">
            <v>176.64</v>
          </cell>
          <cell r="AK556">
            <v>182</v>
          </cell>
          <cell r="AL556">
            <v>187.36</v>
          </cell>
          <cell r="AM556">
            <v>192.72</v>
          </cell>
          <cell r="AN556">
            <v>198.08</v>
          </cell>
          <cell r="AO556">
            <v>203.44</v>
          </cell>
          <cell r="AP556">
            <v>208.8</v>
          </cell>
          <cell r="AQ556">
            <v>214.16</v>
          </cell>
          <cell r="AR556">
            <v>219.52</v>
          </cell>
          <cell r="AS556">
            <v>224.88</v>
          </cell>
          <cell r="AT556">
            <v>230.23</v>
          </cell>
          <cell r="AU556">
            <v>235.59</v>
          </cell>
          <cell r="AV556">
            <v>240.95</v>
          </cell>
          <cell r="AW556">
            <v>246.31</v>
          </cell>
          <cell r="AX556">
            <v>251.67</v>
          </cell>
          <cell r="AY556">
            <v>257.02999999999997</v>
          </cell>
          <cell r="AZ556">
            <v>262.39</v>
          </cell>
          <cell r="BA556">
            <v>267.75</v>
          </cell>
          <cell r="BB556">
            <v>273.11</v>
          </cell>
          <cell r="BC556">
            <v>246.31</v>
          </cell>
          <cell r="BD556">
            <v>187</v>
          </cell>
          <cell r="BE556">
            <v>209.79</v>
          </cell>
          <cell r="BF556">
            <v>217.29</v>
          </cell>
          <cell r="BG556">
            <v>224.79</v>
          </cell>
          <cell r="BH556">
            <v>232.3</v>
          </cell>
          <cell r="BI556">
            <v>239.8</v>
          </cell>
          <cell r="BJ556">
            <v>247.3</v>
          </cell>
          <cell r="BK556">
            <v>254.8</v>
          </cell>
          <cell r="BL556">
            <v>262.31</v>
          </cell>
          <cell r="BM556">
            <v>269.81</v>
          </cell>
          <cell r="BN556">
            <v>277.31</v>
          </cell>
          <cell r="BO556">
            <v>284.82</v>
          </cell>
          <cell r="BP556">
            <v>292.32</v>
          </cell>
          <cell r="BQ556">
            <v>299.82</v>
          </cell>
          <cell r="BR556">
            <v>307.32</v>
          </cell>
          <cell r="BS556">
            <v>314.83</v>
          </cell>
          <cell r="BT556">
            <v>322.33</v>
          </cell>
          <cell r="BU556">
            <v>329.83</v>
          </cell>
          <cell r="BV556">
            <v>337.33</v>
          </cell>
          <cell r="BW556">
            <v>344.84</v>
          </cell>
          <cell r="BX556">
            <v>352.34</v>
          </cell>
          <cell r="BY556">
            <v>359.84</v>
          </cell>
          <cell r="BZ556">
            <v>367.34</v>
          </cell>
          <cell r="CA556">
            <v>374.85</v>
          </cell>
          <cell r="CB556">
            <v>382.35</v>
          </cell>
          <cell r="CC556">
            <v>344.84</v>
          </cell>
        </row>
        <row r="557">
          <cell r="AD557">
            <v>188</v>
          </cell>
          <cell r="AE557">
            <v>150.65</v>
          </cell>
          <cell r="AF557">
            <v>156.04</v>
          </cell>
          <cell r="AG557">
            <v>161.41999999999999</v>
          </cell>
          <cell r="AH557">
            <v>166.81</v>
          </cell>
          <cell r="AI557">
            <v>172.2</v>
          </cell>
          <cell r="AJ557">
            <v>177.59</v>
          </cell>
          <cell r="AK557">
            <v>182.98</v>
          </cell>
          <cell r="AL557">
            <v>188.36</v>
          </cell>
          <cell r="AM557">
            <v>193.75</v>
          </cell>
          <cell r="AN557">
            <v>199.14</v>
          </cell>
          <cell r="AO557">
            <v>204.53</v>
          </cell>
          <cell r="AP557">
            <v>209.91</v>
          </cell>
          <cell r="AQ557">
            <v>215.3</v>
          </cell>
          <cell r="AR557">
            <v>220.69</v>
          </cell>
          <cell r="AS557">
            <v>226.08</v>
          </cell>
          <cell r="AT557">
            <v>231.46</v>
          </cell>
          <cell r="AU557">
            <v>236.85</v>
          </cell>
          <cell r="AV557">
            <v>242.24</v>
          </cell>
          <cell r="AW557">
            <v>247.63</v>
          </cell>
          <cell r="AX557">
            <v>253.01</v>
          </cell>
          <cell r="AY557">
            <v>258.39999999999998</v>
          </cell>
          <cell r="AZ557">
            <v>263.79000000000002</v>
          </cell>
          <cell r="BA557">
            <v>269.18</v>
          </cell>
          <cell r="BB557">
            <v>274.57</v>
          </cell>
          <cell r="BC557">
            <v>247.63</v>
          </cell>
          <cell r="BD557">
            <v>188</v>
          </cell>
          <cell r="BE557">
            <v>210.91</v>
          </cell>
          <cell r="BF557">
            <v>218.45</v>
          </cell>
          <cell r="BG557">
            <v>225.99</v>
          </cell>
          <cell r="BH557">
            <v>233.54</v>
          </cell>
          <cell r="BI557">
            <v>241.08</v>
          </cell>
          <cell r="BJ557">
            <v>248.62</v>
          </cell>
          <cell r="BK557">
            <v>256.17</v>
          </cell>
          <cell r="BL557">
            <v>263.70999999999998</v>
          </cell>
          <cell r="BM557">
            <v>271.25</v>
          </cell>
          <cell r="BN557">
            <v>278.79000000000002</v>
          </cell>
          <cell r="BO557">
            <v>286.33999999999997</v>
          </cell>
          <cell r="BP557">
            <v>293.88</v>
          </cell>
          <cell r="BQ557">
            <v>301.42</v>
          </cell>
          <cell r="BR557">
            <v>308.95999999999998</v>
          </cell>
          <cell r="BS557">
            <v>316.51</v>
          </cell>
          <cell r="BT557">
            <v>324.05</v>
          </cell>
          <cell r="BU557">
            <v>331.59</v>
          </cell>
          <cell r="BV557">
            <v>339.14</v>
          </cell>
          <cell r="BW557">
            <v>346.68</v>
          </cell>
          <cell r="BX557">
            <v>354.22</v>
          </cell>
          <cell r="BY557">
            <v>361.76</v>
          </cell>
          <cell r="BZ557">
            <v>369.31</v>
          </cell>
          <cell r="CA557">
            <v>376.85</v>
          </cell>
          <cell r="CB557">
            <v>384.39</v>
          </cell>
          <cell r="CC557">
            <v>346.68</v>
          </cell>
        </row>
        <row r="558">
          <cell r="AD558">
            <v>189</v>
          </cell>
          <cell r="AE558">
            <v>151.44999999999999</v>
          </cell>
          <cell r="AF558">
            <v>156.87</v>
          </cell>
          <cell r="AG558">
            <v>162.28</v>
          </cell>
          <cell r="AH558">
            <v>167.7</v>
          </cell>
          <cell r="AI558">
            <v>173.11</v>
          </cell>
          <cell r="AJ558">
            <v>178.53</v>
          </cell>
          <cell r="AK558">
            <v>183.95</v>
          </cell>
          <cell r="AL558">
            <v>189.36</v>
          </cell>
          <cell r="AM558">
            <v>194.78</v>
          </cell>
          <cell r="AN558">
            <v>200.2</v>
          </cell>
          <cell r="AO558">
            <v>205.61</v>
          </cell>
          <cell r="AP558">
            <v>211.03</v>
          </cell>
          <cell r="AQ558">
            <v>216.44</v>
          </cell>
          <cell r="AR558">
            <v>221.86</v>
          </cell>
          <cell r="AS558">
            <v>227.28</v>
          </cell>
          <cell r="AT558">
            <v>232.69</v>
          </cell>
          <cell r="AU558">
            <v>238.11</v>
          </cell>
          <cell r="AV558">
            <v>243.53</v>
          </cell>
          <cell r="AW558">
            <v>248.94</v>
          </cell>
          <cell r="AX558">
            <v>254.36</v>
          </cell>
          <cell r="AY558">
            <v>259.77999999999997</v>
          </cell>
          <cell r="AZ558">
            <v>265.19</v>
          </cell>
          <cell r="BA558">
            <v>270.61</v>
          </cell>
          <cell r="BB558">
            <v>276.02</v>
          </cell>
          <cell r="BC558">
            <v>248.94</v>
          </cell>
          <cell r="BD558">
            <v>189</v>
          </cell>
          <cell r="BE558">
            <v>212.03</v>
          </cell>
          <cell r="BF558">
            <v>219.61</v>
          </cell>
          <cell r="BG558">
            <v>227.19</v>
          </cell>
          <cell r="BH558">
            <v>234.78</v>
          </cell>
          <cell r="BI558">
            <v>242.36</v>
          </cell>
          <cell r="BJ558">
            <v>249.94</v>
          </cell>
          <cell r="BK558">
            <v>257.52999999999997</v>
          </cell>
          <cell r="BL558">
            <v>265.11</v>
          </cell>
          <cell r="BM558">
            <v>272.69</v>
          </cell>
          <cell r="BN558">
            <v>280.27</v>
          </cell>
          <cell r="BO558">
            <v>287.86</v>
          </cell>
          <cell r="BP558">
            <v>295.44</v>
          </cell>
          <cell r="BQ558">
            <v>303.02</v>
          </cell>
          <cell r="BR558">
            <v>310.61</v>
          </cell>
          <cell r="BS558">
            <v>318.19</v>
          </cell>
          <cell r="BT558">
            <v>325.77</v>
          </cell>
          <cell r="BU558">
            <v>333.35</v>
          </cell>
          <cell r="BV558">
            <v>340.94</v>
          </cell>
          <cell r="BW558">
            <v>348.52</v>
          </cell>
          <cell r="BX558">
            <v>356.1</v>
          </cell>
          <cell r="BY558">
            <v>363.69</v>
          </cell>
          <cell r="BZ558">
            <v>371.27</v>
          </cell>
          <cell r="CA558">
            <v>378.85</v>
          </cell>
          <cell r="CB558">
            <v>386.43</v>
          </cell>
          <cell r="CC558">
            <v>348.52</v>
          </cell>
        </row>
        <row r="559">
          <cell r="AD559">
            <v>190</v>
          </cell>
          <cell r="AE559">
            <v>152.25</v>
          </cell>
          <cell r="AF559">
            <v>157.69</v>
          </cell>
          <cell r="AG559">
            <v>163.13999999999999</v>
          </cell>
          <cell r="AH559">
            <v>168.58</v>
          </cell>
          <cell r="AI559">
            <v>174.03</v>
          </cell>
          <cell r="AJ559">
            <v>179.47</v>
          </cell>
          <cell r="AK559">
            <v>184.92</v>
          </cell>
          <cell r="AL559">
            <v>190.36</v>
          </cell>
          <cell r="AM559">
            <v>195.81</v>
          </cell>
          <cell r="AN559">
            <v>201.25</v>
          </cell>
          <cell r="AO559">
            <v>206.7</v>
          </cell>
          <cell r="AP559">
            <v>212.14</v>
          </cell>
          <cell r="AQ559">
            <v>217.59</v>
          </cell>
          <cell r="AR559">
            <v>223.03</v>
          </cell>
          <cell r="AS559">
            <v>228.48</v>
          </cell>
          <cell r="AT559">
            <v>233.92</v>
          </cell>
          <cell r="AU559">
            <v>239.37</v>
          </cell>
          <cell r="AV559">
            <v>244.81</v>
          </cell>
          <cell r="AW559">
            <v>250.26</v>
          </cell>
          <cell r="AX559">
            <v>255.7</v>
          </cell>
          <cell r="AY559">
            <v>261.14999999999998</v>
          </cell>
          <cell r="AZ559">
            <v>266.58999999999997</v>
          </cell>
          <cell r="BA559">
            <v>272.04000000000002</v>
          </cell>
          <cell r="BB559">
            <v>277.48</v>
          </cell>
          <cell r="BC559">
            <v>250.26</v>
          </cell>
          <cell r="BD559">
            <v>190</v>
          </cell>
          <cell r="BE559">
            <v>213.15</v>
          </cell>
          <cell r="BF559">
            <v>220.77</v>
          </cell>
          <cell r="BG559">
            <v>228.39</v>
          </cell>
          <cell r="BH559">
            <v>236.02</v>
          </cell>
          <cell r="BI559">
            <v>243.64</v>
          </cell>
          <cell r="BJ559">
            <v>251.26</v>
          </cell>
          <cell r="BK559">
            <v>258.89</v>
          </cell>
          <cell r="BL559">
            <v>266.51</v>
          </cell>
          <cell r="BM559">
            <v>274.13</v>
          </cell>
          <cell r="BN559">
            <v>281.75</v>
          </cell>
          <cell r="BO559">
            <v>289.38</v>
          </cell>
          <cell r="BP559">
            <v>297</v>
          </cell>
          <cell r="BQ559">
            <v>304.62</v>
          </cell>
          <cell r="BR559">
            <v>312.25</v>
          </cell>
          <cell r="BS559">
            <v>319.87</v>
          </cell>
          <cell r="BT559">
            <v>327.49</v>
          </cell>
          <cell r="BU559">
            <v>335.12</v>
          </cell>
          <cell r="BV559">
            <v>342.74</v>
          </cell>
          <cell r="BW559">
            <v>350.36</v>
          </cell>
          <cell r="BX559">
            <v>357.98</v>
          </cell>
          <cell r="BY559">
            <v>365.61</v>
          </cell>
          <cell r="BZ559">
            <v>373.23</v>
          </cell>
          <cell r="CA559">
            <v>380.85</v>
          </cell>
          <cell r="CB559">
            <v>388.48</v>
          </cell>
          <cell r="CC559">
            <v>350.36</v>
          </cell>
        </row>
        <row r="560">
          <cell r="AD560">
            <v>191</v>
          </cell>
          <cell r="AE560">
            <v>153.05000000000001</v>
          </cell>
          <cell r="AF560">
            <v>158.52000000000001</v>
          </cell>
          <cell r="AG560">
            <v>164</v>
          </cell>
          <cell r="AH560">
            <v>169.47</v>
          </cell>
          <cell r="AI560">
            <v>174.94</v>
          </cell>
          <cell r="AJ560">
            <v>180.42</v>
          </cell>
          <cell r="AK560">
            <v>185.89</v>
          </cell>
          <cell r="AL560">
            <v>191.36</v>
          </cell>
          <cell r="AM560">
            <v>196.84</v>
          </cell>
          <cell r="AN560">
            <v>202.31</v>
          </cell>
          <cell r="AO560">
            <v>207.78</v>
          </cell>
          <cell r="AP560">
            <v>213.26</v>
          </cell>
          <cell r="AQ560">
            <v>218.73</v>
          </cell>
          <cell r="AR560">
            <v>224.21</v>
          </cell>
          <cell r="AS560">
            <v>229.68</v>
          </cell>
          <cell r="AT560">
            <v>235.15</v>
          </cell>
          <cell r="AU560">
            <v>240.63</v>
          </cell>
          <cell r="AV560">
            <v>246.1</v>
          </cell>
          <cell r="AW560">
            <v>251.57</v>
          </cell>
          <cell r="AX560">
            <v>257.05</v>
          </cell>
          <cell r="AY560">
            <v>262.52</v>
          </cell>
          <cell r="AZ560">
            <v>267.99</v>
          </cell>
          <cell r="BA560">
            <v>273.47000000000003</v>
          </cell>
          <cell r="BB560">
            <v>278.94</v>
          </cell>
          <cell r="BC560">
            <v>251.57</v>
          </cell>
          <cell r="BD560">
            <v>191</v>
          </cell>
          <cell r="BE560">
            <v>214.27</v>
          </cell>
          <cell r="BF560">
            <v>221.93</v>
          </cell>
          <cell r="BG560">
            <v>229.59</v>
          </cell>
          <cell r="BH560">
            <v>237.26</v>
          </cell>
          <cell r="BI560">
            <v>244.92</v>
          </cell>
          <cell r="BJ560">
            <v>252.58</v>
          </cell>
          <cell r="BK560">
            <v>260.25</v>
          </cell>
          <cell r="BL560">
            <v>267.91000000000003</v>
          </cell>
          <cell r="BM560">
            <v>275.57</v>
          </cell>
          <cell r="BN560">
            <v>283.24</v>
          </cell>
          <cell r="BO560">
            <v>290.89999999999998</v>
          </cell>
          <cell r="BP560">
            <v>298.56</v>
          </cell>
          <cell r="BQ560">
            <v>306.22000000000003</v>
          </cell>
          <cell r="BR560">
            <v>313.89</v>
          </cell>
          <cell r="BS560">
            <v>321.55</v>
          </cell>
          <cell r="BT560">
            <v>329.21</v>
          </cell>
          <cell r="BU560">
            <v>336.88</v>
          </cell>
          <cell r="BV560">
            <v>344.54</v>
          </cell>
          <cell r="BW560">
            <v>352.2</v>
          </cell>
          <cell r="BX560">
            <v>359.87</v>
          </cell>
          <cell r="BY560">
            <v>367.53</v>
          </cell>
          <cell r="BZ560">
            <v>375.19</v>
          </cell>
          <cell r="CA560">
            <v>382.85</v>
          </cell>
          <cell r="CB560">
            <v>390.52</v>
          </cell>
          <cell r="CC560">
            <v>352.2</v>
          </cell>
        </row>
        <row r="561">
          <cell r="AD561">
            <v>192</v>
          </cell>
          <cell r="AE561">
            <v>153.85</v>
          </cell>
          <cell r="AF561">
            <v>159.35</v>
          </cell>
          <cell r="AG561">
            <v>164.85</v>
          </cell>
          <cell r="AH561">
            <v>170.35</v>
          </cell>
          <cell r="AI561">
            <v>175.86</v>
          </cell>
          <cell r="AJ561">
            <v>171.36</v>
          </cell>
          <cell r="AK561">
            <v>186.86</v>
          </cell>
          <cell r="AL561">
            <v>192.36</v>
          </cell>
          <cell r="AM561">
            <v>197.87</v>
          </cell>
          <cell r="AN561">
            <v>203.37</v>
          </cell>
          <cell r="AO561">
            <v>208.87</v>
          </cell>
          <cell r="AP561">
            <v>214.37</v>
          </cell>
          <cell r="AQ561">
            <v>219.88</v>
          </cell>
          <cell r="AR561">
            <v>225.38</v>
          </cell>
          <cell r="AS561">
            <v>230.88</v>
          </cell>
          <cell r="AT561">
            <v>236.38</v>
          </cell>
          <cell r="AU561">
            <v>241.88</v>
          </cell>
          <cell r="AV561">
            <v>247.39</v>
          </cell>
          <cell r="AW561">
            <v>252.89</v>
          </cell>
          <cell r="AX561">
            <v>258.39</v>
          </cell>
          <cell r="AY561">
            <v>263.89</v>
          </cell>
          <cell r="AZ561">
            <v>269.39999999999998</v>
          </cell>
          <cell r="BA561">
            <v>274.89999999999998</v>
          </cell>
          <cell r="BB561">
            <v>280.39999999999998</v>
          </cell>
          <cell r="BC561">
            <v>252.89</v>
          </cell>
          <cell r="BD561">
            <v>192</v>
          </cell>
          <cell r="BE561">
            <v>215.39</v>
          </cell>
          <cell r="BF561">
            <v>223.09</v>
          </cell>
          <cell r="BG561">
            <v>230.79</v>
          </cell>
          <cell r="BH561">
            <v>238.5</v>
          </cell>
          <cell r="BI561">
            <v>246.2</v>
          </cell>
          <cell r="BJ561">
            <v>253.9</v>
          </cell>
          <cell r="BK561">
            <v>261.61</v>
          </cell>
          <cell r="BL561">
            <v>269.31</v>
          </cell>
          <cell r="BM561">
            <v>277.01</v>
          </cell>
          <cell r="BN561">
            <v>284.72000000000003</v>
          </cell>
          <cell r="BO561">
            <v>292.42</v>
          </cell>
          <cell r="BP561">
            <v>300.12</v>
          </cell>
          <cell r="BQ561">
            <v>307.83</v>
          </cell>
          <cell r="BR561">
            <v>315.52999999999997</v>
          </cell>
          <cell r="BS561">
            <v>323.23</v>
          </cell>
          <cell r="BT561">
            <v>330.93</v>
          </cell>
          <cell r="BU561">
            <v>338.64</v>
          </cell>
          <cell r="BV561">
            <v>346.34</v>
          </cell>
          <cell r="BW561">
            <v>354.04</v>
          </cell>
          <cell r="BX561">
            <v>361.75</v>
          </cell>
          <cell r="BY561">
            <v>369.45</v>
          </cell>
          <cell r="BZ561">
            <v>377.15</v>
          </cell>
          <cell r="CA561">
            <v>384.86</v>
          </cell>
          <cell r="CB561">
            <v>392.56</v>
          </cell>
          <cell r="CC561">
            <v>354.04</v>
          </cell>
        </row>
        <row r="562">
          <cell r="AD562">
            <v>193</v>
          </cell>
          <cell r="AE562">
            <v>154.65</v>
          </cell>
          <cell r="AF562">
            <v>160.18</v>
          </cell>
          <cell r="AG562">
            <v>165.71</v>
          </cell>
          <cell r="AH562">
            <v>171.24</v>
          </cell>
          <cell r="AI562">
            <v>176.77</v>
          </cell>
          <cell r="AJ562">
            <v>182.3</v>
          </cell>
          <cell r="AK562">
            <v>187.83</v>
          </cell>
          <cell r="AL562">
            <v>193.36</v>
          </cell>
          <cell r="AM562">
            <v>198.9</v>
          </cell>
          <cell r="AN562">
            <v>204.43</v>
          </cell>
          <cell r="AO562">
            <v>209.96</v>
          </cell>
          <cell r="AP562">
            <v>215.49</v>
          </cell>
          <cell r="AQ562">
            <v>221.02</v>
          </cell>
          <cell r="AR562">
            <v>226.55</v>
          </cell>
          <cell r="AS562">
            <v>232.08</v>
          </cell>
          <cell r="AT562">
            <v>237.61</v>
          </cell>
          <cell r="AU562">
            <v>243.14</v>
          </cell>
          <cell r="AV562">
            <v>248.67</v>
          </cell>
          <cell r="AW562">
            <v>254.2</v>
          </cell>
          <cell r="AX562">
            <v>259.74</v>
          </cell>
          <cell r="AY562">
            <v>265.27</v>
          </cell>
          <cell r="AZ562">
            <v>270.8</v>
          </cell>
          <cell r="BA562">
            <v>276.33</v>
          </cell>
          <cell r="BB562">
            <v>281.86</v>
          </cell>
          <cell r="BC562">
            <v>254.2</v>
          </cell>
          <cell r="BD562">
            <v>193</v>
          </cell>
          <cell r="BE562">
            <v>216.51</v>
          </cell>
          <cell r="BF562">
            <v>224.25</v>
          </cell>
          <cell r="BG562">
            <v>231.99</v>
          </cell>
          <cell r="BH562">
            <v>239.74</v>
          </cell>
          <cell r="BI562">
            <v>247.48</v>
          </cell>
          <cell r="BJ562">
            <v>255.22</v>
          </cell>
          <cell r="BK562">
            <v>262.97000000000003</v>
          </cell>
          <cell r="BL562">
            <v>270.70999999999998</v>
          </cell>
          <cell r="BM562">
            <v>278.45</v>
          </cell>
          <cell r="BN562">
            <v>286.2</v>
          </cell>
          <cell r="BO562">
            <v>293.94</v>
          </cell>
          <cell r="BP562">
            <v>301.68</v>
          </cell>
          <cell r="BQ562">
            <v>309.43</v>
          </cell>
          <cell r="BR562">
            <v>317.17</v>
          </cell>
          <cell r="BS562">
            <v>324.91000000000003</v>
          </cell>
          <cell r="BT562">
            <v>332.66</v>
          </cell>
          <cell r="BU562">
            <v>340.4</v>
          </cell>
          <cell r="BV562">
            <v>348.14</v>
          </cell>
          <cell r="BW562">
            <v>355.89</v>
          </cell>
          <cell r="BX562">
            <v>363.63</v>
          </cell>
          <cell r="BY562">
            <v>371.37</v>
          </cell>
          <cell r="BZ562">
            <v>379.12</v>
          </cell>
          <cell r="CA562">
            <v>386.86</v>
          </cell>
          <cell r="CB562">
            <v>394.6</v>
          </cell>
          <cell r="CC562">
            <v>355.89</v>
          </cell>
        </row>
        <row r="563">
          <cell r="AD563">
            <v>194</v>
          </cell>
          <cell r="AE563">
            <v>155.44999999999999</v>
          </cell>
          <cell r="AF563">
            <v>161.01</v>
          </cell>
          <cell r="AG563">
            <v>166.57</v>
          </cell>
          <cell r="AH563">
            <v>172.13</v>
          </cell>
          <cell r="AI563">
            <v>177.69</v>
          </cell>
          <cell r="AJ563">
            <v>183.24</v>
          </cell>
          <cell r="AK563">
            <v>188.8</v>
          </cell>
          <cell r="AL563">
            <v>194.36</v>
          </cell>
          <cell r="AM563">
            <v>199.92</v>
          </cell>
          <cell r="AN563">
            <v>205.48</v>
          </cell>
          <cell r="AO563">
            <v>211.04</v>
          </cell>
          <cell r="AP563">
            <v>216.6</v>
          </cell>
          <cell r="AQ563">
            <v>222.16</v>
          </cell>
          <cell r="AR563">
            <v>227.72</v>
          </cell>
          <cell r="AS563">
            <v>233.28</v>
          </cell>
          <cell r="AT563">
            <v>238.84</v>
          </cell>
          <cell r="AU563">
            <v>244.4</v>
          </cell>
          <cell r="AV563">
            <v>249.96</v>
          </cell>
          <cell r="AW563">
            <v>255.52</v>
          </cell>
          <cell r="AX563">
            <v>261.08</v>
          </cell>
          <cell r="AY563">
            <v>266.64</v>
          </cell>
          <cell r="AZ563">
            <v>272.2</v>
          </cell>
          <cell r="BA563">
            <v>277.76</v>
          </cell>
          <cell r="BB563">
            <v>283.32</v>
          </cell>
          <cell r="BC563">
            <v>255.52</v>
          </cell>
          <cell r="BD563">
            <v>194</v>
          </cell>
          <cell r="BE563">
            <v>217.63</v>
          </cell>
          <cell r="BF563">
            <v>225.41</v>
          </cell>
          <cell r="BG563">
            <v>233.19</v>
          </cell>
          <cell r="BH563">
            <v>240.98</v>
          </cell>
          <cell r="BI563">
            <v>248.76</v>
          </cell>
          <cell r="BJ563">
            <v>256.54000000000002</v>
          </cell>
          <cell r="BK563">
            <v>264.33</v>
          </cell>
          <cell r="BL563">
            <v>272.11</v>
          </cell>
          <cell r="BM563">
            <v>279.89</v>
          </cell>
          <cell r="BN563">
            <v>287.68</v>
          </cell>
          <cell r="BO563">
            <v>295.45999999999998</v>
          </cell>
          <cell r="BP563">
            <v>303.24</v>
          </cell>
          <cell r="BQ563">
            <v>311.02999999999997</v>
          </cell>
          <cell r="BR563">
            <v>318.81</v>
          </cell>
          <cell r="BS563">
            <v>326.58999999999997</v>
          </cell>
          <cell r="BT563">
            <v>334.38</v>
          </cell>
          <cell r="BU563">
            <v>342.16</v>
          </cell>
          <cell r="BV563">
            <v>349.94</v>
          </cell>
          <cell r="BW563">
            <v>357.73</v>
          </cell>
          <cell r="BX563">
            <v>365.51</v>
          </cell>
          <cell r="BY563">
            <v>373.29</v>
          </cell>
          <cell r="BZ563">
            <v>381.08</v>
          </cell>
          <cell r="CA563">
            <v>388.86</v>
          </cell>
          <cell r="CB563">
            <v>396.64</v>
          </cell>
          <cell r="CC563">
            <v>357.73</v>
          </cell>
        </row>
        <row r="564">
          <cell r="AD564">
            <v>195</v>
          </cell>
          <cell r="AE564">
            <v>156.25</v>
          </cell>
          <cell r="AF564">
            <v>161.83000000000001</v>
          </cell>
          <cell r="AG564">
            <v>167.42</v>
          </cell>
          <cell r="AH564">
            <v>173.01</v>
          </cell>
          <cell r="AI564">
            <v>178.6</v>
          </cell>
          <cell r="AJ564">
            <v>184.19</v>
          </cell>
          <cell r="AK564">
            <v>189.78</v>
          </cell>
          <cell r="AL564">
            <v>195.36</v>
          </cell>
          <cell r="AM564">
            <v>200.95</v>
          </cell>
          <cell r="AN564">
            <v>206.54</v>
          </cell>
          <cell r="AO564">
            <v>212.13</v>
          </cell>
          <cell r="AP564">
            <v>217.72</v>
          </cell>
          <cell r="AQ564">
            <v>223.31</v>
          </cell>
          <cell r="AR564">
            <v>228.89</v>
          </cell>
          <cell r="AS564">
            <v>234.48</v>
          </cell>
          <cell r="AT564">
            <v>240.07</v>
          </cell>
          <cell r="AU564">
            <v>245.66</v>
          </cell>
          <cell r="AV564">
            <v>251.25</v>
          </cell>
          <cell r="AW564">
            <v>256.83999999999997</v>
          </cell>
          <cell r="AX564">
            <v>262.42</v>
          </cell>
          <cell r="AY564">
            <v>268.01</v>
          </cell>
          <cell r="AZ564">
            <v>273.60000000000002</v>
          </cell>
          <cell r="BA564">
            <v>279.19</v>
          </cell>
          <cell r="BB564">
            <v>284.77999999999997</v>
          </cell>
          <cell r="BC564">
            <v>256.83</v>
          </cell>
          <cell r="BD564">
            <v>195</v>
          </cell>
          <cell r="BE564">
            <v>218.75</v>
          </cell>
          <cell r="BF564">
            <v>226.57</v>
          </cell>
          <cell r="BG564">
            <v>234.39</v>
          </cell>
          <cell r="BH564">
            <v>242.22</v>
          </cell>
          <cell r="BI564">
            <v>250.04</v>
          </cell>
          <cell r="BJ564">
            <v>257.86</v>
          </cell>
          <cell r="BK564">
            <v>265.69</v>
          </cell>
          <cell r="BL564">
            <v>273.51</v>
          </cell>
          <cell r="BM564">
            <v>281.33</v>
          </cell>
          <cell r="BN564">
            <v>289.16000000000003</v>
          </cell>
          <cell r="BO564">
            <v>296.98</v>
          </cell>
          <cell r="BP564">
            <v>304.8</v>
          </cell>
          <cell r="BQ564">
            <v>312.63</v>
          </cell>
          <cell r="BR564">
            <v>320.45</v>
          </cell>
          <cell r="BS564">
            <v>328.28</v>
          </cell>
          <cell r="BT564">
            <v>336.1</v>
          </cell>
          <cell r="BU564">
            <v>343.92</v>
          </cell>
          <cell r="BV564">
            <v>351.75</v>
          </cell>
          <cell r="BW564">
            <v>359.57</v>
          </cell>
          <cell r="BX564">
            <v>367.39</v>
          </cell>
          <cell r="BY564">
            <v>375.22</v>
          </cell>
          <cell r="BZ564">
            <v>383.04</v>
          </cell>
          <cell r="CA564">
            <v>390.86</v>
          </cell>
          <cell r="CB564">
            <v>398.69</v>
          </cell>
          <cell r="CC564">
            <v>359.57</v>
          </cell>
        </row>
        <row r="565">
          <cell r="AD565">
            <v>196</v>
          </cell>
          <cell r="AE565">
            <v>157.05000000000001</v>
          </cell>
          <cell r="AF565">
            <v>162.66</v>
          </cell>
          <cell r="AG565">
            <v>168.28</v>
          </cell>
          <cell r="AH565">
            <v>173.9</v>
          </cell>
          <cell r="AI565">
            <v>179.51</v>
          </cell>
          <cell r="AJ565">
            <v>185.13</v>
          </cell>
          <cell r="AK565">
            <v>190.75</v>
          </cell>
          <cell r="AL565">
            <v>196.36</v>
          </cell>
          <cell r="AM565">
            <v>201.98</v>
          </cell>
          <cell r="AN565">
            <v>207.6</v>
          </cell>
          <cell r="AO565">
            <v>213.22</v>
          </cell>
          <cell r="AP565">
            <v>218.83</v>
          </cell>
          <cell r="AQ565">
            <v>224.45</v>
          </cell>
          <cell r="AR565">
            <v>230.07</v>
          </cell>
          <cell r="AS565">
            <v>235.68</v>
          </cell>
          <cell r="AT565">
            <v>241.3</v>
          </cell>
          <cell r="AU565">
            <v>246.92</v>
          </cell>
          <cell r="AV565">
            <v>252.53</v>
          </cell>
          <cell r="AW565">
            <v>258.14999999999998</v>
          </cell>
          <cell r="AX565">
            <v>263.77</v>
          </cell>
          <cell r="AY565">
            <v>269.38</v>
          </cell>
          <cell r="AZ565">
            <v>275</v>
          </cell>
          <cell r="BA565">
            <v>280.62</v>
          </cell>
          <cell r="BB565">
            <v>286.24</v>
          </cell>
          <cell r="BC565">
            <v>258.14999999999998</v>
          </cell>
          <cell r="BD565">
            <v>196</v>
          </cell>
          <cell r="BE565">
            <v>219.86</v>
          </cell>
          <cell r="BF565">
            <v>227.73</v>
          </cell>
          <cell r="BG565">
            <v>235.59</v>
          </cell>
          <cell r="BH565">
            <v>243.46</v>
          </cell>
          <cell r="BI565">
            <v>251.32</v>
          </cell>
          <cell r="BJ565">
            <v>259.18</v>
          </cell>
          <cell r="BK565">
            <v>267.05</v>
          </cell>
          <cell r="BL565">
            <v>274.91000000000003</v>
          </cell>
          <cell r="BM565">
            <v>282.77</v>
          </cell>
          <cell r="BN565">
            <v>290.64</v>
          </cell>
          <cell r="BO565">
            <v>298.5</v>
          </cell>
          <cell r="BP565">
            <v>306.37</v>
          </cell>
          <cell r="BQ565">
            <v>314.23</v>
          </cell>
          <cell r="BR565">
            <v>322.08999999999997</v>
          </cell>
          <cell r="BS565">
            <v>329.96</v>
          </cell>
          <cell r="BT565">
            <v>337.82</v>
          </cell>
          <cell r="BU565">
            <v>345.68</v>
          </cell>
          <cell r="BV565">
            <v>353.55</v>
          </cell>
          <cell r="BW565">
            <v>361.41</v>
          </cell>
          <cell r="BX565">
            <v>369.27</v>
          </cell>
          <cell r="BY565">
            <v>377.14</v>
          </cell>
          <cell r="BZ565">
            <v>385</v>
          </cell>
          <cell r="CA565">
            <v>392.87</v>
          </cell>
          <cell r="CB565">
            <v>400.73</v>
          </cell>
          <cell r="CC565">
            <v>361.41</v>
          </cell>
        </row>
        <row r="566">
          <cell r="AD566">
            <v>197</v>
          </cell>
          <cell r="AE566">
            <v>157.85</v>
          </cell>
          <cell r="AF566">
            <v>163.49</v>
          </cell>
          <cell r="AG566">
            <v>169.14</v>
          </cell>
          <cell r="AH566">
            <v>174.78</v>
          </cell>
          <cell r="AI566">
            <v>180.43</v>
          </cell>
          <cell r="AJ566">
            <v>186.07</v>
          </cell>
          <cell r="AK566">
            <v>191.72</v>
          </cell>
          <cell r="AL566">
            <v>197.36</v>
          </cell>
          <cell r="AM566">
            <v>203.01</v>
          </cell>
          <cell r="AN566">
            <v>208.66</v>
          </cell>
          <cell r="AO566">
            <v>214.3</v>
          </cell>
          <cell r="AP566">
            <v>219.95</v>
          </cell>
          <cell r="AQ566">
            <v>225.59</v>
          </cell>
          <cell r="AR566">
            <v>231.24</v>
          </cell>
          <cell r="AS566">
            <v>236.88</v>
          </cell>
          <cell r="AT566">
            <v>242.53</v>
          </cell>
          <cell r="AU566">
            <v>248.18</v>
          </cell>
          <cell r="AV566">
            <v>253.82</v>
          </cell>
          <cell r="AW566">
            <v>259.47000000000003</v>
          </cell>
          <cell r="AX566">
            <v>265.11</v>
          </cell>
          <cell r="AY566">
            <v>270.76</v>
          </cell>
          <cell r="AZ566">
            <v>276.39999999999998</v>
          </cell>
          <cell r="BA566">
            <v>282.05</v>
          </cell>
          <cell r="BB566">
            <v>287.69</v>
          </cell>
          <cell r="BC566">
            <v>259.47000000000003</v>
          </cell>
          <cell r="BD566">
            <v>197</v>
          </cell>
          <cell r="BE566">
            <v>220.98</v>
          </cell>
          <cell r="BF566">
            <v>228.89</v>
          </cell>
          <cell r="BG566">
            <v>236.79</v>
          </cell>
          <cell r="BH566">
            <v>244.7</v>
          </cell>
          <cell r="BI566">
            <v>252.6</v>
          </cell>
          <cell r="BJ566">
            <v>260.5</v>
          </cell>
          <cell r="BK566">
            <v>268.41000000000003</v>
          </cell>
          <cell r="BL566">
            <v>276.31</v>
          </cell>
          <cell r="BM566">
            <v>284.22000000000003</v>
          </cell>
          <cell r="BN566">
            <v>292.12</v>
          </cell>
          <cell r="BO566">
            <v>300.02</v>
          </cell>
          <cell r="BP566">
            <v>307.93</v>
          </cell>
          <cell r="BQ566">
            <v>315.83</v>
          </cell>
          <cell r="BR566">
            <v>323.73</v>
          </cell>
          <cell r="BS566">
            <v>331.64</v>
          </cell>
          <cell r="BT566">
            <v>339.54</v>
          </cell>
          <cell r="BU566">
            <v>347.45</v>
          </cell>
          <cell r="BV566">
            <v>355.35</v>
          </cell>
          <cell r="BW566">
            <v>363.25</v>
          </cell>
          <cell r="BX566">
            <v>371.16</v>
          </cell>
          <cell r="BY566">
            <v>379.06</v>
          </cell>
          <cell r="BZ566">
            <v>386.96</v>
          </cell>
          <cell r="CA566">
            <v>394.87</v>
          </cell>
          <cell r="CB566">
            <v>402.77</v>
          </cell>
          <cell r="CC566">
            <v>363.25</v>
          </cell>
        </row>
        <row r="567">
          <cell r="AD567">
            <v>198</v>
          </cell>
          <cell r="AE567">
            <v>158.65</v>
          </cell>
          <cell r="AF567">
            <v>164.32</v>
          </cell>
          <cell r="AG567">
            <v>169.99</v>
          </cell>
          <cell r="AH567">
            <v>175.67</v>
          </cell>
          <cell r="AI567">
            <v>181.34</v>
          </cell>
          <cell r="AJ567">
            <v>187.02</v>
          </cell>
          <cell r="AK567">
            <v>192.69</v>
          </cell>
          <cell r="AL567">
            <v>198.37</v>
          </cell>
          <cell r="AM567">
            <v>204.04</v>
          </cell>
          <cell r="AN567">
            <v>209.71</v>
          </cell>
          <cell r="AO567">
            <v>215.39</v>
          </cell>
          <cell r="AP567">
            <v>221.06</v>
          </cell>
          <cell r="AQ567">
            <v>226.74</v>
          </cell>
          <cell r="AR567">
            <v>232.41</v>
          </cell>
          <cell r="AS567">
            <v>238.09</v>
          </cell>
          <cell r="AT567">
            <v>243.76</v>
          </cell>
          <cell r="AU567">
            <v>249.43</v>
          </cell>
          <cell r="AV567">
            <v>255.11</v>
          </cell>
          <cell r="AW567">
            <v>260.77999999999997</v>
          </cell>
          <cell r="AX567">
            <v>266.45999999999998</v>
          </cell>
          <cell r="AY567">
            <v>272.13</v>
          </cell>
          <cell r="AZ567">
            <v>277.8</v>
          </cell>
          <cell r="BA567">
            <v>283.48</v>
          </cell>
          <cell r="BB567">
            <v>289.14999999999998</v>
          </cell>
          <cell r="BC567">
            <v>260.77999999999997</v>
          </cell>
          <cell r="BD567">
            <v>198</v>
          </cell>
          <cell r="BE567">
            <v>222.1</v>
          </cell>
          <cell r="BF567">
            <v>230.05</v>
          </cell>
          <cell r="BG567">
            <v>237.99</v>
          </cell>
          <cell r="BH567">
            <v>245.94</v>
          </cell>
          <cell r="BI567">
            <v>253.88</v>
          </cell>
          <cell r="BJ567">
            <v>261.82</v>
          </cell>
          <cell r="BK567">
            <v>269.77</v>
          </cell>
          <cell r="BL567">
            <v>277.70999999999998</v>
          </cell>
          <cell r="BM567">
            <v>285.66000000000003</v>
          </cell>
          <cell r="BN567">
            <v>293.60000000000002</v>
          </cell>
          <cell r="BO567">
            <v>301.54000000000002</v>
          </cell>
          <cell r="BP567">
            <v>309.49</v>
          </cell>
          <cell r="BQ567">
            <v>317.43</v>
          </cell>
          <cell r="BR567">
            <v>325.37</v>
          </cell>
          <cell r="BS567">
            <v>333.32</v>
          </cell>
          <cell r="BT567">
            <v>341.26</v>
          </cell>
          <cell r="BU567">
            <v>349.21</v>
          </cell>
          <cell r="BV567">
            <v>357.15</v>
          </cell>
          <cell r="BW567">
            <v>365.09</v>
          </cell>
          <cell r="BX567">
            <v>373.04</v>
          </cell>
          <cell r="BY567">
            <v>380.98</v>
          </cell>
          <cell r="BZ567">
            <v>388.93</v>
          </cell>
          <cell r="CA567">
            <v>396.87</v>
          </cell>
          <cell r="CB567">
            <v>404.81</v>
          </cell>
          <cell r="CC567">
            <v>365.09</v>
          </cell>
        </row>
        <row r="568">
          <cell r="AD568">
            <v>199</v>
          </cell>
          <cell r="AE568">
            <v>159.44999999999999</v>
          </cell>
          <cell r="AF568">
            <v>165.15</v>
          </cell>
          <cell r="AG568">
            <v>170.85</v>
          </cell>
          <cell r="AH568">
            <v>176.55</v>
          </cell>
          <cell r="AI568">
            <v>182.26</v>
          </cell>
          <cell r="AJ568">
            <v>187.96</v>
          </cell>
          <cell r="AK568">
            <v>193.66</v>
          </cell>
          <cell r="AL568">
            <v>199.37</v>
          </cell>
          <cell r="AM568">
            <v>205.07</v>
          </cell>
          <cell r="AN568">
            <v>210.77</v>
          </cell>
          <cell r="AO568">
            <v>216.47</v>
          </cell>
          <cell r="AP568">
            <v>222.18</v>
          </cell>
          <cell r="AQ568">
            <v>227.88</v>
          </cell>
          <cell r="AR568">
            <v>233.58</v>
          </cell>
          <cell r="AS568">
            <v>239.29</v>
          </cell>
          <cell r="AT568">
            <v>244.99</v>
          </cell>
          <cell r="AU568">
            <v>250.69</v>
          </cell>
          <cell r="AV568">
            <v>256.39</v>
          </cell>
          <cell r="AW568">
            <v>262.10000000000002</v>
          </cell>
          <cell r="AX568">
            <v>267.8</v>
          </cell>
          <cell r="AY568">
            <v>273.5</v>
          </cell>
          <cell r="AZ568">
            <v>279.20999999999998</v>
          </cell>
          <cell r="BA568">
            <v>284.91000000000003</v>
          </cell>
          <cell r="BB568">
            <v>290.61</v>
          </cell>
          <cell r="BC568">
            <v>262.10000000000002</v>
          </cell>
          <cell r="BD568">
            <v>199</v>
          </cell>
          <cell r="BE568">
            <v>223.22</v>
          </cell>
          <cell r="BF568">
            <v>231.21</v>
          </cell>
          <cell r="BG568">
            <v>239.19</v>
          </cell>
          <cell r="BH568">
            <v>247.18</v>
          </cell>
          <cell r="BI568">
            <v>255.16</v>
          </cell>
          <cell r="BJ568">
            <v>263.14</v>
          </cell>
          <cell r="BK568">
            <v>271.13</v>
          </cell>
          <cell r="BL568">
            <v>279.11</v>
          </cell>
          <cell r="BM568">
            <v>287.10000000000002</v>
          </cell>
          <cell r="BN568">
            <v>295.08</v>
          </cell>
          <cell r="BO568">
            <v>303.06</v>
          </cell>
          <cell r="BP568">
            <v>311.05</v>
          </cell>
          <cell r="BQ568">
            <v>319.02999999999997</v>
          </cell>
          <cell r="BR568">
            <v>327.02</v>
          </cell>
          <cell r="BS568">
            <v>335</v>
          </cell>
          <cell r="BT568">
            <v>342.98</v>
          </cell>
          <cell r="BU568">
            <v>350.97</v>
          </cell>
          <cell r="BV568">
            <v>358.95</v>
          </cell>
          <cell r="BW568">
            <v>366.94</v>
          </cell>
          <cell r="BX568">
            <v>374.92</v>
          </cell>
          <cell r="BY568">
            <v>382.9</v>
          </cell>
          <cell r="BZ568">
            <v>390.89</v>
          </cell>
          <cell r="CA568">
            <v>398.87</v>
          </cell>
          <cell r="CB568">
            <v>406.86</v>
          </cell>
          <cell r="CC568">
            <v>366.94</v>
          </cell>
        </row>
        <row r="569">
          <cell r="AD569">
            <v>200</v>
          </cell>
          <cell r="AE569">
            <v>160.24</v>
          </cell>
          <cell r="AF569">
            <v>165.98</v>
          </cell>
          <cell r="AG569">
            <v>171.71</v>
          </cell>
          <cell r="AH569">
            <v>177.44</v>
          </cell>
          <cell r="AI569">
            <v>183.17</v>
          </cell>
          <cell r="AJ569">
            <v>188.9</v>
          </cell>
          <cell r="AK569">
            <v>194.63</v>
          </cell>
          <cell r="AL569">
            <v>200.37</v>
          </cell>
          <cell r="AM569">
            <v>206.1</v>
          </cell>
          <cell r="AN569">
            <v>211.83</v>
          </cell>
          <cell r="AO569">
            <v>217.56</v>
          </cell>
          <cell r="AP569">
            <v>223.29</v>
          </cell>
          <cell r="AQ569">
            <v>229.02</v>
          </cell>
          <cell r="AR569">
            <v>234.76</v>
          </cell>
          <cell r="AS569">
            <v>240.49</v>
          </cell>
          <cell r="AT569">
            <v>246.22</v>
          </cell>
          <cell r="AU569">
            <v>251.95</v>
          </cell>
          <cell r="AV569">
            <v>257.68</v>
          </cell>
          <cell r="AW569">
            <v>263.41000000000003</v>
          </cell>
          <cell r="AX569">
            <v>269.14</v>
          </cell>
          <cell r="AY569">
            <v>274.88</v>
          </cell>
          <cell r="AZ569">
            <v>280.61</v>
          </cell>
          <cell r="BA569">
            <v>286.33999999999997</v>
          </cell>
          <cell r="BB569">
            <v>292.07</v>
          </cell>
          <cell r="BC569">
            <v>263.41000000000003</v>
          </cell>
          <cell r="BD569">
            <v>200</v>
          </cell>
          <cell r="BE569">
            <v>224.34</v>
          </cell>
          <cell r="BF569">
            <v>232.37</v>
          </cell>
          <cell r="BG569">
            <v>240.39</v>
          </cell>
          <cell r="BH569">
            <v>248.42</v>
          </cell>
          <cell r="BI569">
            <v>256.44</v>
          </cell>
          <cell r="BJ569">
            <v>264.45999999999998</v>
          </cell>
          <cell r="BK569">
            <v>272.49</v>
          </cell>
          <cell r="BL569">
            <v>280.51</v>
          </cell>
          <cell r="BM569">
            <v>288.54000000000002</v>
          </cell>
          <cell r="BN569">
            <v>296.56</v>
          </cell>
          <cell r="BO569">
            <v>304.58</v>
          </cell>
          <cell r="BP569">
            <v>312.61</v>
          </cell>
          <cell r="BQ569">
            <v>320.63</v>
          </cell>
          <cell r="BR569">
            <v>328.66</v>
          </cell>
          <cell r="BS569">
            <v>336.68</v>
          </cell>
          <cell r="BT569">
            <v>344.71</v>
          </cell>
          <cell r="BU569">
            <v>352.73</v>
          </cell>
          <cell r="BV569">
            <v>360.75</v>
          </cell>
          <cell r="BW569">
            <v>368.78</v>
          </cell>
          <cell r="BX569">
            <v>376.8</v>
          </cell>
          <cell r="BY569">
            <v>384.83</v>
          </cell>
          <cell r="BZ569">
            <v>392.85</v>
          </cell>
          <cell r="CA569">
            <v>400.87</v>
          </cell>
          <cell r="CB569">
            <v>408.9</v>
          </cell>
          <cell r="CC569">
            <v>368.78</v>
          </cell>
        </row>
      </sheetData>
      <sheetData sheetId="1">
        <row r="44">
          <cell r="I44">
            <v>420</v>
          </cell>
          <cell r="N44">
            <v>10</v>
          </cell>
        </row>
        <row r="45">
          <cell r="I45">
            <v>325</v>
          </cell>
          <cell r="N45">
            <v>10</v>
          </cell>
        </row>
        <row r="46">
          <cell r="I46">
            <v>590</v>
          </cell>
          <cell r="N46">
            <v>10</v>
          </cell>
        </row>
        <row r="47">
          <cell r="I47">
            <v>460</v>
          </cell>
          <cell r="N47">
            <v>10</v>
          </cell>
        </row>
        <row r="48">
          <cell r="I48">
            <v>765</v>
          </cell>
          <cell r="N48">
            <v>10</v>
          </cell>
        </row>
        <row r="49">
          <cell r="I49">
            <v>590</v>
          </cell>
          <cell r="N49">
            <v>10</v>
          </cell>
        </row>
      </sheetData>
      <sheetData sheetId="2">
        <row r="14">
          <cell r="J14">
            <v>22662.400000000001</v>
          </cell>
          <cell r="N14">
            <v>22662.400000000001</v>
          </cell>
          <cell r="P14">
            <v>21797.94</v>
          </cell>
          <cell r="T14">
            <v>525.53</v>
          </cell>
          <cell r="V14">
            <v>530.07000000000005</v>
          </cell>
          <cell r="X14">
            <v>35.049999999999997</v>
          </cell>
        </row>
        <row r="18">
          <cell r="I18">
            <v>848.76</v>
          </cell>
        </row>
        <row r="19">
          <cell r="I19">
            <v>51.87</v>
          </cell>
        </row>
        <row r="20">
          <cell r="I20">
            <v>519.75</v>
          </cell>
        </row>
        <row r="21">
          <cell r="I21">
            <v>298</v>
          </cell>
        </row>
      </sheetData>
      <sheetData sheetId="3"/>
      <sheetData sheetId="4">
        <row r="15">
          <cell r="F15">
            <v>194.88</v>
          </cell>
        </row>
      </sheetData>
      <sheetData sheetId="5">
        <row r="28">
          <cell r="H28">
            <v>3495</v>
          </cell>
        </row>
        <row r="34">
          <cell r="H34">
            <v>1785</v>
          </cell>
        </row>
        <row r="40">
          <cell r="H40">
            <v>687.5</v>
          </cell>
        </row>
        <row r="44">
          <cell r="H44">
            <v>3.5</v>
          </cell>
        </row>
        <row r="46">
          <cell r="H46">
            <v>700</v>
          </cell>
        </row>
        <row r="48">
          <cell r="H48">
            <v>2180</v>
          </cell>
        </row>
      </sheetData>
      <sheetData sheetId="6">
        <row r="161">
          <cell r="A161">
            <v>0</v>
          </cell>
        </row>
        <row r="3095">
          <cell r="A3095">
            <v>0</v>
          </cell>
        </row>
      </sheetData>
      <sheetData sheetId="7">
        <row r="5">
          <cell r="Y5">
            <v>1</v>
          </cell>
        </row>
        <row r="6">
          <cell r="Y6">
            <v>0.25</v>
          </cell>
        </row>
        <row r="7">
          <cell r="Y7">
            <v>0.5</v>
          </cell>
        </row>
        <row r="9">
          <cell r="B9">
            <v>0</v>
          </cell>
        </row>
        <row r="213">
          <cell r="A213" t="b">
            <v>0</v>
          </cell>
        </row>
        <row r="218"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W219">
            <v>5</v>
          </cell>
          <cell r="X219">
            <v>1.3033999999999999</v>
          </cell>
          <cell r="Y219">
            <v>5</v>
          </cell>
          <cell r="Z219">
            <v>1.2287999999999999</v>
          </cell>
        </row>
        <row r="220">
          <cell r="W220">
            <v>10</v>
          </cell>
          <cell r="X220">
            <v>1.2653000000000001</v>
          </cell>
          <cell r="Y220">
            <v>10</v>
          </cell>
          <cell r="Z220">
            <v>1.2110000000000001</v>
          </cell>
        </row>
        <row r="221">
          <cell r="W221">
            <v>20</v>
          </cell>
          <cell r="X221">
            <v>1.2274</v>
          </cell>
          <cell r="Y221">
            <v>15</v>
          </cell>
          <cell r="Z221">
            <v>1.2069000000000001</v>
          </cell>
        </row>
        <row r="222">
          <cell r="W222">
            <v>30</v>
          </cell>
          <cell r="X222">
            <v>1.2017</v>
          </cell>
          <cell r="Y222">
            <v>20</v>
          </cell>
          <cell r="Z222">
            <v>1.1930000000000001</v>
          </cell>
        </row>
        <row r="223">
          <cell r="W223">
            <v>40</v>
          </cell>
          <cell r="X223">
            <v>1.1939</v>
          </cell>
          <cell r="Y223">
            <v>25</v>
          </cell>
          <cell r="Z223">
            <v>1.194</v>
          </cell>
        </row>
        <row r="224">
          <cell r="W224">
            <v>50</v>
          </cell>
          <cell r="X224">
            <v>1.1930000000000001</v>
          </cell>
          <cell r="Y224">
            <v>30</v>
          </cell>
          <cell r="Z224">
            <v>1.1900999999999999</v>
          </cell>
        </row>
        <row r="225">
          <cell r="W225">
            <v>60</v>
          </cell>
          <cell r="X225">
            <v>1.1928000000000001</v>
          </cell>
          <cell r="Y225">
            <v>35</v>
          </cell>
          <cell r="Z225">
            <v>1.1917</v>
          </cell>
        </row>
        <row r="226">
          <cell r="W226">
            <v>70</v>
          </cell>
          <cell r="X226">
            <v>1.1832</v>
          </cell>
          <cell r="Y226">
            <v>40</v>
          </cell>
          <cell r="Z226">
            <v>1.1865000000000001</v>
          </cell>
        </row>
        <row r="227">
          <cell r="W227">
            <v>80</v>
          </cell>
          <cell r="X227">
            <v>1.1778999999999999</v>
          </cell>
          <cell r="Y227">
            <v>45</v>
          </cell>
          <cell r="Z227">
            <v>1.177</v>
          </cell>
        </row>
        <row r="228">
          <cell r="W228">
            <v>90</v>
          </cell>
          <cell r="X228">
            <v>1.1738</v>
          </cell>
          <cell r="Y228">
            <v>50</v>
          </cell>
          <cell r="Z228">
            <v>1.1738</v>
          </cell>
        </row>
        <row r="229">
          <cell r="W229">
            <v>100</v>
          </cell>
          <cell r="X229">
            <v>1.1705000000000001</v>
          </cell>
          <cell r="Y229">
            <v>55</v>
          </cell>
          <cell r="Z229">
            <v>1.1816</v>
          </cell>
        </row>
        <row r="230">
          <cell r="W230">
            <v>110</v>
          </cell>
          <cell r="X230">
            <v>1.1625000000000001</v>
          </cell>
          <cell r="Y230">
            <v>60</v>
          </cell>
          <cell r="Z230">
            <v>1.1782999999999999</v>
          </cell>
        </row>
        <row r="231">
          <cell r="W231">
            <v>120</v>
          </cell>
          <cell r="X231">
            <v>1.1601999999999999</v>
          </cell>
          <cell r="Y231">
            <v>65</v>
          </cell>
          <cell r="Z231">
            <v>1.1701999999999999</v>
          </cell>
        </row>
        <row r="232">
          <cell r="W232">
            <v>130</v>
          </cell>
          <cell r="X232">
            <v>1.1583000000000001</v>
          </cell>
          <cell r="Y232">
            <v>70</v>
          </cell>
          <cell r="Z232">
            <v>1.1677999999999999</v>
          </cell>
        </row>
        <row r="233">
          <cell r="W233">
            <v>140</v>
          </cell>
          <cell r="X233">
            <v>1.1567000000000001</v>
          </cell>
          <cell r="Y233">
            <v>75</v>
          </cell>
          <cell r="Z233">
            <v>1.1657</v>
          </cell>
        </row>
        <row r="234">
          <cell r="W234">
            <v>150</v>
          </cell>
          <cell r="X234">
            <v>1.1553</v>
          </cell>
          <cell r="Y234">
            <v>80</v>
          </cell>
          <cell r="Z234">
            <v>1.1638999999999999</v>
          </cell>
        </row>
        <row r="235">
          <cell r="W235">
            <v>160</v>
          </cell>
          <cell r="X235">
            <v>1.1594</v>
          </cell>
          <cell r="Y235">
            <v>85</v>
          </cell>
          <cell r="Z235">
            <v>1.1623000000000001</v>
          </cell>
        </row>
        <row r="236">
          <cell r="W236">
            <v>170</v>
          </cell>
          <cell r="X236">
            <v>1.1578999999999999</v>
          </cell>
          <cell r="Y236">
            <v>90</v>
          </cell>
          <cell r="Z236">
            <v>1.1609</v>
          </cell>
        </row>
        <row r="237">
          <cell r="W237">
            <v>180</v>
          </cell>
          <cell r="X237">
            <v>1.1566000000000001</v>
          </cell>
          <cell r="Y237">
            <v>95</v>
          </cell>
          <cell r="Z237">
            <v>1.1596</v>
          </cell>
        </row>
        <row r="238">
          <cell r="W238">
            <v>190</v>
          </cell>
          <cell r="X238">
            <v>1.1500999999999999</v>
          </cell>
          <cell r="Y238">
            <v>100</v>
          </cell>
          <cell r="Z238">
            <v>1.1585000000000001</v>
          </cell>
        </row>
        <row r="239">
          <cell r="W239">
            <v>200</v>
          </cell>
          <cell r="X239">
            <v>1.1525000000000001</v>
          </cell>
          <cell r="Y239">
            <v>105</v>
          </cell>
          <cell r="Z239">
            <v>1.1520999999999999</v>
          </cell>
        </row>
        <row r="240">
          <cell r="W240">
            <v>210</v>
          </cell>
          <cell r="X240">
            <v>1.1514</v>
          </cell>
          <cell r="Y240">
            <v>110</v>
          </cell>
          <cell r="Z240">
            <v>1.1511</v>
          </cell>
        </row>
        <row r="241">
          <cell r="W241">
            <v>220</v>
          </cell>
          <cell r="X241">
            <v>1.1504000000000001</v>
          </cell>
          <cell r="Y241">
            <v>115</v>
          </cell>
          <cell r="Z241">
            <v>1.1501999999999999</v>
          </cell>
        </row>
        <row r="242">
          <cell r="W242">
            <v>230</v>
          </cell>
          <cell r="X242">
            <v>1.1495</v>
          </cell>
          <cell r="Y242">
            <v>120</v>
          </cell>
          <cell r="Z242">
            <v>1.1493</v>
          </cell>
        </row>
        <row r="243">
          <cell r="W243">
            <v>240</v>
          </cell>
          <cell r="X243">
            <v>1.1487000000000001</v>
          </cell>
          <cell r="Y243">
            <v>125</v>
          </cell>
          <cell r="Z243">
            <v>1.1485000000000001</v>
          </cell>
        </row>
        <row r="244">
          <cell r="W244">
            <v>250</v>
          </cell>
          <cell r="X244">
            <v>1.1479999999999999</v>
          </cell>
          <cell r="Y244">
            <v>130</v>
          </cell>
          <cell r="Z244">
            <v>1.1477999999999999</v>
          </cell>
        </row>
        <row r="245">
          <cell r="W245">
            <v>260</v>
          </cell>
          <cell r="X245">
            <v>1.1473</v>
          </cell>
          <cell r="Y245">
            <v>135</v>
          </cell>
          <cell r="Z245">
            <v>1.1471</v>
          </cell>
        </row>
        <row r="246">
          <cell r="W246">
            <v>270</v>
          </cell>
          <cell r="X246">
            <v>1.1466000000000001</v>
          </cell>
          <cell r="Y246">
            <v>140</v>
          </cell>
          <cell r="Z246">
            <v>1.1465000000000001</v>
          </cell>
        </row>
        <row r="247">
          <cell r="W247">
            <v>280</v>
          </cell>
          <cell r="X247">
            <v>1.1459999999999999</v>
          </cell>
          <cell r="Y247">
            <v>145</v>
          </cell>
          <cell r="Z247">
            <v>1.1458999999999999</v>
          </cell>
        </row>
        <row r="248">
          <cell r="W248">
            <v>290</v>
          </cell>
          <cell r="X248">
            <v>1.1455</v>
          </cell>
          <cell r="Y248">
            <v>150</v>
          </cell>
          <cell r="Z248">
            <v>1.1454</v>
          </cell>
        </row>
        <row r="249">
          <cell r="W249">
            <v>300</v>
          </cell>
          <cell r="X249">
            <v>1.145</v>
          </cell>
          <cell r="Y249">
            <v>155</v>
          </cell>
          <cell r="Z249">
            <v>1.1448</v>
          </cell>
        </row>
        <row r="250">
          <cell r="W250">
            <v>350</v>
          </cell>
          <cell r="X250">
            <v>1.1438999999999999</v>
          </cell>
          <cell r="Y250">
            <v>160</v>
          </cell>
          <cell r="Z250">
            <v>1.1444000000000001</v>
          </cell>
        </row>
        <row r="251">
          <cell r="W251">
            <v>400</v>
          </cell>
          <cell r="X251">
            <v>1.1418999999999999</v>
          </cell>
          <cell r="Y251">
            <v>165</v>
          </cell>
          <cell r="Z251">
            <v>1.1438999999999999</v>
          </cell>
        </row>
        <row r="252">
          <cell r="W252">
            <v>450</v>
          </cell>
          <cell r="X252">
            <v>1.1404000000000001</v>
          </cell>
          <cell r="Y252">
            <v>170</v>
          </cell>
          <cell r="Z252">
            <v>1.1435</v>
          </cell>
        </row>
        <row r="253">
          <cell r="W253">
            <v>500</v>
          </cell>
          <cell r="X253">
            <v>1.1392</v>
          </cell>
          <cell r="Y253">
            <v>175</v>
          </cell>
          <cell r="Z253">
            <v>1.1431</v>
          </cell>
        </row>
        <row r="254">
          <cell r="W254" t="str">
            <v>&gt; 500</v>
          </cell>
          <cell r="X254">
            <v>1.1392</v>
          </cell>
          <cell r="Y254">
            <v>180</v>
          </cell>
          <cell r="Z254">
            <v>1.1427</v>
          </cell>
        </row>
        <row r="255">
          <cell r="Y255">
            <v>185</v>
          </cell>
          <cell r="Z255">
            <v>1.1424000000000001</v>
          </cell>
        </row>
        <row r="256">
          <cell r="Y256">
            <v>190</v>
          </cell>
          <cell r="Z256">
            <v>1.1419999999999999</v>
          </cell>
        </row>
        <row r="257">
          <cell r="Y257">
            <v>195</v>
          </cell>
          <cell r="Z257">
            <v>1.1416999999999999</v>
          </cell>
        </row>
        <row r="258">
          <cell r="Y258">
            <v>200</v>
          </cell>
          <cell r="Z258">
            <v>1.1414</v>
          </cell>
        </row>
        <row r="259">
          <cell r="Y259" t="str">
            <v>&gt; 200</v>
          </cell>
          <cell r="Z259">
            <v>1.1403000000000001</v>
          </cell>
        </row>
        <row r="265">
          <cell r="AB265">
            <v>1.05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ข้อมูลโครงการ"/>
      <sheetName val="DATA1"/>
      <sheetName val="DATA2"/>
      <sheetName val="DATA3"/>
      <sheetName val="DATA4"/>
      <sheetName val="DATA5"/>
      <sheetName val="DATA6"/>
      <sheetName val="DATAbox1"/>
      <sheetName val="DATAbox2"/>
      <sheetName val="DATABRD1"/>
      <sheetName val="เสาเข็มBRD1"/>
      <sheetName val="ตอม่อBRD1"/>
      <sheetName val="พื้นBRD1"/>
      <sheetName val="ราวริมBRD1"/>
      <sheetName val="ราวกลางBRD1"/>
      <sheetName val="ราวBRD1"/>
      <sheetName val="APBRD1"/>
      <sheetName val="CSPBRD1"/>
      <sheetName val="ปริมาณbox1"/>
      <sheetName val="ปริมาณbox2"/>
      <sheetName val="ข้อมูลน้ำมัน"/>
      <sheetName val="กำแพงปากท่อ"/>
      <sheetName val="ตารางแหล่งวัสดุ"/>
      <sheetName val="การเชื่อมโยงค่าระยะทาง"/>
      <sheetName val="ปก"/>
      <sheetName val="ปร.5"/>
      <sheetName val="ปร.4"/>
      <sheetName val="ค่างานต้นทุน"/>
      <sheetName val="ใบสนอราคา"/>
      <sheetName val="บันทึกต่อรอง"/>
      <sheetName val="ตารางการแบ่งงวดงาน"/>
      <sheetName val="สรุปการแบ่งงวด"/>
      <sheetName val="รายละเอียดงวดงาน"/>
      <sheetName val="รายละเยดงวดในประกาศ"/>
      <sheetName val="สรุปค่าขนส่ง"/>
      <sheetName val="ข้อมูลpop_up"/>
      <sheetName val="ขน10_12.50"/>
      <sheetName val="ขน10พ่วง_12.50"/>
      <sheetName val="ขน10_13.50"/>
      <sheetName val="ขน10พ่วง_13.50"/>
      <sheetName val="ขน10_14.50"/>
      <sheetName val="ขน10พ่วง_14.50"/>
      <sheetName val="ขน10_15.50"/>
      <sheetName val="ขน10พ่วง_15.50"/>
      <sheetName val="ขน10"/>
      <sheetName val="ขน10พ่วง"/>
      <sheetName val="ค่าเสื่อมราคา"/>
      <sheetName val="Factor_Fงานทาง"/>
      <sheetName val="Factor_Fงานสะพ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5">
          <cell r="H5">
            <v>1.87</v>
          </cell>
        </row>
        <row r="7">
          <cell r="H7">
            <v>5.72</v>
          </cell>
        </row>
        <row r="11">
          <cell r="H11">
            <v>35.17</v>
          </cell>
        </row>
        <row r="18">
          <cell r="H18">
            <v>26.48</v>
          </cell>
        </row>
        <row r="39">
          <cell r="H39">
            <v>60.37</v>
          </cell>
        </row>
        <row r="42">
          <cell r="H42">
            <v>22.99</v>
          </cell>
        </row>
        <row r="50">
          <cell r="H50">
            <v>92.1</v>
          </cell>
        </row>
        <row r="60">
          <cell r="H60">
            <v>157.25</v>
          </cell>
        </row>
        <row r="69">
          <cell r="H69">
            <v>429.67</v>
          </cell>
        </row>
        <row r="89">
          <cell r="H89">
            <v>14.05</v>
          </cell>
        </row>
        <row r="134">
          <cell r="H134">
            <v>450</v>
          </cell>
        </row>
        <row r="175">
          <cell r="H175">
            <v>12</v>
          </cell>
        </row>
        <row r="286">
          <cell r="H286">
            <v>1490</v>
          </cell>
        </row>
        <row r="291">
          <cell r="H291">
            <v>1170</v>
          </cell>
        </row>
        <row r="296">
          <cell r="H296">
            <v>1240</v>
          </cell>
        </row>
        <row r="301">
          <cell r="H301">
            <v>1340</v>
          </cell>
        </row>
        <row r="306">
          <cell r="H306">
            <v>1330</v>
          </cell>
        </row>
        <row r="311">
          <cell r="H311">
            <v>1460</v>
          </cell>
        </row>
        <row r="316">
          <cell r="H316">
            <v>1400</v>
          </cell>
        </row>
        <row r="321">
          <cell r="H321">
            <v>1810</v>
          </cell>
        </row>
        <row r="326">
          <cell r="H326">
            <v>1680</v>
          </cell>
        </row>
        <row r="331">
          <cell r="H331">
            <v>1310</v>
          </cell>
        </row>
        <row r="336">
          <cell r="H336">
            <v>1500</v>
          </cell>
        </row>
        <row r="341">
          <cell r="H341">
            <v>1500</v>
          </cell>
        </row>
        <row r="346">
          <cell r="H346">
            <v>2120</v>
          </cell>
        </row>
        <row r="351">
          <cell r="H351">
            <v>1810</v>
          </cell>
        </row>
        <row r="356">
          <cell r="H356">
            <v>2140</v>
          </cell>
        </row>
        <row r="361">
          <cell r="H361">
            <v>1360</v>
          </cell>
        </row>
        <row r="366">
          <cell r="H366">
            <v>5080</v>
          </cell>
        </row>
        <row r="371">
          <cell r="H371">
            <v>8040</v>
          </cell>
        </row>
        <row r="376">
          <cell r="H376">
            <v>11000</v>
          </cell>
        </row>
        <row r="381">
          <cell r="H381">
            <v>1500</v>
          </cell>
        </row>
        <row r="386">
          <cell r="H386">
            <v>1870</v>
          </cell>
        </row>
        <row r="391">
          <cell r="H391">
            <v>3070</v>
          </cell>
        </row>
        <row r="402">
          <cell r="H402">
            <v>1340</v>
          </cell>
        </row>
        <row r="415">
          <cell r="H415">
            <v>1176</v>
          </cell>
        </row>
        <row r="429">
          <cell r="H429">
            <v>1344</v>
          </cell>
        </row>
        <row r="443">
          <cell r="H443">
            <v>1479</v>
          </cell>
        </row>
        <row r="457">
          <cell r="H457">
            <v>1521</v>
          </cell>
        </row>
        <row r="462">
          <cell r="H462">
            <v>1880</v>
          </cell>
        </row>
        <row r="464">
          <cell r="H464">
            <v>1000</v>
          </cell>
        </row>
        <row r="474">
          <cell r="H474">
            <v>760</v>
          </cell>
        </row>
        <row r="482">
          <cell r="H482">
            <v>430</v>
          </cell>
        </row>
        <row r="490">
          <cell r="H490">
            <v>1080</v>
          </cell>
        </row>
        <row r="511">
          <cell r="H511">
            <v>4950</v>
          </cell>
        </row>
        <row r="518">
          <cell r="H518">
            <v>7190</v>
          </cell>
        </row>
        <row r="525">
          <cell r="H525">
            <v>9370</v>
          </cell>
        </row>
        <row r="532">
          <cell r="H532">
            <v>6300</v>
          </cell>
        </row>
        <row r="539">
          <cell r="H539">
            <v>9650</v>
          </cell>
        </row>
        <row r="546">
          <cell r="H546">
            <v>12940</v>
          </cell>
        </row>
        <row r="553">
          <cell r="H553">
            <v>7180</v>
          </cell>
        </row>
        <row r="560">
          <cell r="H560">
            <v>11460</v>
          </cell>
        </row>
        <row r="567">
          <cell r="H567">
            <v>15740</v>
          </cell>
        </row>
        <row r="574">
          <cell r="H574">
            <v>8080</v>
          </cell>
        </row>
        <row r="581">
          <cell r="H581">
            <v>13340</v>
          </cell>
        </row>
        <row r="588">
          <cell r="H588">
            <v>18680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  <sheetName val="ปริมาณงาน"/>
      <sheetName val="B_ข้อมูล"/>
      <sheetName val="ระยะขนส่ง"/>
      <sheetName val="สรุปรายละเอียด"/>
      <sheetName val="ปร5ท"/>
      <sheetName val="ปร4.1ท"/>
      <sheetName val="ปร4.2ท"/>
      <sheetName val="ค.งานทั่วไป"/>
      <sheetName val="ค่างานต้นทุน"/>
      <sheetName val="ถนนคสล"/>
      <sheetName val="ต้นทุนcon,steel&amp;แบบ"/>
      <sheetName val="Cut-Fill"/>
      <sheetName val="ท่อ&amp;HW"/>
      <sheetName val="H@E"/>
      <sheetName val="ป้ายจราจร"/>
      <sheetName val="Widennig"/>
      <sheetName val="ทางเชื่อม"/>
      <sheetName val="ข้อมูลท่อเหลี่ยม"/>
      <sheetName val="สรุปข้อมูลสะพาน"/>
      <sheetName val="B_คำนวณ"/>
      <sheetName val="ค่าขนส่ง"/>
      <sheetName val="ค่าเสื่อมราคา"/>
      <sheetName val="Factor_F"/>
      <sheetName val="SLOPE PROTECT"/>
      <sheetName val="Module3"/>
    </sheetNames>
    <sheetDataSet>
      <sheetData sheetId="0" refreshError="1">
        <row r="19">
          <cell r="AM19">
            <v>2681</v>
          </cell>
        </row>
        <row r="132">
          <cell r="L132">
            <v>46.73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41">
          <cell r="J141">
            <v>1798</v>
          </cell>
        </row>
        <row r="157">
          <cell r="J157">
            <v>2056</v>
          </cell>
        </row>
        <row r="184">
          <cell r="J184">
            <v>21.55</v>
          </cell>
        </row>
        <row r="224">
          <cell r="J224">
            <v>22.56</v>
          </cell>
        </row>
        <row r="232">
          <cell r="J232">
            <v>19.64</v>
          </cell>
        </row>
        <row r="248">
          <cell r="J248">
            <v>24.56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/>
      <sheetData sheetId="1"/>
      <sheetData sheetId="2"/>
      <sheetData sheetId="3"/>
      <sheetData sheetId="4" refreshError="1">
        <row r="29">
          <cell r="W29">
            <v>112.29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&amp;พิกัดGPS"/>
      <sheetName val="ข้อมูลโครงการ"/>
      <sheetName val="ขนส่งวัสดุใช้"/>
      <sheetName val="FACTORF"/>
      <sheetName val="ค่าเสื่อมราคา"/>
      <sheetName val="ข้อมูลโครงสร้างทาง"/>
      <sheetName val="ข้อมูลสะพาน1"/>
      <sheetName val="ปร.5ทช"/>
      <sheetName val="ปร.4_1"/>
      <sheetName val="SingleBox 1"/>
      <sheetName val="SingleBox 2"/>
      <sheetName val="ปร.4_2"/>
      <sheetName val="Multi_Box 1"/>
      <sheetName val="Multi_Box 2"/>
      <sheetName val="แหล่งวัสดุ"/>
      <sheetName val="ราคาต่อหน่วย"/>
      <sheetName val="ตารางถอดแบบHWและรางน้ำ"/>
      <sheetName val="ตัวแปรสภาพผิวทางและค่าAC"/>
      <sheetName val="ข้อมูลคำนวณ1"/>
      <sheetName val="approach"/>
      <sheetName val="ราคาต่อหน่วยสะพานท่อเหลี่ยม"/>
      <sheetName val="ป้ายจราจร"/>
      <sheetName val="ข้อมูล_Box"/>
      <sheetName val="งานดิน"/>
      <sheetName val="Benching"/>
      <sheetName val="งานท่อกลม"/>
      <sheetName val="งานจราจร"/>
      <sheetName val="ทางเชื่อม"/>
      <sheetName val="Widening"/>
      <sheetName val="เส้นจราจร"/>
      <sheetName val="หลักเกณฑ์คำนวณวันและงวดงาน"/>
    </sheetNames>
    <sheetDataSet>
      <sheetData sheetId="0"/>
      <sheetData sheetId="1"/>
      <sheetData sheetId="2">
        <row r="1">
          <cell r="C1">
            <v>29.5</v>
          </cell>
        </row>
        <row r="5">
          <cell r="B5">
            <v>1</v>
          </cell>
          <cell r="C5">
            <v>5.25</v>
          </cell>
          <cell r="D5">
            <v>7.35</v>
          </cell>
          <cell r="E5">
            <v>0</v>
          </cell>
          <cell r="F5">
            <v>3.11</v>
          </cell>
          <cell r="G5">
            <v>4.3499999999999996</v>
          </cell>
        </row>
        <row r="6">
          <cell r="B6">
            <v>2</v>
          </cell>
          <cell r="C6">
            <v>6.82</v>
          </cell>
          <cell r="D6">
            <v>9.5500000000000007</v>
          </cell>
          <cell r="E6">
            <v>0</v>
          </cell>
          <cell r="F6">
            <v>4.29</v>
          </cell>
          <cell r="G6">
            <v>6.01</v>
          </cell>
        </row>
        <row r="7">
          <cell r="B7">
            <v>3</v>
          </cell>
          <cell r="C7">
            <v>8.39</v>
          </cell>
          <cell r="D7">
            <v>11.75</v>
          </cell>
          <cell r="E7">
            <v>0</v>
          </cell>
          <cell r="F7">
            <v>5.46</v>
          </cell>
          <cell r="G7">
            <v>7.64</v>
          </cell>
        </row>
        <row r="8">
          <cell r="B8">
            <v>4</v>
          </cell>
          <cell r="C8">
            <v>9.9600000000000009</v>
          </cell>
          <cell r="D8">
            <v>13.94</v>
          </cell>
          <cell r="E8">
            <v>0</v>
          </cell>
          <cell r="F8">
            <v>6.63</v>
          </cell>
          <cell r="G8">
            <v>9.2799999999999994</v>
          </cell>
        </row>
        <row r="9">
          <cell r="B9">
            <v>5</v>
          </cell>
          <cell r="C9">
            <v>11.52</v>
          </cell>
          <cell r="D9">
            <v>16.13</v>
          </cell>
          <cell r="E9">
            <v>0</v>
          </cell>
          <cell r="F9">
            <v>7.8</v>
          </cell>
          <cell r="G9">
            <v>10.92</v>
          </cell>
        </row>
        <row r="10">
          <cell r="B10">
            <v>6</v>
          </cell>
          <cell r="C10">
            <v>13.09</v>
          </cell>
          <cell r="D10">
            <v>18.329999999999998</v>
          </cell>
          <cell r="E10">
            <v>0</v>
          </cell>
          <cell r="F10">
            <v>8.9700000000000006</v>
          </cell>
          <cell r="G10">
            <v>12.56</v>
          </cell>
        </row>
        <row r="11">
          <cell r="B11">
            <v>7</v>
          </cell>
          <cell r="C11">
            <v>14.66</v>
          </cell>
          <cell r="D11">
            <v>20.52</v>
          </cell>
          <cell r="E11">
            <v>0</v>
          </cell>
          <cell r="F11">
            <v>10.14</v>
          </cell>
          <cell r="G11">
            <v>14.2</v>
          </cell>
        </row>
        <row r="12">
          <cell r="B12">
            <v>8</v>
          </cell>
          <cell r="C12">
            <v>16.37</v>
          </cell>
          <cell r="D12">
            <v>22.92</v>
          </cell>
          <cell r="E12">
            <v>0</v>
          </cell>
          <cell r="F12">
            <v>11.31</v>
          </cell>
          <cell r="G12">
            <v>15.83</v>
          </cell>
        </row>
        <row r="13">
          <cell r="B13">
            <v>9</v>
          </cell>
          <cell r="C13">
            <v>18.32</v>
          </cell>
          <cell r="D13">
            <v>25.65</v>
          </cell>
          <cell r="E13">
            <v>0</v>
          </cell>
          <cell r="F13">
            <v>12.48</v>
          </cell>
          <cell r="G13">
            <v>17.47</v>
          </cell>
        </row>
        <row r="14">
          <cell r="B14">
            <v>10</v>
          </cell>
          <cell r="C14">
            <v>20.28</v>
          </cell>
          <cell r="D14">
            <v>28.39</v>
          </cell>
          <cell r="E14">
            <v>0</v>
          </cell>
          <cell r="F14">
            <v>13.65</v>
          </cell>
          <cell r="G14">
            <v>19.11</v>
          </cell>
        </row>
        <row r="15">
          <cell r="B15">
            <v>11</v>
          </cell>
          <cell r="C15">
            <v>22.23</v>
          </cell>
          <cell r="D15">
            <v>31.12</v>
          </cell>
          <cell r="E15">
            <v>0</v>
          </cell>
          <cell r="F15">
            <v>14.82</v>
          </cell>
          <cell r="G15">
            <v>20.75</v>
          </cell>
        </row>
        <row r="16">
          <cell r="B16">
            <v>12</v>
          </cell>
          <cell r="C16">
            <v>24.18</v>
          </cell>
          <cell r="D16">
            <v>33.85</v>
          </cell>
          <cell r="E16">
            <v>0</v>
          </cell>
          <cell r="F16">
            <v>15.99</v>
          </cell>
          <cell r="G16">
            <v>22.39</v>
          </cell>
        </row>
        <row r="17">
          <cell r="B17">
            <v>13</v>
          </cell>
          <cell r="C17">
            <v>26.14</v>
          </cell>
          <cell r="D17">
            <v>36.6</v>
          </cell>
          <cell r="E17">
            <v>0</v>
          </cell>
          <cell r="F17">
            <v>17.170000000000002</v>
          </cell>
          <cell r="G17">
            <v>24.04</v>
          </cell>
        </row>
        <row r="18">
          <cell r="B18">
            <v>14</v>
          </cell>
          <cell r="C18">
            <v>28.09</v>
          </cell>
          <cell r="D18">
            <v>39.33</v>
          </cell>
          <cell r="E18">
            <v>0</v>
          </cell>
          <cell r="F18">
            <v>18.34</v>
          </cell>
          <cell r="G18">
            <v>25.68</v>
          </cell>
        </row>
        <row r="19">
          <cell r="B19">
            <v>15</v>
          </cell>
          <cell r="C19">
            <v>30.05</v>
          </cell>
          <cell r="D19">
            <v>42.07</v>
          </cell>
          <cell r="E19">
            <v>0</v>
          </cell>
          <cell r="F19">
            <v>19.54</v>
          </cell>
          <cell r="G19">
            <v>27.36</v>
          </cell>
        </row>
        <row r="20">
          <cell r="B20">
            <v>16</v>
          </cell>
          <cell r="C20">
            <v>32</v>
          </cell>
          <cell r="D20">
            <v>44.8</v>
          </cell>
          <cell r="E20">
            <v>0</v>
          </cell>
          <cell r="F20">
            <v>20.82</v>
          </cell>
          <cell r="G20">
            <v>29.15</v>
          </cell>
        </row>
        <row r="21">
          <cell r="B21">
            <v>17</v>
          </cell>
          <cell r="C21">
            <v>33.950000000000003</v>
          </cell>
          <cell r="D21">
            <v>47.53</v>
          </cell>
          <cell r="E21">
            <v>0</v>
          </cell>
          <cell r="F21">
            <v>22.1</v>
          </cell>
          <cell r="G21">
            <v>30.94</v>
          </cell>
        </row>
        <row r="22">
          <cell r="B22">
            <v>18</v>
          </cell>
          <cell r="C22">
            <v>35.909999999999997</v>
          </cell>
          <cell r="D22">
            <v>50.27</v>
          </cell>
          <cell r="E22">
            <v>0</v>
          </cell>
          <cell r="F22">
            <v>23.37</v>
          </cell>
          <cell r="G22">
            <v>32.72</v>
          </cell>
        </row>
        <row r="23">
          <cell r="B23">
            <v>19</v>
          </cell>
          <cell r="C23">
            <v>37.86</v>
          </cell>
          <cell r="D23">
            <v>53</v>
          </cell>
          <cell r="E23">
            <v>0</v>
          </cell>
          <cell r="F23">
            <v>24.65</v>
          </cell>
          <cell r="G23">
            <v>34.51</v>
          </cell>
        </row>
        <row r="24">
          <cell r="B24">
            <v>20</v>
          </cell>
          <cell r="C24">
            <v>39.82</v>
          </cell>
          <cell r="D24">
            <v>55.75</v>
          </cell>
          <cell r="E24">
            <v>0</v>
          </cell>
          <cell r="F24">
            <v>25.93</v>
          </cell>
          <cell r="G24">
            <v>36.299999999999997</v>
          </cell>
        </row>
        <row r="25">
          <cell r="B25">
            <v>21</v>
          </cell>
          <cell r="C25">
            <v>41.77</v>
          </cell>
          <cell r="D25">
            <v>58.48</v>
          </cell>
          <cell r="E25">
            <v>0</v>
          </cell>
          <cell r="F25">
            <v>27.21</v>
          </cell>
          <cell r="G25">
            <v>38.090000000000003</v>
          </cell>
        </row>
        <row r="26">
          <cell r="B26">
            <v>22</v>
          </cell>
          <cell r="C26">
            <v>43.73</v>
          </cell>
          <cell r="D26">
            <v>61.22</v>
          </cell>
          <cell r="E26">
            <v>0</v>
          </cell>
          <cell r="F26">
            <v>28.48</v>
          </cell>
          <cell r="G26">
            <v>39.869999999999997</v>
          </cell>
        </row>
        <row r="27">
          <cell r="B27">
            <v>23</v>
          </cell>
          <cell r="C27">
            <v>45.68</v>
          </cell>
          <cell r="D27">
            <v>63.95</v>
          </cell>
          <cell r="E27">
            <v>0</v>
          </cell>
          <cell r="F27">
            <v>29.76</v>
          </cell>
          <cell r="G27">
            <v>41.66</v>
          </cell>
        </row>
        <row r="28">
          <cell r="B28">
            <v>24</v>
          </cell>
          <cell r="C28">
            <v>47.64</v>
          </cell>
          <cell r="D28">
            <v>66.7</v>
          </cell>
          <cell r="E28">
            <v>0</v>
          </cell>
          <cell r="F28">
            <v>31.04</v>
          </cell>
          <cell r="G28">
            <v>43.46</v>
          </cell>
        </row>
        <row r="29">
          <cell r="B29">
            <v>25</v>
          </cell>
          <cell r="C29">
            <v>49.59</v>
          </cell>
          <cell r="D29">
            <v>69.430000000000007</v>
          </cell>
          <cell r="E29">
            <v>0</v>
          </cell>
          <cell r="F29">
            <v>32.31</v>
          </cell>
          <cell r="G29">
            <v>45.23</v>
          </cell>
        </row>
        <row r="30">
          <cell r="B30">
            <v>26</v>
          </cell>
          <cell r="C30">
            <v>51.54</v>
          </cell>
          <cell r="D30">
            <v>72.16</v>
          </cell>
          <cell r="E30">
            <v>0</v>
          </cell>
          <cell r="F30">
            <v>33.590000000000003</v>
          </cell>
          <cell r="G30">
            <v>47.03</v>
          </cell>
        </row>
        <row r="31">
          <cell r="B31">
            <v>27</v>
          </cell>
          <cell r="C31">
            <v>53.5</v>
          </cell>
          <cell r="D31">
            <v>74.900000000000006</v>
          </cell>
          <cell r="E31">
            <v>0</v>
          </cell>
          <cell r="F31">
            <v>34.869999999999997</v>
          </cell>
          <cell r="G31">
            <v>48.82</v>
          </cell>
        </row>
        <row r="32">
          <cell r="B32">
            <v>28</v>
          </cell>
          <cell r="C32">
            <v>55.46</v>
          </cell>
          <cell r="D32">
            <v>77.64</v>
          </cell>
          <cell r="E32">
            <v>0</v>
          </cell>
          <cell r="F32">
            <v>36.15</v>
          </cell>
          <cell r="G32">
            <v>50.61</v>
          </cell>
        </row>
        <row r="33">
          <cell r="B33">
            <v>29</v>
          </cell>
          <cell r="C33">
            <v>57.4</v>
          </cell>
          <cell r="D33">
            <v>80.36</v>
          </cell>
          <cell r="E33">
            <v>0</v>
          </cell>
          <cell r="F33">
            <v>37.42</v>
          </cell>
          <cell r="G33">
            <v>52.39</v>
          </cell>
        </row>
        <row r="34">
          <cell r="B34">
            <v>30</v>
          </cell>
          <cell r="C34">
            <v>59.36</v>
          </cell>
          <cell r="D34">
            <v>83.1</v>
          </cell>
          <cell r="E34">
            <v>0</v>
          </cell>
          <cell r="F34">
            <v>38.700000000000003</v>
          </cell>
          <cell r="G34">
            <v>54.18</v>
          </cell>
        </row>
        <row r="35">
          <cell r="B35">
            <v>31</v>
          </cell>
          <cell r="C35">
            <v>61.31</v>
          </cell>
          <cell r="D35">
            <v>85.83</v>
          </cell>
          <cell r="E35">
            <v>0</v>
          </cell>
          <cell r="F35">
            <v>39.979999999999997</v>
          </cell>
          <cell r="G35">
            <v>55.97</v>
          </cell>
        </row>
        <row r="36">
          <cell r="B36">
            <v>32</v>
          </cell>
          <cell r="C36">
            <v>63.27</v>
          </cell>
          <cell r="D36">
            <v>88.58</v>
          </cell>
          <cell r="E36">
            <v>0</v>
          </cell>
          <cell r="F36">
            <v>41.25</v>
          </cell>
          <cell r="G36">
            <v>57.75</v>
          </cell>
        </row>
        <row r="37">
          <cell r="B37">
            <v>33</v>
          </cell>
          <cell r="C37">
            <v>65.23</v>
          </cell>
          <cell r="D37">
            <v>91.32</v>
          </cell>
          <cell r="E37">
            <v>0</v>
          </cell>
          <cell r="F37">
            <v>42.53</v>
          </cell>
          <cell r="G37">
            <v>59.54</v>
          </cell>
        </row>
        <row r="38">
          <cell r="B38">
            <v>34</v>
          </cell>
          <cell r="C38">
            <v>67.180000000000007</v>
          </cell>
          <cell r="D38">
            <v>94.05</v>
          </cell>
          <cell r="E38">
            <v>0</v>
          </cell>
          <cell r="F38">
            <v>43.81</v>
          </cell>
          <cell r="G38">
            <v>61.33</v>
          </cell>
        </row>
        <row r="39">
          <cell r="B39">
            <v>35</v>
          </cell>
          <cell r="C39">
            <v>69.13</v>
          </cell>
          <cell r="D39">
            <v>96.78</v>
          </cell>
          <cell r="E39">
            <v>0</v>
          </cell>
          <cell r="F39">
            <v>45.08</v>
          </cell>
          <cell r="G39">
            <v>63.11</v>
          </cell>
        </row>
        <row r="40">
          <cell r="B40">
            <v>36</v>
          </cell>
          <cell r="C40">
            <v>71.09</v>
          </cell>
          <cell r="D40">
            <v>99.53</v>
          </cell>
          <cell r="E40">
            <v>0</v>
          </cell>
          <cell r="F40">
            <v>46.36</v>
          </cell>
          <cell r="G40">
            <v>64.900000000000006</v>
          </cell>
        </row>
        <row r="41">
          <cell r="B41">
            <v>37</v>
          </cell>
          <cell r="C41">
            <v>73.040000000000006</v>
          </cell>
          <cell r="D41">
            <v>102.26</v>
          </cell>
          <cell r="E41">
            <v>0</v>
          </cell>
          <cell r="F41">
            <v>47.64</v>
          </cell>
          <cell r="G41">
            <v>66.7</v>
          </cell>
        </row>
        <row r="42">
          <cell r="B42">
            <v>38</v>
          </cell>
          <cell r="C42">
            <v>75</v>
          </cell>
          <cell r="D42">
            <v>105</v>
          </cell>
          <cell r="E42">
            <v>0</v>
          </cell>
          <cell r="F42">
            <v>48.91</v>
          </cell>
          <cell r="G42">
            <v>68.47</v>
          </cell>
        </row>
        <row r="43">
          <cell r="B43">
            <v>39</v>
          </cell>
          <cell r="C43">
            <v>76.95</v>
          </cell>
          <cell r="D43">
            <v>107.73</v>
          </cell>
          <cell r="E43">
            <v>0</v>
          </cell>
          <cell r="F43">
            <v>50.2</v>
          </cell>
          <cell r="G43">
            <v>70.28</v>
          </cell>
        </row>
        <row r="44">
          <cell r="B44">
            <v>40</v>
          </cell>
          <cell r="C44">
            <v>78.900000000000006</v>
          </cell>
          <cell r="D44">
            <v>110.46</v>
          </cell>
          <cell r="E44">
            <v>0</v>
          </cell>
          <cell r="F44">
            <v>51.47</v>
          </cell>
          <cell r="G44">
            <v>72.06</v>
          </cell>
        </row>
        <row r="45">
          <cell r="B45">
            <v>41</v>
          </cell>
          <cell r="C45">
            <v>80.87</v>
          </cell>
          <cell r="D45">
            <v>113.22</v>
          </cell>
          <cell r="E45">
            <v>0</v>
          </cell>
          <cell r="F45">
            <v>52.75</v>
          </cell>
          <cell r="G45">
            <v>73.849999999999994</v>
          </cell>
        </row>
        <row r="46">
          <cell r="B46">
            <v>42</v>
          </cell>
          <cell r="C46">
            <v>82.82</v>
          </cell>
          <cell r="D46">
            <v>115.95</v>
          </cell>
          <cell r="E46">
            <v>0</v>
          </cell>
          <cell r="F46">
            <v>54.03</v>
          </cell>
          <cell r="G46">
            <v>75.64</v>
          </cell>
        </row>
        <row r="47">
          <cell r="B47">
            <v>43</v>
          </cell>
          <cell r="C47">
            <v>84.77</v>
          </cell>
          <cell r="D47">
            <v>118.68</v>
          </cell>
          <cell r="E47">
            <v>0</v>
          </cell>
          <cell r="F47">
            <v>55.3</v>
          </cell>
          <cell r="G47">
            <v>77.42</v>
          </cell>
        </row>
        <row r="48">
          <cell r="B48">
            <v>44</v>
          </cell>
          <cell r="C48">
            <v>86.73</v>
          </cell>
          <cell r="D48">
            <v>121.42</v>
          </cell>
          <cell r="E48">
            <v>0</v>
          </cell>
          <cell r="F48">
            <v>56.58</v>
          </cell>
          <cell r="G48">
            <v>79.209999999999994</v>
          </cell>
        </row>
        <row r="49">
          <cell r="B49">
            <v>45</v>
          </cell>
          <cell r="C49">
            <v>88.68</v>
          </cell>
          <cell r="D49">
            <v>124.15</v>
          </cell>
          <cell r="E49">
            <v>0</v>
          </cell>
          <cell r="F49">
            <v>57.86</v>
          </cell>
          <cell r="G49">
            <v>81</v>
          </cell>
        </row>
        <row r="50">
          <cell r="B50">
            <v>46</v>
          </cell>
          <cell r="C50">
            <v>90.64</v>
          </cell>
          <cell r="D50">
            <v>126.9</v>
          </cell>
          <cell r="E50">
            <v>0</v>
          </cell>
          <cell r="F50">
            <v>59.14</v>
          </cell>
          <cell r="G50">
            <v>82.8</v>
          </cell>
        </row>
        <row r="51">
          <cell r="B51">
            <v>47</v>
          </cell>
          <cell r="C51">
            <v>92.58</v>
          </cell>
          <cell r="D51">
            <v>129.61000000000001</v>
          </cell>
          <cell r="E51">
            <v>0</v>
          </cell>
          <cell r="F51">
            <v>60.41</v>
          </cell>
          <cell r="G51">
            <v>84.57</v>
          </cell>
        </row>
        <row r="52">
          <cell r="B52">
            <v>48</v>
          </cell>
          <cell r="C52">
            <v>94.54</v>
          </cell>
          <cell r="D52">
            <v>132.36000000000001</v>
          </cell>
          <cell r="E52">
            <v>0</v>
          </cell>
          <cell r="F52">
            <v>61.68</v>
          </cell>
          <cell r="G52">
            <v>86.35</v>
          </cell>
        </row>
        <row r="53">
          <cell r="B53">
            <v>49</v>
          </cell>
          <cell r="C53">
            <v>96.49</v>
          </cell>
          <cell r="D53">
            <v>135.09</v>
          </cell>
          <cell r="E53">
            <v>0</v>
          </cell>
          <cell r="F53">
            <v>62.96</v>
          </cell>
          <cell r="G53">
            <v>88.14</v>
          </cell>
        </row>
        <row r="54">
          <cell r="B54">
            <v>50</v>
          </cell>
          <cell r="C54">
            <v>98.44</v>
          </cell>
          <cell r="D54">
            <v>137.82</v>
          </cell>
          <cell r="E54">
            <v>0</v>
          </cell>
          <cell r="F54">
            <v>64.239999999999995</v>
          </cell>
          <cell r="G54">
            <v>89.94</v>
          </cell>
        </row>
        <row r="55">
          <cell r="B55">
            <v>51</v>
          </cell>
          <cell r="C55">
            <v>100.4</v>
          </cell>
          <cell r="D55">
            <v>140.56</v>
          </cell>
          <cell r="E55">
            <v>0</v>
          </cell>
          <cell r="F55">
            <v>65.52</v>
          </cell>
          <cell r="G55">
            <v>91.73</v>
          </cell>
        </row>
        <row r="56">
          <cell r="B56">
            <v>52</v>
          </cell>
          <cell r="C56">
            <v>102.35</v>
          </cell>
          <cell r="D56">
            <v>143.29</v>
          </cell>
          <cell r="E56">
            <v>0</v>
          </cell>
          <cell r="F56">
            <v>66.790000000000006</v>
          </cell>
          <cell r="G56">
            <v>93.51</v>
          </cell>
        </row>
        <row r="57">
          <cell r="B57">
            <v>53</v>
          </cell>
          <cell r="C57">
            <v>104.3</v>
          </cell>
          <cell r="D57">
            <v>146.02000000000001</v>
          </cell>
          <cell r="E57">
            <v>0</v>
          </cell>
          <cell r="F57">
            <v>68.069999999999993</v>
          </cell>
          <cell r="G57">
            <v>95.3</v>
          </cell>
        </row>
        <row r="58">
          <cell r="B58">
            <v>54</v>
          </cell>
          <cell r="C58">
            <v>106.27</v>
          </cell>
          <cell r="D58">
            <v>148.78</v>
          </cell>
          <cell r="E58">
            <v>0</v>
          </cell>
          <cell r="F58">
            <v>69.349999999999994</v>
          </cell>
          <cell r="G58">
            <v>97.09</v>
          </cell>
        </row>
        <row r="59">
          <cell r="B59">
            <v>55</v>
          </cell>
          <cell r="C59">
            <v>108.21</v>
          </cell>
          <cell r="D59">
            <v>151.49</v>
          </cell>
          <cell r="E59">
            <v>0</v>
          </cell>
          <cell r="F59">
            <v>70.63</v>
          </cell>
          <cell r="G59">
            <v>98.88</v>
          </cell>
        </row>
        <row r="60">
          <cell r="B60">
            <v>56</v>
          </cell>
          <cell r="C60">
            <v>110.16</v>
          </cell>
          <cell r="D60">
            <v>154.22</v>
          </cell>
          <cell r="E60">
            <v>0</v>
          </cell>
          <cell r="F60">
            <v>71.900000000000006</v>
          </cell>
          <cell r="G60">
            <v>100.66</v>
          </cell>
        </row>
        <row r="61">
          <cell r="B61">
            <v>57</v>
          </cell>
          <cell r="C61">
            <v>112.12</v>
          </cell>
          <cell r="D61">
            <v>156.97</v>
          </cell>
          <cell r="E61">
            <v>0</v>
          </cell>
          <cell r="F61">
            <v>73.180000000000007</v>
          </cell>
          <cell r="G61">
            <v>102.45</v>
          </cell>
        </row>
        <row r="62">
          <cell r="B62">
            <v>58</v>
          </cell>
          <cell r="C62">
            <v>114.09</v>
          </cell>
          <cell r="D62">
            <v>159.72999999999999</v>
          </cell>
          <cell r="E62">
            <v>0</v>
          </cell>
          <cell r="F62">
            <v>74.45</v>
          </cell>
          <cell r="G62">
            <v>104.23</v>
          </cell>
        </row>
        <row r="63">
          <cell r="B63">
            <v>59</v>
          </cell>
          <cell r="C63">
            <v>116.04</v>
          </cell>
          <cell r="D63">
            <v>162.46</v>
          </cell>
          <cell r="E63">
            <v>0</v>
          </cell>
          <cell r="F63">
            <v>75.73</v>
          </cell>
          <cell r="G63">
            <v>106.02</v>
          </cell>
        </row>
        <row r="64">
          <cell r="B64">
            <v>60</v>
          </cell>
          <cell r="C64">
            <v>117.99</v>
          </cell>
          <cell r="D64">
            <v>165.19</v>
          </cell>
          <cell r="E64">
            <v>0</v>
          </cell>
          <cell r="F64">
            <v>77.02</v>
          </cell>
          <cell r="G64">
            <v>107.83</v>
          </cell>
        </row>
        <row r="65">
          <cell r="B65">
            <v>61</v>
          </cell>
          <cell r="C65">
            <v>119.95</v>
          </cell>
          <cell r="D65">
            <v>167.93</v>
          </cell>
          <cell r="E65">
            <v>0</v>
          </cell>
          <cell r="F65">
            <v>78.290000000000006</v>
          </cell>
          <cell r="G65">
            <v>109.61</v>
          </cell>
        </row>
        <row r="66">
          <cell r="B66">
            <v>62</v>
          </cell>
          <cell r="C66">
            <v>121.92</v>
          </cell>
          <cell r="D66">
            <v>170.69</v>
          </cell>
          <cell r="E66">
            <v>0</v>
          </cell>
          <cell r="F66">
            <v>79.569999999999993</v>
          </cell>
          <cell r="G66">
            <v>111.4</v>
          </cell>
        </row>
        <row r="67">
          <cell r="B67">
            <v>63</v>
          </cell>
          <cell r="C67">
            <v>123.86</v>
          </cell>
          <cell r="D67">
            <v>173.4</v>
          </cell>
          <cell r="E67">
            <v>0</v>
          </cell>
          <cell r="F67">
            <v>80.84</v>
          </cell>
          <cell r="G67">
            <v>113.18</v>
          </cell>
        </row>
        <row r="68">
          <cell r="B68">
            <v>64</v>
          </cell>
          <cell r="C68">
            <v>125.8</v>
          </cell>
          <cell r="D68">
            <v>176.12</v>
          </cell>
          <cell r="E68">
            <v>0</v>
          </cell>
          <cell r="F68">
            <v>82.12</v>
          </cell>
          <cell r="G68">
            <v>114.97</v>
          </cell>
        </row>
        <row r="69">
          <cell r="B69">
            <v>65</v>
          </cell>
          <cell r="C69">
            <v>127.75</v>
          </cell>
          <cell r="D69">
            <v>178.85</v>
          </cell>
          <cell r="E69">
            <v>0</v>
          </cell>
          <cell r="F69">
            <v>83.39</v>
          </cell>
          <cell r="G69">
            <v>116.75</v>
          </cell>
        </row>
        <row r="70">
          <cell r="B70">
            <v>66</v>
          </cell>
          <cell r="C70">
            <v>129.71</v>
          </cell>
          <cell r="D70">
            <v>181.59</v>
          </cell>
          <cell r="E70">
            <v>0</v>
          </cell>
          <cell r="F70">
            <v>84.68</v>
          </cell>
          <cell r="G70">
            <v>118.55</v>
          </cell>
        </row>
        <row r="71">
          <cell r="B71">
            <v>67</v>
          </cell>
          <cell r="C71">
            <v>131.68</v>
          </cell>
          <cell r="D71">
            <v>184.35</v>
          </cell>
          <cell r="E71">
            <v>0</v>
          </cell>
          <cell r="F71">
            <v>85.95</v>
          </cell>
          <cell r="G71">
            <v>120.33</v>
          </cell>
        </row>
        <row r="72">
          <cell r="B72">
            <v>68</v>
          </cell>
          <cell r="C72">
            <v>133.61000000000001</v>
          </cell>
          <cell r="D72">
            <v>187.05</v>
          </cell>
          <cell r="E72">
            <v>0</v>
          </cell>
          <cell r="F72">
            <v>87.22</v>
          </cell>
          <cell r="G72">
            <v>122.11</v>
          </cell>
        </row>
        <row r="73">
          <cell r="B73">
            <v>69</v>
          </cell>
          <cell r="C73">
            <v>135.59</v>
          </cell>
          <cell r="D73">
            <v>189.83</v>
          </cell>
          <cell r="E73">
            <v>0</v>
          </cell>
          <cell r="F73">
            <v>88.5</v>
          </cell>
          <cell r="G73">
            <v>123.9</v>
          </cell>
        </row>
        <row r="74">
          <cell r="B74">
            <v>70</v>
          </cell>
          <cell r="C74">
            <v>137.53</v>
          </cell>
          <cell r="D74">
            <v>192.54</v>
          </cell>
          <cell r="E74">
            <v>0</v>
          </cell>
          <cell r="F74">
            <v>89.78</v>
          </cell>
          <cell r="G74">
            <v>125.69</v>
          </cell>
        </row>
        <row r="75">
          <cell r="B75">
            <v>71</v>
          </cell>
          <cell r="C75">
            <v>139.47999999999999</v>
          </cell>
          <cell r="D75">
            <v>195.27</v>
          </cell>
          <cell r="E75">
            <v>0</v>
          </cell>
          <cell r="F75">
            <v>91.06</v>
          </cell>
          <cell r="G75">
            <v>127.48</v>
          </cell>
        </row>
        <row r="76">
          <cell r="B76">
            <v>72</v>
          </cell>
          <cell r="C76">
            <v>141.44</v>
          </cell>
          <cell r="D76">
            <v>198.02</v>
          </cell>
          <cell r="E76">
            <v>0</v>
          </cell>
          <cell r="F76">
            <v>92.34</v>
          </cell>
          <cell r="G76">
            <v>129.28</v>
          </cell>
        </row>
        <row r="77">
          <cell r="B77">
            <v>73</v>
          </cell>
          <cell r="C77">
            <v>143.4</v>
          </cell>
          <cell r="D77">
            <v>200.76</v>
          </cell>
          <cell r="E77">
            <v>0</v>
          </cell>
          <cell r="F77">
            <v>93.61</v>
          </cell>
          <cell r="G77">
            <v>131.05000000000001</v>
          </cell>
        </row>
        <row r="78">
          <cell r="B78">
            <v>74</v>
          </cell>
          <cell r="C78">
            <v>145.37</v>
          </cell>
          <cell r="D78">
            <v>203.52</v>
          </cell>
          <cell r="E78">
            <v>0</v>
          </cell>
          <cell r="F78">
            <v>94.9</v>
          </cell>
          <cell r="G78">
            <v>132.86000000000001</v>
          </cell>
        </row>
        <row r="79">
          <cell r="B79">
            <v>75</v>
          </cell>
          <cell r="C79">
            <v>147.29</v>
          </cell>
          <cell r="D79">
            <v>206.21</v>
          </cell>
          <cell r="E79">
            <v>0</v>
          </cell>
          <cell r="F79">
            <v>96.17</v>
          </cell>
          <cell r="G79">
            <v>134.63999999999999</v>
          </cell>
        </row>
        <row r="80">
          <cell r="B80">
            <v>76</v>
          </cell>
          <cell r="C80">
            <v>149.28</v>
          </cell>
          <cell r="D80">
            <v>208.99</v>
          </cell>
          <cell r="E80">
            <v>0</v>
          </cell>
          <cell r="F80">
            <v>97.45</v>
          </cell>
          <cell r="G80">
            <v>136.43</v>
          </cell>
        </row>
        <row r="81">
          <cell r="B81">
            <v>77</v>
          </cell>
          <cell r="C81">
            <v>151.21</v>
          </cell>
          <cell r="D81">
            <v>211.69</v>
          </cell>
          <cell r="E81">
            <v>0</v>
          </cell>
          <cell r="F81">
            <v>98.72</v>
          </cell>
          <cell r="G81">
            <v>138.21</v>
          </cell>
        </row>
        <row r="82">
          <cell r="B82">
            <v>78</v>
          </cell>
          <cell r="C82">
            <v>153.15</v>
          </cell>
          <cell r="D82">
            <v>214.41</v>
          </cell>
          <cell r="E82">
            <v>0</v>
          </cell>
          <cell r="F82">
            <v>100</v>
          </cell>
          <cell r="G82">
            <v>140</v>
          </cell>
        </row>
        <row r="83">
          <cell r="B83">
            <v>79</v>
          </cell>
          <cell r="C83">
            <v>155.16</v>
          </cell>
          <cell r="D83">
            <v>217.22</v>
          </cell>
          <cell r="E83">
            <v>0</v>
          </cell>
          <cell r="F83">
            <v>101.28</v>
          </cell>
          <cell r="G83">
            <v>141.79</v>
          </cell>
        </row>
        <row r="84">
          <cell r="B84">
            <v>80</v>
          </cell>
          <cell r="C84">
            <v>157.11000000000001</v>
          </cell>
          <cell r="D84">
            <v>219.95</v>
          </cell>
          <cell r="E84">
            <v>0</v>
          </cell>
          <cell r="F84">
            <v>102.56</v>
          </cell>
          <cell r="G84">
            <v>143.58000000000001</v>
          </cell>
        </row>
        <row r="85">
          <cell r="B85">
            <v>81</v>
          </cell>
          <cell r="C85">
            <v>159.07</v>
          </cell>
          <cell r="D85">
            <v>222.7</v>
          </cell>
          <cell r="E85">
            <v>0</v>
          </cell>
          <cell r="F85">
            <v>103.84</v>
          </cell>
          <cell r="G85">
            <v>145.38</v>
          </cell>
        </row>
        <row r="86">
          <cell r="B86">
            <v>82</v>
          </cell>
          <cell r="C86">
            <v>160.96</v>
          </cell>
          <cell r="D86">
            <v>225.34</v>
          </cell>
          <cell r="E86">
            <v>0</v>
          </cell>
          <cell r="F86">
            <v>105.11</v>
          </cell>
          <cell r="G86">
            <v>147.15</v>
          </cell>
        </row>
        <row r="87">
          <cell r="B87">
            <v>83</v>
          </cell>
          <cell r="C87">
            <v>162.93</v>
          </cell>
          <cell r="D87">
            <v>228.1</v>
          </cell>
          <cell r="E87">
            <v>0</v>
          </cell>
          <cell r="F87">
            <v>106.39</v>
          </cell>
          <cell r="G87">
            <v>148.94999999999999</v>
          </cell>
        </row>
        <row r="88">
          <cell r="B88">
            <v>84</v>
          </cell>
          <cell r="C88">
            <v>164.91</v>
          </cell>
          <cell r="D88">
            <v>230.87</v>
          </cell>
          <cell r="E88">
            <v>0</v>
          </cell>
          <cell r="F88">
            <v>107.66</v>
          </cell>
          <cell r="G88">
            <v>150.72</v>
          </cell>
        </row>
        <row r="89">
          <cell r="B89">
            <v>85</v>
          </cell>
          <cell r="C89">
            <v>166.89</v>
          </cell>
          <cell r="D89">
            <v>233.65</v>
          </cell>
          <cell r="E89">
            <v>0</v>
          </cell>
          <cell r="F89">
            <v>108.95</v>
          </cell>
          <cell r="G89">
            <v>152.53</v>
          </cell>
        </row>
        <row r="90">
          <cell r="B90">
            <v>86</v>
          </cell>
          <cell r="C90">
            <v>168.81</v>
          </cell>
          <cell r="D90">
            <v>236.33</v>
          </cell>
          <cell r="E90">
            <v>0</v>
          </cell>
          <cell r="F90">
            <v>110.22</v>
          </cell>
          <cell r="G90">
            <v>154.31</v>
          </cell>
        </row>
        <row r="91">
          <cell r="B91">
            <v>87</v>
          </cell>
          <cell r="C91">
            <v>170.73</v>
          </cell>
          <cell r="D91">
            <v>239.02</v>
          </cell>
          <cell r="E91">
            <v>0</v>
          </cell>
          <cell r="F91">
            <v>111.49</v>
          </cell>
          <cell r="G91">
            <v>156.09</v>
          </cell>
        </row>
        <row r="92">
          <cell r="B92">
            <v>88</v>
          </cell>
          <cell r="C92">
            <v>172.73</v>
          </cell>
          <cell r="D92">
            <v>241.82</v>
          </cell>
          <cell r="E92">
            <v>0</v>
          </cell>
          <cell r="F92">
            <v>112.76</v>
          </cell>
          <cell r="G92">
            <v>157.86000000000001</v>
          </cell>
        </row>
        <row r="93">
          <cell r="B93">
            <v>89</v>
          </cell>
          <cell r="C93">
            <v>174.67</v>
          </cell>
          <cell r="D93">
            <v>244.54</v>
          </cell>
          <cell r="E93">
            <v>0</v>
          </cell>
          <cell r="F93">
            <v>114.04</v>
          </cell>
          <cell r="G93">
            <v>159.66</v>
          </cell>
        </row>
        <row r="94">
          <cell r="B94">
            <v>90</v>
          </cell>
          <cell r="C94">
            <v>176.6</v>
          </cell>
          <cell r="D94">
            <v>247.24</v>
          </cell>
          <cell r="E94">
            <v>0</v>
          </cell>
          <cell r="F94">
            <v>115.34</v>
          </cell>
          <cell r="G94">
            <v>161.47999999999999</v>
          </cell>
        </row>
        <row r="95">
          <cell r="B95">
            <v>91</v>
          </cell>
          <cell r="C95">
            <v>178.63</v>
          </cell>
          <cell r="D95">
            <v>250.08</v>
          </cell>
          <cell r="E95">
            <v>0</v>
          </cell>
          <cell r="F95">
            <v>116.62</v>
          </cell>
          <cell r="G95">
            <v>163.27000000000001</v>
          </cell>
        </row>
        <row r="96">
          <cell r="B96">
            <v>92</v>
          </cell>
          <cell r="C96">
            <v>180.58</v>
          </cell>
          <cell r="D96">
            <v>252.81</v>
          </cell>
          <cell r="E96">
            <v>0</v>
          </cell>
          <cell r="F96">
            <v>117.87</v>
          </cell>
          <cell r="G96">
            <v>165.02</v>
          </cell>
        </row>
        <row r="97">
          <cell r="B97">
            <v>93</v>
          </cell>
          <cell r="C97">
            <v>182.53</v>
          </cell>
          <cell r="D97">
            <v>255.54</v>
          </cell>
          <cell r="E97">
            <v>0</v>
          </cell>
          <cell r="F97">
            <v>119.15</v>
          </cell>
          <cell r="G97">
            <v>166.81</v>
          </cell>
        </row>
        <row r="98">
          <cell r="B98">
            <v>94</v>
          </cell>
          <cell r="C98">
            <v>184.49</v>
          </cell>
          <cell r="D98">
            <v>258.29000000000002</v>
          </cell>
          <cell r="E98">
            <v>0</v>
          </cell>
          <cell r="F98">
            <v>120.43</v>
          </cell>
          <cell r="G98">
            <v>168.6</v>
          </cell>
        </row>
        <row r="99">
          <cell r="B99">
            <v>95</v>
          </cell>
          <cell r="C99">
            <v>186.36</v>
          </cell>
          <cell r="D99">
            <v>260.89999999999998</v>
          </cell>
          <cell r="E99">
            <v>0</v>
          </cell>
          <cell r="F99">
            <v>121.72</v>
          </cell>
          <cell r="G99">
            <v>170.41</v>
          </cell>
        </row>
        <row r="100">
          <cell r="B100">
            <v>96</v>
          </cell>
          <cell r="C100">
            <v>188.33</v>
          </cell>
          <cell r="D100">
            <v>263.66000000000003</v>
          </cell>
          <cell r="E100">
            <v>0</v>
          </cell>
          <cell r="F100">
            <v>123</v>
          </cell>
          <cell r="G100">
            <v>172.2</v>
          </cell>
        </row>
        <row r="101">
          <cell r="B101">
            <v>97</v>
          </cell>
          <cell r="C101">
            <v>190.3</v>
          </cell>
          <cell r="D101">
            <v>266.42</v>
          </cell>
          <cell r="E101">
            <v>0</v>
          </cell>
          <cell r="F101">
            <v>124.26</v>
          </cell>
          <cell r="G101">
            <v>173.96</v>
          </cell>
        </row>
        <row r="102">
          <cell r="B102">
            <v>98</v>
          </cell>
          <cell r="C102">
            <v>192.29</v>
          </cell>
          <cell r="D102">
            <v>269.20999999999998</v>
          </cell>
          <cell r="E102">
            <v>0</v>
          </cell>
          <cell r="F102">
            <v>125.55</v>
          </cell>
          <cell r="G102">
            <v>175.77</v>
          </cell>
        </row>
        <row r="103">
          <cell r="B103">
            <v>99</v>
          </cell>
          <cell r="C103">
            <v>194.27</v>
          </cell>
          <cell r="D103">
            <v>271.98</v>
          </cell>
          <cell r="E103">
            <v>0</v>
          </cell>
          <cell r="F103">
            <v>126.81</v>
          </cell>
          <cell r="G103">
            <v>177.53</v>
          </cell>
        </row>
        <row r="104">
          <cell r="B104">
            <v>100</v>
          </cell>
          <cell r="C104">
            <v>196.17</v>
          </cell>
          <cell r="D104">
            <v>274.64</v>
          </cell>
          <cell r="E104">
            <v>0</v>
          </cell>
          <cell r="F104">
            <v>128.11000000000001</v>
          </cell>
          <cell r="G104">
            <v>179.35</v>
          </cell>
        </row>
        <row r="105">
          <cell r="B105">
            <v>101</v>
          </cell>
          <cell r="C105">
            <v>198.16</v>
          </cell>
          <cell r="D105">
            <v>277.42</v>
          </cell>
          <cell r="E105">
            <v>0</v>
          </cell>
          <cell r="F105">
            <v>129.37</v>
          </cell>
          <cell r="G105">
            <v>181.12</v>
          </cell>
        </row>
        <row r="106">
          <cell r="B106">
            <v>102</v>
          </cell>
          <cell r="C106">
            <v>200.06</v>
          </cell>
          <cell r="D106">
            <v>280.08</v>
          </cell>
          <cell r="E106">
            <v>0</v>
          </cell>
          <cell r="F106">
            <v>130.66</v>
          </cell>
          <cell r="G106">
            <v>182.92</v>
          </cell>
        </row>
        <row r="107">
          <cell r="B107">
            <v>103</v>
          </cell>
          <cell r="C107">
            <v>202.07</v>
          </cell>
          <cell r="D107">
            <v>282.89999999999998</v>
          </cell>
          <cell r="E107">
            <v>0</v>
          </cell>
          <cell r="F107">
            <v>131.93</v>
          </cell>
          <cell r="G107">
            <v>184.7</v>
          </cell>
        </row>
        <row r="108">
          <cell r="B108">
            <v>104</v>
          </cell>
          <cell r="C108">
            <v>203.98</v>
          </cell>
          <cell r="D108">
            <v>285.57</v>
          </cell>
          <cell r="E108">
            <v>0</v>
          </cell>
          <cell r="F108">
            <v>133.19999999999999</v>
          </cell>
          <cell r="G108">
            <v>186.48</v>
          </cell>
        </row>
        <row r="109">
          <cell r="B109">
            <v>105</v>
          </cell>
          <cell r="C109">
            <v>206.01</v>
          </cell>
          <cell r="D109">
            <v>288.41000000000003</v>
          </cell>
          <cell r="E109">
            <v>0</v>
          </cell>
          <cell r="F109">
            <v>134.5</v>
          </cell>
          <cell r="G109">
            <v>188.3</v>
          </cell>
        </row>
        <row r="110">
          <cell r="B110">
            <v>106</v>
          </cell>
          <cell r="C110">
            <v>207.92</v>
          </cell>
          <cell r="D110">
            <v>291.08999999999997</v>
          </cell>
          <cell r="E110">
            <v>0</v>
          </cell>
          <cell r="F110">
            <v>135.77000000000001</v>
          </cell>
          <cell r="G110">
            <v>190.08</v>
          </cell>
        </row>
        <row r="111">
          <cell r="B111">
            <v>107</v>
          </cell>
          <cell r="C111">
            <v>209.84</v>
          </cell>
          <cell r="D111">
            <v>293.77999999999997</v>
          </cell>
          <cell r="E111">
            <v>0</v>
          </cell>
          <cell r="F111">
            <v>137.04</v>
          </cell>
          <cell r="G111">
            <v>191.86</v>
          </cell>
        </row>
        <row r="112">
          <cell r="B112">
            <v>108</v>
          </cell>
          <cell r="C112">
            <v>211.77</v>
          </cell>
          <cell r="D112">
            <v>296.48</v>
          </cell>
          <cell r="E112">
            <v>0</v>
          </cell>
          <cell r="F112">
            <v>138.31</v>
          </cell>
          <cell r="G112">
            <v>193.63</v>
          </cell>
        </row>
        <row r="113">
          <cell r="B113">
            <v>109</v>
          </cell>
          <cell r="C113">
            <v>213.82</v>
          </cell>
          <cell r="D113">
            <v>299.35000000000002</v>
          </cell>
          <cell r="E113">
            <v>0</v>
          </cell>
          <cell r="F113">
            <v>139.58000000000001</v>
          </cell>
          <cell r="G113">
            <v>195.41</v>
          </cell>
        </row>
        <row r="114">
          <cell r="B114">
            <v>110</v>
          </cell>
          <cell r="C114">
            <v>215.75</v>
          </cell>
          <cell r="D114">
            <v>302.05</v>
          </cell>
          <cell r="E114">
            <v>0</v>
          </cell>
          <cell r="F114">
            <v>140.86000000000001</v>
          </cell>
          <cell r="G114">
            <v>197.2</v>
          </cell>
        </row>
        <row r="115">
          <cell r="B115">
            <v>111</v>
          </cell>
          <cell r="C115">
            <v>217.69</v>
          </cell>
          <cell r="D115">
            <v>304.77</v>
          </cell>
          <cell r="E115">
            <v>0</v>
          </cell>
          <cell r="F115">
            <v>142.13</v>
          </cell>
          <cell r="G115">
            <v>198.98</v>
          </cell>
        </row>
        <row r="116">
          <cell r="B116">
            <v>112</v>
          </cell>
          <cell r="C116">
            <v>219.63</v>
          </cell>
          <cell r="D116">
            <v>307.48</v>
          </cell>
          <cell r="E116">
            <v>0</v>
          </cell>
          <cell r="F116">
            <v>143.41</v>
          </cell>
          <cell r="G116">
            <v>200.77</v>
          </cell>
        </row>
        <row r="117">
          <cell r="B117">
            <v>113</v>
          </cell>
          <cell r="C117">
            <v>221.58</v>
          </cell>
          <cell r="D117">
            <v>310.20999999999998</v>
          </cell>
          <cell r="E117">
            <v>0</v>
          </cell>
          <cell r="F117">
            <v>144.69</v>
          </cell>
          <cell r="G117">
            <v>202.57</v>
          </cell>
        </row>
        <row r="118">
          <cell r="B118">
            <v>114</v>
          </cell>
          <cell r="C118">
            <v>223.53</v>
          </cell>
          <cell r="D118">
            <v>312.94</v>
          </cell>
          <cell r="E118">
            <v>0</v>
          </cell>
          <cell r="F118">
            <v>145.97</v>
          </cell>
          <cell r="G118">
            <v>204.36</v>
          </cell>
        </row>
        <row r="119">
          <cell r="B119">
            <v>115</v>
          </cell>
          <cell r="C119">
            <v>225.48</v>
          </cell>
          <cell r="D119">
            <v>315.67</v>
          </cell>
          <cell r="E119">
            <v>0</v>
          </cell>
          <cell r="F119">
            <v>147.25</v>
          </cell>
          <cell r="G119">
            <v>206.15</v>
          </cell>
        </row>
        <row r="120">
          <cell r="B120">
            <v>116</v>
          </cell>
          <cell r="C120">
            <v>227.44</v>
          </cell>
          <cell r="D120">
            <v>318.42</v>
          </cell>
          <cell r="E120">
            <v>0</v>
          </cell>
          <cell r="F120">
            <v>148.53</v>
          </cell>
          <cell r="G120">
            <v>207.94</v>
          </cell>
        </row>
        <row r="121">
          <cell r="B121">
            <v>117</v>
          </cell>
          <cell r="C121">
            <v>229.41</v>
          </cell>
          <cell r="D121">
            <v>321.17</v>
          </cell>
          <cell r="E121">
            <v>0</v>
          </cell>
          <cell r="F121">
            <v>149.81</v>
          </cell>
          <cell r="G121">
            <v>209.73</v>
          </cell>
        </row>
        <row r="122">
          <cell r="B122">
            <v>118</v>
          </cell>
          <cell r="C122">
            <v>231.38</v>
          </cell>
          <cell r="D122">
            <v>323.93</v>
          </cell>
          <cell r="E122">
            <v>0</v>
          </cell>
          <cell r="F122">
            <v>151.1</v>
          </cell>
          <cell r="G122">
            <v>211.54</v>
          </cell>
        </row>
        <row r="123">
          <cell r="B123">
            <v>119</v>
          </cell>
          <cell r="C123">
            <v>233.35</v>
          </cell>
          <cell r="D123">
            <v>326.69</v>
          </cell>
          <cell r="E123">
            <v>0</v>
          </cell>
          <cell r="F123">
            <v>152.38</v>
          </cell>
          <cell r="G123">
            <v>213.33</v>
          </cell>
        </row>
        <row r="124">
          <cell r="B124">
            <v>120</v>
          </cell>
          <cell r="C124">
            <v>235.33</v>
          </cell>
          <cell r="D124">
            <v>329.46</v>
          </cell>
          <cell r="E124">
            <v>0</v>
          </cell>
          <cell r="F124">
            <v>153.63</v>
          </cell>
          <cell r="G124">
            <v>215.08</v>
          </cell>
        </row>
        <row r="125">
          <cell r="B125">
            <v>121</v>
          </cell>
          <cell r="C125">
            <v>237.17</v>
          </cell>
          <cell r="D125">
            <v>332.04</v>
          </cell>
          <cell r="E125">
            <v>0</v>
          </cell>
          <cell r="F125">
            <v>154.91999999999999</v>
          </cell>
          <cell r="G125">
            <v>216.89</v>
          </cell>
        </row>
        <row r="126">
          <cell r="B126">
            <v>122</v>
          </cell>
          <cell r="C126">
            <v>239.15</v>
          </cell>
          <cell r="D126">
            <v>334.81</v>
          </cell>
          <cell r="E126">
            <v>0</v>
          </cell>
          <cell r="F126">
            <v>156.21</v>
          </cell>
          <cell r="G126">
            <v>218.69</v>
          </cell>
        </row>
        <row r="127">
          <cell r="B127">
            <v>123</v>
          </cell>
          <cell r="C127">
            <v>241.15</v>
          </cell>
          <cell r="D127">
            <v>337.61</v>
          </cell>
          <cell r="E127">
            <v>0</v>
          </cell>
          <cell r="F127">
            <v>157.46</v>
          </cell>
          <cell r="G127">
            <v>220.44</v>
          </cell>
        </row>
        <row r="128">
          <cell r="B128">
            <v>124</v>
          </cell>
          <cell r="C128">
            <v>243.14</v>
          </cell>
          <cell r="D128">
            <v>340.4</v>
          </cell>
          <cell r="E128">
            <v>0</v>
          </cell>
          <cell r="F128">
            <v>158.75</v>
          </cell>
          <cell r="G128">
            <v>222.25</v>
          </cell>
        </row>
        <row r="129">
          <cell r="B129">
            <v>125</v>
          </cell>
          <cell r="C129">
            <v>244.99</v>
          </cell>
          <cell r="D129">
            <v>342.99</v>
          </cell>
          <cell r="E129">
            <v>0</v>
          </cell>
          <cell r="F129">
            <v>160.04</v>
          </cell>
          <cell r="G129">
            <v>224.06</v>
          </cell>
        </row>
        <row r="130">
          <cell r="B130">
            <v>126</v>
          </cell>
          <cell r="C130">
            <v>247</v>
          </cell>
          <cell r="D130">
            <v>345.8</v>
          </cell>
          <cell r="E130">
            <v>0</v>
          </cell>
          <cell r="F130">
            <v>161.29</v>
          </cell>
          <cell r="G130">
            <v>225.81</v>
          </cell>
        </row>
        <row r="131">
          <cell r="B131">
            <v>127</v>
          </cell>
          <cell r="C131">
            <v>249.01</v>
          </cell>
          <cell r="D131">
            <v>348.61</v>
          </cell>
          <cell r="E131">
            <v>0</v>
          </cell>
          <cell r="F131">
            <v>162.59</v>
          </cell>
          <cell r="G131">
            <v>227.63</v>
          </cell>
        </row>
        <row r="132">
          <cell r="B132">
            <v>128</v>
          </cell>
          <cell r="C132">
            <v>250.87</v>
          </cell>
          <cell r="D132">
            <v>351.22</v>
          </cell>
          <cell r="E132">
            <v>0</v>
          </cell>
          <cell r="F132">
            <v>163.89</v>
          </cell>
          <cell r="G132">
            <v>229.45</v>
          </cell>
        </row>
        <row r="133">
          <cell r="B133">
            <v>129</v>
          </cell>
          <cell r="C133">
            <v>252.89</v>
          </cell>
          <cell r="D133">
            <v>354.05</v>
          </cell>
          <cell r="E133">
            <v>0</v>
          </cell>
          <cell r="F133">
            <v>165.14</v>
          </cell>
          <cell r="G133">
            <v>231.2</v>
          </cell>
        </row>
        <row r="134">
          <cell r="B134">
            <v>130</v>
          </cell>
          <cell r="C134">
            <v>254.91</v>
          </cell>
          <cell r="D134">
            <v>356.87</v>
          </cell>
          <cell r="E134">
            <v>0</v>
          </cell>
          <cell r="F134">
            <v>166.44</v>
          </cell>
          <cell r="G134">
            <v>233.02</v>
          </cell>
        </row>
        <row r="135">
          <cell r="B135">
            <v>131</v>
          </cell>
          <cell r="C135">
            <v>256.77999999999997</v>
          </cell>
          <cell r="D135">
            <v>359.49</v>
          </cell>
          <cell r="E135">
            <v>0</v>
          </cell>
          <cell r="F135">
            <v>167.69</v>
          </cell>
          <cell r="G135">
            <v>234.77</v>
          </cell>
        </row>
        <row r="136">
          <cell r="B136">
            <v>132</v>
          </cell>
          <cell r="C136">
            <v>258.81</v>
          </cell>
          <cell r="D136">
            <v>362.33</v>
          </cell>
          <cell r="E136">
            <v>0</v>
          </cell>
          <cell r="F136">
            <v>168.95</v>
          </cell>
          <cell r="G136">
            <v>236.53</v>
          </cell>
        </row>
        <row r="137">
          <cell r="B137">
            <v>133</v>
          </cell>
          <cell r="C137">
            <v>260.68</v>
          </cell>
          <cell r="D137">
            <v>364.95</v>
          </cell>
          <cell r="E137">
            <v>0</v>
          </cell>
          <cell r="F137">
            <v>170.25</v>
          </cell>
          <cell r="G137">
            <v>238.35</v>
          </cell>
        </row>
        <row r="138">
          <cell r="B138">
            <v>134</v>
          </cell>
          <cell r="C138">
            <v>262.73</v>
          </cell>
          <cell r="D138">
            <v>367.82</v>
          </cell>
          <cell r="E138">
            <v>0</v>
          </cell>
          <cell r="F138">
            <v>171.51</v>
          </cell>
          <cell r="G138">
            <v>240.11</v>
          </cell>
        </row>
        <row r="139">
          <cell r="B139">
            <v>135</v>
          </cell>
          <cell r="C139">
            <v>264.60000000000002</v>
          </cell>
          <cell r="D139">
            <v>370.44</v>
          </cell>
          <cell r="E139">
            <v>0</v>
          </cell>
          <cell r="F139">
            <v>172.82</v>
          </cell>
          <cell r="G139">
            <v>241.95</v>
          </cell>
        </row>
        <row r="140">
          <cell r="B140">
            <v>136</v>
          </cell>
          <cell r="C140">
            <v>266.48</v>
          </cell>
          <cell r="D140">
            <v>373.07</v>
          </cell>
          <cell r="E140">
            <v>0</v>
          </cell>
          <cell r="F140">
            <v>174.07</v>
          </cell>
          <cell r="G140">
            <v>243.7</v>
          </cell>
        </row>
        <row r="141">
          <cell r="B141">
            <v>137</v>
          </cell>
          <cell r="C141">
            <v>268.54000000000002</v>
          </cell>
          <cell r="D141">
            <v>375.96</v>
          </cell>
          <cell r="E141">
            <v>0</v>
          </cell>
          <cell r="F141">
            <v>175.39</v>
          </cell>
          <cell r="G141">
            <v>245.55</v>
          </cell>
        </row>
        <row r="142">
          <cell r="B142">
            <v>138</v>
          </cell>
          <cell r="C142">
            <v>270.42</v>
          </cell>
          <cell r="D142">
            <v>378.59</v>
          </cell>
          <cell r="E142">
            <v>0</v>
          </cell>
          <cell r="F142">
            <v>176.64</v>
          </cell>
          <cell r="G142">
            <v>247.3</v>
          </cell>
        </row>
        <row r="143">
          <cell r="B143">
            <v>139</v>
          </cell>
          <cell r="C143">
            <v>272.5</v>
          </cell>
          <cell r="D143">
            <v>381.5</v>
          </cell>
          <cell r="E143">
            <v>0</v>
          </cell>
          <cell r="F143">
            <v>177.9</v>
          </cell>
          <cell r="G143">
            <v>249.06</v>
          </cell>
        </row>
        <row r="144">
          <cell r="B144">
            <v>140</v>
          </cell>
          <cell r="C144">
            <v>274.38</v>
          </cell>
          <cell r="D144">
            <v>384.13</v>
          </cell>
          <cell r="E144">
            <v>0</v>
          </cell>
          <cell r="F144">
            <v>179.17</v>
          </cell>
          <cell r="G144">
            <v>250.84</v>
          </cell>
        </row>
        <row r="145">
          <cell r="B145">
            <v>141</v>
          </cell>
          <cell r="C145">
            <v>276.27</v>
          </cell>
          <cell r="D145">
            <v>386.78</v>
          </cell>
          <cell r="E145">
            <v>0</v>
          </cell>
          <cell r="F145">
            <v>180.48</v>
          </cell>
          <cell r="G145">
            <v>252.67</v>
          </cell>
        </row>
        <row r="146">
          <cell r="B146">
            <v>142</v>
          </cell>
          <cell r="C146">
            <v>278.36</v>
          </cell>
          <cell r="D146">
            <v>389.7</v>
          </cell>
          <cell r="E146">
            <v>0</v>
          </cell>
          <cell r="F146">
            <v>181.74</v>
          </cell>
          <cell r="G146">
            <v>254.44</v>
          </cell>
        </row>
        <row r="147">
          <cell r="B147">
            <v>143</v>
          </cell>
          <cell r="C147">
            <v>280.26</v>
          </cell>
          <cell r="D147">
            <v>392.36</v>
          </cell>
          <cell r="E147">
            <v>0</v>
          </cell>
          <cell r="F147">
            <v>183.01</v>
          </cell>
          <cell r="G147">
            <v>256.20999999999998</v>
          </cell>
        </row>
        <row r="148">
          <cell r="B148">
            <v>144</v>
          </cell>
          <cell r="C148">
            <v>282.16000000000003</v>
          </cell>
          <cell r="D148">
            <v>395.02</v>
          </cell>
          <cell r="E148">
            <v>0</v>
          </cell>
          <cell r="F148">
            <v>184.33</v>
          </cell>
          <cell r="G148">
            <v>258.06</v>
          </cell>
        </row>
        <row r="149">
          <cell r="B149">
            <v>145</v>
          </cell>
          <cell r="C149">
            <v>284.26</v>
          </cell>
          <cell r="D149">
            <v>397.96</v>
          </cell>
          <cell r="E149">
            <v>0</v>
          </cell>
          <cell r="F149">
            <v>185.59</v>
          </cell>
          <cell r="G149">
            <v>259.83</v>
          </cell>
        </row>
        <row r="150">
          <cell r="B150">
            <v>146</v>
          </cell>
          <cell r="C150">
            <v>286.17</v>
          </cell>
          <cell r="D150">
            <v>400.64</v>
          </cell>
          <cell r="E150">
            <v>0</v>
          </cell>
          <cell r="F150">
            <v>186.86</v>
          </cell>
          <cell r="G150">
            <v>261.60000000000002</v>
          </cell>
        </row>
        <row r="151">
          <cell r="B151">
            <v>147</v>
          </cell>
          <cell r="C151">
            <v>288.07</v>
          </cell>
          <cell r="D151">
            <v>403.3</v>
          </cell>
          <cell r="E151">
            <v>0</v>
          </cell>
          <cell r="F151">
            <v>188.12</v>
          </cell>
          <cell r="G151">
            <v>263.37</v>
          </cell>
        </row>
        <row r="152">
          <cell r="B152">
            <v>148</v>
          </cell>
          <cell r="C152">
            <v>289.98</v>
          </cell>
          <cell r="D152">
            <v>405.97</v>
          </cell>
          <cell r="E152">
            <v>0</v>
          </cell>
          <cell r="F152">
            <v>189.39</v>
          </cell>
          <cell r="G152">
            <v>265.14999999999998</v>
          </cell>
        </row>
        <row r="153">
          <cell r="B153">
            <v>149</v>
          </cell>
          <cell r="C153">
            <v>291.89</v>
          </cell>
          <cell r="D153">
            <v>408.65</v>
          </cell>
          <cell r="E153">
            <v>0</v>
          </cell>
          <cell r="F153">
            <v>190.72</v>
          </cell>
          <cell r="G153">
            <v>267.01</v>
          </cell>
        </row>
        <row r="154">
          <cell r="B154">
            <v>150</v>
          </cell>
          <cell r="C154">
            <v>294.02999999999997</v>
          </cell>
          <cell r="D154">
            <v>411.64</v>
          </cell>
          <cell r="E154">
            <v>0</v>
          </cell>
          <cell r="F154">
            <v>191.99</v>
          </cell>
          <cell r="G154">
            <v>268.79000000000002</v>
          </cell>
        </row>
        <row r="155">
          <cell r="B155">
            <v>151</v>
          </cell>
          <cell r="C155">
            <v>295.95</v>
          </cell>
          <cell r="D155">
            <v>414.33</v>
          </cell>
          <cell r="E155">
            <v>0</v>
          </cell>
          <cell r="F155">
            <v>193.26</v>
          </cell>
          <cell r="G155">
            <v>270.56</v>
          </cell>
        </row>
        <row r="156">
          <cell r="B156">
            <v>152</v>
          </cell>
          <cell r="C156">
            <v>297.87</v>
          </cell>
          <cell r="D156">
            <v>417.02</v>
          </cell>
          <cell r="E156">
            <v>0</v>
          </cell>
          <cell r="F156">
            <v>194.53</v>
          </cell>
          <cell r="G156">
            <v>272.33999999999997</v>
          </cell>
        </row>
        <row r="157">
          <cell r="B157">
            <v>153</v>
          </cell>
          <cell r="C157">
            <v>299.79000000000002</v>
          </cell>
          <cell r="D157">
            <v>419.71</v>
          </cell>
          <cell r="E157">
            <v>0</v>
          </cell>
          <cell r="F157">
            <v>195.8</v>
          </cell>
          <cell r="G157">
            <v>274.12</v>
          </cell>
        </row>
        <row r="158">
          <cell r="B158">
            <v>154</v>
          </cell>
          <cell r="C158">
            <v>301.72000000000003</v>
          </cell>
          <cell r="D158">
            <v>422.41</v>
          </cell>
          <cell r="E158">
            <v>0</v>
          </cell>
          <cell r="F158">
            <v>197.07</v>
          </cell>
          <cell r="G158">
            <v>275.89999999999998</v>
          </cell>
        </row>
        <row r="159">
          <cell r="B159">
            <v>155</v>
          </cell>
          <cell r="C159">
            <v>303.64999999999998</v>
          </cell>
          <cell r="D159">
            <v>425.11</v>
          </cell>
          <cell r="E159">
            <v>0</v>
          </cell>
          <cell r="F159">
            <v>198.34</v>
          </cell>
          <cell r="G159">
            <v>277.68</v>
          </cell>
        </row>
        <row r="160">
          <cell r="B160">
            <v>156</v>
          </cell>
          <cell r="C160">
            <v>305.58</v>
          </cell>
          <cell r="D160">
            <v>427.81</v>
          </cell>
          <cell r="E160">
            <v>0</v>
          </cell>
          <cell r="F160">
            <v>199.62</v>
          </cell>
          <cell r="G160">
            <v>279.47000000000003</v>
          </cell>
        </row>
        <row r="161">
          <cell r="B161">
            <v>157</v>
          </cell>
          <cell r="C161">
            <v>307.51</v>
          </cell>
          <cell r="D161">
            <v>430.51</v>
          </cell>
          <cell r="E161">
            <v>0</v>
          </cell>
          <cell r="F161">
            <v>200.89</v>
          </cell>
          <cell r="G161">
            <v>281.25</v>
          </cell>
        </row>
        <row r="162">
          <cell r="B162">
            <v>158</v>
          </cell>
          <cell r="C162">
            <v>309.69</v>
          </cell>
          <cell r="D162">
            <v>433.57</v>
          </cell>
          <cell r="E162">
            <v>0</v>
          </cell>
          <cell r="F162">
            <v>202.16</v>
          </cell>
          <cell r="G162">
            <v>283.02</v>
          </cell>
        </row>
        <row r="163">
          <cell r="B163">
            <v>159</v>
          </cell>
          <cell r="C163">
            <v>311.64</v>
          </cell>
          <cell r="D163">
            <v>436.3</v>
          </cell>
          <cell r="E163">
            <v>0</v>
          </cell>
          <cell r="F163">
            <v>203.44</v>
          </cell>
          <cell r="G163">
            <v>284.82</v>
          </cell>
        </row>
        <row r="164">
          <cell r="B164">
            <v>160</v>
          </cell>
          <cell r="C164">
            <v>313.58</v>
          </cell>
          <cell r="D164">
            <v>439.01</v>
          </cell>
          <cell r="E164">
            <v>0</v>
          </cell>
          <cell r="F164">
            <v>204.72</v>
          </cell>
          <cell r="G164">
            <v>286.61</v>
          </cell>
        </row>
        <row r="165">
          <cell r="B165">
            <v>161</v>
          </cell>
          <cell r="C165">
            <v>315.52999999999997</v>
          </cell>
          <cell r="D165">
            <v>441.74</v>
          </cell>
          <cell r="E165">
            <v>0</v>
          </cell>
          <cell r="F165">
            <v>205.99</v>
          </cell>
          <cell r="G165">
            <v>288.39</v>
          </cell>
        </row>
        <row r="166">
          <cell r="B166">
            <v>162</v>
          </cell>
          <cell r="C166">
            <v>317.48</v>
          </cell>
          <cell r="D166">
            <v>444.47</v>
          </cell>
          <cell r="E166">
            <v>0</v>
          </cell>
          <cell r="F166">
            <v>207.27</v>
          </cell>
          <cell r="G166">
            <v>290.18</v>
          </cell>
        </row>
        <row r="167">
          <cell r="B167">
            <v>163</v>
          </cell>
          <cell r="C167">
            <v>319.44</v>
          </cell>
          <cell r="D167">
            <v>447.22</v>
          </cell>
          <cell r="E167">
            <v>0</v>
          </cell>
          <cell r="F167">
            <v>208.55</v>
          </cell>
          <cell r="G167">
            <v>291.97000000000003</v>
          </cell>
        </row>
        <row r="168">
          <cell r="B168">
            <v>164</v>
          </cell>
          <cell r="C168">
            <v>321.39999999999998</v>
          </cell>
          <cell r="D168">
            <v>449.96</v>
          </cell>
          <cell r="E168">
            <v>0</v>
          </cell>
          <cell r="F168">
            <v>209.83</v>
          </cell>
          <cell r="G168">
            <v>293.76</v>
          </cell>
        </row>
        <row r="169">
          <cell r="B169">
            <v>165</v>
          </cell>
          <cell r="C169">
            <v>323.36</v>
          </cell>
          <cell r="D169">
            <v>452.7</v>
          </cell>
          <cell r="E169">
            <v>0</v>
          </cell>
          <cell r="F169">
            <v>211.11</v>
          </cell>
          <cell r="G169">
            <v>295.55</v>
          </cell>
        </row>
        <row r="170">
          <cell r="B170">
            <v>166</v>
          </cell>
          <cell r="C170">
            <v>325.32</v>
          </cell>
          <cell r="D170">
            <v>455.45</v>
          </cell>
          <cell r="E170">
            <v>0</v>
          </cell>
          <cell r="F170">
            <v>212.39</v>
          </cell>
          <cell r="G170">
            <v>297.35000000000002</v>
          </cell>
        </row>
        <row r="171">
          <cell r="B171">
            <v>167</v>
          </cell>
          <cell r="C171">
            <v>327.29000000000002</v>
          </cell>
          <cell r="D171">
            <v>458.21</v>
          </cell>
          <cell r="E171">
            <v>0</v>
          </cell>
          <cell r="F171">
            <v>213.68</v>
          </cell>
          <cell r="G171">
            <v>299.14999999999998</v>
          </cell>
        </row>
        <row r="172">
          <cell r="B172">
            <v>168</v>
          </cell>
          <cell r="C172">
            <v>329.26</v>
          </cell>
          <cell r="D172">
            <v>460.96</v>
          </cell>
          <cell r="E172">
            <v>0</v>
          </cell>
          <cell r="F172">
            <v>214.96</v>
          </cell>
          <cell r="G172">
            <v>300.94</v>
          </cell>
        </row>
        <row r="173">
          <cell r="B173">
            <v>169</v>
          </cell>
          <cell r="C173">
            <v>330.96</v>
          </cell>
          <cell r="D173">
            <v>463.34</v>
          </cell>
          <cell r="E173">
            <v>0</v>
          </cell>
          <cell r="F173">
            <v>216.24</v>
          </cell>
          <cell r="G173">
            <v>302.74</v>
          </cell>
        </row>
        <row r="174">
          <cell r="B174">
            <v>170</v>
          </cell>
          <cell r="C174">
            <v>332.93</v>
          </cell>
          <cell r="D174">
            <v>466.1</v>
          </cell>
          <cell r="E174">
            <v>0</v>
          </cell>
          <cell r="F174">
            <v>217.53</v>
          </cell>
          <cell r="G174">
            <v>304.54000000000002</v>
          </cell>
        </row>
        <row r="175">
          <cell r="B175">
            <v>171</v>
          </cell>
          <cell r="C175">
            <v>334.91</v>
          </cell>
          <cell r="D175">
            <v>468.87</v>
          </cell>
          <cell r="E175">
            <v>0</v>
          </cell>
          <cell r="F175">
            <v>218.82</v>
          </cell>
          <cell r="G175">
            <v>306.35000000000002</v>
          </cell>
        </row>
        <row r="176">
          <cell r="B176">
            <v>172</v>
          </cell>
          <cell r="C176">
            <v>336.89</v>
          </cell>
          <cell r="D176">
            <v>471.65</v>
          </cell>
          <cell r="E176">
            <v>0</v>
          </cell>
          <cell r="F176">
            <v>220.1</v>
          </cell>
          <cell r="G176">
            <v>308.14</v>
          </cell>
        </row>
        <row r="177">
          <cell r="B177">
            <v>173</v>
          </cell>
          <cell r="C177">
            <v>338.88</v>
          </cell>
          <cell r="D177">
            <v>474.43</v>
          </cell>
          <cell r="E177">
            <v>0</v>
          </cell>
          <cell r="F177">
            <v>221.31</v>
          </cell>
          <cell r="G177">
            <v>309.83</v>
          </cell>
        </row>
        <row r="178">
          <cell r="B178">
            <v>174</v>
          </cell>
          <cell r="C178">
            <v>340.87</v>
          </cell>
          <cell r="D178">
            <v>477.22</v>
          </cell>
          <cell r="E178">
            <v>0</v>
          </cell>
          <cell r="F178">
            <v>222.6</v>
          </cell>
          <cell r="G178">
            <v>311.64</v>
          </cell>
        </row>
        <row r="179">
          <cell r="B179">
            <v>175</v>
          </cell>
          <cell r="C179">
            <v>342.86</v>
          </cell>
          <cell r="D179">
            <v>480</v>
          </cell>
          <cell r="E179">
            <v>0</v>
          </cell>
          <cell r="F179">
            <v>223.89</v>
          </cell>
          <cell r="G179">
            <v>313.45</v>
          </cell>
        </row>
        <row r="180">
          <cell r="B180">
            <v>176</v>
          </cell>
          <cell r="C180">
            <v>344.86</v>
          </cell>
          <cell r="D180">
            <v>482.8</v>
          </cell>
          <cell r="E180">
            <v>0</v>
          </cell>
          <cell r="F180">
            <v>225.18</v>
          </cell>
          <cell r="G180">
            <v>315.25</v>
          </cell>
        </row>
        <row r="181">
          <cell r="B181">
            <v>177</v>
          </cell>
          <cell r="C181">
            <v>346.86</v>
          </cell>
          <cell r="D181">
            <v>485.6</v>
          </cell>
          <cell r="E181">
            <v>0</v>
          </cell>
          <cell r="F181">
            <v>226.47</v>
          </cell>
          <cell r="G181">
            <v>317.06</v>
          </cell>
        </row>
        <row r="182">
          <cell r="B182">
            <v>178</v>
          </cell>
          <cell r="C182">
            <v>348.56</v>
          </cell>
          <cell r="D182">
            <v>487.98</v>
          </cell>
          <cell r="E182">
            <v>0</v>
          </cell>
          <cell r="F182">
            <v>227.77</v>
          </cell>
          <cell r="G182">
            <v>318.88</v>
          </cell>
        </row>
        <row r="183">
          <cell r="B183">
            <v>179</v>
          </cell>
          <cell r="C183">
            <v>350.56</v>
          </cell>
          <cell r="D183">
            <v>490.78</v>
          </cell>
          <cell r="E183">
            <v>0</v>
          </cell>
          <cell r="F183">
            <v>228.97</v>
          </cell>
          <cell r="G183">
            <v>320.56</v>
          </cell>
        </row>
        <row r="184">
          <cell r="B184">
            <v>180</v>
          </cell>
          <cell r="C184">
            <v>352.57</v>
          </cell>
          <cell r="D184">
            <v>493.6</v>
          </cell>
          <cell r="E184">
            <v>0</v>
          </cell>
          <cell r="F184">
            <v>230.27</v>
          </cell>
          <cell r="G184">
            <v>322.38</v>
          </cell>
        </row>
        <row r="185">
          <cell r="B185">
            <v>181</v>
          </cell>
          <cell r="C185">
            <v>354.58</v>
          </cell>
          <cell r="D185">
            <v>496.41</v>
          </cell>
          <cell r="E185">
            <v>0</v>
          </cell>
          <cell r="F185">
            <v>231.56</v>
          </cell>
          <cell r="G185">
            <v>324.18</v>
          </cell>
        </row>
        <row r="186">
          <cell r="B186">
            <v>182</v>
          </cell>
          <cell r="C186">
            <v>356.6</v>
          </cell>
          <cell r="D186">
            <v>499.24</v>
          </cell>
          <cell r="E186">
            <v>0</v>
          </cell>
          <cell r="F186">
            <v>232.86</v>
          </cell>
          <cell r="G186">
            <v>326</v>
          </cell>
        </row>
        <row r="187">
          <cell r="B187">
            <v>183</v>
          </cell>
          <cell r="C187">
            <v>358.62</v>
          </cell>
          <cell r="D187">
            <v>502.07</v>
          </cell>
          <cell r="E187">
            <v>0</v>
          </cell>
          <cell r="F187">
            <v>234.16</v>
          </cell>
          <cell r="G187">
            <v>327.82</v>
          </cell>
        </row>
        <row r="188">
          <cell r="B188">
            <v>184</v>
          </cell>
          <cell r="C188">
            <v>360.32</v>
          </cell>
          <cell r="D188">
            <v>504.45</v>
          </cell>
          <cell r="E188">
            <v>0</v>
          </cell>
          <cell r="F188">
            <v>235.36</v>
          </cell>
          <cell r="G188">
            <v>329.5</v>
          </cell>
        </row>
        <row r="189">
          <cell r="B189">
            <v>185</v>
          </cell>
          <cell r="C189">
            <v>362.35</v>
          </cell>
          <cell r="D189">
            <v>507.29</v>
          </cell>
          <cell r="E189">
            <v>0</v>
          </cell>
          <cell r="F189">
            <v>236.66</v>
          </cell>
          <cell r="G189">
            <v>331.32</v>
          </cell>
        </row>
        <row r="190">
          <cell r="B190">
            <v>186</v>
          </cell>
          <cell r="C190">
            <v>364.38</v>
          </cell>
          <cell r="D190">
            <v>510.13</v>
          </cell>
          <cell r="E190">
            <v>0</v>
          </cell>
          <cell r="F190">
            <v>237.96</v>
          </cell>
          <cell r="G190">
            <v>333.14</v>
          </cell>
        </row>
        <row r="191">
          <cell r="B191">
            <v>187</v>
          </cell>
          <cell r="C191">
            <v>366.41</v>
          </cell>
          <cell r="D191">
            <v>512.97</v>
          </cell>
          <cell r="E191">
            <v>0</v>
          </cell>
          <cell r="F191">
            <v>239.26</v>
          </cell>
          <cell r="G191">
            <v>334.96</v>
          </cell>
        </row>
        <row r="192">
          <cell r="B192">
            <v>188</v>
          </cell>
          <cell r="C192">
            <v>368.11</v>
          </cell>
          <cell r="D192">
            <v>515.35</v>
          </cell>
          <cell r="E192">
            <v>0</v>
          </cell>
          <cell r="F192">
            <v>240.47</v>
          </cell>
          <cell r="G192">
            <v>336.66</v>
          </cell>
        </row>
        <row r="193">
          <cell r="B193">
            <v>189</v>
          </cell>
          <cell r="C193">
            <v>370.15</v>
          </cell>
          <cell r="D193">
            <v>518.21</v>
          </cell>
          <cell r="E193">
            <v>0</v>
          </cell>
          <cell r="F193">
            <v>241.77</v>
          </cell>
          <cell r="G193">
            <v>338.48</v>
          </cell>
        </row>
        <row r="194">
          <cell r="B194">
            <v>190</v>
          </cell>
          <cell r="C194">
            <v>372.19</v>
          </cell>
          <cell r="D194">
            <v>521.07000000000005</v>
          </cell>
          <cell r="E194">
            <v>0</v>
          </cell>
          <cell r="F194">
            <v>243.08</v>
          </cell>
          <cell r="G194">
            <v>340.31</v>
          </cell>
        </row>
        <row r="195">
          <cell r="B195">
            <v>191</v>
          </cell>
          <cell r="C195">
            <v>374.24</v>
          </cell>
          <cell r="D195">
            <v>523.94000000000005</v>
          </cell>
          <cell r="E195">
            <v>0</v>
          </cell>
          <cell r="F195">
            <v>244.39</v>
          </cell>
          <cell r="G195">
            <v>342.15</v>
          </cell>
        </row>
        <row r="196">
          <cell r="B196">
            <v>192</v>
          </cell>
          <cell r="C196">
            <v>375.94</v>
          </cell>
          <cell r="D196">
            <v>526.32000000000005</v>
          </cell>
          <cell r="E196">
            <v>0</v>
          </cell>
          <cell r="F196">
            <v>245.59</v>
          </cell>
          <cell r="G196">
            <v>343.83</v>
          </cell>
        </row>
        <row r="197">
          <cell r="B197">
            <v>193</v>
          </cell>
          <cell r="C197">
            <v>378</v>
          </cell>
          <cell r="D197">
            <v>529.20000000000005</v>
          </cell>
          <cell r="E197">
            <v>0</v>
          </cell>
          <cell r="F197">
            <v>246.9</v>
          </cell>
          <cell r="G197">
            <v>345.66</v>
          </cell>
        </row>
        <row r="198">
          <cell r="B198">
            <v>194</v>
          </cell>
          <cell r="C198">
            <v>380.06</v>
          </cell>
          <cell r="D198">
            <v>532.08000000000004</v>
          </cell>
          <cell r="E198">
            <v>0</v>
          </cell>
          <cell r="F198">
            <v>248.21</v>
          </cell>
          <cell r="G198">
            <v>347.49</v>
          </cell>
        </row>
        <row r="199">
          <cell r="B199">
            <v>195</v>
          </cell>
          <cell r="C199">
            <v>382.12</v>
          </cell>
          <cell r="D199">
            <v>534.97</v>
          </cell>
          <cell r="E199">
            <v>0</v>
          </cell>
          <cell r="F199">
            <v>249.41</v>
          </cell>
          <cell r="G199">
            <v>349.17</v>
          </cell>
        </row>
        <row r="200">
          <cell r="B200">
            <v>196</v>
          </cell>
          <cell r="C200">
            <v>383.82</v>
          </cell>
          <cell r="D200">
            <v>537.35</v>
          </cell>
          <cell r="E200">
            <v>0</v>
          </cell>
          <cell r="F200">
            <v>250.73</v>
          </cell>
          <cell r="G200">
            <v>351.02</v>
          </cell>
        </row>
        <row r="201">
          <cell r="B201">
            <v>197</v>
          </cell>
          <cell r="C201">
            <v>385.89</v>
          </cell>
          <cell r="D201">
            <v>540.25</v>
          </cell>
          <cell r="E201">
            <v>0</v>
          </cell>
          <cell r="F201">
            <v>252.04</v>
          </cell>
          <cell r="G201">
            <v>352.86</v>
          </cell>
        </row>
        <row r="202">
          <cell r="B202">
            <v>198</v>
          </cell>
          <cell r="C202">
            <v>387.96</v>
          </cell>
          <cell r="D202">
            <v>543.14</v>
          </cell>
          <cell r="E202">
            <v>0</v>
          </cell>
          <cell r="F202">
            <v>253.24</v>
          </cell>
          <cell r="G202">
            <v>354.54</v>
          </cell>
        </row>
        <row r="203">
          <cell r="B203">
            <v>199</v>
          </cell>
          <cell r="C203">
            <v>389.66</v>
          </cell>
          <cell r="D203">
            <v>545.52</v>
          </cell>
          <cell r="E203">
            <v>0</v>
          </cell>
          <cell r="F203">
            <v>254.56</v>
          </cell>
          <cell r="G203">
            <v>356.38</v>
          </cell>
        </row>
        <row r="204">
          <cell r="B204">
            <v>200</v>
          </cell>
          <cell r="C204">
            <v>391.74</v>
          </cell>
          <cell r="D204">
            <v>548.44000000000005</v>
          </cell>
          <cell r="E204">
            <v>0</v>
          </cell>
          <cell r="F204">
            <v>255.87</v>
          </cell>
          <cell r="G204">
            <v>358.22</v>
          </cell>
        </row>
        <row r="205">
          <cell r="B205">
            <v>201</v>
          </cell>
          <cell r="C205">
            <v>393.7</v>
          </cell>
          <cell r="D205">
            <v>551.17999999999995</v>
          </cell>
          <cell r="E205">
            <v>0</v>
          </cell>
          <cell r="F205">
            <v>257.14999999999998</v>
          </cell>
          <cell r="G205">
            <v>360.01</v>
          </cell>
        </row>
        <row r="206">
          <cell r="B206">
            <v>202</v>
          </cell>
          <cell r="C206">
            <v>395.65999999999997</v>
          </cell>
          <cell r="D206">
            <v>553.91999999999996</v>
          </cell>
          <cell r="E206">
            <v>0</v>
          </cell>
          <cell r="F206">
            <v>258.42999999999995</v>
          </cell>
          <cell r="G206">
            <v>361.8</v>
          </cell>
        </row>
        <row r="207">
          <cell r="B207">
            <v>203</v>
          </cell>
          <cell r="C207">
            <v>397.61999999999995</v>
          </cell>
          <cell r="D207">
            <v>556.66999999999996</v>
          </cell>
          <cell r="E207">
            <v>0</v>
          </cell>
          <cell r="F207">
            <v>259.70999999999992</v>
          </cell>
          <cell r="G207">
            <v>363.59</v>
          </cell>
        </row>
        <row r="208">
          <cell r="B208">
            <v>204</v>
          </cell>
          <cell r="C208">
            <v>399.57999999999993</v>
          </cell>
          <cell r="D208">
            <v>559.41</v>
          </cell>
          <cell r="E208">
            <v>0</v>
          </cell>
          <cell r="F208">
            <v>260.9899999999999</v>
          </cell>
          <cell r="G208">
            <v>365.39</v>
          </cell>
        </row>
        <row r="209">
          <cell r="B209">
            <v>205</v>
          </cell>
          <cell r="C209">
            <v>401.53999999999991</v>
          </cell>
          <cell r="D209">
            <v>562.16</v>
          </cell>
          <cell r="E209">
            <v>0</v>
          </cell>
          <cell r="F209">
            <v>262.26999999999987</v>
          </cell>
          <cell r="G209">
            <v>367.18</v>
          </cell>
        </row>
        <row r="210">
          <cell r="B210">
            <v>206</v>
          </cell>
          <cell r="C210">
            <v>403.49999999999989</v>
          </cell>
          <cell r="D210">
            <v>564.9</v>
          </cell>
          <cell r="E210">
            <v>0</v>
          </cell>
          <cell r="F210">
            <v>263.54999999999984</v>
          </cell>
          <cell r="G210">
            <v>368.97</v>
          </cell>
        </row>
        <row r="211">
          <cell r="B211">
            <v>207</v>
          </cell>
          <cell r="C211">
            <v>405.45999999999987</v>
          </cell>
          <cell r="D211">
            <v>567.64</v>
          </cell>
          <cell r="E211">
            <v>0</v>
          </cell>
          <cell r="F211">
            <v>264.82999999999981</v>
          </cell>
          <cell r="G211">
            <v>370.76</v>
          </cell>
        </row>
        <row r="212">
          <cell r="B212">
            <v>208</v>
          </cell>
          <cell r="C212">
            <v>407.41999999999985</v>
          </cell>
          <cell r="D212">
            <v>570.39</v>
          </cell>
          <cell r="E212">
            <v>0</v>
          </cell>
          <cell r="F212">
            <v>266.10999999999979</v>
          </cell>
          <cell r="G212">
            <v>372.55</v>
          </cell>
        </row>
        <row r="213">
          <cell r="B213">
            <v>209</v>
          </cell>
          <cell r="C213">
            <v>409.37999999999982</v>
          </cell>
          <cell r="D213">
            <v>573.13</v>
          </cell>
          <cell r="E213">
            <v>0</v>
          </cell>
          <cell r="F213">
            <v>267.38999999999976</v>
          </cell>
          <cell r="G213">
            <v>374.35</v>
          </cell>
        </row>
        <row r="214">
          <cell r="B214">
            <v>210</v>
          </cell>
          <cell r="C214">
            <v>411.3399999999998</v>
          </cell>
          <cell r="D214">
            <v>575.88</v>
          </cell>
          <cell r="E214">
            <v>0</v>
          </cell>
          <cell r="F214">
            <v>268.66999999999973</v>
          </cell>
          <cell r="G214">
            <v>376.14</v>
          </cell>
        </row>
        <row r="215">
          <cell r="B215">
            <v>211</v>
          </cell>
          <cell r="C215">
            <v>413.29999999999978</v>
          </cell>
          <cell r="D215">
            <v>578.62</v>
          </cell>
          <cell r="E215">
            <v>0</v>
          </cell>
          <cell r="F215">
            <v>269.9499999999997</v>
          </cell>
          <cell r="G215">
            <v>377.93</v>
          </cell>
        </row>
        <row r="216">
          <cell r="B216">
            <v>212</v>
          </cell>
          <cell r="C216">
            <v>415.25999999999976</v>
          </cell>
          <cell r="D216">
            <v>581.36</v>
          </cell>
          <cell r="E216">
            <v>0</v>
          </cell>
          <cell r="F216">
            <v>271.22999999999968</v>
          </cell>
          <cell r="G216">
            <v>379.72</v>
          </cell>
        </row>
        <row r="217">
          <cell r="B217">
            <v>213</v>
          </cell>
          <cell r="C217">
            <v>417.21999999999974</v>
          </cell>
          <cell r="D217">
            <v>584.11</v>
          </cell>
          <cell r="E217">
            <v>0</v>
          </cell>
          <cell r="F217">
            <v>272.50999999999965</v>
          </cell>
          <cell r="G217">
            <v>381.51</v>
          </cell>
        </row>
        <row r="218">
          <cell r="B218">
            <v>214</v>
          </cell>
          <cell r="C218">
            <v>419.17999999999972</v>
          </cell>
          <cell r="D218">
            <v>586.85</v>
          </cell>
          <cell r="E218">
            <v>0</v>
          </cell>
          <cell r="F218">
            <v>273.78999999999962</v>
          </cell>
          <cell r="G218">
            <v>383.31</v>
          </cell>
        </row>
        <row r="219">
          <cell r="B219">
            <v>215</v>
          </cell>
          <cell r="C219">
            <v>421.1399999999997</v>
          </cell>
          <cell r="D219">
            <v>589.6</v>
          </cell>
          <cell r="E219">
            <v>0</v>
          </cell>
          <cell r="F219">
            <v>275.0699999999996</v>
          </cell>
          <cell r="G219">
            <v>385.1</v>
          </cell>
        </row>
        <row r="220">
          <cell r="B220">
            <v>216</v>
          </cell>
          <cell r="C220">
            <v>423.09999999999968</v>
          </cell>
          <cell r="D220">
            <v>592.34</v>
          </cell>
          <cell r="E220">
            <v>0</v>
          </cell>
          <cell r="F220">
            <v>276.34999999999957</v>
          </cell>
          <cell r="G220">
            <v>386.89</v>
          </cell>
        </row>
        <row r="221">
          <cell r="B221">
            <v>217</v>
          </cell>
          <cell r="C221">
            <v>425.05999999999966</v>
          </cell>
          <cell r="D221">
            <v>595.08000000000004</v>
          </cell>
          <cell r="E221">
            <v>0</v>
          </cell>
          <cell r="F221">
            <v>277.62999999999954</v>
          </cell>
          <cell r="G221">
            <v>388.68</v>
          </cell>
        </row>
        <row r="222">
          <cell r="B222">
            <v>218</v>
          </cell>
          <cell r="C222">
            <v>427.01999999999964</v>
          </cell>
          <cell r="D222">
            <v>597.83000000000004</v>
          </cell>
          <cell r="E222">
            <v>0</v>
          </cell>
          <cell r="F222">
            <v>278.90999999999951</v>
          </cell>
          <cell r="G222">
            <v>390.47</v>
          </cell>
        </row>
        <row r="223">
          <cell r="B223">
            <v>219</v>
          </cell>
          <cell r="C223">
            <v>428.97999999999962</v>
          </cell>
          <cell r="D223">
            <v>600.57000000000005</v>
          </cell>
          <cell r="E223">
            <v>0</v>
          </cell>
          <cell r="F223">
            <v>280.18999999999949</v>
          </cell>
          <cell r="G223">
            <v>392.27</v>
          </cell>
        </row>
        <row r="224">
          <cell r="B224">
            <v>220</v>
          </cell>
          <cell r="C224">
            <v>430.9399999999996</v>
          </cell>
          <cell r="D224">
            <v>603.32000000000005</v>
          </cell>
          <cell r="E224">
            <v>0</v>
          </cell>
          <cell r="F224">
            <v>281.46999999999946</v>
          </cell>
          <cell r="G224">
            <v>394.06</v>
          </cell>
        </row>
        <row r="225">
          <cell r="B225">
            <v>221</v>
          </cell>
          <cell r="C225">
            <v>432.89999999999958</v>
          </cell>
          <cell r="D225">
            <v>606.05999999999995</v>
          </cell>
          <cell r="E225">
            <v>0</v>
          </cell>
          <cell r="F225">
            <v>282.74999999999943</v>
          </cell>
          <cell r="G225">
            <v>395.85</v>
          </cell>
        </row>
        <row r="226">
          <cell r="B226">
            <v>222</v>
          </cell>
          <cell r="C226">
            <v>434.85999999999956</v>
          </cell>
          <cell r="D226">
            <v>608.79999999999995</v>
          </cell>
          <cell r="E226">
            <v>0</v>
          </cell>
          <cell r="F226">
            <v>284.0299999999994</v>
          </cell>
          <cell r="G226">
            <v>397.64</v>
          </cell>
        </row>
        <row r="227">
          <cell r="B227">
            <v>223</v>
          </cell>
          <cell r="C227">
            <v>436.81999999999954</v>
          </cell>
          <cell r="D227">
            <v>611.54999999999995</v>
          </cell>
          <cell r="E227">
            <v>0</v>
          </cell>
          <cell r="F227">
            <v>285.30999999999938</v>
          </cell>
          <cell r="G227">
            <v>399.43</v>
          </cell>
        </row>
        <row r="228">
          <cell r="B228">
            <v>224</v>
          </cell>
          <cell r="C228">
            <v>438.77999999999952</v>
          </cell>
          <cell r="D228">
            <v>614.29</v>
          </cell>
          <cell r="E228">
            <v>0</v>
          </cell>
          <cell r="F228">
            <v>286.58999999999935</v>
          </cell>
          <cell r="G228">
            <v>401.23</v>
          </cell>
        </row>
        <row r="229">
          <cell r="B229">
            <v>225</v>
          </cell>
          <cell r="C229">
            <v>440.7399999999995</v>
          </cell>
          <cell r="D229">
            <v>617.04</v>
          </cell>
          <cell r="E229">
            <v>0</v>
          </cell>
          <cell r="F229">
            <v>287.86999999999932</v>
          </cell>
          <cell r="G229">
            <v>403.02</v>
          </cell>
        </row>
        <row r="230">
          <cell r="B230">
            <v>226</v>
          </cell>
          <cell r="C230">
            <v>442.69999999999948</v>
          </cell>
          <cell r="D230">
            <v>619.78</v>
          </cell>
          <cell r="E230">
            <v>0</v>
          </cell>
          <cell r="F230">
            <v>289.1499999999993</v>
          </cell>
          <cell r="G230">
            <v>404.81</v>
          </cell>
        </row>
        <row r="231">
          <cell r="B231">
            <v>227</v>
          </cell>
          <cell r="C231">
            <v>444.65999999999946</v>
          </cell>
          <cell r="D231">
            <v>622.52</v>
          </cell>
          <cell r="E231">
            <v>0</v>
          </cell>
          <cell r="F231">
            <v>290.42999999999927</v>
          </cell>
          <cell r="G231">
            <v>406.6</v>
          </cell>
        </row>
        <row r="232">
          <cell r="B232">
            <v>228</v>
          </cell>
          <cell r="C232">
            <v>446.61999999999944</v>
          </cell>
          <cell r="D232">
            <v>625.27</v>
          </cell>
          <cell r="E232">
            <v>0</v>
          </cell>
          <cell r="F232">
            <v>291.70999999999924</v>
          </cell>
          <cell r="G232">
            <v>408.39</v>
          </cell>
        </row>
        <row r="233">
          <cell r="B233">
            <v>229</v>
          </cell>
          <cell r="C233">
            <v>448.57999999999942</v>
          </cell>
          <cell r="D233">
            <v>628.01</v>
          </cell>
          <cell r="E233">
            <v>0</v>
          </cell>
          <cell r="F233">
            <v>292.98999999999921</v>
          </cell>
          <cell r="G233">
            <v>410.19</v>
          </cell>
        </row>
        <row r="234">
          <cell r="B234">
            <v>230</v>
          </cell>
          <cell r="C234">
            <v>450.5399999999994</v>
          </cell>
          <cell r="D234">
            <v>630.76</v>
          </cell>
          <cell r="E234">
            <v>0</v>
          </cell>
          <cell r="F234">
            <v>294.26999999999919</v>
          </cell>
          <cell r="G234">
            <v>411.98</v>
          </cell>
        </row>
        <row r="235">
          <cell r="B235">
            <v>231</v>
          </cell>
          <cell r="C235">
            <v>452.49999999999937</v>
          </cell>
          <cell r="D235">
            <v>633.5</v>
          </cell>
          <cell r="E235">
            <v>0</v>
          </cell>
          <cell r="F235">
            <v>295.54999999999916</v>
          </cell>
          <cell r="G235">
            <v>413.77</v>
          </cell>
        </row>
        <row r="236">
          <cell r="B236">
            <v>232</v>
          </cell>
          <cell r="C236">
            <v>454.45999999999935</v>
          </cell>
          <cell r="D236">
            <v>636.24</v>
          </cell>
          <cell r="E236">
            <v>0</v>
          </cell>
          <cell r="F236">
            <v>296.82999999999913</v>
          </cell>
          <cell r="G236">
            <v>415.56</v>
          </cell>
        </row>
        <row r="237">
          <cell r="B237">
            <v>233</v>
          </cell>
          <cell r="C237">
            <v>456.41999999999933</v>
          </cell>
          <cell r="D237">
            <v>638.99</v>
          </cell>
          <cell r="E237">
            <v>0</v>
          </cell>
          <cell r="F237">
            <v>298.1099999999991</v>
          </cell>
          <cell r="G237">
            <v>417.35</v>
          </cell>
        </row>
        <row r="238">
          <cell r="B238">
            <v>234</v>
          </cell>
          <cell r="C238">
            <v>458.37999999999931</v>
          </cell>
          <cell r="D238">
            <v>641.73</v>
          </cell>
          <cell r="E238">
            <v>0</v>
          </cell>
          <cell r="F238">
            <v>299.38999999999908</v>
          </cell>
          <cell r="G238">
            <v>419.15</v>
          </cell>
        </row>
        <row r="239">
          <cell r="B239">
            <v>235</v>
          </cell>
          <cell r="C239">
            <v>460.33999999999929</v>
          </cell>
          <cell r="D239">
            <v>644.48</v>
          </cell>
          <cell r="E239">
            <v>0</v>
          </cell>
          <cell r="F239">
            <v>300.66999999999905</v>
          </cell>
          <cell r="G239">
            <v>420.94</v>
          </cell>
        </row>
        <row r="240">
          <cell r="B240">
            <v>236</v>
          </cell>
          <cell r="C240">
            <v>462.29999999999927</v>
          </cell>
          <cell r="D240">
            <v>647.22</v>
          </cell>
          <cell r="E240">
            <v>0</v>
          </cell>
          <cell r="F240">
            <v>301.94999999999902</v>
          </cell>
          <cell r="G240">
            <v>422.73</v>
          </cell>
        </row>
        <row r="241">
          <cell r="B241">
            <v>237</v>
          </cell>
          <cell r="C241">
            <v>464.25999999999925</v>
          </cell>
          <cell r="D241">
            <v>649.96</v>
          </cell>
          <cell r="E241">
            <v>0</v>
          </cell>
          <cell r="F241">
            <v>303.229999999999</v>
          </cell>
          <cell r="G241">
            <v>424.52</v>
          </cell>
        </row>
        <row r="242">
          <cell r="B242">
            <v>238</v>
          </cell>
          <cell r="C242">
            <v>466.21999999999923</v>
          </cell>
          <cell r="D242">
            <v>652.71</v>
          </cell>
          <cell r="E242">
            <v>0</v>
          </cell>
          <cell r="F242">
            <v>304.50999999999897</v>
          </cell>
          <cell r="G242">
            <v>426.31</v>
          </cell>
        </row>
        <row r="243">
          <cell r="B243">
            <v>239</v>
          </cell>
          <cell r="C243">
            <v>468.17999999999921</v>
          </cell>
          <cell r="D243">
            <v>655.45</v>
          </cell>
          <cell r="E243">
            <v>0</v>
          </cell>
          <cell r="F243">
            <v>305.78999999999894</v>
          </cell>
          <cell r="G243">
            <v>428.11</v>
          </cell>
        </row>
        <row r="244">
          <cell r="B244">
            <v>240</v>
          </cell>
          <cell r="C244">
            <v>470.13999999999919</v>
          </cell>
          <cell r="D244">
            <v>658.2</v>
          </cell>
          <cell r="E244">
            <v>0</v>
          </cell>
          <cell r="F244">
            <v>307.06999999999891</v>
          </cell>
          <cell r="G244">
            <v>429.9</v>
          </cell>
        </row>
        <row r="245">
          <cell r="B245">
            <v>241</v>
          </cell>
          <cell r="C245">
            <v>472.09999999999917</v>
          </cell>
          <cell r="D245">
            <v>660.94</v>
          </cell>
          <cell r="E245">
            <v>0</v>
          </cell>
          <cell r="F245">
            <v>308.34999999999889</v>
          </cell>
          <cell r="G245">
            <v>431.69</v>
          </cell>
        </row>
        <row r="246">
          <cell r="B246">
            <v>242</v>
          </cell>
          <cell r="C246">
            <v>474.05999999999915</v>
          </cell>
          <cell r="D246">
            <v>663.68</v>
          </cell>
          <cell r="E246">
            <v>0</v>
          </cell>
          <cell r="F246">
            <v>309.62999999999886</v>
          </cell>
          <cell r="G246">
            <v>433.48</v>
          </cell>
        </row>
        <row r="247">
          <cell r="B247">
            <v>243</v>
          </cell>
          <cell r="C247">
            <v>476.01999999999913</v>
          </cell>
          <cell r="D247">
            <v>666.43</v>
          </cell>
          <cell r="E247">
            <v>0</v>
          </cell>
          <cell r="F247">
            <v>310.90999999999883</v>
          </cell>
          <cell r="G247">
            <v>435.27</v>
          </cell>
        </row>
        <row r="248">
          <cell r="B248">
            <v>244</v>
          </cell>
          <cell r="C248">
            <v>477.97999999999911</v>
          </cell>
          <cell r="D248">
            <v>669.17</v>
          </cell>
          <cell r="E248">
            <v>0</v>
          </cell>
          <cell r="F248">
            <v>312.1899999999988</v>
          </cell>
          <cell r="G248">
            <v>437.07</v>
          </cell>
        </row>
        <row r="249">
          <cell r="B249">
            <v>245</v>
          </cell>
          <cell r="C249">
            <v>479.93999999999909</v>
          </cell>
          <cell r="D249">
            <v>671.92</v>
          </cell>
          <cell r="E249">
            <v>0</v>
          </cell>
          <cell r="F249">
            <v>313.46999999999878</v>
          </cell>
          <cell r="G249">
            <v>438.86</v>
          </cell>
        </row>
        <row r="250">
          <cell r="B250">
            <v>246</v>
          </cell>
          <cell r="C250">
            <v>481.89999999999907</v>
          </cell>
          <cell r="D250">
            <v>674.66</v>
          </cell>
          <cell r="E250">
            <v>0</v>
          </cell>
          <cell r="F250">
            <v>314.74999999999875</v>
          </cell>
          <cell r="G250">
            <v>440.65</v>
          </cell>
        </row>
        <row r="251">
          <cell r="B251">
            <v>247</v>
          </cell>
          <cell r="C251">
            <v>483.85999999999905</v>
          </cell>
          <cell r="D251">
            <v>677.4</v>
          </cell>
          <cell r="E251">
            <v>0</v>
          </cell>
          <cell r="F251">
            <v>316.02999999999872</v>
          </cell>
          <cell r="G251">
            <v>442.44</v>
          </cell>
        </row>
        <row r="252">
          <cell r="B252">
            <v>248</v>
          </cell>
          <cell r="C252">
            <v>485.81999999999903</v>
          </cell>
          <cell r="D252">
            <v>680.15</v>
          </cell>
          <cell r="E252">
            <v>0</v>
          </cell>
          <cell r="F252">
            <v>317.30999999999869</v>
          </cell>
          <cell r="G252">
            <v>444.23</v>
          </cell>
        </row>
        <row r="253">
          <cell r="B253">
            <v>249</v>
          </cell>
          <cell r="C253">
            <v>487.77999999999901</v>
          </cell>
          <cell r="D253">
            <v>682.89</v>
          </cell>
          <cell r="E253">
            <v>0</v>
          </cell>
          <cell r="F253">
            <v>318.58999999999867</v>
          </cell>
          <cell r="G253">
            <v>446.03</v>
          </cell>
        </row>
        <row r="254">
          <cell r="B254">
            <v>250</v>
          </cell>
          <cell r="C254">
            <v>489.73999999999899</v>
          </cell>
          <cell r="D254">
            <v>685.64</v>
          </cell>
          <cell r="E254">
            <v>0</v>
          </cell>
          <cell r="F254">
            <v>319.86999999999864</v>
          </cell>
          <cell r="G254">
            <v>447.82</v>
          </cell>
        </row>
        <row r="255">
          <cell r="B255">
            <v>251</v>
          </cell>
          <cell r="C255">
            <v>491.69999999999897</v>
          </cell>
          <cell r="D255">
            <v>688.38</v>
          </cell>
          <cell r="E255">
            <v>0</v>
          </cell>
          <cell r="F255">
            <v>321.14999999999861</v>
          </cell>
          <cell r="G255">
            <v>449.61</v>
          </cell>
        </row>
        <row r="256">
          <cell r="B256">
            <v>252</v>
          </cell>
          <cell r="C256">
            <v>493.65999999999894</v>
          </cell>
          <cell r="D256">
            <v>691.12</v>
          </cell>
          <cell r="E256">
            <v>0</v>
          </cell>
          <cell r="F256">
            <v>322.42999999999859</v>
          </cell>
          <cell r="G256">
            <v>451.4</v>
          </cell>
        </row>
        <row r="257">
          <cell r="B257">
            <v>253</v>
          </cell>
          <cell r="C257">
            <v>495.61999999999892</v>
          </cell>
          <cell r="D257">
            <v>693.87</v>
          </cell>
          <cell r="E257">
            <v>0</v>
          </cell>
          <cell r="F257">
            <v>323.70999999999856</v>
          </cell>
          <cell r="G257">
            <v>453.19</v>
          </cell>
        </row>
        <row r="258">
          <cell r="B258">
            <v>254</v>
          </cell>
          <cell r="C258">
            <v>497.5799999999989</v>
          </cell>
          <cell r="D258">
            <v>696.61</v>
          </cell>
          <cell r="E258">
            <v>0</v>
          </cell>
          <cell r="F258">
            <v>324.98999999999853</v>
          </cell>
          <cell r="G258">
            <v>454.99</v>
          </cell>
        </row>
        <row r="259">
          <cell r="B259">
            <v>255</v>
          </cell>
          <cell r="C259">
            <v>499.53999999999888</v>
          </cell>
          <cell r="D259">
            <v>699.36</v>
          </cell>
          <cell r="E259">
            <v>0</v>
          </cell>
          <cell r="F259">
            <v>326.2699999999985</v>
          </cell>
          <cell r="G259">
            <v>456.78</v>
          </cell>
        </row>
        <row r="260">
          <cell r="B260">
            <v>256</v>
          </cell>
          <cell r="C260">
            <v>501.49999999999886</v>
          </cell>
          <cell r="D260">
            <v>702.1</v>
          </cell>
          <cell r="E260">
            <v>0</v>
          </cell>
          <cell r="F260">
            <v>327.54999999999848</v>
          </cell>
          <cell r="G260">
            <v>458.57</v>
          </cell>
        </row>
        <row r="261">
          <cell r="B261">
            <v>257</v>
          </cell>
          <cell r="C261">
            <v>503.45999999999884</v>
          </cell>
          <cell r="D261">
            <v>704.84</v>
          </cell>
          <cell r="E261">
            <v>0</v>
          </cell>
          <cell r="F261">
            <v>328.82999999999845</v>
          </cell>
          <cell r="G261">
            <v>460.36</v>
          </cell>
        </row>
        <row r="262">
          <cell r="B262">
            <v>258</v>
          </cell>
          <cell r="C262">
            <v>505.41999999999882</v>
          </cell>
          <cell r="D262">
            <v>707.59</v>
          </cell>
          <cell r="E262">
            <v>0</v>
          </cell>
          <cell r="F262">
            <v>330.10999999999842</v>
          </cell>
          <cell r="G262">
            <v>462.15</v>
          </cell>
        </row>
        <row r="263">
          <cell r="B263">
            <v>259</v>
          </cell>
          <cell r="C263">
            <v>507.3799999999988</v>
          </cell>
          <cell r="D263">
            <v>710.33</v>
          </cell>
          <cell r="E263">
            <v>0</v>
          </cell>
          <cell r="F263">
            <v>331.38999999999839</v>
          </cell>
          <cell r="G263">
            <v>463.95</v>
          </cell>
        </row>
        <row r="264">
          <cell r="B264">
            <v>260</v>
          </cell>
          <cell r="C264">
            <v>509.33999999999878</v>
          </cell>
          <cell r="D264">
            <v>713.08</v>
          </cell>
          <cell r="E264">
            <v>0</v>
          </cell>
          <cell r="F264">
            <v>332.66999999999837</v>
          </cell>
          <cell r="G264">
            <v>465.74</v>
          </cell>
        </row>
        <row r="265">
          <cell r="B265">
            <v>261</v>
          </cell>
          <cell r="C265">
            <v>511.29999999999876</v>
          </cell>
          <cell r="D265">
            <v>715.82</v>
          </cell>
          <cell r="E265">
            <v>0</v>
          </cell>
          <cell r="F265">
            <v>333.94999999999834</v>
          </cell>
          <cell r="G265">
            <v>467.53</v>
          </cell>
        </row>
        <row r="266">
          <cell r="B266">
            <v>262</v>
          </cell>
          <cell r="C266">
            <v>513.25999999999874</v>
          </cell>
          <cell r="D266">
            <v>718.56</v>
          </cell>
          <cell r="E266">
            <v>0</v>
          </cell>
          <cell r="F266">
            <v>335.22999999999831</v>
          </cell>
          <cell r="G266">
            <v>469.32</v>
          </cell>
        </row>
        <row r="267">
          <cell r="B267">
            <v>263</v>
          </cell>
          <cell r="C267">
            <v>515.21999999999878</v>
          </cell>
          <cell r="D267">
            <v>721.31</v>
          </cell>
          <cell r="E267">
            <v>0</v>
          </cell>
          <cell r="F267">
            <v>336.50999999999829</v>
          </cell>
          <cell r="G267">
            <v>471.11</v>
          </cell>
        </row>
        <row r="268">
          <cell r="B268">
            <v>264</v>
          </cell>
          <cell r="C268">
            <v>517.17999999999881</v>
          </cell>
          <cell r="D268">
            <v>724.05</v>
          </cell>
          <cell r="E268">
            <v>0</v>
          </cell>
          <cell r="F268">
            <v>337.78999999999826</v>
          </cell>
          <cell r="G268">
            <v>472.91</v>
          </cell>
        </row>
        <row r="269">
          <cell r="B269">
            <v>265</v>
          </cell>
          <cell r="C269">
            <v>519.13999999999885</v>
          </cell>
          <cell r="D269">
            <v>726.8</v>
          </cell>
          <cell r="E269">
            <v>0</v>
          </cell>
          <cell r="F269">
            <v>339.06999999999823</v>
          </cell>
          <cell r="G269">
            <v>474.7</v>
          </cell>
        </row>
        <row r="270">
          <cell r="B270">
            <v>266</v>
          </cell>
          <cell r="C270">
            <v>521.09999999999889</v>
          </cell>
          <cell r="D270">
            <v>729.54</v>
          </cell>
          <cell r="E270">
            <v>0</v>
          </cell>
          <cell r="F270">
            <v>340.3499999999982</v>
          </cell>
          <cell r="G270">
            <v>476.49</v>
          </cell>
        </row>
        <row r="271">
          <cell r="B271">
            <v>267</v>
          </cell>
          <cell r="C271">
            <v>523.05999999999892</v>
          </cell>
          <cell r="D271">
            <v>732.28</v>
          </cell>
          <cell r="E271">
            <v>0</v>
          </cell>
          <cell r="F271">
            <v>341.62999999999818</v>
          </cell>
          <cell r="G271">
            <v>478.28</v>
          </cell>
        </row>
        <row r="272">
          <cell r="B272">
            <v>268</v>
          </cell>
          <cell r="C272">
            <v>525.01999999999896</v>
          </cell>
          <cell r="D272">
            <v>735.03</v>
          </cell>
          <cell r="E272">
            <v>0</v>
          </cell>
          <cell r="F272">
            <v>342.90999999999815</v>
          </cell>
          <cell r="G272">
            <v>480.07</v>
          </cell>
        </row>
        <row r="273">
          <cell r="B273">
            <v>269</v>
          </cell>
          <cell r="C273">
            <v>526.979999999999</v>
          </cell>
          <cell r="D273">
            <v>737.77</v>
          </cell>
          <cell r="E273">
            <v>0</v>
          </cell>
          <cell r="F273">
            <v>344.18999999999812</v>
          </cell>
          <cell r="G273">
            <v>481.87</v>
          </cell>
        </row>
        <row r="274">
          <cell r="B274">
            <v>270</v>
          </cell>
          <cell r="C274">
            <v>528.93999999999903</v>
          </cell>
          <cell r="D274">
            <v>740.52</v>
          </cell>
          <cell r="E274">
            <v>0</v>
          </cell>
          <cell r="F274">
            <v>345.46999999999809</v>
          </cell>
          <cell r="G274">
            <v>483.66</v>
          </cell>
        </row>
        <row r="275">
          <cell r="B275">
            <v>271</v>
          </cell>
          <cell r="C275">
            <v>530.89999999999907</v>
          </cell>
          <cell r="D275">
            <v>743.26</v>
          </cell>
          <cell r="E275">
            <v>0</v>
          </cell>
          <cell r="F275">
            <v>346.74999999999807</v>
          </cell>
          <cell r="G275">
            <v>485.45</v>
          </cell>
        </row>
        <row r="276">
          <cell r="B276">
            <v>272</v>
          </cell>
          <cell r="C276">
            <v>532.8599999999991</v>
          </cell>
          <cell r="D276">
            <v>746</v>
          </cell>
          <cell r="E276">
            <v>0</v>
          </cell>
          <cell r="F276">
            <v>348.02999999999804</v>
          </cell>
          <cell r="G276">
            <v>487.24</v>
          </cell>
        </row>
        <row r="277">
          <cell r="B277">
            <v>273</v>
          </cell>
          <cell r="C277">
            <v>534.81999999999914</v>
          </cell>
          <cell r="D277">
            <v>748.75</v>
          </cell>
          <cell r="E277">
            <v>0</v>
          </cell>
          <cell r="F277">
            <v>349.30999999999801</v>
          </cell>
          <cell r="G277">
            <v>489.03</v>
          </cell>
        </row>
        <row r="278">
          <cell r="B278">
            <v>274</v>
          </cell>
          <cell r="C278">
            <v>536.77999999999918</v>
          </cell>
          <cell r="D278">
            <v>751.49</v>
          </cell>
          <cell r="E278">
            <v>0</v>
          </cell>
          <cell r="F278">
            <v>350.58999999999799</v>
          </cell>
          <cell r="G278">
            <v>490.83</v>
          </cell>
        </row>
        <row r="279">
          <cell r="B279">
            <v>275</v>
          </cell>
          <cell r="C279">
            <v>538.73999999999921</v>
          </cell>
          <cell r="D279">
            <v>754.24</v>
          </cell>
          <cell r="E279">
            <v>0</v>
          </cell>
          <cell r="F279">
            <v>351.86999999999796</v>
          </cell>
          <cell r="G279">
            <v>492.62</v>
          </cell>
        </row>
        <row r="280">
          <cell r="B280">
            <v>276</v>
          </cell>
          <cell r="C280">
            <v>540.69999999999925</v>
          </cell>
          <cell r="D280">
            <v>756.98</v>
          </cell>
          <cell r="E280">
            <v>0</v>
          </cell>
          <cell r="F280">
            <v>353.14999999999793</v>
          </cell>
          <cell r="G280">
            <v>494.41</v>
          </cell>
        </row>
        <row r="281">
          <cell r="B281">
            <v>277</v>
          </cell>
          <cell r="C281">
            <v>542.65999999999929</v>
          </cell>
          <cell r="D281">
            <v>759.72</v>
          </cell>
          <cell r="E281">
            <v>0</v>
          </cell>
          <cell r="F281">
            <v>354.4299999999979</v>
          </cell>
          <cell r="G281">
            <v>496.2</v>
          </cell>
        </row>
        <row r="282">
          <cell r="B282">
            <v>278</v>
          </cell>
          <cell r="C282">
            <v>544.61999999999932</v>
          </cell>
          <cell r="D282">
            <v>762.47</v>
          </cell>
          <cell r="E282">
            <v>0</v>
          </cell>
          <cell r="F282">
            <v>355.70999999999788</v>
          </cell>
          <cell r="G282">
            <v>497.99</v>
          </cell>
        </row>
        <row r="283">
          <cell r="B283">
            <v>279</v>
          </cell>
          <cell r="C283">
            <v>546.57999999999936</v>
          </cell>
          <cell r="D283">
            <v>765.21</v>
          </cell>
          <cell r="E283">
            <v>0</v>
          </cell>
          <cell r="F283">
            <v>356.98999999999785</v>
          </cell>
          <cell r="G283">
            <v>499.79</v>
          </cell>
        </row>
        <row r="284">
          <cell r="B284">
            <v>280</v>
          </cell>
          <cell r="C284">
            <v>548.5399999999994</v>
          </cell>
          <cell r="D284">
            <v>767.96</v>
          </cell>
          <cell r="E284">
            <v>0</v>
          </cell>
          <cell r="F284">
            <v>358.26999999999782</v>
          </cell>
          <cell r="G284">
            <v>501.58</v>
          </cell>
        </row>
        <row r="285">
          <cell r="B285">
            <v>281</v>
          </cell>
          <cell r="C285">
            <v>550.49999999999943</v>
          </cell>
          <cell r="D285">
            <v>770.7</v>
          </cell>
          <cell r="E285">
            <v>0</v>
          </cell>
          <cell r="F285">
            <v>359.54999999999779</v>
          </cell>
          <cell r="G285">
            <v>503.37</v>
          </cell>
        </row>
        <row r="286">
          <cell r="B286">
            <v>282</v>
          </cell>
          <cell r="C286">
            <v>552.45999999999947</v>
          </cell>
          <cell r="D286">
            <v>773.44</v>
          </cell>
          <cell r="E286">
            <v>0</v>
          </cell>
          <cell r="F286">
            <v>360.82999999999777</v>
          </cell>
          <cell r="G286">
            <v>505.16</v>
          </cell>
        </row>
        <row r="287">
          <cell r="B287">
            <v>283</v>
          </cell>
          <cell r="C287">
            <v>554.4199999999995</v>
          </cell>
          <cell r="D287">
            <v>776.19</v>
          </cell>
          <cell r="E287">
            <v>0</v>
          </cell>
          <cell r="F287">
            <v>362.10999999999774</v>
          </cell>
          <cell r="G287">
            <v>506.95</v>
          </cell>
        </row>
        <row r="288">
          <cell r="B288">
            <v>284</v>
          </cell>
          <cell r="C288">
            <v>556.37999999999954</v>
          </cell>
          <cell r="D288">
            <v>778.93</v>
          </cell>
          <cell r="E288">
            <v>0</v>
          </cell>
          <cell r="F288">
            <v>363.38999999999771</v>
          </cell>
          <cell r="G288">
            <v>508.75</v>
          </cell>
        </row>
        <row r="289">
          <cell r="B289">
            <v>285</v>
          </cell>
          <cell r="C289">
            <v>558.33999999999958</v>
          </cell>
          <cell r="D289">
            <v>781.68</v>
          </cell>
          <cell r="E289">
            <v>0</v>
          </cell>
          <cell r="F289">
            <v>364.66999999999769</v>
          </cell>
          <cell r="G289">
            <v>510.54</v>
          </cell>
        </row>
        <row r="290">
          <cell r="B290">
            <v>286</v>
          </cell>
          <cell r="C290">
            <v>560.29999999999961</v>
          </cell>
          <cell r="D290">
            <v>784.42</v>
          </cell>
          <cell r="E290">
            <v>0</v>
          </cell>
          <cell r="F290">
            <v>365.94999999999766</v>
          </cell>
          <cell r="G290">
            <v>512.33000000000004</v>
          </cell>
        </row>
        <row r="291">
          <cell r="B291">
            <v>287</v>
          </cell>
          <cell r="C291">
            <v>562.25999999999965</v>
          </cell>
          <cell r="D291">
            <v>787.16</v>
          </cell>
          <cell r="E291">
            <v>0</v>
          </cell>
          <cell r="F291">
            <v>367.22999999999763</v>
          </cell>
          <cell r="G291">
            <v>514.12</v>
          </cell>
        </row>
        <row r="292">
          <cell r="B292">
            <v>288</v>
          </cell>
          <cell r="C292">
            <v>564.21999999999969</v>
          </cell>
          <cell r="D292">
            <v>789.91</v>
          </cell>
          <cell r="E292">
            <v>0</v>
          </cell>
          <cell r="F292">
            <v>368.5099999999976</v>
          </cell>
          <cell r="G292">
            <v>515.91</v>
          </cell>
        </row>
        <row r="293">
          <cell r="B293">
            <v>289</v>
          </cell>
          <cell r="C293">
            <v>566.17999999999972</v>
          </cell>
          <cell r="D293">
            <v>792.65</v>
          </cell>
          <cell r="E293">
            <v>0</v>
          </cell>
          <cell r="F293">
            <v>369.78999999999758</v>
          </cell>
          <cell r="G293">
            <v>517.71</v>
          </cell>
        </row>
        <row r="294">
          <cell r="B294">
            <v>290</v>
          </cell>
          <cell r="C294">
            <v>568.13999999999976</v>
          </cell>
          <cell r="D294">
            <v>795.4</v>
          </cell>
          <cell r="E294">
            <v>0</v>
          </cell>
          <cell r="F294">
            <v>371.06999999999755</v>
          </cell>
          <cell r="G294">
            <v>519.5</v>
          </cell>
        </row>
        <row r="295">
          <cell r="B295">
            <v>291</v>
          </cell>
          <cell r="C295">
            <v>570.0999999999998</v>
          </cell>
          <cell r="D295">
            <v>798.14</v>
          </cell>
          <cell r="E295">
            <v>0</v>
          </cell>
          <cell r="F295">
            <v>372.34999999999752</v>
          </cell>
          <cell r="G295">
            <v>521.29</v>
          </cell>
        </row>
        <row r="296">
          <cell r="B296">
            <v>292</v>
          </cell>
          <cell r="C296">
            <v>572.05999999999983</v>
          </cell>
          <cell r="D296">
            <v>800.88</v>
          </cell>
          <cell r="E296">
            <v>0</v>
          </cell>
          <cell r="F296">
            <v>373.62999999999749</v>
          </cell>
          <cell r="G296">
            <v>523.08000000000004</v>
          </cell>
        </row>
        <row r="297">
          <cell r="B297">
            <v>293</v>
          </cell>
          <cell r="C297">
            <v>574.01999999999987</v>
          </cell>
          <cell r="D297">
            <v>803.63</v>
          </cell>
          <cell r="E297">
            <v>0</v>
          </cell>
          <cell r="F297">
            <v>374.90999999999747</v>
          </cell>
          <cell r="G297">
            <v>524.87</v>
          </cell>
        </row>
        <row r="298">
          <cell r="B298">
            <v>294</v>
          </cell>
          <cell r="C298">
            <v>575.9799999999999</v>
          </cell>
          <cell r="D298">
            <v>806.37</v>
          </cell>
          <cell r="E298">
            <v>0</v>
          </cell>
          <cell r="F298">
            <v>376.18999999999744</v>
          </cell>
          <cell r="G298">
            <v>526.66999999999996</v>
          </cell>
        </row>
        <row r="299">
          <cell r="B299">
            <v>295</v>
          </cell>
          <cell r="C299">
            <v>577.93999999999994</v>
          </cell>
          <cell r="D299">
            <v>809.12</v>
          </cell>
          <cell r="E299">
            <v>0</v>
          </cell>
          <cell r="F299">
            <v>377.46999999999741</v>
          </cell>
          <cell r="G299">
            <v>528.46</v>
          </cell>
        </row>
        <row r="300">
          <cell r="B300">
            <v>296</v>
          </cell>
          <cell r="C300">
            <v>579.9</v>
          </cell>
          <cell r="D300">
            <v>811.86</v>
          </cell>
          <cell r="E300">
            <v>0</v>
          </cell>
          <cell r="F300">
            <v>378.74999999999739</v>
          </cell>
          <cell r="G300">
            <v>530.25</v>
          </cell>
        </row>
        <row r="301">
          <cell r="B301">
            <v>297</v>
          </cell>
          <cell r="C301">
            <v>581.86</v>
          </cell>
          <cell r="D301">
            <v>814.6</v>
          </cell>
          <cell r="E301">
            <v>0</v>
          </cell>
          <cell r="F301">
            <v>380.02999999999736</v>
          </cell>
          <cell r="G301">
            <v>532.04</v>
          </cell>
        </row>
        <row r="302">
          <cell r="B302">
            <v>298</v>
          </cell>
          <cell r="C302">
            <v>583.82000000000005</v>
          </cell>
          <cell r="D302">
            <v>817.35</v>
          </cell>
          <cell r="E302">
            <v>0</v>
          </cell>
          <cell r="F302">
            <v>381.30999999999733</v>
          </cell>
          <cell r="G302">
            <v>533.83000000000004</v>
          </cell>
        </row>
        <row r="303">
          <cell r="B303">
            <v>299</v>
          </cell>
          <cell r="C303">
            <v>585.78000000000009</v>
          </cell>
          <cell r="D303">
            <v>820.09</v>
          </cell>
          <cell r="E303">
            <v>0</v>
          </cell>
          <cell r="F303">
            <v>382.5899999999973</v>
          </cell>
          <cell r="G303">
            <v>535.63</v>
          </cell>
        </row>
        <row r="304">
          <cell r="B304">
            <v>300</v>
          </cell>
          <cell r="C304">
            <v>587.74000000000012</v>
          </cell>
          <cell r="D304">
            <v>822.84</v>
          </cell>
          <cell r="E304">
            <v>0</v>
          </cell>
          <cell r="F304">
            <v>383.86999999999728</v>
          </cell>
          <cell r="G304">
            <v>537.41999999999996</v>
          </cell>
        </row>
        <row r="305">
          <cell r="B305">
            <v>301</v>
          </cell>
          <cell r="C305">
            <v>589.70000000000016</v>
          </cell>
          <cell r="D305">
            <v>825.58</v>
          </cell>
          <cell r="E305">
            <v>0</v>
          </cell>
          <cell r="F305">
            <v>385.14999999999725</v>
          </cell>
          <cell r="G305">
            <v>539.21</v>
          </cell>
        </row>
        <row r="306">
          <cell r="B306">
            <v>302</v>
          </cell>
          <cell r="C306">
            <v>591.6600000000002</v>
          </cell>
          <cell r="D306">
            <v>828.32</v>
          </cell>
          <cell r="E306">
            <v>0</v>
          </cell>
          <cell r="F306">
            <v>386.42999999999722</v>
          </cell>
          <cell r="G306">
            <v>541</v>
          </cell>
        </row>
        <row r="307">
          <cell r="B307">
            <v>303</v>
          </cell>
          <cell r="C307">
            <v>593.62000000000023</v>
          </cell>
          <cell r="D307">
            <v>831.07</v>
          </cell>
          <cell r="E307">
            <v>0</v>
          </cell>
          <cell r="F307">
            <v>387.70999999999719</v>
          </cell>
          <cell r="G307">
            <v>542.79</v>
          </cell>
        </row>
        <row r="308">
          <cell r="B308">
            <v>304</v>
          </cell>
          <cell r="C308">
            <v>595.58000000000027</v>
          </cell>
          <cell r="D308">
            <v>833.81</v>
          </cell>
          <cell r="E308">
            <v>0</v>
          </cell>
          <cell r="F308">
            <v>388.98999999999717</v>
          </cell>
          <cell r="G308">
            <v>544.59</v>
          </cell>
        </row>
        <row r="309">
          <cell r="B309">
            <v>305</v>
          </cell>
          <cell r="C309">
            <v>597.5400000000003</v>
          </cell>
          <cell r="D309">
            <v>836.56</v>
          </cell>
          <cell r="E309">
            <v>0</v>
          </cell>
          <cell r="F309">
            <v>390.26999999999714</v>
          </cell>
          <cell r="G309">
            <v>546.38</v>
          </cell>
        </row>
        <row r="310">
          <cell r="B310">
            <v>306</v>
          </cell>
          <cell r="C310">
            <v>599.50000000000034</v>
          </cell>
          <cell r="D310">
            <v>839.3</v>
          </cell>
          <cell r="E310">
            <v>0</v>
          </cell>
          <cell r="F310">
            <v>391.54999999999711</v>
          </cell>
          <cell r="G310">
            <v>548.16999999999996</v>
          </cell>
        </row>
        <row r="311">
          <cell r="B311">
            <v>307</v>
          </cell>
          <cell r="C311">
            <v>601.46000000000038</v>
          </cell>
          <cell r="D311">
            <v>842.04</v>
          </cell>
          <cell r="E311">
            <v>0</v>
          </cell>
          <cell r="F311">
            <v>392.82999999999709</v>
          </cell>
          <cell r="G311">
            <v>549.96</v>
          </cell>
        </row>
        <row r="312">
          <cell r="B312">
            <v>308</v>
          </cell>
          <cell r="C312">
            <v>603.42000000000041</v>
          </cell>
          <cell r="D312">
            <v>844.79</v>
          </cell>
          <cell r="E312">
            <v>0</v>
          </cell>
          <cell r="F312">
            <v>394.10999999999706</v>
          </cell>
          <cell r="G312">
            <v>551.75</v>
          </cell>
        </row>
        <row r="313">
          <cell r="B313">
            <v>309</v>
          </cell>
          <cell r="C313">
            <v>605.38000000000045</v>
          </cell>
          <cell r="D313">
            <v>847.53</v>
          </cell>
          <cell r="E313">
            <v>0</v>
          </cell>
          <cell r="F313">
            <v>395.38999999999703</v>
          </cell>
          <cell r="G313">
            <v>553.54999999999995</v>
          </cell>
        </row>
        <row r="314">
          <cell r="B314">
            <v>310</v>
          </cell>
          <cell r="C314">
            <v>607.34000000000049</v>
          </cell>
          <cell r="D314">
            <v>850.28</v>
          </cell>
          <cell r="E314">
            <v>0</v>
          </cell>
          <cell r="F314">
            <v>396.669999999997</v>
          </cell>
          <cell r="G314">
            <v>555.34</v>
          </cell>
        </row>
        <row r="315">
          <cell r="B315">
            <v>311</v>
          </cell>
          <cell r="C315">
            <v>609.30000000000052</v>
          </cell>
          <cell r="D315">
            <v>853.02</v>
          </cell>
          <cell r="E315">
            <v>0</v>
          </cell>
          <cell r="F315">
            <v>397.94999999999698</v>
          </cell>
          <cell r="G315">
            <v>557.13</v>
          </cell>
        </row>
        <row r="316">
          <cell r="B316">
            <v>312</v>
          </cell>
          <cell r="C316">
            <v>611.26000000000056</v>
          </cell>
          <cell r="D316">
            <v>855.76</v>
          </cell>
          <cell r="E316">
            <v>0</v>
          </cell>
          <cell r="F316">
            <v>399.22999999999695</v>
          </cell>
          <cell r="G316">
            <v>558.91999999999996</v>
          </cell>
        </row>
        <row r="317">
          <cell r="B317">
            <v>313</v>
          </cell>
          <cell r="C317">
            <v>613.2200000000006</v>
          </cell>
          <cell r="D317">
            <v>858.51</v>
          </cell>
          <cell r="E317">
            <v>0</v>
          </cell>
          <cell r="F317">
            <v>400.50999999999692</v>
          </cell>
          <cell r="G317">
            <v>560.71</v>
          </cell>
        </row>
        <row r="318">
          <cell r="B318">
            <v>314</v>
          </cell>
          <cell r="C318">
            <v>615.18000000000063</v>
          </cell>
          <cell r="D318">
            <v>861.25</v>
          </cell>
          <cell r="E318">
            <v>0</v>
          </cell>
          <cell r="F318">
            <v>401.78999999999689</v>
          </cell>
          <cell r="G318">
            <v>562.51</v>
          </cell>
        </row>
        <row r="319">
          <cell r="B319">
            <v>315</v>
          </cell>
          <cell r="C319">
            <v>617.14000000000067</v>
          </cell>
          <cell r="D319">
            <v>864</v>
          </cell>
          <cell r="E319">
            <v>0</v>
          </cell>
          <cell r="F319">
            <v>403.06999999999687</v>
          </cell>
          <cell r="G319">
            <v>564.29999999999995</v>
          </cell>
        </row>
        <row r="320">
          <cell r="B320">
            <v>316</v>
          </cell>
          <cell r="C320">
            <v>619.1000000000007</v>
          </cell>
          <cell r="D320">
            <v>866.74</v>
          </cell>
          <cell r="E320">
            <v>0</v>
          </cell>
          <cell r="F320">
            <v>404.34999999999684</v>
          </cell>
          <cell r="G320">
            <v>566.09</v>
          </cell>
        </row>
        <row r="321">
          <cell r="B321">
            <v>317</v>
          </cell>
          <cell r="C321">
            <v>621.06000000000074</v>
          </cell>
          <cell r="D321">
            <v>869.48</v>
          </cell>
          <cell r="E321">
            <v>0</v>
          </cell>
          <cell r="F321">
            <v>405.62999999999681</v>
          </cell>
          <cell r="G321">
            <v>567.88</v>
          </cell>
        </row>
        <row r="322">
          <cell r="B322">
            <v>318</v>
          </cell>
          <cell r="C322">
            <v>623.02000000000078</v>
          </cell>
          <cell r="D322">
            <v>872.23</v>
          </cell>
          <cell r="E322">
            <v>0</v>
          </cell>
          <cell r="F322">
            <v>406.90999999999678</v>
          </cell>
          <cell r="G322">
            <v>569.66999999999996</v>
          </cell>
        </row>
        <row r="323">
          <cell r="B323">
            <v>319</v>
          </cell>
          <cell r="C323">
            <v>624.98000000000081</v>
          </cell>
          <cell r="D323">
            <v>874.97</v>
          </cell>
          <cell r="E323">
            <v>0</v>
          </cell>
          <cell r="F323">
            <v>408.18999999999676</v>
          </cell>
          <cell r="G323">
            <v>571.47</v>
          </cell>
        </row>
        <row r="324">
          <cell r="B324">
            <v>320</v>
          </cell>
          <cell r="C324">
            <v>626.94000000000085</v>
          </cell>
          <cell r="D324">
            <v>877.72</v>
          </cell>
          <cell r="E324">
            <v>0</v>
          </cell>
          <cell r="F324">
            <v>409.46999999999673</v>
          </cell>
          <cell r="G324">
            <v>573.26</v>
          </cell>
        </row>
        <row r="325">
          <cell r="B325">
            <v>321</v>
          </cell>
          <cell r="C325">
            <v>628.90000000000089</v>
          </cell>
          <cell r="D325">
            <v>880.46</v>
          </cell>
          <cell r="E325">
            <v>0</v>
          </cell>
          <cell r="F325">
            <v>410.7499999999967</v>
          </cell>
          <cell r="G325">
            <v>575.04999999999995</v>
          </cell>
        </row>
        <row r="326">
          <cell r="B326">
            <v>322</v>
          </cell>
          <cell r="C326">
            <v>630.86000000000092</v>
          </cell>
          <cell r="D326">
            <v>883.2</v>
          </cell>
          <cell r="E326">
            <v>0</v>
          </cell>
          <cell r="F326">
            <v>412.02999999999668</v>
          </cell>
          <cell r="G326">
            <v>576.84</v>
          </cell>
        </row>
        <row r="327">
          <cell r="B327">
            <v>323</v>
          </cell>
          <cell r="C327">
            <v>632.82000000000096</v>
          </cell>
          <cell r="D327">
            <v>885.95</v>
          </cell>
          <cell r="E327">
            <v>0</v>
          </cell>
          <cell r="F327">
            <v>413.30999999999665</v>
          </cell>
          <cell r="G327">
            <v>578.63</v>
          </cell>
        </row>
        <row r="328">
          <cell r="B328">
            <v>324</v>
          </cell>
          <cell r="C328">
            <v>634.780000000001</v>
          </cell>
          <cell r="D328">
            <v>888.69</v>
          </cell>
          <cell r="E328">
            <v>0</v>
          </cell>
          <cell r="F328">
            <v>414.58999999999662</v>
          </cell>
          <cell r="G328">
            <v>580.42999999999995</v>
          </cell>
        </row>
        <row r="329">
          <cell r="B329">
            <v>325</v>
          </cell>
          <cell r="C329">
            <v>636.74000000000103</v>
          </cell>
          <cell r="D329">
            <v>891.44</v>
          </cell>
          <cell r="E329">
            <v>0</v>
          </cell>
          <cell r="F329">
            <v>415.86999999999659</v>
          </cell>
          <cell r="G329">
            <v>582.22</v>
          </cell>
        </row>
        <row r="330">
          <cell r="B330">
            <v>326</v>
          </cell>
          <cell r="C330">
            <v>638.70000000000107</v>
          </cell>
          <cell r="D330">
            <v>894.18</v>
          </cell>
          <cell r="E330">
            <v>0</v>
          </cell>
          <cell r="F330">
            <v>417.14999999999657</v>
          </cell>
          <cell r="G330">
            <v>584.01</v>
          </cell>
        </row>
        <row r="331">
          <cell r="B331">
            <v>327</v>
          </cell>
          <cell r="C331">
            <v>640.66000000000111</v>
          </cell>
          <cell r="D331">
            <v>896.92</v>
          </cell>
          <cell r="E331">
            <v>0</v>
          </cell>
          <cell r="F331">
            <v>418.42999999999654</v>
          </cell>
          <cell r="G331">
            <v>585.79999999999995</v>
          </cell>
        </row>
        <row r="332">
          <cell r="B332">
            <v>328</v>
          </cell>
          <cell r="C332">
            <v>642.62000000000114</v>
          </cell>
          <cell r="D332">
            <v>899.67</v>
          </cell>
          <cell r="E332">
            <v>0</v>
          </cell>
          <cell r="F332">
            <v>419.70999999999651</v>
          </cell>
          <cell r="G332">
            <v>587.59</v>
          </cell>
        </row>
        <row r="333">
          <cell r="B333">
            <v>329</v>
          </cell>
          <cell r="C333">
            <v>644.58000000000118</v>
          </cell>
          <cell r="D333">
            <v>902.41</v>
          </cell>
          <cell r="E333">
            <v>0</v>
          </cell>
          <cell r="F333">
            <v>420.98999999999648</v>
          </cell>
          <cell r="G333">
            <v>589.39</v>
          </cell>
        </row>
        <row r="334">
          <cell r="B334">
            <v>330</v>
          </cell>
          <cell r="C334">
            <v>646.54000000000121</v>
          </cell>
          <cell r="D334">
            <v>905.16</v>
          </cell>
          <cell r="E334">
            <v>0</v>
          </cell>
          <cell r="F334">
            <v>422.26999999999646</v>
          </cell>
          <cell r="G334">
            <v>591.17999999999995</v>
          </cell>
        </row>
        <row r="335">
          <cell r="B335">
            <v>331</v>
          </cell>
          <cell r="C335">
            <v>648.50000000000125</v>
          </cell>
          <cell r="D335">
            <v>907.9</v>
          </cell>
          <cell r="E335">
            <v>0</v>
          </cell>
          <cell r="F335">
            <v>423.54999999999643</v>
          </cell>
          <cell r="G335">
            <v>592.97</v>
          </cell>
        </row>
        <row r="336">
          <cell r="B336">
            <v>332</v>
          </cell>
          <cell r="C336">
            <v>650.46000000000129</v>
          </cell>
          <cell r="D336">
            <v>910.64</v>
          </cell>
          <cell r="E336">
            <v>0</v>
          </cell>
          <cell r="F336">
            <v>424.8299999999964</v>
          </cell>
          <cell r="G336">
            <v>594.76</v>
          </cell>
        </row>
        <row r="337">
          <cell r="B337">
            <v>333</v>
          </cell>
          <cell r="C337">
            <v>652.42000000000132</v>
          </cell>
          <cell r="D337">
            <v>913.39</v>
          </cell>
          <cell r="E337">
            <v>0</v>
          </cell>
          <cell r="F337">
            <v>426.10999999999638</v>
          </cell>
          <cell r="G337">
            <v>596.54999999999995</v>
          </cell>
        </row>
        <row r="338">
          <cell r="B338">
            <v>334</v>
          </cell>
          <cell r="C338">
            <v>654.38000000000136</v>
          </cell>
          <cell r="D338">
            <v>916.13</v>
          </cell>
          <cell r="E338">
            <v>0</v>
          </cell>
          <cell r="F338">
            <v>427.38999999999635</v>
          </cell>
          <cell r="G338">
            <v>598.35</v>
          </cell>
        </row>
        <row r="339">
          <cell r="B339">
            <v>335</v>
          </cell>
          <cell r="C339">
            <v>656.3400000000014</v>
          </cell>
          <cell r="D339">
            <v>918.88</v>
          </cell>
          <cell r="E339">
            <v>0</v>
          </cell>
          <cell r="F339">
            <v>428.66999999999632</v>
          </cell>
          <cell r="G339">
            <v>600.14</v>
          </cell>
        </row>
        <row r="340">
          <cell r="B340">
            <v>336</v>
          </cell>
          <cell r="C340">
            <v>658.30000000000143</v>
          </cell>
          <cell r="D340">
            <v>921.62</v>
          </cell>
          <cell r="E340">
            <v>0</v>
          </cell>
          <cell r="F340">
            <v>429.94999999999629</v>
          </cell>
          <cell r="G340">
            <v>601.92999999999995</v>
          </cell>
        </row>
        <row r="341">
          <cell r="B341">
            <v>337</v>
          </cell>
          <cell r="C341">
            <v>660.26000000000147</v>
          </cell>
          <cell r="D341">
            <v>924.36</v>
          </cell>
          <cell r="E341">
            <v>0</v>
          </cell>
          <cell r="F341">
            <v>431.22999999999627</v>
          </cell>
          <cell r="G341">
            <v>603.72</v>
          </cell>
        </row>
        <row r="342">
          <cell r="B342">
            <v>338</v>
          </cell>
          <cell r="C342">
            <v>662.22000000000151</v>
          </cell>
          <cell r="D342">
            <v>927.11</v>
          </cell>
          <cell r="E342">
            <v>0</v>
          </cell>
          <cell r="F342">
            <v>432.50999999999624</v>
          </cell>
          <cell r="G342">
            <v>605.51</v>
          </cell>
        </row>
        <row r="343">
          <cell r="B343">
            <v>339</v>
          </cell>
          <cell r="C343">
            <v>664.18000000000154</v>
          </cell>
          <cell r="D343">
            <v>929.85</v>
          </cell>
          <cell r="E343">
            <v>0</v>
          </cell>
          <cell r="F343">
            <v>433.78999999999621</v>
          </cell>
          <cell r="G343">
            <v>607.30999999999995</v>
          </cell>
        </row>
        <row r="344">
          <cell r="B344">
            <v>340</v>
          </cell>
          <cell r="C344">
            <v>666.14000000000158</v>
          </cell>
          <cell r="D344">
            <v>932.6</v>
          </cell>
          <cell r="E344">
            <v>0</v>
          </cell>
          <cell r="F344">
            <v>435.06999999999618</v>
          </cell>
          <cell r="G344">
            <v>609.1</v>
          </cell>
        </row>
        <row r="345">
          <cell r="B345">
            <v>341</v>
          </cell>
          <cell r="C345">
            <v>668.10000000000161</v>
          </cell>
          <cell r="D345">
            <v>935.34</v>
          </cell>
          <cell r="E345">
            <v>0</v>
          </cell>
          <cell r="F345">
            <v>436.34999999999616</v>
          </cell>
          <cell r="G345">
            <v>610.89</v>
          </cell>
        </row>
        <row r="346">
          <cell r="B346">
            <v>342</v>
          </cell>
          <cell r="C346">
            <v>670.06000000000165</v>
          </cell>
          <cell r="D346">
            <v>938.08</v>
          </cell>
          <cell r="E346">
            <v>0</v>
          </cell>
          <cell r="F346">
            <v>437.62999999999613</v>
          </cell>
          <cell r="G346">
            <v>612.67999999999995</v>
          </cell>
        </row>
        <row r="347">
          <cell r="B347">
            <v>343</v>
          </cell>
          <cell r="C347">
            <v>672.02000000000169</v>
          </cell>
          <cell r="D347">
            <v>940.83</v>
          </cell>
          <cell r="E347">
            <v>0</v>
          </cell>
          <cell r="F347">
            <v>438.9099999999961</v>
          </cell>
          <cell r="G347">
            <v>614.47</v>
          </cell>
        </row>
        <row r="348">
          <cell r="B348">
            <v>344</v>
          </cell>
          <cell r="C348">
            <v>673.98000000000172</v>
          </cell>
          <cell r="D348">
            <v>943.57</v>
          </cell>
          <cell r="E348">
            <v>0</v>
          </cell>
          <cell r="F348">
            <v>440.18999999999608</v>
          </cell>
          <cell r="G348">
            <v>616.27</v>
          </cell>
        </row>
        <row r="349">
          <cell r="B349">
            <v>345</v>
          </cell>
          <cell r="C349">
            <v>675.94000000000176</v>
          </cell>
          <cell r="D349">
            <v>946.32</v>
          </cell>
          <cell r="E349">
            <v>0</v>
          </cell>
          <cell r="F349">
            <v>441.46999999999605</v>
          </cell>
          <cell r="G349">
            <v>618.05999999999995</v>
          </cell>
        </row>
        <row r="350">
          <cell r="B350">
            <v>346</v>
          </cell>
          <cell r="C350">
            <v>677.9000000000018</v>
          </cell>
          <cell r="D350">
            <v>949.06</v>
          </cell>
          <cell r="E350">
            <v>0</v>
          </cell>
          <cell r="F350">
            <v>442.74999999999602</v>
          </cell>
          <cell r="G350">
            <v>619.85</v>
          </cell>
        </row>
        <row r="351">
          <cell r="B351">
            <v>347</v>
          </cell>
          <cell r="C351">
            <v>679.86000000000183</v>
          </cell>
          <cell r="D351">
            <v>951.8</v>
          </cell>
          <cell r="E351">
            <v>0</v>
          </cell>
          <cell r="F351">
            <v>444.02999999999599</v>
          </cell>
          <cell r="G351">
            <v>621.64</v>
          </cell>
        </row>
        <row r="352">
          <cell r="B352">
            <v>348</v>
          </cell>
          <cell r="C352">
            <v>681.82000000000187</v>
          </cell>
          <cell r="D352">
            <v>954.55</v>
          </cell>
          <cell r="E352">
            <v>0</v>
          </cell>
          <cell r="F352">
            <v>445.30999999999597</v>
          </cell>
          <cell r="G352">
            <v>623.42999999999995</v>
          </cell>
        </row>
        <row r="353">
          <cell r="B353">
            <v>349</v>
          </cell>
          <cell r="C353">
            <v>683.78000000000191</v>
          </cell>
          <cell r="D353">
            <v>957.29</v>
          </cell>
          <cell r="E353">
            <v>0</v>
          </cell>
          <cell r="F353">
            <v>446.58999999999594</v>
          </cell>
          <cell r="G353">
            <v>625.23</v>
          </cell>
        </row>
        <row r="354">
          <cell r="B354">
            <v>350</v>
          </cell>
          <cell r="C354">
            <v>685.74000000000194</v>
          </cell>
          <cell r="D354">
            <v>960.04</v>
          </cell>
          <cell r="E354">
            <v>0</v>
          </cell>
          <cell r="F354">
            <v>447.86999999999591</v>
          </cell>
          <cell r="G354">
            <v>627.02</v>
          </cell>
        </row>
        <row r="355">
          <cell r="B355">
            <v>351</v>
          </cell>
          <cell r="C355">
            <v>687.70000000000198</v>
          </cell>
          <cell r="D355">
            <v>962.78</v>
          </cell>
          <cell r="E355">
            <v>0</v>
          </cell>
          <cell r="F355">
            <v>449.14999999999588</v>
          </cell>
          <cell r="G355">
            <v>628.80999999999995</v>
          </cell>
        </row>
        <row r="356">
          <cell r="B356">
            <v>352</v>
          </cell>
          <cell r="C356">
            <v>689.66000000000201</v>
          </cell>
          <cell r="D356">
            <v>965.52</v>
          </cell>
          <cell r="E356">
            <v>0</v>
          </cell>
          <cell r="F356">
            <v>450.42999999999586</v>
          </cell>
          <cell r="G356">
            <v>630.6</v>
          </cell>
        </row>
        <row r="357">
          <cell r="B357">
            <v>353</v>
          </cell>
          <cell r="C357">
            <v>691.62000000000205</v>
          </cell>
          <cell r="D357">
            <v>968.27</v>
          </cell>
          <cell r="E357">
            <v>0</v>
          </cell>
          <cell r="F357">
            <v>451.70999999999583</v>
          </cell>
          <cell r="G357">
            <v>632.39</v>
          </cell>
        </row>
        <row r="358">
          <cell r="B358">
            <v>354</v>
          </cell>
          <cell r="C358">
            <v>693.58000000000209</v>
          </cell>
          <cell r="D358">
            <v>971.01</v>
          </cell>
          <cell r="E358">
            <v>0</v>
          </cell>
          <cell r="F358">
            <v>452.9899999999958</v>
          </cell>
          <cell r="G358">
            <v>634.19000000000005</v>
          </cell>
        </row>
        <row r="359">
          <cell r="B359">
            <v>355</v>
          </cell>
          <cell r="C359">
            <v>695.54000000000212</v>
          </cell>
          <cell r="D359">
            <v>973.76</v>
          </cell>
          <cell r="E359">
            <v>0</v>
          </cell>
          <cell r="F359">
            <v>454.26999999999578</v>
          </cell>
          <cell r="G359">
            <v>635.98</v>
          </cell>
        </row>
        <row r="360">
          <cell r="B360">
            <v>356</v>
          </cell>
          <cell r="C360">
            <v>697.50000000000216</v>
          </cell>
          <cell r="D360">
            <v>976.5</v>
          </cell>
          <cell r="E360">
            <v>0</v>
          </cell>
          <cell r="F360">
            <v>455.54999999999575</v>
          </cell>
          <cell r="G360">
            <v>637.77</v>
          </cell>
        </row>
        <row r="361">
          <cell r="B361">
            <v>357</v>
          </cell>
          <cell r="C361">
            <v>699.4600000000022</v>
          </cell>
          <cell r="D361">
            <v>979.24</v>
          </cell>
          <cell r="E361">
            <v>0</v>
          </cell>
          <cell r="F361">
            <v>456.82999999999572</v>
          </cell>
          <cell r="G361">
            <v>639.55999999999995</v>
          </cell>
        </row>
        <row r="362">
          <cell r="B362">
            <v>358</v>
          </cell>
          <cell r="C362">
            <v>701.42000000000223</v>
          </cell>
          <cell r="D362">
            <v>981.99</v>
          </cell>
          <cell r="E362">
            <v>0</v>
          </cell>
          <cell r="F362">
            <v>458.10999999999569</v>
          </cell>
          <cell r="G362">
            <v>641.35</v>
          </cell>
        </row>
        <row r="363">
          <cell r="B363">
            <v>359</v>
          </cell>
          <cell r="C363">
            <v>703.38000000000227</v>
          </cell>
          <cell r="D363">
            <v>984.73</v>
          </cell>
          <cell r="E363">
            <v>0</v>
          </cell>
          <cell r="F363">
            <v>459.38999999999567</v>
          </cell>
          <cell r="G363">
            <v>643.15</v>
          </cell>
        </row>
        <row r="364">
          <cell r="B364">
            <v>360</v>
          </cell>
          <cell r="C364">
            <v>705.34000000000231</v>
          </cell>
          <cell r="D364">
            <v>987.48</v>
          </cell>
          <cell r="E364">
            <v>0</v>
          </cell>
          <cell r="F364">
            <v>460.66999999999564</v>
          </cell>
          <cell r="G364">
            <v>644.94000000000005</v>
          </cell>
        </row>
        <row r="365">
          <cell r="B365">
            <v>361</v>
          </cell>
          <cell r="C365">
            <v>707.30000000000234</v>
          </cell>
          <cell r="D365">
            <v>990.22</v>
          </cell>
          <cell r="E365">
            <v>0</v>
          </cell>
          <cell r="F365">
            <v>461.94999999999561</v>
          </cell>
          <cell r="G365">
            <v>646.73</v>
          </cell>
        </row>
        <row r="366">
          <cell r="B366">
            <v>362</v>
          </cell>
          <cell r="C366">
            <v>709.26000000000238</v>
          </cell>
          <cell r="D366">
            <v>992.96</v>
          </cell>
          <cell r="E366">
            <v>0</v>
          </cell>
          <cell r="F366">
            <v>463.22999999999558</v>
          </cell>
          <cell r="G366">
            <v>648.52</v>
          </cell>
        </row>
        <row r="367">
          <cell r="B367">
            <v>363</v>
          </cell>
          <cell r="C367">
            <v>711.22000000000241</v>
          </cell>
          <cell r="D367">
            <v>995.71</v>
          </cell>
          <cell r="E367">
            <v>0</v>
          </cell>
          <cell r="F367">
            <v>464.50999999999556</v>
          </cell>
          <cell r="G367">
            <v>650.30999999999995</v>
          </cell>
        </row>
        <row r="368">
          <cell r="B368">
            <v>364</v>
          </cell>
          <cell r="C368">
            <v>713.18000000000245</v>
          </cell>
          <cell r="D368">
            <v>998.45</v>
          </cell>
          <cell r="E368">
            <v>0</v>
          </cell>
          <cell r="F368">
            <v>465.78999999999553</v>
          </cell>
          <cell r="G368">
            <v>652.11</v>
          </cell>
        </row>
        <row r="369">
          <cell r="B369">
            <v>365</v>
          </cell>
          <cell r="C369">
            <v>715.14000000000249</v>
          </cell>
          <cell r="D369">
            <v>1001.2</v>
          </cell>
          <cell r="E369">
            <v>0</v>
          </cell>
          <cell r="F369">
            <v>467.0699999999955</v>
          </cell>
          <cell r="G369">
            <v>653.9</v>
          </cell>
        </row>
        <row r="370">
          <cell r="B370">
            <v>366</v>
          </cell>
          <cell r="C370">
            <v>717.10000000000252</v>
          </cell>
          <cell r="D370">
            <v>1003.94</v>
          </cell>
          <cell r="E370">
            <v>0</v>
          </cell>
          <cell r="F370">
            <v>468.34999999999548</v>
          </cell>
          <cell r="G370">
            <v>655.69</v>
          </cell>
        </row>
        <row r="371">
          <cell r="B371">
            <v>367</v>
          </cell>
          <cell r="C371">
            <v>719.06000000000256</v>
          </cell>
          <cell r="D371">
            <v>1006.68</v>
          </cell>
          <cell r="E371">
            <v>0</v>
          </cell>
          <cell r="F371">
            <v>469.62999999999545</v>
          </cell>
          <cell r="G371">
            <v>657.48</v>
          </cell>
        </row>
        <row r="372">
          <cell r="B372">
            <v>368</v>
          </cell>
          <cell r="C372">
            <v>721.0200000000026</v>
          </cell>
          <cell r="D372">
            <v>1009.43</v>
          </cell>
          <cell r="E372">
            <v>0</v>
          </cell>
          <cell r="F372">
            <v>470.90999999999542</v>
          </cell>
          <cell r="G372">
            <v>659.27</v>
          </cell>
        </row>
        <row r="373">
          <cell r="B373">
            <v>369</v>
          </cell>
          <cell r="C373">
            <v>722.98000000000263</v>
          </cell>
          <cell r="D373">
            <v>1012.17</v>
          </cell>
          <cell r="E373">
            <v>0</v>
          </cell>
          <cell r="F373">
            <v>472.18999999999539</v>
          </cell>
          <cell r="G373">
            <v>661.07</v>
          </cell>
        </row>
        <row r="374">
          <cell r="B374">
            <v>370</v>
          </cell>
          <cell r="C374">
            <v>724.94000000000267</v>
          </cell>
          <cell r="D374">
            <v>1014.92</v>
          </cell>
          <cell r="E374">
            <v>0</v>
          </cell>
          <cell r="F374">
            <v>473.46999999999537</v>
          </cell>
          <cell r="G374">
            <v>662.86</v>
          </cell>
        </row>
        <row r="375">
          <cell r="B375">
            <v>371</v>
          </cell>
          <cell r="C375">
            <v>726.90000000000271</v>
          </cell>
          <cell r="D375">
            <v>1017.66</v>
          </cell>
          <cell r="E375">
            <v>0</v>
          </cell>
          <cell r="F375">
            <v>474.74999999999534</v>
          </cell>
          <cell r="G375">
            <v>664.65</v>
          </cell>
        </row>
        <row r="376">
          <cell r="B376">
            <v>372</v>
          </cell>
          <cell r="C376">
            <v>728.86000000000274</v>
          </cell>
          <cell r="D376">
            <v>1020.4</v>
          </cell>
          <cell r="E376">
            <v>0</v>
          </cell>
          <cell r="F376">
            <v>476.02999999999531</v>
          </cell>
          <cell r="G376">
            <v>666.44</v>
          </cell>
        </row>
        <row r="377">
          <cell r="B377">
            <v>373</v>
          </cell>
          <cell r="C377">
            <v>730.82000000000278</v>
          </cell>
          <cell r="D377">
            <v>1023.15</v>
          </cell>
          <cell r="E377">
            <v>0</v>
          </cell>
          <cell r="F377">
            <v>477.30999999999528</v>
          </cell>
          <cell r="G377">
            <v>668.23</v>
          </cell>
        </row>
        <row r="378">
          <cell r="B378">
            <v>374</v>
          </cell>
          <cell r="C378">
            <v>732.78000000000281</v>
          </cell>
          <cell r="D378">
            <v>1025.8900000000001</v>
          </cell>
          <cell r="E378">
            <v>0</v>
          </cell>
          <cell r="F378">
            <v>478.58999999999526</v>
          </cell>
          <cell r="G378">
            <v>670.03</v>
          </cell>
        </row>
        <row r="379">
          <cell r="B379">
            <v>375</v>
          </cell>
          <cell r="C379">
            <v>734.74000000000285</v>
          </cell>
          <cell r="D379">
            <v>1028.6400000000001</v>
          </cell>
          <cell r="E379">
            <v>0</v>
          </cell>
          <cell r="F379">
            <v>479.86999999999523</v>
          </cell>
          <cell r="G379">
            <v>671.82</v>
          </cell>
        </row>
        <row r="380">
          <cell r="B380">
            <v>376</v>
          </cell>
          <cell r="C380">
            <v>736.70000000000289</v>
          </cell>
          <cell r="D380">
            <v>1031.3800000000001</v>
          </cell>
          <cell r="E380">
            <v>0</v>
          </cell>
          <cell r="F380">
            <v>481.1499999999952</v>
          </cell>
          <cell r="G380">
            <v>673.61</v>
          </cell>
        </row>
        <row r="381">
          <cell r="B381">
            <v>377</v>
          </cell>
          <cell r="C381">
            <v>738.66000000000292</v>
          </cell>
          <cell r="D381">
            <v>1034.1199999999999</v>
          </cell>
          <cell r="E381">
            <v>0</v>
          </cell>
          <cell r="F381">
            <v>482.42999999999518</v>
          </cell>
          <cell r="G381">
            <v>675.4</v>
          </cell>
        </row>
        <row r="382">
          <cell r="B382">
            <v>378</v>
          </cell>
          <cell r="C382">
            <v>740.62000000000296</v>
          </cell>
          <cell r="D382">
            <v>1036.8699999999999</v>
          </cell>
          <cell r="E382">
            <v>0</v>
          </cell>
          <cell r="F382">
            <v>483.70999999999515</v>
          </cell>
          <cell r="G382">
            <v>677.19</v>
          </cell>
        </row>
        <row r="383">
          <cell r="B383">
            <v>379</v>
          </cell>
          <cell r="C383">
            <v>742.580000000003</v>
          </cell>
          <cell r="D383">
            <v>1039.6099999999999</v>
          </cell>
          <cell r="E383">
            <v>0</v>
          </cell>
          <cell r="F383">
            <v>484.98999999999512</v>
          </cell>
          <cell r="G383">
            <v>678.99</v>
          </cell>
        </row>
        <row r="384">
          <cell r="B384">
            <v>380</v>
          </cell>
          <cell r="C384">
            <v>744.54000000000303</v>
          </cell>
          <cell r="D384">
            <v>1042.3599999999999</v>
          </cell>
          <cell r="E384">
            <v>0</v>
          </cell>
          <cell r="F384">
            <v>486.26999999999509</v>
          </cell>
          <cell r="G384">
            <v>680.78</v>
          </cell>
        </row>
        <row r="385">
          <cell r="B385">
            <v>381</v>
          </cell>
          <cell r="C385">
            <v>746.50000000000307</v>
          </cell>
          <cell r="D385">
            <v>1045.0999999999999</v>
          </cell>
          <cell r="E385">
            <v>0</v>
          </cell>
          <cell r="F385">
            <v>487.54999999999507</v>
          </cell>
          <cell r="G385">
            <v>682.57</v>
          </cell>
        </row>
        <row r="386">
          <cell r="B386">
            <v>382</v>
          </cell>
          <cell r="C386">
            <v>748.46000000000311</v>
          </cell>
          <cell r="D386">
            <v>1047.8399999999999</v>
          </cell>
          <cell r="E386">
            <v>0</v>
          </cell>
          <cell r="F386">
            <v>488.82999999999504</v>
          </cell>
          <cell r="G386">
            <v>684.36</v>
          </cell>
        </row>
        <row r="387">
          <cell r="B387">
            <v>383</v>
          </cell>
          <cell r="C387">
            <v>750.42000000000314</v>
          </cell>
          <cell r="D387">
            <v>1050.5899999999999</v>
          </cell>
          <cell r="E387">
            <v>0</v>
          </cell>
          <cell r="F387">
            <v>490.10999999999501</v>
          </cell>
          <cell r="G387">
            <v>686.15</v>
          </cell>
        </row>
        <row r="388">
          <cell r="B388">
            <v>384</v>
          </cell>
          <cell r="C388">
            <v>752.38000000000318</v>
          </cell>
          <cell r="D388">
            <v>1053.33</v>
          </cell>
          <cell r="E388">
            <v>0</v>
          </cell>
          <cell r="F388">
            <v>491.38999999999498</v>
          </cell>
          <cell r="G388">
            <v>687.95</v>
          </cell>
        </row>
        <row r="389">
          <cell r="B389">
            <v>385</v>
          </cell>
          <cell r="C389">
            <v>754.34000000000322</v>
          </cell>
          <cell r="D389">
            <v>1056.08</v>
          </cell>
          <cell r="E389">
            <v>0</v>
          </cell>
          <cell r="F389">
            <v>492.66999999999496</v>
          </cell>
          <cell r="G389">
            <v>689.74</v>
          </cell>
        </row>
        <row r="390">
          <cell r="B390">
            <v>386</v>
          </cell>
          <cell r="C390">
            <v>756.30000000000325</v>
          </cell>
          <cell r="D390">
            <v>1058.82</v>
          </cell>
          <cell r="E390">
            <v>0</v>
          </cell>
          <cell r="F390">
            <v>493.94999999999493</v>
          </cell>
          <cell r="G390">
            <v>691.53</v>
          </cell>
        </row>
        <row r="391">
          <cell r="B391">
            <v>387</v>
          </cell>
          <cell r="C391">
            <v>758.26000000000329</v>
          </cell>
          <cell r="D391">
            <v>1061.56</v>
          </cell>
          <cell r="E391">
            <v>0</v>
          </cell>
          <cell r="F391">
            <v>495.2299999999949</v>
          </cell>
          <cell r="G391">
            <v>693.32</v>
          </cell>
        </row>
        <row r="392">
          <cell r="B392">
            <v>388</v>
          </cell>
          <cell r="C392">
            <v>760.22000000000332</v>
          </cell>
          <cell r="D392">
            <v>1064.31</v>
          </cell>
          <cell r="E392">
            <v>0</v>
          </cell>
          <cell r="F392">
            <v>496.50999999999487</v>
          </cell>
          <cell r="G392">
            <v>695.11</v>
          </cell>
        </row>
        <row r="393">
          <cell r="B393">
            <v>389</v>
          </cell>
          <cell r="C393">
            <v>762.18000000000336</v>
          </cell>
          <cell r="D393">
            <v>1067.05</v>
          </cell>
          <cell r="E393">
            <v>0</v>
          </cell>
          <cell r="F393">
            <v>497.78999999999485</v>
          </cell>
          <cell r="G393">
            <v>696.91</v>
          </cell>
        </row>
        <row r="394">
          <cell r="B394">
            <v>390</v>
          </cell>
          <cell r="C394">
            <v>764.1400000000034</v>
          </cell>
          <cell r="D394">
            <v>1069.8</v>
          </cell>
          <cell r="E394">
            <v>0</v>
          </cell>
          <cell r="F394">
            <v>499.06999999999482</v>
          </cell>
          <cell r="G394">
            <v>698.7</v>
          </cell>
        </row>
        <row r="395">
          <cell r="B395">
            <v>391</v>
          </cell>
          <cell r="C395">
            <v>766.10000000000343</v>
          </cell>
          <cell r="D395">
            <v>1072.54</v>
          </cell>
          <cell r="E395">
            <v>0</v>
          </cell>
          <cell r="F395">
            <v>500.34999999999479</v>
          </cell>
          <cell r="G395">
            <v>700.49</v>
          </cell>
        </row>
        <row r="396">
          <cell r="B396">
            <v>392</v>
          </cell>
          <cell r="C396">
            <v>768.06000000000347</v>
          </cell>
          <cell r="D396">
            <v>1075.28</v>
          </cell>
          <cell r="E396">
            <v>0</v>
          </cell>
          <cell r="F396">
            <v>501.62999999999477</v>
          </cell>
          <cell r="G396">
            <v>702.28</v>
          </cell>
        </row>
        <row r="397">
          <cell r="B397">
            <v>393</v>
          </cell>
          <cell r="C397">
            <v>770.02000000000351</v>
          </cell>
          <cell r="D397">
            <v>1078.03</v>
          </cell>
          <cell r="E397">
            <v>0</v>
          </cell>
          <cell r="F397">
            <v>502.90999999999474</v>
          </cell>
          <cell r="G397">
            <v>704.07</v>
          </cell>
        </row>
        <row r="398">
          <cell r="B398">
            <v>394</v>
          </cell>
          <cell r="C398">
            <v>771.98000000000354</v>
          </cell>
          <cell r="D398">
            <v>1080.77</v>
          </cell>
          <cell r="E398">
            <v>0</v>
          </cell>
          <cell r="F398">
            <v>504.18999999999471</v>
          </cell>
          <cell r="G398">
            <v>705.87</v>
          </cell>
        </row>
        <row r="399">
          <cell r="B399">
            <v>395</v>
          </cell>
          <cell r="C399">
            <v>773.94000000000358</v>
          </cell>
          <cell r="D399">
            <v>1083.52</v>
          </cell>
          <cell r="E399">
            <v>0</v>
          </cell>
          <cell r="F399">
            <v>505.46999999999468</v>
          </cell>
          <cell r="G399">
            <v>707.66</v>
          </cell>
        </row>
        <row r="400">
          <cell r="B400">
            <v>396</v>
          </cell>
          <cell r="C400">
            <v>775.90000000000362</v>
          </cell>
          <cell r="D400">
            <v>1086.26</v>
          </cell>
          <cell r="E400">
            <v>0</v>
          </cell>
          <cell r="F400">
            <v>506.74999999999466</v>
          </cell>
          <cell r="G400">
            <v>709.45</v>
          </cell>
        </row>
        <row r="401">
          <cell r="B401">
            <v>397</v>
          </cell>
          <cell r="C401">
            <v>777.86000000000365</v>
          </cell>
          <cell r="D401">
            <v>1089</v>
          </cell>
          <cell r="E401">
            <v>0</v>
          </cell>
          <cell r="F401">
            <v>508.02999999999463</v>
          </cell>
          <cell r="G401">
            <v>711.24</v>
          </cell>
        </row>
        <row r="402">
          <cell r="B402">
            <v>398</v>
          </cell>
          <cell r="C402">
            <v>779.82000000000369</v>
          </cell>
          <cell r="D402">
            <v>1091.75</v>
          </cell>
          <cell r="E402">
            <v>0</v>
          </cell>
          <cell r="F402">
            <v>509.3099999999946</v>
          </cell>
          <cell r="G402">
            <v>713.03</v>
          </cell>
        </row>
        <row r="403">
          <cell r="B403">
            <v>399</v>
          </cell>
          <cell r="C403">
            <v>781.78000000000372</v>
          </cell>
          <cell r="D403">
            <v>1094.49</v>
          </cell>
          <cell r="E403">
            <v>0</v>
          </cell>
          <cell r="F403">
            <v>510.58999999999457</v>
          </cell>
          <cell r="G403">
            <v>714.83</v>
          </cell>
        </row>
        <row r="404">
          <cell r="B404">
            <v>400</v>
          </cell>
          <cell r="C404">
            <v>783.74000000000376</v>
          </cell>
          <cell r="D404">
            <v>1097.24</v>
          </cell>
          <cell r="E404">
            <v>0</v>
          </cell>
          <cell r="F404">
            <v>511.86999999999455</v>
          </cell>
          <cell r="G404">
            <v>716.62</v>
          </cell>
        </row>
        <row r="405">
          <cell r="B405">
            <v>401</v>
          </cell>
          <cell r="C405">
            <v>785.7000000000038</v>
          </cell>
          <cell r="D405">
            <v>1099.98</v>
          </cell>
          <cell r="E405">
            <v>0</v>
          </cell>
          <cell r="F405">
            <v>513.14999999999452</v>
          </cell>
          <cell r="G405">
            <v>718.41</v>
          </cell>
        </row>
        <row r="406">
          <cell r="B406">
            <v>402</v>
          </cell>
          <cell r="C406">
            <v>787.66000000000383</v>
          </cell>
          <cell r="D406">
            <v>1102.72</v>
          </cell>
          <cell r="E406">
            <v>0</v>
          </cell>
          <cell r="F406">
            <v>514.42999999999449</v>
          </cell>
          <cell r="G406">
            <v>720.2</v>
          </cell>
        </row>
        <row r="407">
          <cell r="B407">
            <v>403</v>
          </cell>
          <cell r="C407">
            <v>789.62000000000387</v>
          </cell>
          <cell r="D407">
            <v>1105.47</v>
          </cell>
          <cell r="E407">
            <v>0</v>
          </cell>
          <cell r="F407">
            <v>515.70999999999447</v>
          </cell>
          <cell r="G407">
            <v>721.99</v>
          </cell>
        </row>
        <row r="408">
          <cell r="B408">
            <v>404</v>
          </cell>
          <cell r="C408">
            <v>791.58000000000391</v>
          </cell>
          <cell r="D408">
            <v>1108.21</v>
          </cell>
          <cell r="E408">
            <v>0</v>
          </cell>
          <cell r="F408">
            <v>516.98999999999444</v>
          </cell>
          <cell r="G408">
            <v>723.79</v>
          </cell>
        </row>
        <row r="409">
          <cell r="B409">
            <v>405</v>
          </cell>
          <cell r="C409">
            <v>793.54000000000394</v>
          </cell>
          <cell r="D409">
            <v>1110.96</v>
          </cell>
          <cell r="E409">
            <v>0</v>
          </cell>
          <cell r="F409">
            <v>518.26999999999441</v>
          </cell>
          <cell r="G409">
            <v>725.58</v>
          </cell>
        </row>
        <row r="410">
          <cell r="B410">
            <v>406</v>
          </cell>
          <cell r="C410">
            <v>795.50000000000398</v>
          </cell>
          <cell r="D410">
            <v>1113.7</v>
          </cell>
          <cell r="E410">
            <v>0</v>
          </cell>
          <cell r="F410">
            <v>519.54999999999438</v>
          </cell>
          <cell r="G410">
            <v>727.37</v>
          </cell>
        </row>
        <row r="411">
          <cell r="B411">
            <v>407</v>
          </cell>
          <cell r="C411">
            <v>797.46000000000402</v>
          </cell>
          <cell r="D411">
            <v>1116.44</v>
          </cell>
          <cell r="E411">
            <v>0</v>
          </cell>
          <cell r="F411">
            <v>520.82999999999436</v>
          </cell>
          <cell r="G411">
            <v>729.16</v>
          </cell>
        </row>
        <row r="412">
          <cell r="B412">
            <v>408</v>
          </cell>
          <cell r="C412">
            <v>799.42000000000405</v>
          </cell>
          <cell r="D412">
            <v>1119.19</v>
          </cell>
          <cell r="E412">
            <v>0</v>
          </cell>
          <cell r="F412">
            <v>522.10999999999433</v>
          </cell>
          <cell r="G412">
            <v>730.95</v>
          </cell>
        </row>
        <row r="413">
          <cell r="B413">
            <v>409</v>
          </cell>
          <cell r="C413">
            <v>801.38000000000409</v>
          </cell>
          <cell r="D413">
            <v>1121.93</v>
          </cell>
          <cell r="E413">
            <v>0</v>
          </cell>
          <cell r="F413">
            <v>523.3899999999943</v>
          </cell>
          <cell r="G413">
            <v>732.75</v>
          </cell>
        </row>
        <row r="414">
          <cell r="B414">
            <v>410</v>
          </cell>
          <cell r="C414">
            <v>803.34000000000412</v>
          </cell>
          <cell r="D414">
            <v>1124.68</v>
          </cell>
          <cell r="E414">
            <v>0</v>
          </cell>
          <cell r="F414">
            <v>524.66999999999427</v>
          </cell>
          <cell r="G414">
            <v>734.54</v>
          </cell>
        </row>
        <row r="415">
          <cell r="B415">
            <v>411</v>
          </cell>
          <cell r="C415">
            <v>805.30000000000416</v>
          </cell>
          <cell r="D415">
            <v>1127.42</v>
          </cell>
          <cell r="E415">
            <v>0</v>
          </cell>
          <cell r="F415">
            <v>525.94999999999425</v>
          </cell>
          <cell r="G415">
            <v>736.33</v>
          </cell>
        </row>
        <row r="416">
          <cell r="B416">
            <v>412</v>
          </cell>
          <cell r="C416">
            <v>807.2600000000042</v>
          </cell>
          <cell r="D416">
            <v>1130.1600000000001</v>
          </cell>
          <cell r="E416">
            <v>0</v>
          </cell>
          <cell r="F416">
            <v>527.22999999999422</v>
          </cell>
          <cell r="G416">
            <v>738.12</v>
          </cell>
        </row>
        <row r="417">
          <cell r="B417">
            <v>413</v>
          </cell>
          <cell r="C417">
            <v>809.22000000000423</v>
          </cell>
          <cell r="D417">
            <v>1132.9100000000001</v>
          </cell>
          <cell r="E417">
            <v>0</v>
          </cell>
          <cell r="F417">
            <v>528.50999999999419</v>
          </cell>
          <cell r="G417">
            <v>739.91</v>
          </cell>
        </row>
        <row r="418">
          <cell r="B418">
            <v>414</v>
          </cell>
          <cell r="C418">
            <v>811.18000000000427</v>
          </cell>
          <cell r="D418">
            <v>1135.6500000000001</v>
          </cell>
          <cell r="E418">
            <v>0</v>
          </cell>
          <cell r="F418">
            <v>529.78999999999417</v>
          </cell>
          <cell r="G418">
            <v>741.71</v>
          </cell>
        </row>
        <row r="419">
          <cell r="B419">
            <v>415</v>
          </cell>
          <cell r="C419">
            <v>813.14000000000431</v>
          </cell>
          <cell r="D419">
            <v>1138.4000000000001</v>
          </cell>
          <cell r="E419">
            <v>0</v>
          </cell>
          <cell r="F419">
            <v>531.06999999999414</v>
          </cell>
          <cell r="G419">
            <v>743.5</v>
          </cell>
        </row>
        <row r="420">
          <cell r="B420">
            <v>416</v>
          </cell>
          <cell r="C420">
            <v>815.10000000000434</v>
          </cell>
          <cell r="D420">
            <v>1141.1400000000001</v>
          </cell>
          <cell r="E420">
            <v>0</v>
          </cell>
          <cell r="F420">
            <v>532.34999999999411</v>
          </cell>
          <cell r="G420">
            <v>745.29</v>
          </cell>
        </row>
        <row r="421">
          <cell r="B421">
            <v>417</v>
          </cell>
          <cell r="C421">
            <v>817.06000000000438</v>
          </cell>
          <cell r="D421">
            <v>1143.8800000000001</v>
          </cell>
          <cell r="E421">
            <v>0</v>
          </cell>
          <cell r="F421">
            <v>533.62999999999408</v>
          </cell>
          <cell r="G421">
            <v>747.08</v>
          </cell>
        </row>
        <row r="422">
          <cell r="B422">
            <v>418</v>
          </cell>
          <cell r="C422">
            <v>819.02000000000442</v>
          </cell>
          <cell r="D422">
            <v>1146.6300000000001</v>
          </cell>
          <cell r="E422">
            <v>0</v>
          </cell>
          <cell r="F422">
            <v>534.90999999999406</v>
          </cell>
          <cell r="G422">
            <v>748.87</v>
          </cell>
        </row>
        <row r="423">
          <cell r="B423">
            <v>419</v>
          </cell>
          <cell r="C423">
            <v>820.98000000000445</v>
          </cell>
          <cell r="D423">
            <v>1149.3699999999999</v>
          </cell>
          <cell r="E423">
            <v>0</v>
          </cell>
          <cell r="F423">
            <v>536.18999999999403</v>
          </cell>
          <cell r="G423">
            <v>750.67</v>
          </cell>
        </row>
        <row r="424">
          <cell r="B424">
            <v>420</v>
          </cell>
          <cell r="C424">
            <v>822.94000000000449</v>
          </cell>
          <cell r="D424">
            <v>1152.1199999999999</v>
          </cell>
          <cell r="E424">
            <v>0</v>
          </cell>
          <cell r="F424">
            <v>537.469999999994</v>
          </cell>
          <cell r="G424">
            <v>752.46</v>
          </cell>
        </row>
        <row r="425">
          <cell r="B425">
            <v>421</v>
          </cell>
          <cell r="C425">
            <v>824.90000000000452</v>
          </cell>
          <cell r="D425">
            <v>1154.8599999999999</v>
          </cell>
          <cell r="E425">
            <v>0</v>
          </cell>
          <cell r="F425">
            <v>538.74999999999397</v>
          </cell>
          <cell r="G425">
            <v>754.25</v>
          </cell>
        </row>
        <row r="426">
          <cell r="B426">
            <v>422</v>
          </cell>
          <cell r="C426">
            <v>826.86000000000456</v>
          </cell>
          <cell r="D426">
            <v>1157.5999999999999</v>
          </cell>
          <cell r="E426">
            <v>0</v>
          </cell>
          <cell r="F426">
            <v>540.02999999999395</v>
          </cell>
          <cell r="G426">
            <v>756.04</v>
          </cell>
        </row>
        <row r="427">
          <cell r="B427">
            <v>423</v>
          </cell>
          <cell r="C427">
            <v>828.8200000000046</v>
          </cell>
          <cell r="D427">
            <v>1160.3499999999999</v>
          </cell>
          <cell r="E427">
            <v>0</v>
          </cell>
          <cell r="F427">
            <v>541.30999999999392</v>
          </cell>
          <cell r="G427">
            <v>757.83</v>
          </cell>
        </row>
        <row r="428">
          <cell r="B428">
            <v>424</v>
          </cell>
          <cell r="C428">
            <v>830.78000000000463</v>
          </cell>
          <cell r="D428">
            <v>1163.0899999999999</v>
          </cell>
          <cell r="E428">
            <v>0</v>
          </cell>
          <cell r="F428">
            <v>542.58999999999389</v>
          </cell>
          <cell r="G428">
            <v>759.63</v>
          </cell>
        </row>
        <row r="429">
          <cell r="B429">
            <v>425</v>
          </cell>
          <cell r="C429">
            <v>832.74000000000467</v>
          </cell>
          <cell r="D429">
            <v>1165.8399999999999</v>
          </cell>
          <cell r="E429">
            <v>0</v>
          </cell>
          <cell r="F429">
            <v>543.86999999999387</v>
          </cell>
          <cell r="G429">
            <v>761.42</v>
          </cell>
        </row>
        <row r="430">
          <cell r="B430">
            <v>426</v>
          </cell>
          <cell r="C430">
            <v>834.70000000000471</v>
          </cell>
          <cell r="D430">
            <v>1168.58</v>
          </cell>
          <cell r="E430">
            <v>0</v>
          </cell>
          <cell r="F430">
            <v>545.14999999999384</v>
          </cell>
          <cell r="G430">
            <v>763.21</v>
          </cell>
        </row>
        <row r="431">
          <cell r="B431">
            <v>427</v>
          </cell>
          <cell r="C431">
            <v>836.66000000000474</v>
          </cell>
          <cell r="D431">
            <v>1171.32</v>
          </cell>
          <cell r="E431">
            <v>0</v>
          </cell>
          <cell r="F431">
            <v>546.42999999999381</v>
          </cell>
          <cell r="G431">
            <v>765</v>
          </cell>
        </row>
        <row r="432">
          <cell r="B432">
            <v>428</v>
          </cell>
          <cell r="C432">
            <v>838.62000000000478</v>
          </cell>
          <cell r="D432">
            <v>1174.07</v>
          </cell>
          <cell r="E432">
            <v>0</v>
          </cell>
          <cell r="F432">
            <v>547.70999999999378</v>
          </cell>
          <cell r="G432">
            <v>766.79</v>
          </cell>
        </row>
        <row r="433">
          <cell r="B433">
            <v>429</v>
          </cell>
          <cell r="C433">
            <v>840.58000000000482</v>
          </cell>
          <cell r="D433">
            <v>1176.81</v>
          </cell>
          <cell r="E433">
            <v>0</v>
          </cell>
          <cell r="F433">
            <v>548.98999999999376</v>
          </cell>
          <cell r="G433">
            <v>768.59</v>
          </cell>
        </row>
        <row r="434">
          <cell r="B434">
            <v>430</v>
          </cell>
          <cell r="C434">
            <v>842.54000000000485</v>
          </cell>
          <cell r="D434">
            <v>1179.56</v>
          </cell>
          <cell r="E434">
            <v>0</v>
          </cell>
          <cell r="F434">
            <v>550.26999999999373</v>
          </cell>
          <cell r="G434">
            <v>770.38</v>
          </cell>
        </row>
        <row r="435">
          <cell r="B435">
            <v>431</v>
          </cell>
          <cell r="C435">
            <v>844.50000000000489</v>
          </cell>
          <cell r="D435">
            <v>1182.3</v>
          </cell>
          <cell r="E435">
            <v>0</v>
          </cell>
          <cell r="F435">
            <v>551.5499999999937</v>
          </cell>
          <cell r="G435">
            <v>772.17</v>
          </cell>
        </row>
        <row r="436">
          <cell r="B436">
            <v>432</v>
          </cell>
          <cell r="C436">
            <v>846.46000000000492</v>
          </cell>
          <cell r="D436">
            <v>1185.04</v>
          </cell>
          <cell r="E436">
            <v>0</v>
          </cell>
          <cell r="F436">
            <v>552.82999999999367</v>
          </cell>
          <cell r="G436">
            <v>773.96</v>
          </cell>
        </row>
        <row r="437">
          <cell r="B437">
            <v>433</v>
          </cell>
          <cell r="C437">
            <v>848.42000000000496</v>
          </cell>
          <cell r="D437">
            <v>1187.79</v>
          </cell>
          <cell r="E437">
            <v>0</v>
          </cell>
          <cell r="F437">
            <v>554.10999999999365</v>
          </cell>
          <cell r="G437">
            <v>775.75</v>
          </cell>
        </row>
        <row r="438">
          <cell r="B438">
            <v>434</v>
          </cell>
          <cell r="C438">
            <v>850.380000000005</v>
          </cell>
          <cell r="D438">
            <v>1190.53</v>
          </cell>
          <cell r="E438">
            <v>0</v>
          </cell>
          <cell r="F438">
            <v>555.38999999999362</v>
          </cell>
          <cell r="G438">
            <v>777.55</v>
          </cell>
        </row>
        <row r="439">
          <cell r="B439">
            <v>435</v>
          </cell>
          <cell r="C439">
            <v>852.34000000000503</v>
          </cell>
          <cell r="D439">
            <v>1193.28</v>
          </cell>
          <cell r="E439">
            <v>0</v>
          </cell>
          <cell r="F439">
            <v>556.66999999999359</v>
          </cell>
          <cell r="G439">
            <v>779.34</v>
          </cell>
        </row>
        <row r="440">
          <cell r="B440">
            <v>436</v>
          </cell>
          <cell r="C440">
            <v>854.30000000000507</v>
          </cell>
          <cell r="D440">
            <v>1196.02</v>
          </cell>
          <cell r="E440">
            <v>0</v>
          </cell>
          <cell r="F440">
            <v>557.94999999999357</v>
          </cell>
          <cell r="G440">
            <v>781.13</v>
          </cell>
        </row>
        <row r="441">
          <cell r="B441">
            <v>437</v>
          </cell>
          <cell r="C441">
            <v>856.26000000000511</v>
          </cell>
          <cell r="D441">
            <v>1198.76</v>
          </cell>
          <cell r="E441">
            <v>0</v>
          </cell>
          <cell r="F441">
            <v>559.22999999999354</v>
          </cell>
          <cell r="G441">
            <v>782.92</v>
          </cell>
        </row>
        <row r="442">
          <cell r="B442">
            <v>438</v>
          </cell>
          <cell r="C442">
            <v>858.22000000000514</v>
          </cell>
          <cell r="D442">
            <v>1201.51</v>
          </cell>
          <cell r="E442">
            <v>0</v>
          </cell>
          <cell r="F442">
            <v>560.50999999999351</v>
          </cell>
          <cell r="G442">
            <v>784.71</v>
          </cell>
        </row>
        <row r="443">
          <cell r="B443">
            <v>439</v>
          </cell>
          <cell r="C443">
            <v>860.18000000000518</v>
          </cell>
          <cell r="D443">
            <v>1204.25</v>
          </cell>
          <cell r="E443">
            <v>0</v>
          </cell>
          <cell r="F443">
            <v>561.78999999999348</v>
          </cell>
          <cell r="G443">
            <v>786.51</v>
          </cell>
        </row>
        <row r="444">
          <cell r="B444">
            <v>440</v>
          </cell>
          <cell r="C444">
            <v>862.14000000000522</v>
          </cell>
          <cell r="D444">
            <v>1207</v>
          </cell>
          <cell r="E444">
            <v>0</v>
          </cell>
          <cell r="F444">
            <v>563.06999999999346</v>
          </cell>
          <cell r="G444">
            <v>788.3</v>
          </cell>
        </row>
        <row r="445">
          <cell r="B445">
            <v>441</v>
          </cell>
          <cell r="C445">
            <v>864.10000000000525</v>
          </cell>
          <cell r="D445">
            <v>1209.74</v>
          </cell>
          <cell r="E445">
            <v>0</v>
          </cell>
          <cell r="F445">
            <v>564.34999999999343</v>
          </cell>
          <cell r="G445">
            <v>790.09</v>
          </cell>
        </row>
        <row r="446">
          <cell r="B446">
            <v>442</v>
          </cell>
          <cell r="C446">
            <v>866.06000000000529</v>
          </cell>
          <cell r="D446">
            <v>1212.48</v>
          </cell>
          <cell r="E446">
            <v>0</v>
          </cell>
          <cell r="F446">
            <v>565.6299999999934</v>
          </cell>
          <cell r="G446">
            <v>791.88</v>
          </cell>
        </row>
        <row r="447">
          <cell r="B447">
            <v>443</v>
          </cell>
          <cell r="C447">
            <v>868.02000000000533</v>
          </cell>
          <cell r="D447">
            <v>1215.23</v>
          </cell>
          <cell r="E447">
            <v>0</v>
          </cell>
          <cell r="F447">
            <v>566.90999999999337</v>
          </cell>
          <cell r="G447">
            <v>793.67</v>
          </cell>
        </row>
        <row r="448">
          <cell r="B448">
            <v>444</v>
          </cell>
          <cell r="C448">
            <v>869.98000000000536</v>
          </cell>
          <cell r="D448">
            <v>1217.97</v>
          </cell>
          <cell r="E448">
            <v>0</v>
          </cell>
          <cell r="F448">
            <v>568.18999999999335</v>
          </cell>
          <cell r="G448">
            <v>795.47</v>
          </cell>
        </row>
        <row r="449">
          <cell r="B449">
            <v>445</v>
          </cell>
          <cell r="C449">
            <v>871.9400000000054</v>
          </cell>
          <cell r="D449">
            <v>1220.72</v>
          </cell>
          <cell r="E449">
            <v>0</v>
          </cell>
          <cell r="F449">
            <v>569.46999999999332</v>
          </cell>
          <cell r="G449">
            <v>797.26</v>
          </cell>
        </row>
        <row r="450">
          <cell r="B450">
            <v>446</v>
          </cell>
          <cell r="C450">
            <v>873.90000000000543</v>
          </cell>
          <cell r="D450">
            <v>1223.46</v>
          </cell>
          <cell r="E450">
            <v>0</v>
          </cell>
          <cell r="F450">
            <v>570.74999999999329</v>
          </cell>
          <cell r="G450">
            <v>799.05</v>
          </cell>
        </row>
        <row r="451">
          <cell r="B451">
            <v>447</v>
          </cell>
          <cell r="C451">
            <v>875.86000000000547</v>
          </cell>
          <cell r="D451">
            <v>1226.2</v>
          </cell>
          <cell r="E451">
            <v>0</v>
          </cell>
          <cell r="F451">
            <v>572.02999999999327</v>
          </cell>
          <cell r="G451">
            <v>800.84</v>
          </cell>
        </row>
        <row r="452">
          <cell r="B452">
            <v>448</v>
          </cell>
          <cell r="C452">
            <v>877.82000000000551</v>
          </cell>
          <cell r="D452">
            <v>1228.95</v>
          </cell>
          <cell r="E452">
            <v>0</v>
          </cell>
          <cell r="F452">
            <v>573.30999999999324</v>
          </cell>
          <cell r="G452">
            <v>802.63</v>
          </cell>
        </row>
        <row r="453">
          <cell r="B453">
            <v>449</v>
          </cell>
          <cell r="C453">
            <v>879.78000000000554</v>
          </cell>
          <cell r="D453">
            <v>1231.69</v>
          </cell>
          <cell r="E453">
            <v>0</v>
          </cell>
          <cell r="F453">
            <v>574.58999999999321</v>
          </cell>
          <cell r="G453">
            <v>804.43</v>
          </cell>
        </row>
        <row r="454">
          <cell r="B454">
            <v>450</v>
          </cell>
          <cell r="C454">
            <v>881.74000000000558</v>
          </cell>
          <cell r="D454">
            <v>1234.44</v>
          </cell>
          <cell r="E454">
            <v>0</v>
          </cell>
          <cell r="F454">
            <v>575.86999999999318</v>
          </cell>
          <cell r="G454">
            <v>806.22</v>
          </cell>
        </row>
        <row r="455">
          <cell r="B455">
            <v>451</v>
          </cell>
          <cell r="C455">
            <v>883.70000000000562</v>
          </cell>
          <cell r="D455">
            <v>1237.18</v>
          </cell>
          <cell r="E455">
            <v>0</v>
          </cell>
          <cell r="F455">
            <v>577.14999999999316</v>
          </cell>
          <cell r="G455">
            <v>808.01</v>
          </cell>
        </row>
        <row r="456">
          <cell r="B456">
            <v>452</v>
          </cell>
          <cell r="C456">
            <v>885.66000000000565</v>
          </cell>
          <cell r="D456">
            <v>1239.92</v>
          </cell>
          <cell r="E456">
            <v>0</v>
          </cell>
          <cell r="F456">
            <v>578.42999999999313</v>
          </cell>
          <cell r="G456">
            <v>809.8</v>
          </cell>
        </row>
        <row r="457">
          <cell r="B457">
            <v>453</v>
          </cell>
          <cell r="C457">
            <v>887.62000000000569</v>
          </cell>
          <cell r="D457">
            <v>1242.67</v>
          </cell>
          <cell r="E457">
            <v>0</v>
          </cell>
          <cell r="F457">
            <v>579.7099999999931</v>
          </cell>
          <cell r="G457">
            <v>811.59</v>
          </cell>
        </row>
        <row r="458">
          <cell r="B458">
            <v>454</v>
          </cell>
          <cell r="C458">
            <v>889.58000000000573</v>
          </cell>
          <cell r="D458">
            <v>1245.4100000000001</v>
          </cell>
          <cell r="E458">
            <v>0</v>
          </cell>
          <cell r="F458">
            <v>580.98999999999307</v>
          </cell>
          <cell r="G458">
            <v>813.39</v>
          </cell>
        </row>
        <row r="459">
          <cell r="B459">
            <v>455</v>
          </cell>
          <cell r="C459">
            <v>891.54000000000576</v>
          </cell>
          <cell r="D459">
            <v>1248.1600000000001</v>
          </cell>
          <cell r="E459">
            <v>0</v>
          </cell>
          <cell r="F459">
            <v>582.26999999999305</v>
          </cell>
          <cell r="G459">
            <v>815.18</v>
          </cell>
        </row>
        <row r="460">
          <cell r="B460">
            <v>456</v>
          </cell>
          <cell r="C460">
            <v>893.5000000000058</v>
          </cell>
          <cell r="D460">
            <v>1250.9000000000001</v>
          </cell>
          <cell r="E460">
            <v>0</v>
          </cell>
          <cell r="F460">
            <v>583.54999999999302</v>
          </cell>
          <cell r="G460">
            <v>816.97</v>
          </cell>
        </row>
        <row r="461">
          <cell r="B461">
            <v>457</v>
          </cell>
          <cell r="C461">
            <v>895.46000000000583</v>
          </cell>
          <cell r="D461">
            <v>1253.6400000000001</v>
          </cell>
          <cell r="E461">
            <v>0</v>
          </cell>
          <cell r="F461">
            <v>584.82999999999299</v>
          </cell>
          <cell r="G461">
            <v>818.76</v>
          </cell>
        </row>
        <row r="462">
          <cell r="B462">
            <v>458</v>
          </cell>
          <cell r="C462">
            <v>897.42000000000587</v>
          </cell>
          <cell r="D462">
            <v>1256.3900000000001</v>
          </cell>
          <cell r="E462">
            <v>0</v>
          </cell>
          <cell r="F462">
            <v>586.10999999999297</v>
          </cell>
          <cell r="G462">
            <v>820.55</v>
          </cell>
        </row>
        <row r="463">
          <cell r="B463">
            <v>459</v>
          </cell>
          <cell r="C463">
            <v>899.38000000000591</v>
          </cell>
          <cell r="D463">
            <v>1259.1300000000001</v>
          </cell>
          <cell r="E463">
            <v>0</v>
          </cell>
          <cell r="F463">
            <v>587.38999999999294</v>
          </cell>
          <cell r="G463">
            <v>822.35</v>
          </cell>
        </row>
        <row r="464">
          <cell r="B464">
            <v>460</v>
          </cell>
          <cell r="C464">
            <v>901.34000000000594</v>
          </cell>
          <cell r="D464">
            <v>1261.8800000000001</v>
          </cell>
          <cell r="E464">
            <v>0</v>
          </cell>
          <cell r="F464">
            <v>588.66999999999291</v>
          </cell>
          <cell r="G464">
            <v>824.14</v>
          </cell>
        </row>
        <row r="465">
          <cell r="B465">
            <v>461</v>
          </cell>
          <cell r="C465">
            <v>903.30000000000598</v>
          </cell>
          <cell r="D465">
            <v>1264.6199999999999</v>
          </cell>
          <cell r="E465">
            <v>0</v>
          </cell>
          <cell r="F465">
            <v>589.94999999999288</v>
          </cell>
          <cell r="G465">
            <v>825.93</v>
          </cell>
        </row>
        <row r="466">
          <cell r="B466">
            <v>462</v>
          </cell>
          <cell r="C466">
            <v>905.26000000000602</v>
          </cell>
          <cell r="D466">
            <v>1267.3599999999999</v>
          </cell>
          <cell r="E466">
            <v>0</v>
          </cell>
          <cell r="F466">
            <v>591.22999999999286</v>
          </cell>
          <cell r="G466">
            <v>827.72</v>
          </cell>
        </row>
        <row r="467">
          <cell r="B467">
            <v>463</v>
          </cell>
          <cell r="C467">
            <v>907.22000000000605</v>
          </cell>
          <cell r="D467">
            <v>1270.1099999999999</v>
          </cell>
          <cell r="E467">
            <v>0</v>
          </cell>
          <cell r="F467">
            <v>592.50999999999283</v>
          </cell>
          <cell r="G467">
            <v>829.51</v>
          </cell>
        </row>
        <row r="468">
          <cell r="B468">
            <v>464</v>
          </cell>
          <cell r="C468">
            <v>909.18000000000609</v>
          </cell>
          <cell r="D468">
            <v>1272.8499999999999</v>
          </cell>
          <cell r="E468">
            <v>0</v>
          </cell>
          <cell r="F468">
            <v>593.7899999999928</v>
          </cell>
          <cell r="G468">
            <v>831.31</v>
          </cell>
        </row>
        <row r="469">
          <cell r="B469">
            <v>465</v>
          </cell>
          <cell r="C469">
            <v>911.14000000000613</v>
          </cell>
          <cell r="D469">
            <v>1275.5999999999999</v>
          </cell>
          <cell r="E469">
            <v>0</v>
          </cell>
          <cell r="F469">
            <v>595.06999999999277</v>
          </cell>
          <cell r="G469">
            <v>833.1</v>
          </cell>
        </row>
        <row r="470">
          <cell r="B470">
            <v>466</v>
          </cell>
          <cell r="C470">
            <v>913.10000000000616</v>
          </cell>
          <cell r="D470">
            <v>1278.3399999999999</v>
          </cell>
          <cell r="E470">
            <v>0</v>
          </cell>
          <cell r="F470">
            <v>596.34999999999275</v>
          </cell>
          <cell r="G470">
            <v>834.89</v>
          </cell>
        </row>
        <row r="471">
          <cell r="B471">
            <v>467</v>
          </cell>
          <cell r="C471">
            <v>915.0600000000062</v>
          </cell>
          <cell r="D471">
            <v>1281.08</v>
          </cell>
          <cell r="E471">
            <v>0</v>
          </cell>
          <cell r="F471">
            <v>597.62999999999272</v>
          </cell>
          <cell r="G471">
            <v>836.68</v>
          </cell>
        </row>
        <row r="472">
          <cell r="B472">
            <v>468</v>
          </cell>
          <cell r="C472">
            <v>917.02000000000623</v>
          </cell>
          <cell r="D472">
            <v>1283.83</v>
          </cell>
          <cell r="E472">
            <v>0</v>
          </cell>
          <cell r="F472">
            <v>598.90999999999269</v>
          </cell>
          <cell r="G472">
            <v>838.47</v>
          </cell>
        </row>
        <row r="473">
          <cell r="B473">
            <v>469</v>
          </cell>
          <cell r="C473">
            <v>918.98000000000627</v>
          </cell>
          <cell r="D473">
            <v>1286.57</v>
          </cell>
          <cell r="E473">
            <v>0</v>
          </cell>
          <cell r="F473">
            <v>600.18999999999266</v>
          </cell>
          <cell r="G473">
            <v>840.27</v>
          </cell>
        </row>
        <row r="474">
          <cell r="B474">
            <v>470</v>
          </cell>
          <cell r="C474">
            <v>920.94000000000631</v>
          </cell>
          <cell r="D474">
            <v>1289.32</v>
          </cell>
          <cell r="E474">
            <v>0</v>
          </cell>
          <cell r="F474">
            <v>601.46999999999264</v>
          </cell>
          <cell r="G474">
            <v>842.06</v>
          </cell>
        </row>
        <row r="475">
          <cell r="B475">
            <v>471</v>
          </cell>
          <cell r="C475">
            <v>922.90000000000634</v>
          </cell>
          <cell r="D475">
            <v>1292.06</v>
          </cell>
          <cell r="E475">
            <v>0</v>
          </cell>
          <cell r="F475">
            <v>602.74999999999261</v>
          </cell>
          <cell r="G475">
            <v>843.85</v>
          </cell>
        </row>
        <row r="476">
          <cell r="B476">
            <v>472</v>
          </cell>
          <cell r="C476">
            <v>924.86000000000638</v>
          </cell>
          <cell r="D476">
            <v>1294.8</v>
          </cell>
          <cell r="E476">
            <v>0</v>
          </cell>
          <cell r="F476">
            <v>604.02999999999258</v>
          </cell>
          <cell r="G476">
            <v>845.64</v>
          </cell>
        </row>
        <row r="477">
          <cell r="B477">
            <v>473</v>
          </cell>
          <cell r="C477">
            <v>926.82000000000642</v>
          </cell>
          <cell r="D477">
            <v>1297.55</v>
          </cell>
          <cell r="E477">
            <v>0</v>
          </cell>
          <cell r="F477">
            <v>605.30999999999256</v>
          </cell>
          <cell r="G477">
            <v>847.43</v>
          </cell>
        </row>
        <row r="478">
          <cell r="B478">
            <v>474</v>
          </cell>
          <cell r="C478">
            <v>928.78000000000645</v>
          </cell>
          <cell r="D478">
            <v>1300.29</v>
          </cell>
          <cell r="E478">
            <v>0</v>
          </cell>
          <cell r="F478">
            <v>606.58999999999253</v>
          </cell>
          <cell r="G478">
            <v>849.23</v>
          </cell>
        </row>
        <row r="479">
          <cell r="B479">
            <v>475</v>
          </cell>
          <cell r="C479">
            <v>930.74000000000649</v>
          </cell>
          <cell r="D479">
            <v>1303.04</v>
          </cell>
          <cell r="E479">
            <v>0</v>
          </cell>
          <cell r="F479">
            <v>607.8699999999925</v>
          </cell>
          <cell r="G479">
            <v>851.02</v>
          </cell>
        </row>
        <row r="480">
          <cell r="B480">
            <v>476</v>
          </cell>
          <cell r="C480">
            <v>932.70000000000653</v>
          </cell>
          <cell r="D480">
            <v>1305.78</v>
          </cell>
          <cell r="E480">
            <v>0</v>
          </cell>
          <cell r="F480">
            <v>609.14999999999247</v>
          </cell>
          <cell r="G480">
            <v>852.81</v>
          </cell>
        </row>
        <row r="481">
          <cell r="B481">
            <v>477</v>
          </cell>
          <cell r="C481">
            <v>934.66000000000656</v>
          </cell>
          <cell r="D481">
            <v>1308.52</v>
          </cell>
          <cell r="E481">
            <v>0</v>
          </cell>
          <cell r="F481">
            <v>610.42999999999245</v>
          </cell>
          <cell r="G481">
            <v>854.6</v>
          </cell>
        </row>
        <row r="482">
          <cell r="B482">
            <v>478</v>
          </cell>
          <cell r="C482">
            <v>936.6200000000066</v>
          </cell>
          <cell r="D482">
            <v>1311.27</v>
          </cell>
          <cell r="E482">
            <v>0</v>
          </cell>
          <cell r="F482">
            <v>611.70999999999242</v>
          </cell>
          <cell r="G482">
            <v>856.39</v>
          </cell>
        </row>
        <row r="483">
          <cell r="B483">
            <v>479</v>
          </cell>
          <cell r="C483">
            <v>938.58000000000663</v>
          </cell>
          <cell r="D483">
            <v>1314.01</v>
          </cell>
          <cell r="E483">
            <v>0</v>
          </cell>
          <cell r="F483">
            <v>612.98999999999239</v>
          </cell>
          <cell r="G483">
            <v>858.19</v>
          </cell>
        </row>
        <row r="484">
          <cell r="B484">
            <v>480</v>
          </cell>
          <cell r="C484">
            <v>940.54000000000667</v>
          </cell>
          <cell r="D484">
            <v>1316.76</v>
          </cell>
          <cell r="E484">
            <v>0</v>
          </cell>
          <cell r="F484">
            <v>614.26999999999236</v>
          </cell>
          <cell r="G484">
            <v>859.98</v>
          </cell>
        </row>
        <row r="485">
          <cell r="B485">
            <v>481</v>
          </cell>
          <cell r="C485">
            <v>942.50000000000671</v>
          </cell>
          <cell r="D485">
            <v>1319.5</v>
          </cell>
          <cell r="E485">
            <v>0</v>
          </cell>
          <cell r="F485">
            <v>615.54999999999234</v>
          </cell>
          <cell r="G485">
            <v>861.77</v>
          </cell>
        </row>
        <row r="486">
          <cell r="B486">
            <v>482</v>
          </cell>
          <cell r="C486">
            <v>944.46000000000674</v>
          </cell>
          <cell r="D486">
            <v>1322.24</v>
          </cell>
          <cell r="E486">
            <v>0</v>
          </cell>
          <cell r="F486">
            <v>616.82999999999231</v>
          </cell>
          <cell r="G486">
            <v>863.56</v>
          </cell>
        </row>
        <row r="487">
          <cell r="B487">
            <v>483</v>
          </cell>
          <cell r="C487">
            <v>946.42000000000678</v>
          </cell>
          <cell r="D487">
            <v>1324.99</v>
          </cell>
          <cell r="E487">
            <v>0</v>
          </cell>
          <cell r="F487">
            <v>618.10999999999228</v>
          </cell>
          <cell r="G487">
            <v>865.35</v>
          </cell>
        </row>
        <row r="488">
          <cell r="B488">
            <v>484</v>
          </cell>
          <cell r="C488">
            <v>948.38000000000682</v>
          </cell>
          <cell r="D488">
            <v>1327.73</v>
          </cell>
          <cell r="E488">
            <v>0</v>
          </cell>
          <cell r="F488">
            <v>619.38999999999226</v>
          </cell>
          <cell r="G488">
            <v>867.15</v>
          </cell>
        </row>
        <row r="489">
          <cell r="B489">
            <v>485</v>
          </cell>
          <cell r="C489">
            <v>950.34000000000685</v>
          </cell>
          <cell r="D489">
            <v>1330.48</v>
          </cell>
          <cell r="E489">
            <v>0</v>
          </cell>
          <cell r="F489">
            <v>620.66999999999223</v>
          </cell>
          <cell r="G489">
            <v>868.94</v>
          </cell>
        </row>
        <row r="490">
          <cell r="B490">
            <v>486</v>
          </cell>
          <cell r="C490">
            <v>952.30000000000689</v>
          </cell>
          <cell r="D490">
            <v>1333.22</v>
          </cell>
          <cell r="E490">
            <v>0</v>
          </cell>
          <cell r="F490">
            <v>621.9499999999922</v>
          </cell>
          <cell r="G490">
            <v>870.73</v>
          </cell>
        </row>
        <row r="491">
          <cell r="B491">
            <v>487</v>
          </cell>
          <cell r="C491">
            <v>954.26000000000693</v>
          </cell>
          <cell r="D491">
            <v>1335.96</v>
          </cell>
          <cell r="E491">
            <v>0</v>
          </cell>
          <cell r="F491">
            <v>623.22999999999217</v>
          </cell>
          <cell r="G491">
            <v>872.52</v>
          </cell>
        </row>
        <row r="492">
          <cell r="B492">
            <v>488</v>
          </cell>
          <cell r="C492">
            <v>956.22000000000696</v>
          </cell>
          <cell r="D492">
            <v>1338.71</v>
          </cell>
          <cell r="E492">
            <v>0</v>
          </cell>
          <cell r="F492">
            <v>624.50999999999215</v>
          </cell>
          <cell r="G492">
            <v>874.31</v>
          </cell>
        </row>
        <row r="493">
          <cell r="B493">
            <v>489</v>
          </cell>
          <cell r="C493">
            <v>958.180000000007</v>
          </cell>
          <cell r="D493">
            <v>1341.45</v>
          </cell>
          <cell r="E493">
            <v>0</v>
          </cell>
          <cell r="F493">
            <v>625.78999999999212</v>
          </cell>
          <cell r="G493">
            <v>876.11</v>
          </cell>
        </row>
        <row r="494">
          <cell r="B494">
            <v>490</v>
          </cell>
          <cell r="C494">
            <v>960.14000000000703</v>
          </cell>
          <cell r="D494">
            <v>1344.2</v>
          </cell>
          <cell r="E494">
            <v>0</v>
          </cell>
          <cell r="F494">
            <v>627.06999999999209</v>
          </cell>
          <cell r="G494">
            <v>877.9</v>
          </cell>
        </row>
        <row r="495">
          <cell r="B495">
            <v>491</v>
          </cell>
          <cell r="C495">
            <v>962.10000000000707</v>
          </cell>
          <cell r="D495">
            <v>1346.94</v>
          </cell>
          <cell r="E495">
            <v>0</v>
          </cell>
          <cell r="F495">
            <v>628.34999999999206</v>
          </cell>
          <cell r="G495">
            <v>879.69</v>
          </cell>
        </row>
        <row r="496">
          <cell r="B496">
            <v>492</v>
          </cell>
          <cell r="C496">
            <v>964.06000000000711</v>
          </cell>
          <cell r="D496">
            <v>1349.68</v>
          </cell>
          <cell r="E496">
            <v>0</v>
          </cell>
          <cell r="F496">
            <v>629.62999999999204</v>
          </cell>
          <cell r="G496">
            <v>881.48</v>
          </cell>
        </row>
        <row r="497">
          <cell r="B497">
            <v>493</v>
          </cell>
          <cell r="C497">
            <v>966.02000000000714</v>
          </cell>
          <cell r="D497">
            <v>1352.43</v>
          </cell>
          <cell r="E497">
            <v>0</v>
          </cell>
          <cell r="F497">
            <v>630.90999999999201</v>
          </cell>
          <cell r="G497">
            <v>883.27</v>
          </cell>
        </row>
        <row r="498">
          <cell r="B498">
            <v>494</v>
          </cell>
          <cell r="C498">
            <v>967.98000000000718</v>
          </cell>
          <cell r="D498">
            <v>1355.17</v>
          </cell>
          <cell r="E498">
            <v>0</v>
          </cell>
          <cell r="F498">
            <v>632.18999999999198</v>
          </cell>
          <cell r="G498">
            <v>885.07</v>
          </cell>
        </row>
        <row r="499">
          <cell r="B499">
            <v>495</v>
          </cell>
          <cell r="C499">
            <v>969.94000000000722</v>
          </cell>
          <cell r="D499">
            <v>1357.92</v>
          </cell>
          <cell r="E499">
            <v>0</v>
          </cell>
          <cell r="F499">
            <v>633.46999999999196</v>
          </cell>
          <cell r="G499">
            <v>886.86</v>
          </cell>
        </row>
        <row r="500">
          <cell r="B500">
            <v>496</v>
          </cell>
          <cell r="C500">
            <v>971.90000000000725</v>
          </cell>
          <cell r="D500">
            <v>1360.66</v>
          </cell>
          <cell r="E500">
            <v>0</v>
          </cell>
          <cell r="F500">
            <v>634.74999999999193</v>
          </cell>
          <cell r="G500">
            <v>888.65</v>
          </cell>
        </row>
        <row r="501">
          <cell r="B501">
            <v>497</v>
          </cell>
          <cell r="C501">
            <v>973.86000000000729</v>
          </cell>
          <cell r="D501">
            <v>1363.4</v>
          </cell>
          <cell r="E501">
            <v>0</v>
          </cell>
          <cell r="F501">
            <v>636.0299999999919</v>
          </cell>
          <cell r="G501">
            <v>890.44</v>
          </cell>
        </row>
        <row r="502">
          <cell r="B502">
            <v>498</v>
          </cell>
          <cell r="C502">
            <v>975.82000000000733</v>
          </cell>
          <cell r="D502">
            <v>1366.15</v>
          </cell>
          <cell r="E502">
            <v>0</v>
          </cell>
          <cell r="F502">
            <v>637.30999999999187</v>
          </cell>
          <cell r="G502">
            <v>892.23</v>
          </cell>
        </row>
        <row r="503">
          <cell r="B503">
            <v>499</v>
          </cell>
          <cell r="C503">
            <v>977.78000000000736</v>
          </cell>
          <cell r="D503">
            <v>1368.89</v>
          </cell>
          <cell r="E503">
            <v>0</v>
          </cell>
          <cell r="F503">
            <v>638.58999999999185</v>
          </cell>
          <cell r="G503">
            <v>894.03</v>
          </cell>
        </row>
        <row r="504">
          <cell r="B504">
            <v>500</v>
          </cell>
          <cell r="C504">
            <v>979.7400000000074</v>
          </cell>
          <cell r="D504">
            <v>1371.64</v>
          </cell>
          <cell r="E504">
            <v>0</v>
          </cell>
          <cell r="F504">
            <v>639.86999999999182</v>
          </cell>
          <cell r="G504">
            <v>895.82</v>
          </cell>
        </row>
        <row r="505">
          <cell r="B505">
            <v>501</v>
          </cell>
          <cell r="C505">
            <v>981.70000000000744</v>
          </cell>
          <cell r="D505">
            <v>1374.38</v>
          </cell>
          <cell r="E505">
            <v>0</v>
          </cell>
          <cell r="F505">
            <v>641.14999999999179</v>
          </cell>
          <cell r="G505">
            <v>897.61</v>
          </cell>
        </row>
        <row r="506">
          <cell r="B506">
            <v>502</v>
          </cell>
          <cell r="C506">
            <v>983.66000000000747</v>
          </cell>
          <cell r="D506">
            <v>1377.12</v>
          </cell>
          <cell r="E506">
            <v>0</v>
          </cell>
          <cell r="F506">
            <v>642.42999999999176</v>
          </cell>
          <cell r="G506">
            <v>899.4</v>
          </cell>
        </row>
        <row r="507">
          <cell r="B507">
            <v>503</v>
          </cell>
          <cell r="C507">
            <v>985.62000000000751</v>
          </cell>
          <cell r="D507">
            <v>1379.87</v>
          </cell>
          <cell r="E507">
            <v>0</v>
          </cell>
          <cell r="F507">
            <v>643.70999999999174</v>
          </cell>
          <cell r="G507">
            <v>901.19</v>
          </cell>
        </row>
        <row r="508">
          <cell r="B508">
            <v>504</v>
          </cell>
          <cell r="C508">
            <v>987.58000000000754</v>
          </cell>
          <cell r="D508">
            <v>1382.61</v>
          </cell>
          <cell r="E508">
            <v>0</v>
          </cell>
          <cell r="F508">
            <v>644.98999999999171</v>
          </cell>
          <cell r="G508">
            <v>902.99</v>
          </cell>
        </row>
        <row r="509">
          <cell r="B509">
            <v>505</v>
          </cell>
          <cell r="C509">
            <v>989.54000000000758</v>
          </cell>
          <cell r="D509">
            <v>1385.36</v>
          </cell>
          <cell r="E509">
            <v>0</v>
          </cell>
          <cell r="F509">
            <v>646.26999999999168</v>
          </cell>
          <cell r="G509">
            <v>904.78</v>
          </cell>
        </row>
        <row r="510">
          <cell r="B510">
            <v>506</v>
          </cell>
          <cell r="C510">
            <v>991.50000000000762</v>
          </cell>
          <cell r="D510">
            <v>1388.1</v>
          </cell>
          <cell r="E510">
            <v>0</v>
          </cell>
          <cell r="F510">
            <v>647.54999999999166</v>
          </cell>
          <cell r="G510">
            <v>906.57</v>
          </cell>
        </row>
        <row r="511">
          <cell r="B511">
            <v>507</v>
          </cell>
          <cell r="C511">
            <v>993.46000000000765</v>
          </cell>
          <cell r="D511">
            <v>1390.84</v>
          </cell>
          <cell r="E511">
            <v>0</v>
          </cell>
          <cell r="F511">
            <v>648.82999999999163</v>
          </cell>
          <cell r="G511">
            <v>908.36</v>
          </cell>
        </row>
        <row r="512">
          <cell r="B512">
            <v>508</v>
          </cell>
          <cell r="C512">
            <v>995.42000000000769</v>
          </cell>
          <cell r="D512">
            <v>1393.59</v>
          </cell>
          <cell r="E512">
            <v>0</v>
          </cell>
          <cell r="F512">
            <v>650.1099999999916</v>
          </cell>
          <cell r="G512">
            <v>910.15</v>
          </cell>
        </row>
        <row r="513">
          <cell r="B513">
            <v>509</v>
          </cell>
          <cell r="C513">
            <v>997.38000000000773</v>
          </cell>
          <cell r="D513">
            <v>1396.33</v>
          </cell>
          <cell r="E513">
            <v>0</v>
          </cell>
          <cell r="F513">
            <v>651.38999999999157</v>
          </cell>
          <cell r="G513">
            <v>911.95</v>
          </cell>
        </row>
        <row r="514">
          <cell r="B514">
            <v>510</v>
          </cell>
          <cell r="C514">
            <v>999.34000000000776</v>
          </cell>
          <cell r="D514">
            <v>1399.08</v>
          </cell>
          <cell r="E514">
            <v>0</v>
          </cell>
          <cell r="F514">
            <v>652.66999999999155</v>
          </cell>
          <cell r="G514">
            <v>913.74</v>
          </cell>
        </row>
        <row r="515">
          <cell r="B515">
            <v>511</v>
          </cell>
          <cell r="C515">
            <v>1001.3000000000078</v>
          </cell>
          <cell r="D515">
            <v>1401.82</v>
          </cell>
          <cell r="E515">
            <v>0</v>
          </cell>
          <cell r="F515">
            <v>653.94999999999152</v>
          </cell>
          <cell r="G515">
            <v>915.53</v>
          </cell>
        </row>
        <row r="516">
          <cell r="B516">
            <v>512</v>
          </cell>
          <cell r="C516">
            <v>1003.2600000000078</v>
          </cell>
          <cell r="D516">
            <v>1404.56</v>
          </cell>
          <cell r="E516">
            <v>0</v>
          </cell>
          <cell r="F516">
            <v>655.22999999999149</v>
          </cell>
          <cell r="G516">
            <v>917.32</v>
          </cell>
        </row>
        <row r="517">
          <cell r="B517">
            <v>513</v>
          </cell>
          <cell r="C517">
            <v>1005.2200000000079</v>
          </cell>
          <cell r="D517">
            <v>1407.31</v>
          </cell>
          <cell r="E517">
            <v>0</v>
          </cell>
          <cell r="F517">
            <v>656.50999999999146</v>
          </cell>
          <cell r="G517">
            <v>919.11</v>
          </cell>
        </row>
        <row r="518">
          <cell r="B518">
            <v>514</v>
          </cell>
          <cell r="C518">
            <v>1007.1800000000079</v>
          </cell>
          <cell r="D518">
            <v>1410.05</v>
          </cell>
          <cell r="E518">
            <v>0</v>
          </cell>
          <cell r="F518">
            <v>657.78999999999144</v>
          </cell>
          <cell r="G518">
            <v>920.91</v>
          </cell>
        </row>
        <row r="519">
          <cell r="B519">
            <v>515</v>
          </cell>
          <cell r="C519">
            <v>1009.1400000000079</v>
          </cell>
          <cell r="D519">
            <v>1412.8</v>
          </cell>
          <cell r="E519">
            <v>0</v>
          </cell>
          <cell r="F519">
            <v>659.06999999999141</v>
          </cell>
          <cell r="G519">
            <v>922.7</v>
          </cell>
        </row>
        <row r="520">
          <cell r="B520">
            <v>516</v>
          </cell>
          <cell r="C520">
            <v>1011.100000000008</v>
          </cell>
          <cell r="D520">
            <v>1415.54</v>
          </cell>
          <cell r="E520">
            <v>0</v>
          </cell>
          <cell r="F520">
            <v>660.34999999999138</v>
          </cell>
          <cell r="G520">
            <v>924.49</v>
          </cell>
        </row>
        <row r="521">
          <cell r="B521">
            <v>517</v>
          </cell>
          <cell r="C521">
            <v>1013.060000000008</v>
          </cell>
          <cell r="D521">
            <v>1418.28</v>
          </cell>
          <cell r="E521">
            <v>0</v>
          </cell>
          <cell r="F521">
            <v>661.62999999999136</v>
          </cell>
          <cell r="G521">
            <v>926.28</v>
          </cell>
        </row>
        <row r="522">
          <cell r="B522">
            <v>518</v>
          </cell>
          <cell r="C522">
            <v>1015.0200000000081</v>
          </cell>
          <cell r="D522">
            <v>1421.03</v>
          </cell>
          <cell r="E522">
            <v>0</v>
          </cell>
          <cell r="F522">
            <v>662.90999999999133</v>
          </cell>
          <cell r="G522">
            <v>928.07</v>
          </cell>
        </row>
        <row r="523">
          <cell r="B523">
            <v>519</v>
          </cell>
          <cell r="C523">
            <v>1016.9800000000081</v>
          </cell>
          <cell r="D523">
            <v>1423.77</v>
          </cell>
          <cell r="E523">
            <v>0</v>
          </cell>
          <cell r="F523">
            <v>664.1899999999913</v>
          </cell>
          <cell r="G523">
            <v>929.87</v>
          </cell>
        </row>
        <row r="524">
          <cell r="B524">
            <v>520</v>
          </cell>
          <cell r="C524">
            <v>1018.9400000000081</v>
          </cell>
          <cell r="D524">
            <v>1426.52</v>
          </cell>
          <cell r="E524">
            <v>0</v>
          </cell>
          <cell r="F524">
            <v>665.46999999999127</v>
          </cell>
          <cell r="G524">
            <v>931.66</v>
          </cell>
        </row>
        <row r="525">
          <cell r="B525">
            <v>521</v>
          </cell>
          <cell r="C525">
            <v>1020.9000000000082</v>
          </cell>
          <cell r="D525">
            <v>1429.26</v>
          </cell>
          <cell r="E525">
            <v>0</v>
          </cell>
          <cell r="F525">
            <v>666.74999999999125</v>
          </cell>
          <cell r="G525">
            <v>933.45</v>
          </cell>
        </row>
        <row r="526">
          <cell r="B526">
            <v>522</v>
          </cell>
          <cell r="C526">
            <v>1022.8600000000082</v>
          </cell>
          <cell r="D526">
            <v>1432</v>
          </cell>
          <cell r="E526">
            <v>0</v>
          </cell>
          <cell r="F526">
            <v>668.02999999999122</v>
          </cell>
          <cell r="G526">
            <v>935.24</v>
          </cell>
        </row>
        <row r="527">
          <cell r="B527">
            <v>523</v>
          </cell>
          <cell r="C527">
            <v>1024.8200000000081</v>
          </cell>
          <cell r="D527">
            <v>1434.75</v>
          </cell>
          <cell r="E527">
            <v>0</v>
          </cell>
          <cell r="F527">
            <v>669.30999999999119</v>
          </cell>
          <cell r="G527">
            <v>937.03</v>
          </cell>
        </row>
        <row r="528">
          <cell r="B528">
            <v>524</v>
          </cell>
          <cell r="C528">
            <v>1026.7800000000082</v>
          </cell>
          <cell r="D528">
            <v>1437.49</v>
          </cell>
          <cell r="E528">
            <v>0</v>
          </cell>
          <cell r="F528">
            <v>670.58999999999116</v>
          </cell>
          <cell r="G528">
            <v>938.83</v>
          </cell>
        </row>
        <row r="529">
          <cell r="B529">
            <v>525</v>
          </cell>
          <cell r="C529">
            <v>1028.7400000000082</v>
          </cell>
          <cell r="D529">
            <v>1440.24</v>
          </cell>
          <cell r="E529">
            <v>0</v>
          </cell>
          <cell r="F529">
            <v>671.86999999999114</v>
          </cell>
          <cell r="G529">
            <v>940.62</v>
          </cell>
        </row>
        <row r="530">
          <cell r="B530">
            <v>526</v>
          </cell>
          <cell r="C530">
            <v>1030.7000000000082</v>
          </cell>
          <cell r="D530">
            <v>1442.98</v>
          </cell>
          <cell r="E530">
            <v>0</v>
          </cell>
          <cell r="F530">
            <v>673.14999999999111</v>
          </cell>
          <cell r="G530">
            <v>942.41</v>
          </cell>
        </row>
        <row r="531">
          <cell r="B531">
            <v>527</v>
          </cell>
          <cell r="C531">
            <v>1032.6600000000083</v>
          </cell>
          <cell r="D531">
            <v>1445.72</v>
          </cell>
          <cell r="E531">
            <v>0</v>
          </cell>
          <cell r="F531">
            <v>674.42999999999108</v>
          </cell>
          <cell r="G531">
            <v>944.2</v>
          </cell>
        </row>
        <row r="532">
          <cell r="B532">
            <v>528</v>
          </cell>
          <cell r="C532">
            <v>1034.6200000000083</v>
          </cell>
          <cell r="D532">
            <v>1448.47</v>
          </cell>
          <cell r="E532">
            <v>0</v>
          </cell>
          <cell r="F532">
            <v>675.70999999999106</v>
          </cell>
          <cell r="G532">
            <v>945.99</v>
          </cell>
        </row>
        <row r="533">
          <cell r="B533">
            <v>529</v>
          </cell>
          <cell r="C533">
            <v>1036.5800000000083</v>
          </cell>
          <cell r="D533">
            <v>1451.21</v>
          </cell>
          <cell r="E533">
            <v>0</v>
          </cell>
          <cell r="F533">
            <v>676.98999999999103</v>
          </cell>
          <cell r="G533">
            <v>947.79</v>
          </cell>
        </row>
        <row r="534">
          <cell r="B534">
            <v>530</v>
          </cell>
          <cell r="C534">
            <v>1038.5400000000084</v>
          </cell>
          <cell r="D534">
            <v>1453.96</v>
          </cell>
          <cell r="E534">
            <v>0</v>
          </cell>
          <cell r="F534">
            <v>678.269999999991</v>
          </cell>
          <cell r="G534">
            <v>949.58</v>
          </cell>
        </row>
        <row r="535">
          <cell r="B535">
            <v>531</v>
          </cell>
          <cell r="C535">
            <v>1040.5000000000084</v>
          </cell>
          <cell r="D535">
            <v>1456.7</v>
          </cell>
          <cell r="E535">
            <v>0</v>
          </cell>
          <cell r="F535">
            <v>679.54999999999097</v>
          </cell>
          <cell r="G535">
            <v>951.37</v>
          </cell>
        </row>
        <row r="536">
          <cell r="B536">
            <v>532</v>
          </cell>
          <cell r="C536">
            <v>1042.4600000000084</v>
          </cell>
          <cell r="D536">
            <v>1459.44</v>
          </cell>
          <cell r="E536">
            <v>0</v>
          </cell>
          <cell r="F536">
            <v>680.82999999999095</v>
          </cell>
          <cell r="G536">
            <v>953.16</v>
          </cell>
        </row>
        <row r="537">
          <cell r="B537">
            <v>533</v>
          </cell>
          <cell r="C537">
            <v>1044.4200000000085</v>
          </cell>
          <cell r="D537">
            <v>1462.19</v>
          </cell>
          <cell r="E537">
            <v>0</v>
          </cell>
          <cell r="F537">
            <v>682.10999999999092</v>
          </cell>
          <cell r="G537">
            <v>954.95</v>
          </cell>
        </row>
        <row r="538">
          <cell r="B538">
            <v>534</v>
          </cell>
          <cell r="C538">
            <v>1046.3800000000085</v>
          </cell>
          <cell r="D538">
            <v>1464.93</v>
          </cell>
          <cell r="E538">
            <v>0</v>
          </cell>
          <cell r="F538">
            <v>683.38999999999089</v>
          </cell>
          <cell r="G538">
            <v>956.75</v>
          </cell>
        </row>
        <row r="539">
          <cell r="B539">
            <v>535</v>
          </cell>
          <cell r="C539">
            <v>1048.3400000000086</v>
          </cell>
          <cell r="D539">
            <v>1467.68</v>
          </cell>
          <cell r="E539">
            <v>0</v>
          </cell>
          <cell r="F539">
            <v>684.66999999999086</v>
          </cell>
          <cell r="G539">
            <v>958.54</v>
          </cell>
        </row>
        <row r="540">
          <cell r="B540">
            <v>536</v>
          </cell>
          <cell r="C540">
            <v>1050.3000000000086</v>
          </cell>
          <cell r="D540">
            <v>1470.42</v>
          </cell>
          <cell r="E540">
            <v>0</v>
          </cell>
          <cell r="F540">
            <v>685.94999999999084</v>
          </cell>
          <cell r="G540">
            <v>960.33</v>
          </cell>
        </row>
        <row r="541">
          <cell r="B541">
            <v>537</v>
          </cell>
          <cell r="C541">
            <v>1052.2600000000086</v>
          </cell>
          <cell r="D541">
            <v>1473.16</v>
          </cell>
          <cell r="E541">
            <v>0</v>
          </cell>
          <cell r="F541">
            <v>687.22999999999081</v>
          </cell>
          <cell r="G541">
            <v>962.12</v>
          </cell>
        </row>
        <row r="542">
          <cell r="B542">
            <v>538</v>
          </cell>
          <cell r="C542">
            <v>1054.2200000000087</v>
          </cell>
          <cell r="D542">
            <v>1475.91</v>
          </cell>
          <cell r="E542">
            <v>0</v>
          </cell>
          <cell r="F542">
            <v>688.50999999999078</v>
          </cell>
          <cell r="G542">
            <v>963.91</v>
          </cell>
        </row>
        <row r="543">
          <cell r="B543">
            <v>539</v>
          </cell>
          <cell r="C543">
            <v>1056.1800000000087</v>
          </cell>
          <cell r="D543">
            <v>1478.65</v>
          </cell>
          <cell r="E543">
            <v>0</v>
          </cell>
          <cell r="F543">
            <v>689.78999999999075</v>
          </cell>
          <cell r="G543">
            <v>965.71</v>
          </cell>
        </row>
        <row r="544">
          <cell r="B544">
            <v>540</v>
          </cell>
          <cell r="C544">
            <v>1058.1400000000087</v>
          </cell>
          <cell r="D544">
            <v>1481.4</v>
          </cell>
          <cell r="E544">
            <v>0</v>
          </cell>
          <cell r="F544">
            <v>691.06999999999073</v>
          </cell>
          <cell r="G544">
            <v>967.5</v>
          </cell>
        </row>
        <row r="545">
          <cell r="B545">
            <v>541</v>
          </cell>
          <cell r="C545">
            <v>1060.1000000000088</v>
          </cell>
          <cell r="D545">
            <v>1484.14</v>
          </cell>
          <cell r="E545">
            <v>0</v>
          </cell>
          <cell r="F545">
            <v>692.3499999999907</v>
          </cell>
          <cell r="G545">
            <v>969.29</v>
          </cell>
        </row>
        <row r="546">
          <cell r="B546">
            <v>542</v>
          </cell>
          <cell r="C546">
            <v>1062.0600000000088</v>
          </cell>
          <cell r="D546">
            <v>1486.88</v>
          </cell>
          <cell r="E546">
            <v>0</v>
          </cell>
          <cell r="F546">
            <v>693.62999999999067</v>
          </cell>
          <cell r="G546">
            <v>971.08</v>
          </cell>
        </row>
        <row r="547">
          <cell r="B547">
            <v>543</v>
          </cell>
          <cell r="C547">
            <v>1064.0200000000088</v>
          </cell>
          <cell r="D547">
            <v>1489.63</v>
          </cell>
          <cell r="E547">
            <v>0</v>
          </cell>
          <cell r="F547">
            <v>694.90999999999065</v>
          </cell>
          <cell r="G547">
            <v>972.87</v>
          </cell>
        </row>
        <row r="548">
          <cell r="B548">
            <v>544</v>
          </cell>
          <cell r="C548">
            <v>1065.9800000000089</v>
          </cell>
          <cell r="D548">
            <v>1492.37</v>
          </cell>
          <cell r="E548">
            <v>0</v>
          </cell>
          <cell r="F548">
            <v>696.18999999999062</v>
          </cell>
          <cell r="G548">
            <v>974.67</v>
          </cell>
        </row>
        <row r="549">
          <cell r="B549">
            <v>545</v>
          </cell>
          <cell r="C549">
            <v>1067.9400000000089</v>
          </cell>
          <cell r="D549">
            <v>1495.12</v>
          </cell>
          <cell r="E549">
            <v>0</v>
          </cell>
          <cell r="F549">
            <v>697.46999999999059</v>
          </cell>
          <cell r="G549">
            <v>976.46</v>
          </cell>
        </row>
        <row r="550">
          <cell r="B550">
            <v>546</v>
          </cell>
          <cell r="C550">
            <v>1069.900000000009</v>
          </cell>
          <cell r="D550">
            <v>1497.86</v>
          </cell>
          <cell r="E550">
            <v>0</v>
          </cell>
          <cell r="F550">
            <v>698.74999999999056</v>
          </cell>
          <cell r="G550">
            <v>978.25</v>
          </cell>
        </row>
        <row r="551">
          <cell r="B551">
            <v>547</v>
          </cell>
          <cell r="C551">
            <v>1071.860000000009</v>
          </cell>
          <cell r="D551">
            <v>1500.6</v>
          </cell>
          <cell r="E551">
            <v>0</v>
          </cell>
          <cell r="F551">
            <v>700.02999999999054</v>
          </cell>
          <cell r="G551">
            <v>980.04</v>
          </cell>
        </row>
        <row r="552">
          <cell r="B552">
            <v>548</v>
          </cell>
          <cell r="C552">
            <v>1073.820000000009</v>
          </cell>
          <cell r="D552">
            <v>1503.35</v>
          </cell>
          <cell r="E552">
            <v>0</v>
          </cell>
          <cell r="F552">
            <v>701.30999999999051</v>
          </cell>
          <cell r="G552">
            <v>981.83</v>
          </cell>
        </row>
        <row r="553">
          <cell r="B553">
            <v>549</v>
          </cell>
          <cell r="C553">
            <v>1075.7800000000091</v>
          </cell>
          <cell r="D553">
            <v>1506.09</v>
          </cell>
          <cell r="E553">
            <v>0</v>
          </cell>
          <cell r="F553">
            <v>702.58999999999048</v>
          </cell>
          <cell r="G553">
            <v>983.63</v>
          </cell>
        </row>
        <row r="554">
          <cell r="B554">
            <v>550</v>
          </cell>
          <cell r="C554">
            <v>1077.7400000000091</v>
          </cell>
          <cell r="D554">
            <v>1508.84</v>
          </cell>
          <cell r="E554">
            <v>0</v>
          </cell>
          <cell r="F554">
            <v>703.86999999999045</v>
          </cell>
          <cell r="G554">
            <v>985.42</v>
          </cell>
        </row>
        <row r="555">
          <cell r="B555">
            <v>551</v>
          </cell>
          <cell r="C555">
            <v>1079.7000000000091</v>
          </cell>
          <cell r="D555">
            <v>1511.58</v>
          </cell>
          <cell r="E555">
            <v>0</v>
          </cell>
          <cell r="F555">
            <v>705.14999999999043</v>
          </cell>
          <cell r="G555">
            <v>987.21</v>
          </cell>
        </row>
        <row r="556">
          <cell r="B556">
            <v>552</v>
          </cell>
          <cell r="C556">
            <v>1081.6600000000092</v>
          </cell>
          <cell r="D556">
            <v>1514.32</v>
          </cell>
          <cell r="E556">
            <v>0</v>
          </cell>
          <cell r="F556">
            <v>706.4299999999904</v>
          </cell>
          <cell r="G556">
            <v>989</v>
          </cell>
        </row>
        <row r="557">
          <cell r="B557">
            <v>553</v>
          </cell>
          <cell r="C557">
            <v>1083.6200000000092</v>
          </cell>
          <cell r="D557">
            <v>1517.07</v>
          </cell>
          <cell r="E557">
            <v>0</v>
          </cell>
          <cell r="F557">
            <v>707.70999999999037</v>
          </cell>
          <cell r="G557">
            <v>990.79</v>
          </cell>
        </row>
        <row r="558">
          <cell r="B558">
            <v>554</v>
          </cell>
          <cell r="C558">
            <v>1085.5800000000092</v>
          </cell>
          <cell r="D558">
            <v>1519.81</v>
          </cell>
          <cell r="E558">
            <v>0</v>
          </cell>
          <cell r="F558">
            <v>708.98999999999035</v>
          </cell>
          <cell r="G558">
            <v>992.59</v>
          </cell>
        </row>
        <row r="559">
          <cell r="B559">
            <v>555</v>
          </cell>
          <cell r="C559">
            <v>1087.5400000000093</v>
          </cell>
          <cell r="D559">
            <v>1522.56</v>
          </cell>
          <cell r="E559">
            <v>0</v>
          </cell>
          <cell r="F559">
            <v>710.26999999999032</v>
          </cell>
          <cell r="G559">
            <v>994.38</v>
          </cell>
        </row>
        <row r="560">
          <cell r="B560">
            <v>556</v>
          </cell>
          <cell r="C560">
            <v>1089.5000000000093</v>
          </cell>
          <cell r="D560">
            <v>1525.3</v>
          </cell>
          <cell r="E560">
            <v>0</v>
          </cell>
          <cell r="F560">
            <v>711.54999999999029</v>
          </cell>
          <cell r="G560">
            <v>996.17</v>
          </cell>
        </row>
        <row r="561">
          <cell r="B561">
            <v>557</v>
          </cell>
          <cell r="C561">
            <v>1091.4600000000094</v>
          </cell>
          <cell r="D561">
            <v>1528.04</v>
          </cell>
          <cell r="E561">
            <v>0</v>
          </cell>
          <cell r="F561">
            <v>712.82999999999026</v>
          </cell>
          <cell r="G561">
            <v>997.96</v>
          </cell>
        </row>
        <row r="562">
          <cell r="B562">
            <v>558</v>
          </cell>
          <cell r="C562">
            <v>1093.4200000000094</v>
          </cell>
          <cell r="D562">
            <v>1530.79</v>
          </cell>
          <cell r="E562">
            <v>0</v>
          </cell>
          <cell r="F562">
            <v>714.10999999999024</v>
          </cell>
          <cell r="G562">
            <v>999.75</v>
          </cell>
        </row>
        <row r="563">
          <cell r="B563">
            <v>559</v>
          </cell>
          <cell r="C563">
            <v>1095.3800000000094</v>
          </cell>
          <cell r="D563">
            <v>1533.53</v>
          </cell>
          <cell r="E563">
            <v>0</v>
          </cell>
          <cell r="F563">
            <v>715.38999999999021</v>
          </cell>
          <cell r="G563">
            <v>1001.55</v>
          </cell>
        </row>
        <row r="564">
          <cell r="B564">
            <v>560</v>
          </cell>
          <cell r="C564">
            <v>1097.3400000000095</v>
          </cell>
          <cell r="D564">
            <v>1536.28</v>
          </cell>
          <cell r="E564">
            <v>0</v>
          </cell>
          <cell r="F564">
            <v>716.66999999999018</v>
          </cell>
          <cell r="G564">
            <v>1003.34</v>
          </cell>
        </row>
        <row r="565">
          <cell r="B565">
            <v>561</v>
          </cell>
          <cell r="C565">
            <v>1099.3000000000095</v>
          </cell>
          <cell r="D565">
            <v>1539.02</v>
          </cell>
          <cell r="E565">
            <v>0</v>
          </cell>
          <cell r="F565">
            <v>717.94999999999015</v>
          </cell>
          <cell r="G565">
            <v>1005.13</v>
          </cell>
        </row>
        <row r="566">
          <cell r="B566">
            <v>562</v>
          </cell>
          <cell r="C566">
            <v>1101.2600000000095</v>
          </cell>
          <cell r="D566">
            <v>1541.76</v>
          </cell>
          <cell r="E566">
            <v>0</v>
          </cell>
          <cell r="F566">
            <v>719.22999999999013</v>
          </cell>
          <cell r="G566">
            <v>1006.92</v>
          </cell>
        </row>
        <row r="567">
          <cell r="B567">
            <v>563</v>
          </cell>
          <cell r="C567">
            <v>1103.2200000000096</v>
          </cell>
          <cell r="D567">
            <v>1544.51</v>
          </cell>
          <cell r="E567">
            <v>0</v>
          </cell>
          <cell r="F567">
            <v>720.5099999999901</v>
          </cell>
          <cell r="G567">
            <v>1008.71</v>
          </cell>
        </row>
        <row r="568">
          <cell r="B568">
            <v>564</v>
          </cell>
          <cell r="C568">
            <v>1105.1800000000096</v>
          </cell>
          <cell r="D568">
            <v>1547.25</v>
          </cell>
          <cell r="E568">
            <v>0</v>
          </cell>
          <cell r="F568">
            <v>721.78999999999007</v>
          </cell>
          <cell r="G568">
            <v>1010.51</v>
          </cell>
        </row>
        <row r="569">
          <cell r="B569">
            <v>565</v>
          </cell>
          <cell r="C569">
            <v>1107.1400000000096</v>
          </cell>
          <cell r="D569">
            <v>1550</v>
          </cell>
          <cell r="E569">
            <v>0</v>
          </cell>
          <cell r="F569">
            <v>723.06999999999005</v>
          </cell>
          <cell r="G569">
            <v>1012.3</v>
          </cell>
        </row>
        <row r="570">
          <cell r="B570">
            <v>566</v>
          </cell>
          <cell r="C570">
            <v>1109.1000000000097</v>
          </cell>
          <cell r="D570">
            <v>1552.74</v>
          </cell>
          <cell r="E570">
            <v>0</v>
          </cell>
          <cell r="F570">
            <v>724.34999999999002</v>
          </cell>
          <cell r="G570">
            <v>1014.09</v>
          </cell>
        </row>
        <row r="571">
          <cell r="B571">
            <v>567</v>
          </cell>
          <cell r="C571">
            <v>1111.0600000000097</v>
          </cell>
          <cell r="D571">
            <v>1555.48</v>
          </cell>
          <cell r="E571">
            <v>0</v>
          </cell>
          <cell r="F571">
            <v>725.62999999998999</v>
          </cell>
          <cell r="G571">
            <v>1015.88</v>
          </cell>
        </row>
        <row r="572">
          <cell r="B572">
            <v>568</v>
          </cell>
          <cell r="C572">
            <v>1113.0200000000098</v>
          </cell>
          <cell r="D572">
            <v>1558.23</v>
          </cell>
          <cell r="E572">
            <v>0</v>
          </cell>
          <cell r="F572">
            <v>726.90999999998996</v>
          </cell>
          <cell r="G572">
            <v>1017.67</v>
          </cell>
        </row>
        <row r="573">
          <cell r="B573">
            <v>569</v>
          </cell>
          <cell r="C573">
            <v>1114.9800000000098</v>
          </cell>
          <cell r="D573">
            <v>1560.97</v>
          </cell>
          <cell r="E573">
            <v>0</v>
          </cell>
          <cell r="F573">
            <v>728.18999999998994</v>
          </cell>
          <cell r="G573">
            <v>1019.47</v>
          </cell>
        </row>
        <row r="574">
          <cell r="B574">
            <v>570</v>
          </cell>
          <cell r="C574">
            <v>1116.9400000000098</v>
          </cell>
          <cell r="D574">
            <v>1563.72</v>
          </cell>
          <cell r="E574">
            <v>0</v>
          </cell>
          <cell r="F574">
            <v>729.46999999998991</v>
          </cell>
          <cell r="G574">
            <v>1021.26</v>
          </cell>
        </row>
        <row r="575">
          <cell r="B575">
            <v>571</v>
          </cell>
          <cell r="C575">
            <v>1118.9000000000099</v>
          </cell>
          <cell r="D575">
            <v>1566.46</v>
          </cell>
          <cell r="E575">
            <v>0</v>
          </cell>
          <cell r="F575">
            <v>730.74999999998988</v>
          </cell>
          <cell r="G575">
            <v>1023.05</v>
          </cell>
        </row>
        <row r="576">
          <cell r="B576">
            <v>572</v>
          </cell>
          <cell r="C576">
            <v>1120.8600000000099</v>
          </cell>
          <cell r="D576">
            <v>1569.2</v>
          </cell>
          <cell r="E576">
            <v>0</v>
          </cell>
          <cell r="F576">
            <v>732.02999999998985</v>
          </cell>
          <cell r="G576">
            <v>1024.8399999999999</v>
          </cell>
        </row>
        <row r="577">
          <cell r="B577">
            <v>573</v>
          </cell>
          <cell r="C577">
            <v>1122.8200000000099</v>
          </cell>
          <cell r="D577">
            <v>1571.95</v>
          </cell>
          <cell r="E577">
            <v>0</v>
          </cell>
          <cell r="F577">
            <v>733.30999999998983</v>
          </cell>
          <cell r="G577">
            <v>1026.6300000000001</v>
          </cell>
        </row>
        <row r="578">
          <cell r="B578">
            <v>574</v>
          </cell>
          <cell r="C578">
            <v>1124.78000000001</v>
          </cell>
          <cell r="D578">
            <v>1574.69</v>
          </cell>
          <cell r="E578">
            <v>0</v>
          </cell>
          <cell r="F578">
            <v>734.5899999999898</v>
          </cell>
          <cell r="G578">
            <v>1028.43</v>
          </cell>
        </row>
        <row r="579">
          <cell r="B579">
            <v>575</v>
          </cell>
          <cell r="C579">
            <v>1126.74000000001</v>
          </cell>
          <cell r="D579">
            <v>1577.44</v>
          </cell>
          <cell r="E579">
            <v>0</v>
          </cell>
          <cell r="F579">
            <v>735.86999999998977</v>
          </cell>
          <cell r="G579">
            <v>1030.22</v>
          </cell>
        </row>
        <row r="580">
          <cell r="B580">
            <v>576</v>
          </cell>
          <cell r="C580">
            <v>1128.70000000001</v>
          </cell>
          <cell r="D580">
            <v>1580.18</v>
          </cell>
          <cell r="E580">
            <v>0</v>
          </cell>
          <cell r="F580">
            <v>737.14999999998975</v>
          </cell>
          <cell r="G580">
            <v>1032.01</v>
          </cell>
        </row>
        <row r="581">
          <cell r="B581">
            <v>577</v>
          </cell>
          <cell r="C581">
            <v>1130.6600000000101</v>
          </cell>
          <cell r="D581">
            <v>1582.92</v>
          </cell>
          <cell r="E581">
            <v>0</v>
          </cell>
          <cell r="F581">
            <v>738.42999999998972</v>
          </cell>
          <cell r="G581">
            <v>1033.8</v>
          </cell>
        </row>
        <row r="582">
          <cell r="B582">
            <v>578</v>
          </cell>
          <cell r="C582">
            <v>1132.6200000000101</v>
          </cell>
          <cell r="D582">
            <v>1585.67</v>
          </cell>
          <cell r="E582">
            <v>0</v>
          </cell>
          <cell r="F582">
            <v>739.70999999998969</v>
          </cell>
          <cell r="G582">
            <v>1035.5899999999999</v>
          </cell>
        </row>
        <row r="583">
          <cell r="B583">
            <v>579</v>
          </cell>
          <cell r="C583">
            <v>1134.5800000000102</v>
          </cell>
          <cell r="D583">
            <v>1588.41</v>
          </cell>
          <cell r="E583">
            <v>0</v>
          </cell>
          <cell r="F583">
            <v>740.98999999998966</v>
          </cell>
          <cell r="G583">
            <v>1037.3900000000001</v>
          </cell>
        </row>
        <row r="584">
          <cell r="B584">
            <v>580</v>
          </cell>
          <cell r="C584">
            <v>1136.5400000000102</v>
          </cell>
          <cell r="D584">
            <v>1591.16</v>
          </cell>
          <cell r="E584">
            <v>0</v>
          </cell>
          <cell r="F584">
            <v>742.26999999998964</v>
          </cell>
          <cell r="G584">
            <v>1039.18</v>
          </cell>
        </row>
        <row r="585">
          <cell r="B585">
            <v>581</v>
          </cell>
          <cell r="C585">
            <v>1138.5000000000102</v>
          </cell>
          <cell r="D585">
            <v>1593.9</v>
          </cell>
          <cell r="E585">
            <v>0</v>
          </cell>
          <cell r="F585">
            <v>743.54999999998961</v>
          </cell>
          <cell r="G585">
            <v>1040.97</v>
          </cell>
        </row>
        <row r="586">
          <cell r="B586">
            <v>582</v>
          </cell>
          <cell r="C586">
            <v>1140.4600000000103</v>
          </cell>
          <cell r="D586">
            <v>1596.64</v>
          </cell>
          <cell r="E586">
            <v>0</v>
          </cell>
          <cell r="F586">
            <v>744.82999999998958</v>
          </cell>
          <cell r="G586">
            <v>1042.76</v>
          </cell>
        </row>
        <row r="587">
          <cell r="B587">
            <v>583</v>
          </cell>
          <cell r="C587">
            <v>1142.4200000000103</v>
          </cell>
          <cell r="D587">
            <v>1599.39</v>
          </cell>
          <cell r="E587">
            <v>0</v>
          </cell>
          <cell r="F587">
            <v>746.10999999998955</v>
          </cell>
          <cell r="G587">
            <v>1044.55</v>
          </cell>
        </row>
        <row r="588">
          <cell r="B588">
            <v>584</v>
          </cell>
          <cell r="C588">
            <v>1144.3800000000103</v>
          </cell>
          <cell r="D588">
            <v>1602.13</v>
          </cell>
          <cell r="E588">
            <v>0</v>
          </cell>
          <cell r="F588">
            <v>747.38999999998953</v>
          </cell>
          <cell r="G588">
            <v>1046.3499999999999</v>
          </cell>
        </row>
        <row r="589">
          <cell r="B589">
            <v>585</v>
          </cell>
          <cell r="C589">
            <v>1146.3400000000104</v>
          </cell>
          <cell r="D589">
            <v>1604.88</v>
          </cell>
          <cell r="E589">
            <v>0</v>
          </cell>
          <cell r="F589">
            <v>748.6699999999895</v>
          </cell>
          <cell r="G589">
            <v>1048.1400000000001</v>
          </cell>
        </row>
        <row r="590">
          <cell r="B590">
            <v>586</v>
          </cell>
          <cell r="C590">
            <v>1148.3000000000104</v>
          </cell>
          <cell r="D590">
            <v>1607.62</v>
          </cell>
          <cell r="E590">
            <v>0</v>
          </cell>
          <cell r="F590">
            <v>749.94999999998947</v>
          </cell>
          <cell r="G590">
            <v>1049.93</v>
          </cell>
        </row>
        <row r="591">
          <cell r="B591">
            <v>587</v>
          </cell>
          <cell r="C591">
            <v>1150.2600000000105</v>
          </cell>
          <cell r="D591">
            <v>1610.36</v>
          </cell>
          <cell r="E591">
            <v>0</v>
          </cell>
          <cell r="F591">
            <v>751.22999999998945</v>
          </cell>
          <cell r="G591">
            <v>1051.72</v>
          </cell>
        </row>
        <row r="592">
          <cell r="B592">
            <v>588</v>
          </cell>
          <cell r="C592">
            <v>1152.2200000000105</v>
          </cell>
          <cell r="D592">
            <v>1613.11</v>
          </cell>
          <cell r="E592">
            <v>0</v>
          </cell>
          <cell r="F592">
            <v>752.50999999998942</v>
          </cell>
          <cell r="G592">
            <v>1053.51</v>
          </cell>
        </row>
        <row r="593">
          <cell r="B593">
            <v>589</v>
          </cell>
          <cell r="C593">
            <v>1154.1800000000105</v>
          </cell>
          <cell r="D593">
            <v>1615.85</v>
          </cell>
          <cell r="E593">
            <v>0</v>
          </cell>
          <cell r="F593">
            <v>753.78999999998939</v>
          </cell>
          <cell r="G593">
            <v>1055.31</v>
          </cell>
        </row>
        <row r="594">
          <cell r="B594">
            <v>590</v>
          </cell>
          <cell r="C594">
            <v>1156.1400000000106</v>
          </cell>
          <cell r="D594">
            <v>1618.6</v>
          </cell>
          <cell r="E594">
            <v>0</v>
          </cell>
          <cell r="F594">
            <v>755.06999999998936</v>
          </cell>
          <cell r="G594">
            <v>1057.0999999999999</v>
          </cell>
        </row>
        <row r="595">
          <cell r="B595">
            <v>591</v>
          </cell>
          <cell r="C595">
            <v>1158.1000000000106</v>
          </cell>
          <cell r="D595">
            <v>1621.34</v>
          </cell>
          <cell r="E595">
            <v>0</v>
          </cell>
          <cell r="F595">
            <v>756.34999999998934</v>
          </cell>
          <cell r="G595">
            <v>1058.8900000000001</v>
          </cell>
        </row>
        <row r="596">
          <cell r="B596">
            <v>592</v>
          </cell>
          <cell r="C596">
            <v>1160.0600000000106</v>
          </cell>
          <cell r="D596">
            <v>1624.08</v>
          </cell>
          <cell r="E596">
            <v>0</v>
          </cell>
          <cell r="F596">
            <v>757.62999999998931</v>
          </cell>
          <cell r="G596">
            <v>1060.68</v>
          </cell>
        </row>
        <row r="597">
          <cell r="B597">
            <v>593</v>
          </cell>
          <cell r="C597">
            <v>1162.0200000000107</v>
          </cell>
          <cell r="D597">
            <v>1626.83</v>
          </cell>
          <cell r="E597">
            <v>0</v>
          </cell>
          <cell r="F597">
            <v>758.90999999998928</v>
          </cell>
          <cell r="G597">
            <v>1062.47</v>
          </cell>
        </row>
        <row r="598">
          <cell r="B598">
            <v>594</v>
          </cell>
          <cell r="C598">
            <v>1163.9800000000107</v>
          </cell>
          <cell r="D598">
            <v>1629.57</v>
          </cell>
          <cell r="E598">
            <v>0</v>
          </cell>
          <cell r="F598">
            <v>760.18999999998925</v>
          </cell>
          <cell r="G598">
            <v>1064.27</v>
          </cell>
        </row>
        <row r="599">
          <cell r="B599">
            <v>595</v>
          </cell>
          <cell r="C599">
            <v>1165.9400000000107</v>
          </cell>
          <cell r="D599">
            <v>1632.32</v>
          </cell>
          <cell r="E599">
            <v>0</v>
          </cell>
          <cell r="F599">
            <v>761.46999999998923</v>
          </cell>
          <cell r="G599">
            <v>1066.06</v>
          </cell>
        </row>
        <row r="600">
          <cell r="B600">
            <v>596</v>
          </cell>
          <cell r="C600">
            <v>1167.9000000000108</v>
          </cell>
          <cell r="D600">
            <v>1635.06</v>
          </cell>
          <cell r="E600">
            <v>0</v>
          </cell>
          <cell r="F600">
            <v>762.7499999999892</v>
          </cell>
          <cell r="G600">
            <v>1067.8499999999999</v>
          </cell>
        </row>
        <row r="601">
          <cell r="B601">
            <v>597</v>
          </cell>
          <cell r="C601">
            <v>1169.8600000000108</v>
          </cell>
          <cell r="D601">
            <v>1637.8</v>
          </cell>
          <cell r="E601">
            <v>0</v>
          </cell>
          <cell r="F601">
            <v>764.02999999998917</v>
          </cell>
          <cell r="G601">
            <v>1069.6400000000001</v>
          </cell>
        </row>
        <row r="602">
          <cell r="B602">
            <v>598</v>
          </cell>
          <cell r="C602">
            <v>1171.8200000000109</v>
          </cell>
          <cell r="D602">
            <v>1640.55</v>
          </cell>
          <cell r="E602">
            <v>0</v>
          </cell>
          <cell r="F602">
            <v>765.30999999998915</v>
          </cell>
          <cell r="G602">
            <v>1071.43</v>
          </cell>
        </row>
        <row r="603">
          <cell r="B603">
            <v>599</v>
          </cell>
          <cell r="C603">
            <v>1173.7800000000109</v>
          </cell>
          <cell r="D603">
            <v>1643.29</v>
          </cell>
          <cell r="E603">
            <v>0</v>
          </cell>
          <cell r="F603">
            <v>766.58999999998912</v>
          </cell>
          <cell r="G603">
            <v>1073.23</v>
          </cell>
        </row>
        <row r="604">
          <cell r="B604">
            <v>600</v>
          </cell>
          <cell r="C604">
            <v>1175.7400000000109</v>
          </cell>
          <cell r="D604">
            <v>1646.04</v>
          </cell>
          <cell r="E604">
            <v>0</v>
          </cell>
          <cell r="F604">
            <v>767.86999999998909</v>
          </cell>
          <cell r="G604">
            <v>1075.02</v>
          </cell>
        </row>
        <row r="605">
          <cell r="B605">
            <v>601</v>
          </cell>
          <cell r="C605">
            <v>1177.700000000011</v>
          </cell>
          <cell r="D605">
            <v>1648.78</v>
          </cell>
          <cell r="E605">
            <v>0</v>
          </cell>
          <cell r="F605">
            <v>769.14999999998906</v>
          </cell>
          <cell r="G605">
            <v>1076.81</v>
          </cell>
        </row>
        <row r="606">
          <cell r="B606">
            <v>602</v>
          </cell>
          <cell r="C606">
            <v>1179.660000000011</v>
          </cell>
          <cell r="D606">
            <v>1651.52</v>
          </cell>
          <cell r="E606">
            <v>0</v>
          </cell>
          <cell r="F606">
            <v>770.42999999998904</v>
          </cell>
          <cell r="G606">
            <v>1078.5999999999999</v>
          </cell>
        </row>
        <row r="607">
          <cell r="B607">
            <v>603</v>
          </cell>
          <cell r="C607">
            <v>1181.620000000011</v>
          </cell>
          <cell r="D607">
            <v>1654.27</v>
          </cell>
          <cell r="E607">
            <v>0</v>
          </cell>
          <cell r="F607">
            <v>771.70999999998901</v>
          </cell>
          <cell r="G607">
            <v>1080.3900000000001</v>
          </cell>
        </row>
        <row r="608">
          <cell r="B608">
            <v>604</v>
          </cell>
          <cell r="C608">
            <v>1183.5800000000111</v>
          </cell>
          <cell r="D608">
            <v>1657.01</v>
          </cell>
          <cell r="E608">
            <v>0</v>
          </cell>
          <cell r="F608">
            <v>772.98999999998898</v>
          </cell>
          <cell r="G608">
            <v>1082.19</v>
          </cell>
        </row>
        <row r="609">
          <cell r="B609">
            <v>605</v>
          </cell>
          <cell r="C609">
            <v>1185.5400000000111</v>
          </cell>
          <cell r="D609">
            <v>1659.76</v>
          </cell>
          <cell r="E609">
            <v>0</v>
          </cell>
          <cell r="F609">
            <v>774.26999999998895</v>
          </cell>
          <cell r="G609">
            <v>1083.98</v>
          </cell>
        </row>
        <row r="610">
          <cell r="B610">
            <v>606</v>
          </cell>
          <cell r="C610">
            <v>1187.5000000000111</v>
          </cell>
          <cell r="D610">
            <v>1662.5</v>
          </cell>
          <cell r="E610">
            <v>0</v>
          </cell>
          <cell r="F610">
            <v>775.54999999998893</v>
          </cell>
          <cell r="G610">
            <v>1085.77</v>
          </cell>
        </row>
        <row r="611">
          <cell r="B611">
            <v>607</v>
          </cell>
          <cell r="C611">
            <v>1189.4600000000112</v>
          </cell>
          <cell r="D611">
            <v>1665.24</v>
          </cell>
          <cell r="E611">
            <v>0</v>
          </cell>
          <cell r="F611">
            <v>776.8299999999889</v>
          </cell>
          <cell r="G611">
            <v>1087.56</v>
          </cell>
        </row>
        <row r="612">
          <cell r="B612">
            <v>608</v>
          </cell>
          <cell r="C612">
            <v>1191.4200000000112</v>
          </cell>
          <cell r="D612">
            <v>1667.99</v>
          </cell>
          <cell r="E612">
            <v>0</v>
          </cell>
          <cell r="F612">
            <v>778.10999999998887</v>
          </cell>
          <cell r="G612">
            <v>1089.3499999999999</v>
          </cell>
        </row>
        <row r="613">
          <cell r="B613">
            <v>609</v>
          </cell>
          <cell r="C613">
            <v>1193.3800000000113</v>
          </cell>
          <cell r="D613">
            <v>1670.73</v>
          </cell>
          <cell r="E613">
            <v>0</v>
          </cell>
          <cell r="F613">
            <v>779.38999999998885</v>
          </cell>
          <cell r="G613">
            <v>1091.1500000000001</v>
          </cell>
        </row>
        <row r="614">
          <cell r="B614">
            <v>610</v>
          </cell>
          <cell r="C614">
            <v>1195.3400000000113</v>
          </cell>
          <cell r="D614">
            <v>1673.48</v>
          </cell>
          <cell r="E614">
            <v>0</v>
          </cell>
          <cell r="F614">
            <v>780.66999999998882</v>
          </cell>
          <cell r="G614">
            <v>1092.94</v>
          </cell>
        </row>
        <row r="615">
          <cell r="B615">
            <v>611</v>
          </cell>
          <cell r="C615">
            <v>1197.3000000000113</v>
          </cell>
          <cell r="D615">
            <v>1676.22</v>
          </cell>
          <cell r="E615">
            <v>0</v>
          </cell>
          <cell r="F615">
            <v>781.94999999998879</v>
          </cell>
          <cell r="G615">
            <v>1094.73</v>
          </cell>
        </row>
        <row r="616">
          <cell r="B616">
            <v>612</v>
          </cell>
          <cell r="C616">
            <v>1199.2600000000114</v>
          </cell>
          <cell r="D616">
            <v>1678.96</v>
          </cell>
          <cell r="E616">
            <v>0</v>
          </cell>
          <cell r="F616">
            <v>783.22999999998876</v>
          </cell>
          <cell r="G616">
            <v>1096.52</v>
          </cell>
        </row>
        <row r="617">
          <cell r="B617">
            <v>613</v>
          </cell>
          <cell r="C617">
            <v>1201.2200000000114</v>
          </cell>
          <cell r="D617">
            <v>1681.71</v>
          </cell>
          <cell r="E617">
            <v>0</v>
          </cell>
          <cell r="F617">
            <v>784.50999999998874</v>
          </cell>
          <cell r="G617">
            <v>1098.31</v>
          </cell>
        </row>
        <row r="618">
          <cell r="B618">
            <v>614</v>
          </cell>
          <cell r="C618">
            <v>1203.1800000000114</v>
          </cell>
          <cell r="D618">
            <v>1684.45</v>
          </cell>
          <cell r="E618">
            <v>0</v>
          </cell>
          <cell r="F618">
            <v>785.78999999998871</v>
          </cell>
          <cell r="G618">
            <v>1100.1099999999999</v>
          </cell>
        </row>
        <row r="619">
          <cell r="B619">
            <v>615</v>
          </cell>
          <cell r="C619">
            <v>1205.1400000000115</v>
          </cell>
          <cell r="D619">
            <v>1687.2</v>
          </cell>
          <cell r="E619">
            <v>0</v>
          </cell>
          <cell r="F619">
            <v>787.06999999998868</v>
          </cell>
          <cell r="G619">
            <v>1101.9000000000001</v>
          </cell>
        </row>
        <row r="620">
          <cell r="B620">
            <v>616</v>
          </cell>
          <cell r="C620">
            <v>1207.1000000000115</v>
          </cell>
          <cell r="D620">
            <v>1689.94</v>
          </cell>
          <cell r="E620">
            <v>0</v>
          </cell>
          <cell r="F620">
            <v>788.34999999998865</v>
          </cell>
          <cell r="G620">
            <v>1103.69</v>
          </cell>
        </row>
        <row r="621">
          <cell r="B621">
            <v>617</v>
          </cell>
          <cell r="C621">
            <v>1209.0600000000115</v>
          </cell>
          <cell r="D621">
            <v>1692.68</v>
          </cell>
          <cell r="E621">
            <v>0</v>
          </cell>
          <cell r="F621">
            <v>789.62999999998863</v>
          </cell>
          <cell r="G621">
            <v>1105.48</v>
          </cell>
        </row>
        <row r="622">
          <cell r="B622">
            <v>618</v>
          </cell>
          <cell r="C622">
            <v>1211.0200000000116</v>
          </cell>
          <cell r="D622">
            <v>1695.43</v>
          </cell>
          <cell r="E622">
            <v>0</v>
          </cell>
          <cell r="F622">
            <v>790.9099999999886</v>
          </cell>
          <cell r="G622">
            <v>1107.27</v>
          </cell>
        </row>
        <row r="623">
          <cell r="B623">
            <v>619</v>
          </cell>
          <cell r="C623">
            <v>1212.9800000000116</v>
          </cell>
          <cell r="D623">
            <v>1698.17</v>
          </cell>
          <cell r="E623">
            <v>0</v>
          </cell>
          <cell r="F623">
            <v>792.18999999998857</v>
          </cell>
          <cell r="G623">
            <v>1109.07</v>
          </cell>
        </row>
        <row r="624">
          <cell r="B624">
            <v>620</v>
          </cell>
          <cell r="C624">
            <v>1214.9400000000117</v>
          </cell>
          <cell r="D624">
            <v>1700.92</v>
          </cell>
          <cell r="E624">
            <v>0</v>
          </cell>
          <cell r="F624">
            <v>793.46999999998854</v>
          </cell>
          <cell r="G624">
            <v>1110.8599999999999</v>
          </cell>
        </row>
        <row r="625">
          <cell r="B625">
            <v>621</v>
          </cell>
          <cell r="C625">
            <v>1216.9000000000117</v>
          </cell>
          <cell r="D625">
            <v>1703.66</v>
          </cell>
          <cell r="E625">
            <v>0</v>
          </cell>
          <cell r="F625">
            <v>794.74999999998852</v>
          </cell>
          <cell r="G625">
            <v>1112.6500000000001</v>
          </cell>
        </row>
        <row r="626">
          <cell r="B626">
            <v>622</v>
          </cell>
          <cell r="C626">
            <v>1218.8600000000117</v>
          </cell>
          <cell r="D626">
            <v>1706.4</v>
          </cell>
          <cell r="E626">
            <v>0</v>
          </cell>
          <cell r="F626">
            <v>796.02999999998849</v>
          </cell>
          <cell r="G626">
            <v>1114.44</v>
          </cell>
        </row>
        <row r="627">
          <cell r="B627">
            <v>623</v>
          </cell>
          <cell r="C627">
            <v>1220.8200000000118</v>
          </cell>
          <cell r="D627">
            <v>1709.15</v>
          </cell>
          <cell r="E627">
            <v>0</v>
          </cell>
          <cell r="F627">
            <v>797.30999999998846</v>
          </cell>
          <cell r="G627">
            <v>1116.23</v>
          </cell>
        </row>
        <row r="628">
          <cell r="B628">
            <v>624</v>
          </cell>
          <cell r="C628">
            <v>1222.7800000000118</v>
          </cell>
          <cell r="D628">
            <v>1711.89</v>
          </cell>
          <cell r="E628">
            <v>0</v>
          </cell>
          <cell r="F628">
            <v>798.58999999998844</v>
          </cell>
          <cell r="G628">
            <v>1118.03</v>
          </cell>
        </row>
        <row r="629">
          <cell r="B629">
            <v>625</v>
          </cell>
          <cell r="C629">
            <v>1224.7400000000118</v>
          </cell>
          <cell r="D629">
            <v>1714.64</v>
          </cell>
          <cell r="E629">
            <v>0</v>
          </cell>
          <cell r="F629">
            <v>799.86999999998841</v>
          </cell>
          <cell r="G629">
            <v>1119.82</v>
          </cell>
        </row>
        <row r="630">
          <cell r="B630">
            <v>626</v>
          </cell>
          <cell r="C630">
            <v>1226.7000000000119</v>
          </cell>
          <cell r="D630">
            <v>1717.38</v>
          </cell>
          <cell r="E630">
            <v>0</v>
          </cell>
          <cell r="F630">
            <v>801.14999999998838</v>
          </cell>
          <cell r="G630">
            <v>1121.6099999999999</v>
          </cell>
        </row>
        <row r="631">
          <cell r="B631">
            <v>627</v>
          </cell>
          <cell r="C631">
            <v>1228.6600000000119</v>
          </cell>
          <cell r="D631">
            <v>1720.12</v>
          </cell>
          <cell r="E631">
            <v>0</v>
          </cell>
          <cell r="F631">
            <v>802.42999999998835</v>
          </cell>
          <cell r="G631">
            <v>1123.4000000000001</v>
          </cell>
        </row>
        <row r="632">
          <cell r="B632">
            <v>628</v>
          </cell>
          <cell r="C632">
            <v>1230.6200000000119</v>
          </cell>
          <cell r="D632">
            <v>1722.87</v>
          </cell>
          <cell r="E632">
            <v>0</v>
          </cell>
          <cell r="F632">
            <v>803.70999999998833</v>
          </cell>
          <cell r="G632">
            <v>1125.19</v>
          </cell>
        </row>
        <row r="633">
          <cell r="B633">
            <v>629</v>
          </cell>
          <cell r="C633">
            <v>1232.580000000012</v>
          </cell>
          <cell r="D633">
            <v>1725.61</v>
          </cell>
          <cell r="E633">
            <v>0</v>
          </cell>
          <cell r="F633">
            <v>804.9899999999883</v>
          </cell>
          <cell r="G633">
            <v>1126.99</v>
          </cell>
        </row>
        <row r="634">
          <cell r="B634">
            <v>630</v>
          </cell>
          <cell r="C634">
            <v>1234.540000000012</v>
          </cell>
          <cell r="D634">
            <v>1728.36</v>
          </cell>
          <cell r="E634">
            <v>0</v>
          </cell>
          <cell r="F634">
            <v>806.26999999998827</v>
          </cell>
          <cell r="G634">
            <v>1128.78</v>
          </cell>
        </row>
        <row r="635">
          <cell r="B635">
            <v>631</v>
          </cell>
          <cell r="C635">
            <v>1236.5000000000121</v>
          </cell>
          <cell r="D635">
            <v>1731.1</v>
          </cell>
          <cell r="E635">
            <v>0</v>
          </cell>
          <cell r="F635">
            <v>807.54999999998824</v>
          </cell>
          <cell r="G635">
            <v>1130.57</v>
          </cell>
        </row>
        <row r="636">
          <cell r="B636">
            <v>632</v>
          </cell>
          <cell r="C636">
            <v>1238.4600000000121</v>
          </cell>
          <cell r="D636">
            <v>1733.84</v>
          </cell>
          <cell r="E636">
            <v>0</v>
          </cell>
          <cell r="F636">
            <v>808.82999999998822</v>
          </cell>
          <cell r="G636">
            <v>1132.3599999999999</v>
          </cell>
        </row>
        <row r="637">
          <cell r="B637">
            <v>633</v>
          </cell>
          <cell r="C637">
            <v>1240.4200000000121</v>
          </cell>
          <cell r="D637">
            <v>1736.59</v>
          </cell>
          <cell r="E637">
            <v>0</v>
          </cell>
          <cell r="F637">
            <v>810.10999999998819</v>
          </cell>
          <cell r="G637">
            <v>1134.1500000000001</v>
          </cell>
        </row>
        <row r="638">
          <cell r="B638">
            <v>634</v>
          </cell>
          <cell r="C638">
            <v>1242.3800000000122</v>
          </cell>
          <cell r="D638">
            <v>1739.33</v>
          </cell>
          <cell r="E638">
            <v>0</v>
          </cell>
          <cell r="F638">
            <v>811.38999999998816</v>
          </cell>
          <cell r="G638">
            <v>1135.95</v>
          </cell>
        </row>
        <row r="639">
          <cell r="B639">
            <v>635</v>
          </cell>
          <cell r="C639">
            <v>1244.3400000000122</v>
          </cell>
          <cell r="D639">
            <v>1742.08</v>
          </cell>
          <cell r="E639">
            <v>0</v>
          </cell>
          <cell r="F639">
            <v>812.66999999998814</v>
          </cell>
          <cell r="G639">
            <v>1137.74</v>
          </cell>
        </row>
        <row r="640">
          <cell r="B640">
            <v>636</v>
          </cell>
          <cell r="C640">
            <v>1246.3000000000122</v>
          </cell>
          <cell r="D640">
            <v>1744.82</v>
          </cell>
          <cell r="E640">
            <v>0</v>
          </cell>
          <cell r="F640">
            <v>813.94999999998811</v>
          </cell>
          <cell r="G640">
            <v>1139.53</v>
          </cell>
        </row>
        <row r="641">
          <cell r="B641">
            <v>637</v>
          </cell>
          <cell r="C641">
            <v>1248.2600000000123</v>
          </cell>
          <cell r="D641">
            <v>1747.56</v>
          </cell>
          <cell r="E641">
            <v>0</v>
          </cell>
          <cell r="F641">
            <v>815.22999999998808</v>
          </cell>
          <cell r="G641">
            <v>1141.32</v>
          </cell>
        </row>
        <row r="642">
          <cell r="B642">
            <v>638</v>
          </cell>
          <cell r="C642">
            <v>1250.2200000000123</v>
          </cell>
          <cell r="D642">
            <v>1750.31</v>
          </cell>
          <cell r="E642">
            <v>0</v>
          </cell>
          <cell r="F642">
            <v>816.50999999998805</v>
          </cell>
          <cell r="G642">
            <v>1143.1099999999999</v>
          </cell>
        </row>
        <row r="643">
          <cell r="B643">
            <v>639</v>
          </cell>
          <cell r="C643">
            <v>1252.1800000000123</v>
          </cell>
          <cell r="D643">
            <v>1753.05</v>
          </cell>
          <cell r="E643">
            <v>0</v>
          </cell>
          <cell r="F643">
            <v>817.78999999998803</v>
          </cell>
          <cell r="G643">
            <v>1144.9100000000001</v>
          </cell>
        </row>
        <row r="644">
          <cell r="B644">
            <v>640</v>
          </cell>
          <cell r="C644">
            <v>1254.1400000000124</v>
          </cell>
          <cell r="D644">
            <v>1755.8</v>
          </cell>
          <cell r="E644">
            <v>0</v>
          </cell>
          <cell r="F644">
            <v>819.069999999988</v>
          </cell>
          <cell r="G644">
            <v>1146.7</v>
          </cell>
        </row>
        <row r="645">
          <cell r="B645">
            <v>641</v>
          </cell>
          <cell r="C645">
            <v>1256.1000000000124</v>
          </cell>
          <cell r="D645">
            <v>1758.54</v>
          </cell>
          <cell r="E645">
            <v>0</v>
          </cell>
          <cell r="F645">
            <v>820.34999999998797</v>
          </cell>
          <cell r="G645">
            <v>1148.49</v>
          </cell>
        </row>
        <row r="646">
          <cell r="B646">
            <v>642</v>
          </cell>
          <cell r="C646">
            <v>1258.0600000000125</v>
          </cell>
          <cell r="D646">
            <v>1761.28</v>
          </cell>
          <cell r="E646">
            <v>0</v>
          </cell>
          <cell r="F646">
            <v>821.62999999998794</v>
          </cell>
          <cell r="G646">
            <v>1150.28</v>
          </cell>
        </row>
        <row r="647">
          <cell r="B647">
            <v>643</v>
          </cell>
          <cell r="C647">
            <v>1260.0200000000125</v>
          </cell>
          <cell r="D647">
            <v>1764.03</v>
          </cell>
          <cell r="E647">
            <v>0</v>
          </cell>
          <cell r="F647">
            <v>822.90999999998792</v>
          </cell>
          <cell r="G647">
            <v>1152.07</v>
          </cell>
        </row>
        <row r="648">
          <cell r="B648">
            <v>644</v>
          </cell>
          <cell r="C648">
            <v>1261.9800000000125</v>
          </cell>
          <cell r="D648">
            <v>1766.77</v>
          </cell>
          <cell r="E648">
            <v>0</v>
          </cell>
          <cell r="F648">
            <v>824.18999999998789</v>
          </cell>
          <cell r="G648">
            <v>1153.8699999999999</v>
          </cell>
        </row>
        <row r="649">
          <cell r="B649">
            <v>645</v>
          </cell>
          <cell r="C649">
            <v>1263.9400000000126</v>
          </cell>
          <cell r="D649">
            <v>1769.52</v>
          </cell>
          <cell r="E649">
            <v>0</v>
          </cell>
          <cell r="F649">
            <v>825.46999999998786</v>
          </cell>
          <cell r="G649">
            <v>1155.6600000000001</v>
          </cell>
        </row>
        <row r="650">
          <cell r="B650">
            <v>646</v>
          </cell>
          <cell r="C650">
            <v>1265.9000000000126</v>
          </cell>
          <cell r="D650">
            <v>1772.26</v>
          </cell>
          <cell r="E650">
            <v>0</v>
          </cell>
          <cell r="F650">
            <v>826.74999999998784</v>
          </cell>
          <cell r="G650">
            <v>1157.45</v>
          </cell>
        </row>
        <row r="651">
          <cell r="B651">
            <v>647</v>
          </cell>
          <cell r="C651">
            <v>1267.8600000000126</v>
          </cell>
          <cell r="D651">
            <v>1775</v>
          </cell>
          <cell r="E651">
            <v>0</v>
          </cell>
          <cell r="F651">
            <v>828.02999999998781</v>
          </cell>
          <cell r="G651">
            <v>1159.24</v>
          </cell>
        </row>
        <row r="652">
          <cell r="B652">
            <v>648</v>
          </cell>
          <cell r="C652">
            <v>1269.8200000000127</v>
          </cell>
          <cell r="D652">
            <v>1777.75</v>
          </cell>
          <cell r="E652">
            <v>0</v>
          </cell>
          <cell r="F652">
            <v>829.30999999998778</v>
          </cell>
          <cell r="G652">
            <v>1161.03</v>
          </cell>
        </row>
        <row r="653">
          <cell r="B653">
            <v>649</v>
          </cell>
          <cell r="C653">
            <v>1271.7800000000127</v>
          </cell>
          <cell r="D653">
            <v>1780.49</v>
          </cell>
          <cell r="E653">
            <v>0</v>
          </cell>
          <cell r="F653">
            <v>830.58999999998775</v>
          </cell>
          <cell r="G653">
            <v>1162.83</v>
          </cell>
        </row>
        <row r="654">
          <cell r="B654">
            <v>650</v>
          </cell>
          <cell r="C654">
            <v>1273.7400000000127</v>
          </cell>
          <cell r="D654">
            <v>1783.24</v>
          </cell>
          <cell r="E654">
            <v>0</v>
          </cell>
          <cell r="F654">
            <v>831.86999999998773</v>
          </cell>
          <cell r="G654">
            <v>1164.6199999999999</v>
          </cell>
        </row>
        <row r="655">
          <cell r="B655">
            <v>651</v>
          </cell>
          <cell r="C655">
            <v>1275.7000000000128</v>
          </cell>
          <cell r="D655">
            <v>1785.98</v>
          </cell>
          <cell r="E655">
            <v>0</v>
          </cell>
          <cell r="F655">
            <v>833.1499999999877</v>
          </cell>
          <cell r="G655">
            <v>1166.4100000000001</v>
          </cell>
        </row>
        <row r="656">
          <cell r="B656">
            <v>652</v>
          </cell>
          <cell r="C656">
            <v>1277.6600000000128</v>
          </cell>
          <cell r="D656">
            <v>1788.72</v>
          </cell>
          <cell r="E656">
            <v>0</v>
          </cell>
          <cell r="F656">
            <v>834.42999999998767</v>
          </cell>
          <cell r="G656">
            <v>1168.2</v>
          </cell>
        </row>
        <row r="657">
          <cell r="B657">
            <v>653</v>
          </cell>
          <cell r="C657">
            <v>1279.6200000000129</v>
          </cell>
          <cell r="D657">
            <v>1791.47</v>
          </cell>
          <cell r="E657">
            <v>0</v>
          </cell>
          <cell r="F657">
            <v>835.70999999998764</v>
          </cell>
          <cell r="G657">
            <v>1169.99</v>
          </cell>
        </row>
        <row r="658">
          <cell r="B658">
            <v>654</v>
          </cell>
          <cell r="C658">
            <v>1281.5800000000129</v>
          </cell>
          <cell r="D658">
            <v>1794.21</v>
          </cell>
          <cell r="E658">
            <v>0</v>
          </cell>
          <cell r="F658">
            <v>836.98999999998762</v>
          </cell>
          <cell r="G658">
            <v>1171.79</v>
          </cell>
        </row>
        <row r="659">
          <cell r="B659">
            <v>655</v>
          </cell>
          <cell r="C659">
            <v>1283.5400000000129</v>
          </cell>
          <cell r="D659">
            <v>1796.96</v>
          </cell>
          <cell r="E659">
            <v>0</v>
          </cell>
          <cell r="F659">
            <v>838.26999999998759</v>
          </cell>
          <cell r="G659">
            <v>1173.58</v>
          </cell>
        </row>
        <row r="660">
          <cell r="B660">
            <v>656</v>
          </cell>
          <cell r="C660">
            <v>1285.500000000013</v>
          </cell>
          <cell r="D660">
            <v>1799.7</v>
          </cell>
          <cell r="E660">
            <v>0</v>
          </cell>
          <cell r="F660">
            <v>839.54999999998756</v>
          </cell>
          <cell r="G660">
            <v>1175.3699999999999</v>
          </cell>
        </row>
        <row r="661">
          <cell r="B661">
            <v>657</v>
          </cell>
          <cell r="C661">
            <v>1287.460000000013</v>
          </cell>
          <cell r="D661">
            <v>1802.44</v>
          </cell>
          <cell r="E661">
            <v>0</v>
          </cell>
          <cell r="F661">
            <v>840.82999999998754</v>
          </cell>
          <cell r="G661">
            <v>1177.1600000000001</v>
          </cell>
        </row>
        <row r="662">
          <cell r="B662">
            <v>658</v>
          </cell>
          <cell r="C662">
            <v>1289.420000000013</v>
          </cell>
          <cell r="D662">
            <v>1805.19</v>
          </cell>
          <cell r="E662">
            <v>0</v>
          </cell>
          <cell r="F662">
            <v>842.10999999998751</v>
          </cell>
          <cell r="G662">
            <v>1178.95</v>
          </cell>
        </row>
        <row r="663">
          <cell r="B663">
            <v>659</v>
          </cell>
          <cell r="C663">
            <v>1291.3800000000131</v>
          </cell>
          <cell r="D663">
            <v>1807.93</v>
          </cell>
          <cell r="E663">
            <v>0</v>
          </cell>
          <cell r="F663">
            <v>843.38999999998748</v>
          </cell>
          <cell r="G663">
            <v>1180.75</v>
          </cell>
        </row>
        <row r="664">
          <cell r="B664">
            <v>660</v>
          </cell>
          <cell r="C664">
            <v>1293.3400000000131</v>
          </cell>
          <cell r="D664">
            <v>1810.68</v>
          </cell>
          <cell r="E664">
            <v>0</v>
          </cell>
          <cell r="F664">
            <v>844.66999999998745</v>
          </cell>
          <cell r="G664">
            <v>1182.54</v>
          </cell>
        </row>
        <row r="665">
          <cell r="B665">
            <v>661</v>
          </cell>
          <cell r="C665">
            <v>1295.3000000000131</v>
          </cell>
          <cell r="D665">
            <v>1813.42</v>
          </cell>
          <cell r="E665">
            <v>0</v>
          </cell>
          <cell r="F665">
            <v>845.94999999998743</v>
          </cell>
          <cell r="G665">
            <v>1184.33</v>
          </cell>
        </row>
        <row r="666">
          <cell r="B666">
            <v>662</v>
          </cell>
          <cell r="C666">
            <v>1297.2600000000132</v>
          </cell>
          <cell r="D666">
            <v>1816.16</v>
          </cell>
          <cell r="E666">
            <v>0</v>
          </cell>
          <cell r="F666">
            <v>847.2299999999874</v>
          </cell>
          <cell r="G666">
            <v>1186.1199999999999</v>
          </cell>
        </row>
        <row r="667">
          <cell r="B667">
            <v>663</v>
          </cell>
          <cell r="C667">
            <v>1299.2200000000132</v>
          </cell>
          <cell r="D667">
            <v>1818.91</v>
          </cell>
          <cell r="E667">
            <v>0</v>
          </cell>
          <cell r="F667">
            <v>848.50999999998737</v>
          </cell>
          <cell r="G667">
            <v>1187.9100000000001</v>
          </cell>
        </row>
        <row r="668">
          <cell r="B668">
            <v>664</v>
          </cell>
          <cell r="C668">
            <v>1301.1800000000133</v>
          </cell>
          <cell r="D668">
            <v>1821.65</v>
          </cell>
          <cell r="E668">
            <v>0</v>
          </cell>
          <cell r="F668">
            <v>849.78999999998734</v>
          </cell>
          <cell r="G668">
            <v>1189.71</v>
          </cell>
        </row>
        <row r="669">
          <cell r="B669">
            <v>665</v>
          </cell>
          <cell r="C669">
            <v>1303.1400000000133</v>
          </cell>
          <cell r="D669">
            <v>1824.4</v>
          </cell>
          <cell r="E669">
            <v>0</v>
          </cell>
          <cell r="F669">
            <v>851.06999999998732</v>
          </cell>
          <cell r="G669">
            <v>1191.5</v>
          </cell>
        </row>
        <row r="670">
          <cell r="B670">
            <v>666</v>
          </cell>
          <cell r="C670">
            <v>1305.1000000000133</v>
          </cell>
          <cell r="D670">
            <v>1827.14</v>
          </cell>
          <cell r="E670">
            <v>0</v>
          </cell>
          <cell r="F670">
            <v>852.34999999998729</v>
          </cell>
          <cell r="G670">
            <v>1193.29</v>
          </cell>
        </row>
        <row r="671">
          <cell r="B671">
            <v>667</v>
          </cell>
          <cell r="C671">
            <v>1307.0600000000134</v>
          </cell>
          <cell r="D671">
            <v>1829.88</v>
          </cell>
          <cell r="E671">
            <v>0</v>
          </cell>
          <cell r="F671">
            <v>853.62999999998726</v>
          </cell>
          <cell r="G671">
            <v>1195.08</v>
          </cell>
        </row>
        <row r="672">
          <cell r="B672">
            <v>668</v>
          </cell>
          <cell r="C672">
            <v>1309.0200000000134</v>
          </cell>
          <cell r="D672">
            <v>1832.63</v>
          </cell>
          <cell r="E672">
            <v>0</v>
          </cell>
          <cell r="F672">
            <v>854.90999999998724</v>
          </cell>
          <cell r="G672">
            <v>1196.8699999999999</v>
          </cell>
        </row>
        <row r="673">
          <cell r="B673">
            <v>669</v>
          </cell>
          <cell r="C673">
            <v>1310.9800000000134</v>
          </cell>
          <cell r="D673">
            <v>1835.37</v>
          </cell>
          <cell r="E673">
            <v>0</v>
          </cell>
          <cell r="F673">
            <v>856.18999999998721</v>
          </cell>
          <cell r="G673">
            <v>1198.67</v>
          </cell>
        </row>
        <row r="674">
          <cell r="B674">
            <v>670</v>
          </cell>
          <cell r="C674">
            <v>1312.9400000000135</v>
          </cell>
          <cell r="D674">
            <v>1838.12</v>
          </cell>
          <cell r="E674">
            <v>0</v>
          </cell>
          <cell r="F674">
            <v>857.46999999998718</v>
          </cell>
          <cell r="G674">
            <v>1200.46</v>
          </cell>
        </row>
        <row r="675">
          <cell r="B675">
            <v>671</v>
          </cell>
          <cell r="C675">
            <v>1314.9000000000135</v>
          </cell>
          <cell r="D675">
            <v>1840.86</v>
          </cell>
          <cell r="E675">
            <v>0</v>
          </cell>
          <cell r="F675">
            <v>858.74999999998715</v>
          </cell>
          <cell r="G675">
            <v>1202.25</v>
          </cell>
        </row>
        <row r="676">
          <cell r="B676">
            <v>672</v>
          </cell>
          <cell r="C676">
            <v>1316.8600000000135</v>
          </cell>
          <cell r="D676">
            <v>1843.6</v>
          </cell>
          <cell r="E676">
            <v>0</v>
          </cell>
          <cell r="F676">
            <v>860.02999999998713</v>
          </cell>
          <cell r="G676">
            <v>1204.04</v>
          </cell>
        </row>
        <row r="677">
          <cell r="B677">
            <v>673</v>
          </cell>
          <cell r="C677">
            <v>1318.8200000000136</v>
          </cell>
          <cell r="D677">
            <v>1846.35</v>
          </cell>
          <cell r="E677">
            <v>0</v>
          </cell>
          <cell r="F677">
            <v>861.3099999999871</v>
          </cell>
          <cell r="G677">
            <v>1205.83</v>
          </cell>
        </row>
        <row r="678">
          <cell r="B678">
            <v>674</v>
          </cell>
          <cell r="C678">
            <v>1320.7800000000136</v>
          </cell>
          <cell r="D678">
            <v>1849.09</v>
          </cell>
          <cell r="E678">
            <v>0</v>
          </cell>
          <cell r="F678">
            <v>862.58999999998707</v>
          </cell>
          <cell r="G678">
            <v>1207.6300000000001</v>
          </cell>
        </row>
        <row r="679">
          <cell r="B679">
            <v>675</v>
          </cell>
          <cell r="C679">
            <v>1322.7400000000137</v>
          </cell>
          <cell r="D679">
            <v>1851.84</v>
          </cell>
          <cell r="E679">
            <v>0</v>
          </cell>
          <cell r="F679">
            <v>863.86999999998704</v>
          </cell>
          <cell r="G679">
            <v>1209.42</v>
          </cell>
        </row>
        <row r="680">
          <cell r="B680">
            <v>676</v>
          </cell>
          <cell r="C680">
            <v>1324.7000000000137</v>
          </cell>
          <cell r="D680">
            <v>1854.58</v>
          </cell>
          <cell r="E680">
            <v>0</v>
          </cell>
          <cell r="F680">
            <v>865.14999999998702</v>
          </cell>
          <cell r="G680">
            <v>1211.21</v>
          </cell>
        </row>
        <row r="681">
          <cell r="B681">
            <v>677</v>
          </cell>
          <cell r="C681">
            <v>1326.6600000000137</v>
          </cell>
          <cell r="D681">
            <v>1857.32</v>
          </cell>
          <cell r="E681">
            <v>0</v>
          </cell>
          <cell r="F681">
            <v>866.42999999998699</v>
          </cell>
          <cell r="G681">
            <v>1213</v>
          </cell>
        </row>
        <row r="682">
          <cell r="B682">
            <v>678</v>
          </cell>
          <cell r="C682">
            <v>1328.6200000000138</v>
          </cell>
          <cell r="D682">
            <v>1860.07</v>
          </cell>
          <cell r="E682">
            <v>0</v>
          </cell>
          <cell r="F682">
            <v>867.70999999998696</v>
          </cell>
          <cell r="G682">
            <v>1214.79</v>
          </cell>
        </row>
        <row r="683">
          <cell r="B683">
            <v>679</v>
          </cell>
          <cell r="C683">
            <v>1330.5800000000138</v>
          </cell>
          <cell r="D683">
            <v>1862.81</v>
          </cell>
          <cell r="E683">
            <v>0</v>
          </cell>
          <cell r="F683">
            <v>868.98999999998694</v>
          </cell>
          <cell r="G683">
            <v>1216.5899999999999</v>
          </cell>
        </row>
        <row r="684">
          <cell r="B684">
            <v>680</v>
          </cell>
          <cell r="C684">
            <v>1332.5400000000138</v>
          </cell>
          <cell r="D684">
            <v>1865.56</v>
          </cell>
          <cell r="E684">
            <v>0</v>
          </cell>
          <cell r="F684">
            <v>870.26999999998691</v>
          </cell>
          <cell r="G684">
            <v>1218.3800000000001</v>
          </cell>
        </row>
        <row r="685">
          <cell r="B685">
            <v>681</v>
          </cell>
          <cell r="C685">
            <v>1334.5000000000139</v>
          </cell>
          <cell r="D685">
            <v>1868.3</v>
          </cell>
          <cell r="E685">
            <v>0</v>
          </cell>
          <cell r="F685">
            <v>871.54999999998688</v>
          </cell>
          <cell r="G685">
            <v>1220.17</v>
          </cell>
        </row>
        <row r="686">
          <cell r="B686">
            <v>682</v>
          </cell>
          <cell r="C686">
            <v>1336.4600000000139</v>
          </cell>
          <cell r="D686">
            <v>1871.04</v>
          </cell>
          <cell r="E686">
            <v>0</v>
          </cell>
          <cell r="F686">
            <v>872.82999999998685</v>
          </cell>
          <cell r="G686">
            <v>1221.96</v>
          </cell>
        </row>
        <row r="687">
          <cell r="B687">
            <v>683</v>
          </cell>
          <cell r="C687">
            <v>1338.4200000000139</v>
          </cell>
          <cell r="D687">
            <v>1873.79</v>
          </cell>
          <cell r="E687">
            <v>0</v>
          </cell>
          <cell r="F687">
            <v>874.10999999998683</v>
          </cell>
          <cell r="G687">
            <v>1223.75</v>
          </cell>
        </row>
        <row r="688">
          <cell r="B688">
            <v>684</v>
          </cell>
          <cell r="C688">
            <v>1340.380000000014</v>
          </cell>
          <cell r="D688">
            <v>1876.53</v>
          </cell>
          <cell r="E688">
            <v>0</v>
          </cell>
          <cell r="F688">
            <v>875.3899999999868</v>
          </cell>
          <cell r="G688">
            <v>1225.55</v>
          </cell>
        </row>
        <row r="689">
          <cell r="B689">
            <v>685</v>
          </cell>
          <cell r="C689">
            <v>1342.340000000014</v>
          </cell>
          <cell r="D689">
            <v>1879.28</v>
          </cell>
          <cell r="E689">
            <v>0</v>
          </cell>
          <cell r="F689">
            <v>876.66999999998677</v>
          </cell>
          <cell r="G689">
            <v>1227.3399999999999</v>
          </cell>
        </row>
        <row r="690">
          <cell r="B690">
            <v>686</v>
          </cell>
          <cell r="C690">
            <v>1344.3000000000141</v>
          </cell>
          <cell r="D690">
            <v>1882.02</v>
          </cell>
          <cell r="E690">
            <v>0</v>
          </cell>
          <cell r="F690">
            <v>877.94999999998674</v>
          </cell>
          <cell r="G690">
            <v>1229.1300000000001</v>
          </cell>
        </row>
        <row r="691">
          <cell r="B691">
            <v>687</v>
          </cell>
          <cell r="C691">
            <v>1346.2600000000141</v>
          </cell>
          <cell r="D691">
            <v>1884.76</v>
          </cell>
          <cell r="E691">
            <v>0</v>
          </cell>
          <cell r="F691">
            <v>879.22999999998672</v>
          </cell>
          <cell r="G691">
            <v>1230.92</v>
          </cell>
        </row>
        <row r="692">
          <cell r="B692">
            <v>688</v>
          </cell>
          <cell r="C692">
            <v>1348.2200000000141</v>
          </cell>
          <cell r="D692">
            <v>1887.51</v>
          </cell>
          <cell r="E692">
            <v>0</v>
          </cell>
          <cell r="F692">
            <v>880.50999999998669</v>
          </cell>
          <cell r="G692">
            <v>1232.71</v>
          </cell>
        </row>
        <row r="693">
          <cell r="B693">
            <v>689</v>
          </cell>
          <cell r="C693">
            <v>1350.1800000000142</v>
          </cell>
          <cell r="D693">
            <v>1890.25</v>
          </cell>
          <cell r="E693">
            <v>0</v>
          </cell>
          <cell r="F693">
            <v>881.78999999998666</v>
          </cell>
          <cell r="G693">
            <v>1234.51</v>
          </cell>
        </row>
        <row r="694">
          <cell r="B694">
            <v>690</v>
          </cell>
          <cell r="C694">
            <v>1352.1400000000142</v>
          </cell>
          <cell r="D694">
            <v>1893</v>
          </cell>
          <cell r="E694">
            <v>0</v>
          </cell>
          <cell r="F694">
            <v>883.06999999998663</v>
          </cell>
          <cell r="G694">
            <v>1236.3</v>
          </cell>
        </row>
        <row r="695">
          <cell r="B695">
            <v>691</v>
          </cell>
          <cell r="C695">
            <v>1354.1000000000142</v>
          </cell>
          <cell r="D695">
            <v>1895.74</v>
          </cell>
          <cell r="E695">
            <v>0</v>
          </cell>
          <cell r="F695">
            <v>884.34999999998661</v>
          </cell>
          <cell r="G695">
            <v>1238.0899999999999</v>
          </cell>
        </row>
        <row r="696">
          <cell r="B696">
            <v>692</v>
          </cell>
          <cell r="C696">
            <v>1356.0600000000143</v>
          </cell>
          <cell r="D696">
            <v>1898.48</v>
          </cell>
          <cell r="E696">
            <v>0</v>
          </cell>
          <cell r="F696">
            <v>885.62999999998658</v>
          </cell>
          <cell r="G696">
            <v>1239.8800000000001</v>
          </cell>
        </row>
        <row r="697">
          <cell r="B697">
            <v>693</v>
          </cell>
          <cell r="C697">
            <v>1358.0200000000143</v>
          </cell>
          <cell r="D697">
            <v>1901.23</v>
          </cell>
          <cell r="E697">
            <v>0</v>
          </cell>
          <cell r="F697">
            <v>886.90999999998655</v>
          </cell>
          <cell r="G697">
            <v>1241.67</v>
          </cell>
        </row>
        <row r="698">
          <cell r="B698">
            <v>694</v>
          </cell>
          <cell r="C698">
            <v>1359.9800000000143</v>
          </cell>
          <cell r="D698">
            <v>1903.97</v>
          </cell>
          <cell r="E698">
            <v>0</v>
          </cell>
          <cell r="F698">
            <v>888.18999999998653</v>
          </cell>
          <cell r="G698">
            <v>1243.47</v>
          </cell>
        </row>
        <row r="699">
          <cell r="B699">
            <v>695</v>
          </cell>
          <cell r="C699">
            <v>1361.9400000000144</v>
          </cell>
          <cell r="D699">
            <v>1906.72</v>
          </cell>
          <cell r="E699">
            <v>0</v>
          </cell>
          <cell r="F699">
            <v>889.4699999999865</v>
          </cell>
          <cell r="G699">
            <v>1245.26</v>
          </cell>
        </row>
        <row r="700">
          <cell r="B700">
            <v>696</v>
          </cell>
          <cell r="C700">
            <v>1363.9000000000144</v>
          </cell>
          <cell r="D700">
            <v>1909.46</v>
          </cell>
          <cell r="E700">
            <v>0</v>
          </cell>
          <cell r="F700">
            <v>890.74999999998647</v>
          </cell>
          <cell r="G700">
            <v>1247.05</v>
          </cell>
        </row>
        <row r="701">
          <cell r="B701">
            <v>697</v>
          </cell>
          <cell r="C701">
            <v>1365.8600000000145</v>
          </cell>
          <cell r="D701">
            <v>1912.2</v>
          </cell>
          <cell r="E701">
            <v>0</v>
          </cell>
          <cell r="F701">
            <v>892.02999999998644</v>
          </cell>
          <cell r="G701">
            <v>1248.8399999999999</v>
          </cell>
        </row>
        <row r="702">
          <cell r="B702">
            <v>698</v>
          </cell>
          <cell r="C702">
            <v>1367.8200000000145</v>
          </cell>
          <cell r="D702">
            <v>1914.95</v>
          </cell>
          <cell r="E702">
            <v>0</v>
          </cell>
          <cell r="F702">
            <v>893.30999999998642</v>
          </cell>
          <cell r="G702">
            <v>1250.6300000000001</v>
          </cell>
        </row>
        <row r="703">
          <cell r="B703">
            <v>699</v>
          </cell>
          <cell r="C703">
            <v>1369.7800000000145</v>
          </cell>
          <cell r="D703">
            <v>1917.69</v>
          </cell>
          <cell r="E703">
            <v>0</v>
          </cell>
          <cell r="F703">
            <v>894.58999999998639</v>
          </cell>
          <cell r="G703">
            <v>1252.43</v>
          </cell>
        </row>
        <row r="704">
          <cell r="B704">
            <v>700</v>
          </cell>
          <cell r="C704">
            <v>1371.7400000000146</v>
          </cell>
          <cell r="D704">
            <v>1920.44</v>
          </cell>
          <cell r="E704">
            <v>0</v>
          </cell>
          <cell r="F704">
            <v>895.86999999998636</v>
          </cell>
          <cell r="G704">
            <v>1254.22</v>
          </cell>
        </row>
        <row r="705">
          <cell r="B705">
            <v>701</v>
          </cell>
          <cell r="C705">
            <v>1373.7000000000146</v>
          </cell>
          <cell r="D705">
            <v>1923.18</v>
          </cell>
          <cell r="E705">
            <v>0</v>
          </cell>
          <cell r="F705">
            <v>897.14999999998633</v>
          </cell>
          <cell r="G705">
            <v>1256.01</v>
          </cell>
        </row>
        <row r="706">
          <cell r="B706">
            <v>702</v>
          </cell>
          <cell r="C706">
            <v>1375.6600000000146</v>
          </cell>
          <cell r="D706">
            <v>1925.92</v>
          </cell>
          <cell r="E706">
            <v>0</v>
          </cell>
          <cell r="F706">
            <v>898.42999999998631</v>
          </cell>
          <cell r="G706">
            <v>1257.8</v>
          </cell>
        </row>
        <row r="707">
          <cell r="B707">
            <v>703</v>
          </cell>
          <cell r="C707">
            <v>1377.6200000000147</v>
          </cell>
          <cell r="D707">
            <v>1928.67</v>
          </cell>
          <cell r="E707">
            <v>0</v>
          </cell>
          <cell r="F707">
            <v>899.70999999998628</v>
          </cell>
          <cell r="G707">
            <v>1259.5899999999999</v>
          </cell>
        </row>
        <row r="708">
          <cell r="B708">
            <v>704</v>
          </cell>
          <cell r="C708">
            <v>1379.5800000000147</v>
          </cell>
          <cell r="D708">
            <v>1931.41</v>
          </cell>
          <cell r="E708">
            <v>0</v>
          </cell>
          <cell r="F708">
            <v>900.98999999998625</v>
          </cell>
          <cell r="G708">
            <v>1261.3900000000001</v>
          </cell>
        </row>
        <row r="709">
          <cell r="B709">
            <v>705</v>
          </cell>
          <cell r="C709">
            <v>1381.5400000000147</v>
          </cell>
          <cell r="D709">
            <v>1934.16</v>
          </cell>
          <cell r="E709">
            <v>0</v>
          </cell>
          <cell r="F709">
            <v>902.26999999998623</v>
          </cell>
          <cell r="G709">
            <v>1263.18</v>
          </cell>
        </row>
        <row r="710">
          <cell r="B710">
            <v>706</v>
          </cell>
          <cell r="C710">
            <v>1383.5000000000148</v>
          </cell>
          <cell r="D710">
            <v>1936.9</v>
          </cell>
          <cell r="E710">
            <v>0</v>
          </cell>
          <cell r="F710">
            <v>903.5499999999862</v>
          </cell>
          <cell r="G710">
            <v>1264.97</v>
          </cell>
        </row>
        <row r="711">
          <cell r="B711">
            <v>707</v>
          </cell>
          <cell r="C711">
            <v>1385.4600000000148</v>
          </cell>
          <cell r="D711">
            <v>1939.64</v>
          </cell>
          <cell r="E711">
            <v>0</v>
          </cell>
          <cell r="F711">
            <v>904.82999999998617</v>
          </cell>
          <cell r="G711">
            <v>1266.76</v>
          </cell>
        </row>
        <row r="712">
          <cell r="B712">
            <v>708</v>
          </cell>
          <cell r="C712">
            <v>1387.4200000000149</v>
          </cell>
          <cell r="D712">
            <v>1942.39</v>
          </cell>
          <cell r="E712">
            <v>0</v>
          </cell>
          <cell r="F712">
            <v>906.10999999998614</v>
          </cell>
          <cell r="G712">
            <v>1268.55</v>
          </cell>
        </row>
        <row r="713">
          <cell r="B713">
            <v>709</v>
          </cell>
          <cell r="C713">
            <v>1389.3800000000149</v>
          </cell>
          <cell r="D713">
            <v>1945.13</v>
          </cell>
          <cell r="E713">
            <v>0</v>
          </cell>
          <cell r="F713">
            <v>907.38999999998612</v>
          </cell>
          <cell r="G713">
            <v>1270.3499999999999</v>
          </cell>
        </row>
        <row r="714">
          <cell r="B714">
            <v>710</v>
          </cell>
          <cell r="C714">
            <v>1391.3400000000149</v>
          </cell>
          <cell r="D714">
            <v>1947.88</v>
          </cell>
          <cell r="E714">
            <v>0</v>
          </cell>
          <cell r="F714">
            <v>908.66999999998609</v>
          </cell>
          <cell r="G714">
            <v>1272.1400000000001</v>
          </cell>
        </row>
        <row r="715">
          <cell r="B715">
            <v>711</v>
          </cell>
          <cell r="C715">
            <v>1393.300000000015</v>
          </cell>
          <cell r="D715">
            <v>1950.62</v>
          </cell>
          <cell r="E715">
            <v>0</v>
          </cell>
          <cell r="F715">
            <v>909.94999999998606</v>
          </cell>
          <cell r="G715">
            <v>1273.93</v>
          </cell>
        </row>
        <row r="716">
          <cell r="B716">
            <v>712</v>
          </cell>
          <cell r="C716">
            <v>1395.260000000015</v>
          </cell>
          <cell r="D716">
            <v>1953.36</v>
          </cell>
          <cell r="E716">
            <v>0</v>
          </cell>
          <cell r="F716">
            <v>911.22999999998603</v>
          </cell>
          <cell r="G716">
            <v>1275.72</v>
          </cell>
        </row>
        <row r="717">
          <cell r="B717">
            <v>713</v>
          </cell>
          <cell r="C717">
            <v>1397.220000000015</v>
          </cell>
          <cell r="D717">
            <v>1956.11</v>
          </cell>
          <cell r="E717">
            <v>0</v>
          </cell>
          <cell r="F717">
            <v>912.50999999998601</v>
          </cell>
          <cell r="G717">
            <v>1277.51</v>
          </cell>
        </row>
        <row r="718">
          <cell r="B718">
            <v>714</v>
          </cell>
          <cell r="C718">
            <v>1399.1800000000151</v>
          </cell>
          <cell r="D718">
            <v>1958.85</v>
          </cell>
          <cell r="E718">
            <v>0</v>
          </cell>
          <cell r="F718">
            <v>913.78999999998598</v>
          </cell>
          <cell r="G718">
            <v>1279.31</v>
          </cell>
        </row>
        <row r="719">
          <cell r="B719">
            <v>715</v>
          </cell>
          <cell r="C719">
            <v>1401.1400000000151</v>
          </cell>
          <cell r="D719">
            <v>1961.6</v>
          </cell>
          <cell r="E719">
            <v>0</v>
          </cell>
          <cell r="F719">
            <v>915.06999999998595</v>
          </cell>
          <cell r="G719">
            <v>1281.0999999999999</v>
          </cell>
        </row>
        <row r="720">
          <cell r="B720">
            <v>716</v>
          </cell>
          <cell r="C720">
            <v>1403.1000000000151</v>
          </cell>
          <cell r="D720">
            <v>1964.34</v>
          </cell>
          <cell r="E720">
            <v>0</v>
          </cell>
          <cell r="F720">
            <v>916.34999999998593</v>
          </cell>
          <cell r="G720">
            <v>1282.8900000000001</v>
          </cell>
        </row>
        <row r="721">
          <cell r="B721">
            <v>717</v>
          </cell>
          <cell r="C721">
            <v>1405.0600000000152</v>
          </cell>
          <cell r="D721">
            <v>1967.08</v>
          </cell>
          <cell r="E721">
            <v>0</v>
          </cell>
          <cell r="F721">
            <v>917.6299999999859</v>
          </cell>
          <cell r="G721">
            <v>1284.68</v>
          </cell>
        </row>
        <row r="722">
          <cell r="B722">
            <v>718</v>
          </cell>
          <cell r="C722">
            <v>1407.0200000000152</v>
          </cell>
          <cell r="D722">
            <v>1969.83</v>
          </cell>
          <cell r="E722">
            <v>0</v>
          </cell>
          <cell r="F722">
            <v>918.90999999998587</v>
          </cell>
          <cell r="G722">
            <v>1286.47</v>
          </cell>
        </row>
        <row r="723">
          <cell r="B723">
            <v>719</v>
          </cell>
          <cell r="C723">
            <v>1408.9800000000153</v>
          </cell>
          <cell r="D723">
            <v>1972.57</v>
          </cell>
          <cell r="E723">
            <v>0</v>
          </cell>
          <cell r="F723">
            <v>920.18999999998584</v>
          </cell>
          <cell r="G723">
            <v>1288.27</v>
          </cell>
        </row>
        <row r="724">
          <cell r="B724">
            <v>720</v>
          </cell>
          <cell r="C724">
            <v>1410.9400000000153</v>
          </cell>
          <cell r="D724">
            <v>1975.32</v>
          </cell>
          <cell r="E724">
            <v>0</v>
          </cell>
          <cell r="F724">
            <v>921.46999999998582</v>
          </cell>
          <cell r="G724">
            <v>1290.06</v>
          </cell>
        </row>
        <row r="725">
          <cell r="B725">
            <v>721</v>
          </cell>
          <cell r="C725">
            <v>1412.9000000000153</v>
          </cell>
          <cell r="D725">
            <v>1978.06</v>
          </cell>
          <cell r="E725">
            <v>0</v>
          </cell>
          <cell r="F725">
            <v>922.74999999998579</v>
          </cell>
          <cell r="G725">
            <v>1291.8499999999999</v>
          </cell>
        </row>
        <row r="726">
          <cell r="B726">
            <v>722</v>
          </cell>
          <cell r="C726">
            <v>1414.8600000000154</v>
          </cell>
          <cell r="D726">
            <v>1980.8</v>
          </cell>
          <cell r="E726">
            <v>0</v>
          </cell>
          <cell r="F726">
            <v>924.02999999998576</v>
          </cell>
          <cell r="G726">
            <v>1293.6400000000001</v>
          </cell>
        </row>
        <row r="727">
          <cell r="B727">
            <v>723</v>
          </cell>
          <cell r="C727">
            <v>1416.8200000000154</v>
          </cell>
          <cell r="D727">
            <v>1983.55</v>
          </cell>
          <cell r="E727">
            <v>0</v>
          </cell>
          <cell r="F727">
            <v>925.30999999998573</v>
          </cell>
          <cell r="G727">
            <v>1295.43</v>
          </cell>
        </row>
        <row r="728">
          <cell r="B728">
            <v>724</v>
          </cell>
          <cell r="C728">
            <v>1418.7800000000154</v>
          </cell>
          <cell r="D728">
            <v>1986.29</v>
          </cell>
          <cell r="E728">
            <v>0</v>
          </cell>
          <cell r="F728">
            <v>926.58999999998571</v>
          </cell>
          <cell r="G728">
            <v>1297.23</v>
          </cell>
        </row>
        <row r="729">
          <cell r="B729">
            <v>725</v>
          </cell>
          <cell r="C729">
            <v>1420.7400000000155</v>
          </cell>
          <cell r="D729">
            <v>1989.04</v>
          </cell>
          <cell r="E729">
            <v>0</v>
          </cell>
          <cell r="F729">
            <v>927.86999999998568</v>
          </cell>
          <cell r="G729">
            <v>1299.02</v>
          </cell>
        </row>
        <row r="730">
          <cell r="B730">
            <v>726</v>
          </cell>
          <cell r="C730">
            <v>1422.7000000000155</v>
          </cell>
          <cell r="D730">
            <v>1991.78</v>
          </cell>
          <cell r="E730">
            <v>0</v>
          </cell>
          <cell r="F730">
            <v>929.14999999998565</v>
          </cell>
          <cell r="G730">
            <v>1300.81</v>
          </cell>
        </row>
        <row r="731">
          <cell r="B731">
            <v>727</v>
          </cell>
          <cell r="C731">
            <v>1424.6600000000155</v>
          </cell>
          <cell r="D731">
            <v>1994.52</v>
          </cell>
          <cell r="E731">
            <v>0</v>
          </cell>
          <cell r="F731">
            <v>930.42999999998563</v>
          </cell>
          <cell r="G731">
            <v>1302.5999999999999</v>
          </cell>
        </row>
        <row r="732">
          <cell r="B732">
            <v>728</v>
          </cell>
          <cell r="C732">
            <v>1426.6200000000156</v>
          </cell>
          <cell r="D732">
            <v>1997.27</v>
          </cell>
          <cell r="E732">
            <v>0</v>
          </cell>
          <cell r="F732">
            <v>931.7099999999856</v>
          </cell>
          <cell r="G732">
            <v>1304.3900000000001</v>
          </cell>
        </row>
        <row r="733">
          <cell r="B733">
            <v>729</v>
          </cell>
          <cell r="C733">
            <v>1428.5800000000156</v>
          </cell>
          <cell r="D733">
            <v>2000.01</v>
          </cell>
          <cell r="E733">
            <v>0</v>
          </cell>
          <cell r="F733">
            <v>932.98999999998557</v>
          </cell>
          <cell r="G733">
            <v>1306.19</v>
          </cell>
        </row>
        <row r="734">
          <cell r="B734">
            <v>730</v>
          </cell>
          <cell r="C734">
            <v>1430.5400000000157</v>
          </cell>
          <cell r="D734">
            <v>2002.76</v>
          </cell>
          <cell r="E734">
            <v>0</v>
          </cell>
          <cell r="F734">
            <v>934.26999999998554</v>
          </cell>
          <cell r="G734">
            <v>1307.98</v>
          </cell>
        </row>
        <row r="735">
          <cell r="B735">
            <v>731</v>
          </cell>
          <cell r="C735">
            <v>1432.5000000000157</v>
          </cell>
          <cell r="D735">
            <v>2005.5</v>
          </cell>
          <cell r="E735">
            <v>0</v>
          </cell>
          <cell r="F735">
            <v>935.54999999998552</v>
          </cell>
          <cell r="G735">
            <v>1309.77</v>
          </cell>
        </row>
        <row r="736">
          <cell r="B736">
            <v>732</v>
          </cell>
          <cell r="C736">
            <v>1434.4600000000157</v>
          </cell>
          <cell r="D736">
            <v>2008.24</v>
          </cell>
          <cell r="E736">
            <v>0</v>
          </cell>
          <cell r="F736">
            <v>936.82999999998549</v>
          </cell>
          <cell r="G736">
            <v>1311.56</v>
          </cell>
        </row>
        <row r="737">
          <cell r="B737">
            <v>733</v>
          </cell>
          <cell r="C737">
            <v>1436.4200000000158</v>
          </cell>
          <cell r="D737">
            <v>2010.99</v>
          </cell>
          <cell r="E737">
            <v>0</v>
          </cell>
          <cell r="F737">
            <v>938.10999999998546</v>
          </cell>
          <cell r="G737">
            <v>1313.35</v>
          </cell>
        </row>
        <row r="738">
          <cell r="B738">
            <v>734</v>
          </cell>
          <cell r="C738">
            <v>1438.3800000000158</v>
          </cell>
          <cell r="D738">
            <v>2013.73</v>
          </cell>
          <cell r="E738">
            <v>0</v>
          </cell>
          <cell r="F738">
            <v>939.38999999998543</v>
          </cell>
          <cell r="G738">
            <v>1315.15</v>
          </cell>
        </row>
        <row r="739">
          <cell r="B739">
            <v>735</v>
          </cell>
          <cell r="C739">
            <v>1440.3400000000158</v>
          </cell>
          <cell r="D739">
            <v>2016.48</v>
          </cell>
          <cell r="E739">
            <v>0</v>
          </cell>
          <cell r="F739">
            <v>940.66999999998541</v>
          </cell>
          <cell r="G739">
            <v>1316.94</v>
          </cell>
        </row>
        <row r="740">
          <cell r="B740">
            <v>736</v>
          </cell>
          <cell r="C740">
            <v>1442.3000000000159</v>
          </cell>
          <cell r="D740">
            <v>2019.22</v>
          </cell>
          <cell r="E740">
            <v>0</v>
          </cell>
          <cell r="F740">
            <v>941.94999999998538</v>
          </cell>
          <cell r="G740">
            <v>1318.73</v>
          </cell>
        </row>
        <row r="741">
          <cell r="B741">
            <v>737</v>
          </cell>
          <cell r="C741">
            <v>1444.2600000000159</v>
          </cell>
          <cell r="D741">
            <v>2021.96</v>
          </cell>
          <cell r="E741">
            <v>0</v>
          </cell>
          <cell r="F741">
            <v>943.22999999998535</v>
          </cell>
          <cell r="G741">
            <v>1320.52</v>
          </cell>
        </row>
        <row r="742">
          <cell r="B742">
            <v>738</v>
          </cell>
          <cell r="C742">
            <v>1446.2200000000159</v>
          </cell>
          <cell r="D742">
            <v>2024.71</v>
          </cell>
          <cell r="E742">
            <v>0</v>
          </cell>
          <cell r="F742">
            <v>944.50999999998533</v>
          </cell>
          <cell r="G742">
            <v>1322.31</v>
          </cell>
        </row>
        <row r="743">
          <cell r="B743">
            <v>739</v>
          </cell>
          <cell r="C743">
            <v>1448.180000000016</v>
          </cell>
          <cell r="D743">
            <v>2027.45</v>
          </cell>
          <cell r="E743">
            <v>0</v>
          </cell>
          <cell r="F743">
            <v>945.7899999999853</v>
          </cell>
          <cell r="G743">
            <v>1324.11</v>
          </cell>
        </row>
        <row r="744">
          <cell r="B744">
            <v>740</v>
          </cell>
          <cell r="C744">
            <v>1450.140000000016</v>
          </cell>
          <cell r="D744">
            <v>2030.2</v>
          </cell>
          <cell r="E744">
            <v>0</v>
          </cell>
          <cell r="F744">
            <v>947.06999999998527</v>
          </cell>
          <cell r="G744">
            <v>1325.9</v>
          </cell>
        </row>
        <row r="745">
          <cell r="B745">
            <v>741</v>
          </cell>
          <cell r="C745">
            <v>1452.1000000000161</v>
          </cell>
          <cell r="D745">
            <v>2032.94</v>
          </cell>
          <cell r="E745">
            <v>0</v>
          </cell>
          <cell r="F745">
            <v>948.34999999998524</v>
          </cell>
          <cell r="G745">
            <v>1327.69</v>
          </cell>
        </row>
        <row r="746">
          <cell r="B746">
            <v>742</v>
          </cell>
          <cell r="C746">
            <v>1454.0600000000161</v>
          </cell>
          <cell r="D746">
            <v>2035.68</v>
          </cell>
          <cell r="E746">
            <v>0</v>
          </cell>
          <cell r="F746">
            <v>949.62999999998522</v>
          </cell>
          <cell r="G746">
            <v>1329.48</v>
          </cell>
        </row>
        <row r="747">
          <cell r="B747">
            <v>743</v>
          </cell>
          <cell r="C747">
            <v>1456.0200000000161</v>
          </cell>
          <cell r="D747">
            <v>2038.43</v>
          </cell>
          <cell r="E747">
            <v>0</v>
          </cell>
          <cell r="F747">
            <v>950.90999999998519</v>
          </cell>
          <cell r="G747">
            <v>1331.27</v>
          </cell>
        </row>
        <row r="748">
          <cell r="B748">
            <v>744</v>
          </cell>
          <cell r="C748">
            <v>1457.9800000000162</v>
          </cell>
          <cell r="D748">
            <v>2041.17</v>
          </cell>
          <cell r="E748">
            <v>0</v>
          </cell>
          <cell r="F748">
            <v>952.18999999998516</v>
          </cell>
          <cell r="G748">
            <v>1333.07</v>
          </cell>
        </row>
        <row r="749">
          <cell r="B749">
            <v>745</v>
          </cell>
          <cell r="C749">
            <v>1459.9400000000162</v>
          </cell>
          <cell r="D749">
            <v>2043.92</v>
          </cell>
          <cell r="E749">
            <v>0</v>
          </cell>
          <cell r="F749">
            <v>953.46999999998513</v>
          </cell>
          <cell r="G749">
            <v>1334.86</v>
          </cell>
        </row>
        <row r="750">
          <cell r="B750">
            <v>746</v>
          </cell>
          <cell r="C750">
            <v>1461.9000000000162</v>
          </cell>
          <cell r="D750">
            <v>2046.66</v>
          </cell>
          <cell r="E750">
            <v>0</v>
          </cell>
          <cell r="F750">
            <v>954.74999999998511</v>
          </cell>
          <cell r="G750">
            <v>1336.65</v>
          </cell>
        </row>
        <row r="751">
          <cell r="B751">
            <v>747</v>
          </cell>
          <cell r="C751">
            <v>1463.8600000000163</v>
          </cell>
          <cell r="D751">
            <v>2049.4</v>
          </cell>
          <cell r="E751">
            <v>0</v>
          </cell>
          <cell r="F751">
            <v>956.02999999998508</v>
          </cell>
          <cell r="G751">
            <v>1338.44</v>
          </cell>
        </row>
        <row r="752">
          <cell r="B752">
            <v>748</v>
          </cell>
          <cell r="C752">
            <v>1465.8200000000163</v>
          </cell>
          <cell r="D752">
            <v>2052.15</v>
          </cell>
          <cell r="E752">
            <v>0</v>
          </cell>
          <cell r="F752">
            <v>957.30999999998505</v>
          </cell>
          <cell r="G752">
            <v>1340.23</v>
          </cell>
        </row>
        <row r="753">
          <cell r="B753">
            <v>749</v>
          </cell>
          <cell r="C753">
            <v>1467.7800000000163</v>
          </cell>
          <cell r="D753">
            <v>2054.89</v>
          </cell>
          <cell r="E753">
            <v>0</v>
          </cell>
          <cell r="F753">
            <v>958.58999999998503</v>
          </cell>
          <cell r="G753">
            <v>1342.03</v>
          </cell>
        </row>
        <row r="754">
          <cell r="B754">
            <v>750</v>
          </cell>
          <cell r="C754">
            <v>1469.7400000000164</v>
          </cell>
          <cell r="D754">
            <v>2057.64</v>
          </cell>
          <cell r="E754">
            <v>0</v>
          </cell>
          <cell r="F754">
            <v>959.869999999985</v>
          </cell>
          <cell r="G754">
            <v>1343.82</v>
          </cell>
        </row>
        <row r="755">
          <cell r="B755">
            <v>751</v>
          </cell>
          <cell r="C755">
            <v>1471.7000000000164</v>
          </cell>
          <cell r="D755">
            <v>2060.38</v>
          </cell>
          <cell r="E755">
            <v>0</v>
          </cell>
          <cell r="F755">
            <v>961.14999999998497</v>
          </cell>
          <cell r="G755">
            <v>1345.61</v>
          </cell>
        </row>
        <row r="756">
          <cell r="B756">
            <v>752</v>
          </cell>
          <cell r="C756">
            <v>1473.6600000000165</v>
          </cell>
          <cell r="D756">
            <v>2063.12</v>
          </cell>
          <cell r="E756">
            <v>0</v>
          </cell>
          <cell r="F756">
            <v>962.42999999998494</v>
          </cell>
          <cell r="G756">
            <v>1347.4</v>
          </cell>
        </row>
        <row r="757">
          <cell r="B757">
            <v>753</v>
          </cell>
          <cell r="C757">
            <v>1475.6200000000165</v>
          </cell>
          <cell r="D757">
            <v>2065.87</v>
          </cell>
          <cell r="E757">
            <v>0</v>
          </cell>
          <cell r="F757">
            <v>963.70999999998492</v>
          </cell>
          <cell r="G757">
            <v>1349.19</v>
          </cell>
        </row>
        <row r="758">
          <cell r="B758">
            <v>754</v>
          </cell>
          <cell r="C758">
            <v>1477.5800000000165</v>
          </cell>
          <cell r="D758">
            <v>2068.61</v>
          </cell>
          <cell r="E758">
            <v>0</v>
          </cell>
          <cell r="F758">
            <v>964.98999999998489</v>
          </cell>
          <cell r="G758">
            <v>1350.99</v>
          </cell>
        </row>
        <row r="759">
          <cell r="B759">
            <v>755</v>
          </cell>
          <cell r="C759">
            <v>1479.5400000000166</v>
          </cell>
          <cell r="D759">
            <v>2071.36</v>
          </cell>
          <cell r="E759">
            <v>0</v>
          </cell>
          <cell r="F759">
            <v>966.26999999998486</v>
          </cell>
          <cell r="G759">
            <v>1352.78</v>
          </cell>
        </row>
        <row r="760">
          <cell r="B760">
            <v>756</v>
          </cell>
          <cell r="C760">
            <v>1481.5000000000166</v>
          </cell>
          <cell r="D760">
            <v>2074.1</v>
          </cell>
          <cell r="E760">
            <v>0</v>
          </cell>
          <cell r="F760">
            <v>967.54999999998483</v>
          </cell>
          <cell r="G760">
            <v>1354.57</v>
          </cell>
        </row>
        <row r="761">
          <cell r="B761">
            <v>757</v>
          </cell>
          <cell r="C761">
            <v>1483.4600000000166</v>
          </cell>
          <cell r="D761">
            <v>2076.84</v>
          </cell>
          <cell r="E761">
            <v>0</v>
          </cell>
          <cell r="F761">
            <v>968.82999999998481</v>
          </cell>
          <cell r="G761">
            <v>1356.36</v>
          </cell>
        </row>
        <row r="762">
          <cell r="B762">
            <v>758</v>
          </cell>
          <cell r="C762">
            <v>1485.4200000000167</v>
          </cell>
          <cell r="D762">
            <v>2079.59</v>
          </cell>
          <cell r="E762">
            <v>0</v>
          </cell>
          <cell r="F762">
            <v>970.10999999998478</v>
          </cell>
          <cell r="G762">
            <v>1358.15</v>
          </cell>
        </row>
        <row r="763">
          <cell r="B763">
            <v>759</v>
          </cell>
          <cell r="C763">
            <v>1487.3800000000167</v>
          </cell>
          <cell r="D763">
            <v>2082.33</v>
          </cell>
          <cell r="E763">
            <v>0</v>
          </cell>
          <cell r="F763">
            <v>971.38999999998475</v>
          </cell>
          <cell r="G763">
            <v>1359.95</v>
          </cell>
        </row>
        <row r="764">
          <cell r="B764">
            <v>760</v>
          </cell>
          <cell r="C764">
            <v>1489.3400000000167</v>
          </cell>
          <cell r="D764">
            <v>2085.08</v>
          </cell>
          <cell r="E764">
            <v>0</v>
          </cell>
          <cell r="F764">
            <v>972.66999999998473</v>
          </cell>
          <cell r="G764">
            <v>1361.74</v>
          </cell>
        </row>
        <row r="765">
          <cell r="B765">
            <v>761</v>
          </cell>
          <cell r="C765">
            <v>1491.3000000000168</v>
          </cell>
          <cell r="D765">
            <v>2087.8200000000002</v>
          </cell>
          <cell r="E765">
            <v>0</v>
          </cell>
          <cell r="F765">
            <v>973.9499999999847</v>
          </cell>
          <cell r="G765">
            <v>1363.53</v>
          </cell>
        </row>
        <row r="766">
          <cell r="B766">
            <v>762</v>
          </cell>
          <cell r="C766">
            <v>1493.2600000000168</v>
          </cell>
          <cell r="D766">
            <v>2090.56</v>
          </cell>
          <cell r="E766">
            <v>0</v>
          </cell>
          <cell r="F766">
            <v>975.22999999998467</v>
          </cell>
          <cell r="G766">
            <v>1365.32</v>
          </cell>
        </row>
        <row r="767">
          <cell r="B767">
            <v>763</v>
          </cell>
          <cell r="C767">
            <v>1495.2200000000169</v>
          </cell>
          <cell r="D767">
            <v>2093.31</v>
          </cell>
          <cell r="E767">
            <v>0</v>
          </cell>
          <cell r="F767">
            <v>976.50999999998464</v>
          </cell>
          <cell r="G767">
            <v>1367.11</v>
          </cell>
        </row>
        <row r="768">
          <cell r="B768">
            <v>764</v>
          </cell>
          <cell r="C768">
            <v>1497.1800000000169</v>
          </cell>
          <cell r="D768">
            <v>2096.0500000000002</v>
          </cell>
          <cell r="E768">
            <v>0</v>
          </cell>
          <cell r="F768">
            <v>977.78999999998462</v>
          </cell>
          <cell r="G768">
            <v>1368.91</v>
          </cell>
        </row>
        <row r="769">
          <cell r="B769">
            <v>765</v>
          </cell>
          <cell r="C769">
            <v>1499.1400000000169</v>
          </cell>
          <cell r="D769">
            <v>2098.8000000000002</v>
          </cell>
          <cell r="E769">
            <v>0</v>
          </cell>
          <cell r="F769">
            <v>979.06999999998459</v>
          </cell>
          <cell r="G769">
            <v>1370.7</v>
          </cell>
        </row>
        <row r="770">
          <cell r="B770">
            <v>766</v>
          </cell>
          <cell r="C770">
            <v>1501.100000000017</v>
          </cell>
          <cell r="D770">
            <v>2101.54</v>
          </cell>
          <cell r="E770">
            <v>0</v>
          </cell>
          <cell r="F770">
            <v>980.34999999998456</v>
          </cell>
          <cell r="G770">
            <v>1372.49</v>
          </cell>
        </row>
        <row r="771">
          <cell r="B771">
            <v>767</v>
          </cell>
          <cell r="C771">
            <v>1503.060000000017</v>
          </cell>
          <cell r="D771">
            <v>2104.2800000000002</v>
          </cell>
          <cell r="E771">
            <v>0</v>
          </cell>
          <cell r="F771">
            <v>981.62999999998453</v>
          </cell>
          <cell r="G771">
            <v>1374.28</v>
          </cell>
        </row>
        <row r="772">
          <cell r="B772">
            <v>768</v>
          </cell>
          <cell r="C772">
            <v>1505.020000000017</v>
          </cell>
          <cell r="D772">
            <v>2107.0300000000002</v>
          </cell>
          <cell r="E772">
            <v>0</v>
          </cell>
          <cell r="F772">
            <v>982.90999999998451</v>
          </cell>
          <cell r="G772">
            <v>1376.07</v>
          </cell>
        </row>
        <row r="773">
          <cell r="B773">
            <v>769</v>
          </cell>
          <cell r="C773">
            <v>1506.9800000000171</v>
          </cell>
          <cell r="D773">
            <v>2109.77</v>
          </cell>
          <cell r="E773">
            <v>0</v>
          </cell>
          <cell r="F773">
            <v>984.18999999998448</v>
          </cell>
          <cell r="G773">
            <v>1377.87</v>
          </cell>
        </row>
        <row r="774">
          <cell r="B774">
            <v>770</v>
          </cell>
          <cell r="C774">
            <v>1508.9400000000171</v>
          </cell>
          <cell r="D774">
            <v>2112.52</v>
          </cell>
          <cell r="E774">
            <v>0</v>
          </cell>
          <cell r="F774">
            <v>985.46999999998445</v>
          </cell>
          <cell r="G774">
            <v>1379.66</v>
          </cell>
        </row>
        <row r="775">
          <cell r="B775">
            <v>771</v>
          </cell>
          <cell r="C775">
            <v>1510.9000000000171</v>
          </cell>
          <cell r="D775">
            <v>2115.2600000000002</v>
          </cell>
          <cell r="E775">
            <v>0</v>
          </cell>
          <cell r="F775">
            <v>986.74999999998442</v>
          </cell>
          <cell r="G775">
            <v>1381.45</v>
          </cell>
        </row>
        <row r="776">
          <cell r="B776">
            <v>772</v>
          </cell>
          <cell r="C776">
            <v>1512.8600000000172</v>
          </cell>
          <cell r="D776">
            <v>2118</v>
          </cell>
          <cell r="E776">
            <v>0</v>
          </cell>
          <cell r="F776">
            <v>988.0299999999844</v>
          </cell>
          <cell r="G776">
            <v>1383.24</v>
          </cell>
        </row>
        <row r="777">
          <cell r="B777">
            <v>773</v>
          </cell>
          <cell r="C777">
            <v>1514.8200000000172</v>
          </cell>
          <cell r="D777">
            <v>2120.75</v>
          </cell>
          <cell r="E777">
            <v>0</v>
          </cell>
          <cell r="F777">
            <v>989.30999999998437</v>
          </cell>
          <cell r="G777">
            <v>1385.03</v>
          </cell>
        </row>
        <row r="778">
          <cell r="B778">
            <v>774</v>
          </cell>
          <cell r="C778">
            <v>1516.7800000000173</v>
          </cell>
          <cell r="D778">
            <v>2123.4899999999998</v>
          </cell>
          <cell r="E778">
            <v>0</v>
          </cell>
          <cell r="F778">
            <v>990.58999999998434</v>
          </cell>
          <cell r="G778">
            <v>1386.83</v>
          </cell>
        </row>
        <row r="779">
          <cell r="B779">
            <v>775</v>
          </cell>
          <cell r="C779">
            <v>1518.7400000000173</v>
          </cell>
          <cell r="D779">
            <v>2126.2399999999998</v>
          </cell>
          <cell r="E779">
            <v>0</v>
          </cell>
          <cell r="F779">
            <v>991.86999999998432</v>
          </cell>
          <cell r="G779">
            <v>1388.62</v>
          </cell>
        </row>
        <row r="780">
          <cell r="B780">
            <v>776</v>
          </cell>
          <cell r="C780">
            <v>1520.7000000000173</v>
          </cell>
          <cell r="D780">
            <v>2128.98</v>
          </cell>
          <cell r="E780">
            <v>0</v>
          </cell>
          <cell r="F780">
            <v>993.14999999998429</v>
          </cell>
          <cell r="G780">
            <v>1390.41</v>
          </cell>
        </row>
        <row r="781">
          <cell r="B781">
            <v>777</v>
          </cell>
          <cell r="C781">
            <v>1522.6600000000174</v>
          </cell>
          <cell r="D781">
            <v>2131.7199999999998</v>
          </cell>
          <cell r="E781">
            <v>0</v>
          </cell>
          <cell r="F781">
            <v>994.42999999998426</v>
          </cell>
          <cell r="G781">
            <v>1392.2</v>
          </cell>
        </row>
        <row r="782">
          <cell r="B782">
            <v>778</v>
          </cell>
          <cell r="C782">
            <v>1524.6200000000174</v>
          </cell>
          <cell r="D782">
            <v>2134.4699999999998</v>
          </cell>
          <cell r="E782">
            <v>0</v>
          </cell>
          <cell r="F782">
            <v>995.70999999998423</v>
          </cell>
          <cell r="G782">
            <v>1393.99</v>
          </cell>
        </row>
        <row r="783">
          <cell r="B783">
            <v>779</v>
          </cell>
          <cell r="C783">
            <v>1526.5800000000174</v>
          </cell>
          <cell r="D783">
            <v>2137.21</v>
          </cell>
          <cell r="E783">
            <v>0</v>
          </cell>
          <cell r="F783">
            <v>996.98999999998421</v>
          </cell>
          <cell r="G783">
            <v>1395.79</v>
          </cell>
        </row>
        <row r="784">
          <cell r="B784">
            <v>780</v>
          </cell>
          <cell r="C784">
            <v>1528.5400000000175</v>
          </cell>
          <cell r="D784">
            <v>2139.96</v>
          </cell>
          <cell r="E784">
            <v>0</v>
          </cell>
          <cell r="F784">
            <v>998.26999999998418</v>
          </cell>
          <cell r="G784">
            <v>1397.58</v>
          </cell>
        </row>
        <row r="785">
          <cell r="B785">
            <v>781</v>
          </cell>
          <cell r="C785">
            <v>1530.5000000000175</v>
          </cell>
          <cell r="D785">
            <v>2142.6999999999998</v>
          </cell>
          <cell r="E785">
            <v>0</v>
          </cell>
          <cell r="F785">
            <v>999.54999999998415</v>
          </cell>
          <cell r="G785">
            <v>1399.37</v>
          </cell>
        </row>
        <row r="786">
          <cell r="B786">
            <v>782</v>
          </cell>
          <cell r="C786">
            <v>1532.4600000000175</v>
          </cell>
          <cell r="D786">
            <v>2145.44</v>
          </cell>
          <cell r="E786">
            <v>0</v>
          </cell>
          <cell r="F786">
            <v>1000.8299999999841</v>
          </cell>
          <cell r="G786">
            <v>1401.16</v>
          </cell>
        </row>
        <row r="787">
          <cell r="B787">
            <v>783</v>
          </cell>
          <cell r="C787">
            <v>1534.4200000000176</v>
          </cell>
          <cell r="D787">
            <v>2148.19</v>
          </cell>
          <cell r="E787">
            <v>0</v>
          </cell>
          <cell r="F787">
            <v>1002.1099999999841</v>
          </cell>
          <cell r="G787">
            <v>1402.95</v>
          </cell>
        </row>
        <row r="788">
          <cell r="B788">
            <v>784</v>
          </cell>
          <cell r="C788">
            <v>1536.3800000000176</v>
          </cell>
          <cell r="D788">
            <v>2150.9299999999998</v>
          </cell>
          <cell r="E788">
            <v>0</v>
          </cell>
          <cell r="F788">
            <v>1003.3899999999841</v>
          </cell>
          <cell r="G788">
            <v>1404.75</v>
          </cell>
        </row>
        <row r="789">
          <cell r="B789">
            <v>785</v>
          </cell>
          <cell r="C789">
            <v>1538.3400000000177</v>
          </cell>
          <cell r="D789">
            <v>2153.6799999999998</v>
          </cell>
          <cell r="E789">
            <v>0</v>
          </cell>
          <cell r="F789">
            <v>1004.669999999984</v>
          </cell>
          <cell r="G789">
            <v>1406.54</v>
          </cell>
        </row>
        <row r="790">
          <cell r="B790">
            <v>786</v>
          </cell>
          <cell r="C790">
            <v>1540.3000000000177</v>
          </cell>
          <cell r="D790">
            <v>2156.42</v>
          </cell>
          <cell r="E790">
            <v>0</v>
          </cell>
          <cell r="F790">
            <v>1005.949999999984</v>
          </cell>
          <cell r="G790">
            <v>1408.33</v>
          </cell>
        </row>
        <row r="791">
          <cell r="B791">
            <v>787</v>
          </cell>
          <cell r="C791">
            <v>1542.2600000000177</v>
          </cell>
          <cell r="D791">
            <v>2159.16</v>
          </cell>
          <cell r="E791">
            <v>0</v>
          </cell>
          <cell r="F791">
            <v>1007.229999999984</v>
          </cell>
          <cell r="G791">
            <v>1410.12</v>
          </cell>
        </row>
        <row r="792">
          <cell r="B792">
            <v>788</v>
          </cell>
          <cell r="C792">
            <v>1544.2200000000178</v>
          </cell>
          <cell r="D792">
            <v>2161.91</v>
          </cell>
          <cell r="E792">
            <v>0</v>
          </cell>
          <cell r="F792">
            <v>1008.509999999984</v>
          </cell>
          <cell r="G792">
            <v>1411.91</v>
          </cell>
        </row>
        <row r="793">
          <cell r="B793">
            <v>789</v>
          </cell>
          <cell r="C793">
            <v>1546.1800000000178</v>
          </cell>
          <cell r="D793">
            <v>2164.65</v>
          </cell>
          <cell r="E793">
            <v>0</v>
          </cell>
          <cell r="F793">
            <v>1009.7899999999839</v>
          </cell>
          <cell r="G793">
            <v>1413.71</v>
          </cell>
        </row>
        <row r="794">
          <cell r="B794">
            <v>790</v>
          </cell>
          <cell r="C794">
            <v>1548.1400000000178</v>
          </cell>
          <cell r="D794">
            <v>2167.4</v>
          </cell>
          <cell r="E794">
            <v>0</v>
          </cell>
          <cell r="F794">
            <v>1011.0699999999839</v>
          </cell>
          <cell r="G794">
            <v>1415.5</v>
          </cell>
        </row>
        <row r="795">
          <cell r="B795">
            <v>791</v>
          </cell>
          <cell r="C795">
            <v>1550.1000000000179</v>
          </cell>
          <cell r="D795">
            <v>2170.14</v>
          </cell>
          <cell r="E795">
            <v>0</v>
          </cell>
          <cell r="F795">
            <v>1012.3499999999839</v>
          </cell>
          <cell r="G795">
            <v>1417.29</v>
          </cell>
        </row>
        <row r="796">
          <cell r="B796">
            <v>792</v>
          </cell>
          <cell r="C796">
            <v>1552.0600000000179</v>
          </cell>
          <cell r="D796">
            <v>2172.88</v>
          </cell>
          <cell r="E796">
            <v>0</v>
          </cell>
          <cell r="F796">
            <v>1013.6299999999839</v>
          </cell>
          <cell r="G796">
            <v>1419.08</v>
          </cell>
        </row>
        <row r="797">
          <cell r="B797">
            <v>793</v>
          </cell>
          <cell r="C797">
            <v>1554.0200000000179</v>
          </cell>
          <cell r="D797">
            <v>2175.63</v>
          </cell>
          <cell r="E797">
            <v>0</v>
          </cell>
          <cell r="F797">
            <v>1014.9099999999838</v>
          </cell>
          <cell r="G797">
            <v>1420.87</v>
          </cell>
        </row>
        <row r="798">
          <cell r="B798">
            <v>794</v>
          </cell>
          <cell r="C798">
            <v>1555.980000000018</v>
          </cell>
          <cell r="D798">
            <v>2178.37</v>
          </cell>
          <cell r="E798">
            <v>0</v>
          </cell>
          <cell r="F798">
            <v>1016.1899999999838</v>
          </cell>
          <cell r="G798">
            <v>1422.67</v>
          </cell>
        </row>
        <row r="799">
          <cell r="B799">
            <v>795</v>
          </cell>
          <cell r="C799">
            <v>1557.940000000018</v>
          </cell>
          <cell r="D799">
            <v>2181.12</v>
          </cell>
          <cell r="E799">
            <v>0</v>
          </cell>
          <cell r="F799">
            <v>1017.4699999999838</v>
          </cell>
          <cell r="G799">
            <v>1424.46</v>
          </cell>
        </row>
        <row r="800">
          <cell r="B800">
            <v>796</v>
          </cell>
          <cell r="C800">
            <v>1559.9000000000181</v>
          </cell>
          <cell r="D800">
            <v>2183.86</v>
          </cell>
          <cell r="E800">
            <v>0</v>
          </cell>
          <cell r="F800">
            <v>1018.7499999999837</v>
          </cell>
          <cell r="G800">
            <v>1426.25</v>
          </cell>
        </row>
        <row r="801">
          <cell r="B801">
            <v>797</v>
          </cell>
          <cell r="C801">
            <v>1561.8600000000181</v>
          </cell>
          <cell r="D801">
            <v>2186.6</v>
          </cell>
          <cell r="E801">
            <v>0</v>
          </cell>
          <cell r="F801">
            <v>1020.0299999999837</v>
          </cell>
          <cell r="G801">
            <v>1428.04</v>
          </cell>
        </row>
        <row r="802">
          <cell r="B802">
            <v>798</v>
          </cell>
          <cell r="C802">
            <v>1563.8200000000181</v>
          </cell>
          <cell r="D802">
            <v>2189.35</v>
          </cell>
          <cell r="E802">
            <v>0</v>
          </cell>
          <cell r="F802">
            <v>1021.3099999999837</v>
          </cell>
          <cell r="G802">
            <v>1429.83</v>
          </cell>
        </row>
        <row r="803">
          <cell r="B803">
            <v>799</v>
          </cell>
          <cell r="C803">
            <v>1565.7800000000182</v>
          </cell>
          <cell r="D803">
            <v>2192.09</v>
          </cell>
          <cell r="E803">
            <v>0</v>
          </cell>
          <cell r="F803">
            <v>1022.5899999999837</v>
          </cell>
          <cell r="G803">
            <v>1431.63</v>
          </cell>
        </row>
        <row r="804">
          <cell r="B804">
            <v>800</v>
          </cell>
          <cell r="C804">
            <v>1567.7400000000182</v>
          </cell>
          <cell r="D804">
            <v>2194.84</v>
          </cell>
          <cell r="E804">
            <v>0</v>
          </cell>
          <cell r="F804">
            <v>1023.8699999999836</v>
          </cell>
          <cell r="G804">
            <v>1433.42</v>
          </cell>
        </row>
        <row r="805">
          <cell r="B805">
            <v>801</v>
          </cell>
          <cell r="C805">
            <v>1569.7000000000182</v>
          </cell>
          <cell r="D805">
            <v>2197.58</v>
          </cell>
          <cell r="E805">
            <v>0</v>
          </cell>
          <cell r="F805">
            <v>1025.1499999999837</v>
          </cell>
          <cell r="G805">
            <v>1435.21</v>
          </cell>
        </row>
        <row r="806">
          <cell r="B806">
            <v>802</v>
          </cell>
          <cell r="C806">
            <v>1571.6600000000183</v>
          </cell>
          <cell r="D806">
            <v>2200.3200000000002</v>
          </cell>
          <cell r="E806">
            <v>0</v>
          </cell>
          <cell r="F806">
            <v>1026.4299999999837</v>
          </cell>
          <cell r="G806">
            <v>1437</v>
          </cell>
        </row>
        <row r="807">
          <cell r="B807">
            <v>803</v>
          </cell>
          <cell r="C807">
            <v>1573.6200000000183</v>
          </cell>
          <cell r="D807">
            <v>2203.0700000000002</v>
          </cell>
          <cell r="E807">
            <v>0</v>
          </cell>
          <cell r="F807">
            <v>1027.7099999999837</v>
          </cell>
          <cell r="G807">
            <v>1438.79</v>
          </cell>
        </row>
        <row r="808">
          <cell r="B808">
            <v>804</v>
          </cell>
          <cell r="C808">
            <v>1575.5800000000183</v>
          </cell>
          <cell r="D808">
            <v>2205.81</v>
          </cell>
          <cell r="E808">
            <v>0</v>
          </cell>
          <cell r="F808">
            <v>1028.9899999999836</v>
          </cell>
          <cell r="G808">
            <v>1440.59</v>
          </cell>
        </row>
        <row r="809">
          <cell r="B809">
            <v>805</v>
          </cell>
          <cell r="C809">
            <v>1577.5400000000184</v>
          </cell>
          <cell r="D809">
            <v>2208.56</v>
          </cell>
          <cell r="E809">
            <v>0</v>
          </cell>
          <cell r="F809">
            <v>1030.2699999999836</v>
          </cell>
          <cell r="G809">
            <v>1442.38</v>
          </cell>
        </row>
        <row r="810">
          <cell r="B810">
            <v>806</v>
          </cell>
          <cell r="C810">
            <v>1579.5000000000184</v>
          </cell>
          <cell r="D810">
            <v>2211.3000000000002</v>
          </cell>
          <cell r="E810">
            <v>0</v>
          </cell>
          <cell r="F810">
            <v>1031.5499999999836</v>
          </cell>
          <cell r="G810">
            <v>1444.17</v>
          </cell>
        </row>
        <row r="811">
          <cell r="B811">
            <v>807</v>
          </cell>
          <cell r="C811">
            <v>1581.4600000000185</v>
          </cell>
          <cell r="D811">
            <v>2214.04</v>
          </cell>
          <cell r="E811">
            <v>0</v>
          </cell>
          <cell r="F811">
            <v>1032.8299999999836</v>
          </cell>
          <cell r="G811">
            <v>1445.96</v>
          </cell>
        </row>
        <row r="812">
          <cell r="B812">
            <v>808</v>
          </cell>
          <cell r="C812">
            <v>1583.4200000000185</v>
          </cell>
          <cell r="D812">
            <v>2216.79</v>
          </cell>
          <cell r="E812">
            <v>0</v>
          </cell>
          <cell r="F812">
            <v>1034.1099999999835</v>
          </cell>
          <cell r="G812">
            <v>1447.75</v>
          </cell>
        </row>
        <row r="813">
          <cell r="B813">
            <v>809</v>
          </cell>
          <cell r="C813">
            <v>1585.3800000000185</v>
          </cell>
          <cell r="D813">
            <v>2219.5300000000002</v>
          </cell>
          <cell r="E813">
            <v>0</v>
          </cell>
          <cell r="F813">
            <v>1035.3899999999835</v>
          </cell>
          <cell r="G813">
            <v>1449.55</v>
          </cell>
        </row>
        <row r="814">
          <cell r="B814">
            <v>810</v>
          </cell>
          <cell r="C814">
            <v>1587.3400000000186</v>
          </cell>
          <cell r="D814">
            <v>2222.2800000000002</v>
          </cell>
          <cell r="E814">
            <v>0</v>
          </cell>
          <cell r="F814">
            <v>1036.6699999999835</v>
          </cell>
          <cell r="G814">
            <v>1451.34</v>
          </cell>
        </row>
        <row r="815">
          <cell r="B815">
            <v>811</v>
          </cell>
          <cell r="C815">
            <v>1589.3000000000186</v>
          </cell>
          <cell r="D815">
            <v>2225.02</v>
          </cell>
          <cell r="E815">
            <v>0</v>
          </cell>
          <cell r="F815">
            <v>1037.9499999999834</v>
          </cell>
          <cell r="G815">
            <v>1453.13</v>
          </cell>
        </row>
        <row r="816">
          <cell r="B816">
            <v>812</v>
          </cell>
          <cell r="C816">
            <v>1591.2600000000186</v>
          </cell>
          <cell r="D816">
            <v>2227.7600000000002</v>
          </cell>
          <cell r="E816">
            <v>0</v>
          </cell>
          <cell r="F816">
            <v>1039.2299999999834</v>
          </cell>
          <cell r="G816">
            <v>1454.92</v>
          </cell>
        </row>
        <row r="817">
          <cell r="B817">
            <v>813</v>
          </cell>
          <cell r="C817">
            <v>1593.2200000000187</v>
          </cell>
          <cell r="D817">
            <v>2230.5100000000002</v>
          </cell>
          <cell r="E817">
            <v>0</v>
          </cell>
          <cell r="F817">
            <v>1040.5099999999834</v>
          </cell>
          <cell r="G817">
            <v>1456.71</v>
          </cell>
        </row>
        <row r="818">
          <cell r="B818">
            <v>814</v>
          </cell>
          <cell r="C818">
            <v>1595.1800000000187</v>
          </cell>
          <cell r="D818">
            <v>2233.25</v>
          </cell>
          <cell r="E818">
            <v>0</v>
          </cell>
          <cell r="F818">
            <v>1041.7899999999834</v>
          </cell>
          <cell r="G818">
            <v>1458.51</v>
          </cell>
        </row>
        <row r="819">
          <cell r="B819">
            <v>815</v>
          </cell>
          <cell r="C819">
            <v>1597.1400000000187</v>
          </cell>
          <cell r="D819">
            <v>2236</v>
          </cell>
          <cell r="E819">
            <v>0</v>
          </cell>
          <cell r="F819">
            <v>1043.0699999999833</v>
          </cell>
          <cell r="G819">
            <v>1460.3</v>
          </cell>
        </row>
        <row r="820">
          <cell r="B820">
            <v>816</v>
          </cell>
          <cell r="C820">
            <v>1599.1000000000188</v>
          </cell>
          <cell r="D820">
            <v>2238.7399999999998</v>
          </cell>
          <cell r="E820">
            <v>0</v>
          </cell>
          <cell r="F820">
            <v>1044.3499999999833</v>
          </cell>
          <cell r="G820">
            <v>1462.09</v>
          </cell>
        </row>
        <row r="821">
          <cell r="B821">
            <v>817</v>
          </cell>
          <cell r="C821">
            <v>1601.0600000000188</v>
          </cell>
          <cell r="D821">
            <v>2241.48</v>
          </cell>
          <cell r="E821">
            <v>0</v>
          </cell>
          <cell r="F821">
            <v>1045.6299999999833</v>
          </cell>
          <cell r="G821">
            <v>1463.88</v>
          </cell>
        </row>
        <row r="822">
          <cell r="B822">
            <v>818</v>
          </cell>
          <cell r="C822">
            <v>1603.0200000000189</v>
          </cell>
          <cell r="D822">
            <v>2244.23</v>
          </cell>
          <cell r="E822">
            <v>0</v>
          </cell>
          <cell r="F822">
            <v>1046.9099999999833</v>
          </cell>
          <cell r="G822">
            <v>1465.67</v>
          </cell>
        </row>
        <row r="823">
          <cell r="B823">
            <v>819</v>
          </cell>
          <cell r="C823">
            <v>1604.9800000000189</v>
          </cell>
          <cell r="D823">
            <v>2246.9699999999998</v>
          </cell>
          <cell r="E823">
            <v>0</v>
          </cell>
          <cell r="F823">
            <v>1048.1899999999832</v>
          </cell>
          <cell r="G823">
            <v>1467.47</v>
          </cell>
        </row>
        <row r="824">
          <cell r="B824">
            <v>820</v>
          </cell>
          <cell r="C824">
            <v>1606.9400000000189</v>
          </cell>
          <cell r="D824">
            <v>2249.7199999999998</v>
          </cell>
          <cell r="E824">
            <v>0</v>
          </cell>
          <cell r="F824">
            <v>1049.4699999999832</v>
          </cell>
          <cell r="G824">
            <v>1469.26</v>
          </cell>
        </row>
        <row r="825">
          <cell r="B825">
            <v>821</v>
          </cell>
          <cell r="C825">
            <v>1608.900000000019</v>
          </cell>
          <cell r="D825">
            <v>2252.46</v>
          </cell>
          <cell r="E825">
            <v>0</v>
          </cell>
          <cell r="F825">
            <v>1050.7499999999832</v>
          </cell>
          <cell r="G825">
            <v>1471.05</v>
          </cell>
        </row>
        <row r="826">
          <cell r="B826">
            <v>822</v>
          </cell>
          <cell r="C826">
            <v>1610.860000000019</v>
          </cell>
          <cell r="D826">
            <v>2255.1999999999998</v>
          </cell>
          <cell r="E826">
            <v>0</v>
          </cell>
          <cell r="F826">
            <v>1052.0299999999831</v>
          </cell>
          <cell r="G826">
            <v>1472.84</v>
          </cell>
        </row>
        <row r="827">
          <cell r="B827">
            <v>823</v>
          </cell>
          <cell r="C827">
            <v>1612.820000000019</v>
          </cell>
          <cell r="D827">
            <v>2257.9499999999998</v>
          </cell>
          <cell r="E827">
            <v>0</v>
          </cell>
          <cell r="F827">
            <v>1053.3099999999831</v>
          </cell>
          <cell r="G827">
            <v>1474.63</v>
          </cell>
        </row>
        <row r="828">
          <cell r="B828">
            <v>824</v>
          </cell>
          <cell r="C828">
            <v>1614.7800000000191</v>
          </cell>
          <cell r="D828">
            <v>2260.69</v>
          </cell>
          <cell r="E828">
            <v>0</v>
          </cell>
          <cell r="F828">
            <v>1054.5899999999831</v>
          </cell>
          <cell r="G828">
            <v>1476.43</v>
          </cell>
        </row>
        <row r="829">
          <cell r="B829">
            <v>825</v>
          </cell>
          <cell r="C829">
            <v>1616.7400000000191</v>
          </cell>
          <cell r="D829">
            <v>2263.44</v>
          </cell>
          <cell r="E829">
            <v>0</v>
          </cell>
          <cell r="F829">
            <v>1055.8699999999831</v>
          </cell>
          <cell r="G829">
            <v>1478.22</v>
          </cell>
        </row>
        <row r="830">
          <cell r="B830">
            <v>826</v>
          </cell>
          <cell r="C830">
            <v>1618.7000000000191</v>
          </cell>
          <cell r="D830">
            <v>2266.1799999999998</v>
          </cell>
          <cell r="E830">
            <v>0</v>
          </cell>
          <cell r="F830">
            <v>1057.149999999983</v>
          </cell>
          <cell r="G830">
            <v>1480.01</v>
          </cell>
        </row>
        <row r="831">
          <cell r="B831">
            <v>827</v>
          </cell>
          <cell r="C831">
            <v>1620.6600000000192</v>
          </cell>
          <cell r="D831">
            <v>2268.92</v>
          </cell>
          <cell r="E831">
            <v>0</v>
          </cell>
          <cell r="F831">
            <v>1058.429999999983</v>
          </cell>
          <cell r="G831">
            <v>1481.8</v>
          </cell>
        </row>
        <row r="832">
          <cell r="B832">
            <v>828</v>
          </cell>
          <cell r="C832">
            <v>1622.6200000000192</v>
          </cell>
          <cell r="D832">
            <v>2271.67</v>
          </cell>
          <cell r="E832">
            <v>0</v>
          </cell>
          <cell r="F832">
            <v>1059.709999999983</v>
          </cell>
          <cell r="G832">
            <v>1483.59</v>
          </cell>
        </row>
        <row r="833">
          <cell r="B833">
            <v>829</v>
          </cell>
          <cell r="C833">
            <v>1624.5800000000193</v>
          </cell>
          <cell r="D833">
            <v>2274.41</v>
          </cell>
          <cell r="E833">
            <v>0</v>
          </cell>
          <cell r="F833">
            <v>1060.989999999983</v>
          </cell>
          <cell r="G833">
            <v>1485.39</v>
          </cell>
        </row>
        <row r="834">
          <cell r="B834">
            <v>830</v>
          </cell>
          <cell r="C834">
            <v>1626.5400000000193</v>
          </cell>
          <cell r="D834">
            <v>2277.16</v>
          </cell>
          <cell r="E834">
            <v>0</v>
          </cell>
          <cell r="F834">
            <v>1062.2699999999829</v>
          </cell>
          <cell r="G834">
            <v>1487.18</v>
          </cell>
        </row>
        <row r="835">
          <cell r="B835">
            <v>831</v>
          </cell>
          <cell r="C835">
            <v>1628.5000000000193</v>
          </cell>
          <cell r="D835">
            <v>2279.9</v>
          </cell>
          <cell r="E835">
            <v>0</v>
          </cell>
          <cell r="F835">
            <v>1063.5499999999829</v>
          </cell>
          <cell r="G835">
            <v>1488.97</v>
          </cell>
        </row>
        <row r="836">
          <cell r="B836">
            <v>832</v>
          </cell>
          <cell r="C836">
            <v>1630.4600000000194</v>
          </cell>
          <cell r="D836">
            <v>2282.64</v>
          </cell>
          <cell r="E836">
            <v>0</v>
          </cell>
          <cell r="F836">
            <v>1064.8299999999829</v>
          </cell>
          <cell r="G836">
            <v>1490.76</v>
          </cell>
        </row>
        <row r="837">
          <cell r="B837">
            <v>833</v>
          </cell>
          <cell r="C837">
            <v>1632.4200000000194</v>
          </cell>
          <cell r="D837">
            <v>2285.39</v>
          </cell>
          <cell r="E837">
            <v>0</v>
          </cell>
          <cell r="F837">
            <v>1066.1099999999828</v>
          </cell>
          <cell r="G837">
            <v>1492.55</v>
          </cell>
        </row>
        <row r="838">
          <cell r="B838">
            <v>834</v>
          </cell>
          <cell r="C838">
            <v>1634.3800000000194</v>
          </cell>
          <cell r="D838">
            <v>2288.13</v>
          </cell>
          <cell r="E838">
            <v>0</v>
          </cell>
          <cell r="F838">
            <v>1067.3899999999828</v>
          </cell>
          <cell r="G838">
            <v>1494.35</v>
          </cell>
        </row>
        <row r="839">
          <cell r="B839">
            <v>835</v>
          </cell>
          <cell r="C839">
            <v>1636.3400000000195</v>
          </cell>
          <cell r="D839">
            <v>2290.88</v>
          </cell>
          <cell r="E839">
            <v>0</v>
          </cell>
          <cell r="F839">
            <v>1068.6699999999828</v>
          </cell>
          <cell r="G839">
            <v>1496.14</v>
          </cell>
        </row>
        <row r="840">
          <cell r="B840">
            <v>836</v>
          </cell>
          <cell r="C840">
            <v>1638.3000000000195</v>
          </cell>
          <cell r="D840">
            <v>2293.62</v>
          </cell>
          <cell r="E840">
            <v>0</v>
          </cell>
          <cell r="F840">
            <v>1069.9499999999828</v>
          </cell>
          <cell r="G840">
            <v>1497.93</v>
          </cell>
        </row>
        <row r="841">
          <cell r="B841">
            <v>837</v>
          </cell>
          <cell r="C841">
            <v>1640.2600000000195</v>
          </cell>
          <cell r="D841">
            <v>2296.36</v>
          </cell>
          <cell r="E841">
            <v>0</v>
          </cell>
          <cell r="F841">
            <v>1071.2299999999827</v>
          </cell>
          <cell r="G841">
            <v>1499.72</v>
          </cell>
        </row>
        <row r="842">
          <cell r="B842">
            <v>838</v>
          </cell>
          <cell r="C842">
            <v>1642.2200000000196</v>
          </cell>
          <cell r="D842">
            <v>2299.11</v>
          </cell>
          <cell r="E842">
            <v>0</v>
          </cell>
          <cell r="F842">
            <v>1072.5099999999827</v>
          </cell>
          <cell r="G842">
            <v>1501.51</v>
          </cell>
        </row>
        <row r="843">
          <cell r="B843">
            <v>839</v>
          </cell>
          <cell r="C843">
            <v>1644.1800000000196</v>
          </cell>
          <cell r="D843">
            <v>2301.85</v>
          </cell>
          <cell r="E843">
            <v>0</v>
          </cell>
          <cell r="F843">
            <v>1073.7899999999827</v>
          </cell>
          <cell r="G843">
            <v>1503.31</v>
          </cell>
        </row>
        <row r="844">
          <cell r="B844">
            <v>840</v>
          </cell>
          <cell r="C844">
            <v>1646.1400000000197</v>
          </cell>
          <cell r="D844">
            <v>2304.6</v>
          </cell>
          <cell r="E844">
            <v>0</v>
          </cell>
          <cell r="F844">
            <v>1075.0699999999827</v>
          </cell>
          <cell r="G844">
            <v>1505.1</v>
          </cell>
        </row>
        <row r="845">
          <cell r="B845">
            <v>841</v>
          </cell>
          <cell r="C845">
            <v>1648.1000000000197</v>
          </cell>
          <cell r="D845">
            <v>2307.34</v>
          </cell>
          <cell r="E845">
            <v>0</v>
          </cell>
          <cell r="F845">
            <v>1076.3499999999826</v>
          </cell>
          <cell r="G845">
            <v>1506.89</v>
          </cell>
        </row>
        <row r="846">
          <cell r="B846">
            <v>842</v>
          </cell>
          <cell r="C846">
            <v>1650.0600000000197</v>
          </cell>
          <cell r="D846">
            <v>2310.08</v>
          </cell>
          <cell r="E846">
            <v>0</v>
          </cell>
          <cell r="F846">
            <v>1077.6299999999826</v>
          </cell>
          <cell r="G846">
            <v>1508.68</v>
          </cell>
        </row>
        <row r="847">
          <cell r="B847">
            <v>843</v>
          </cell>
          <cell r="C847">
            <v>1652.0200000000198</v>
          </cell>
          <cell r="D847">
            <v>2312.83</v>
          </cell>
          <cell r="E847">
            <v>0</v>
          </cell>
          <cell r="F847">
            <v>1078.9099999999826</v>
          </cell>
          <cell r="G847">
            <v>1510.47</v>
          </cell>
        </row>
        <row r="848">
          <cell r="B848">
            <v>844</v>
          </cell>
          <cell r="C848">
            <v>1653.9800000000198</v>
          </cell>
          <cell r="D848">
            <v>2315.5700000000002</v>
          </cell>
          <cell r="E848">
            <v>0</v>
          </cell>
          <cell r="F848">
            <v>1080.1899999999825</v>
          </cell>
          <cell r="G848">
            <v>1512.27</v>
          </cell>
        </row>
        <row r="849">
          <cell r="B849">
            <v>845</v>
          </cell>
          <cell r="C849">
            <v>1655.9400000000198</v>
          </cell>
          <cell r="D849">
            <v>2318.3200000000002</v>
          </cell>
          <cell r="E849">
            <v>0</v>
          </cell>
          <cell r="F849">
            <v>1081.4699999999825</v>
          </cell>
          <cell r="G849">
            <v>1514.06</v>
          </cell>
        </row>
        <row r="850">
          <cell r="B850">
            <v>846</v>
          </cell>
          <cell r="C850">
            <v>1657.9000000000199</v>
          </cell>
          <cell r="D850">
            <v>2321.06</v>
          </cell>
          <cell r="E850">
            <v>0</v>
          </cell>
          <cell r="F850">
            <v>1082.7499999999825</v>
          </cell>
          <cell r="G850">
            <v>1515.85</v>
          </cell>
        </row>
        <row r="851">
          <cell r="B851">
            <v>847</v>
          </cell>
          <cell r="C851">
            <v>1659.8600000000199</v>
          </cell>
          <cell r="D851">
            <v>2323.8000000000002</v>
          </cell>
          <cell r="E851">
            <v>0</v>
          </cell>
          <cell r="F851">
            <v>1084.0299999999825</v>
          </cell>
          <cell r="G851">
            <v>1517.64</v>
          </cell>
        </row>
        <row r="852">
          <cell r="B852">
            <v>848</v>
          </cell>
          <cell r="C852">
            <v>1661.8200000000199</v>
          </cell>
          <cell r="D852">
            <v>2326.5500000000002</v>
          </cell>
          <cell r="E852">
            <v>0</v>
          </cell>
          <cell r="F852">
            <v>1085.3099999999824</v>
          </cell>
          <cell r="G852">
            <v>1519.43</v>
          </cell>
        </row>
        <row r="853">
          <cell r="B853">
            <v>849</v>
          </cell>
          <cell r="C853">
            <v>1663.78000000002</v>
          </cell>
          <cell r="D853">
            <v>2329.29</v>
          </cell>
          <cell r="E853">
            <v>0</v>
          </cell>
          <cell r="F853">
            <v>1086.5899999999824</v>
          </cell>
          <cell r="G853">
            <v>1521.23</v>
          </cell>
        </row>
        <row r="854">
          <cell r="B854">
            <v>850</v>
          </cell>
          <cell r="C854">
            <v>1665.74000000002</v>
          </cell>
          <cell r="D854">
            <v>2332.04</v>
          </cell>
          <cell r="E854">
            <v>0</v>
          </cell>
          <cell r="F854">
            <v>1087.8699999999824</v>
          </cell>
          <cell r="G854">
            <v>1523.02</v>
          </cell>
        </row>
        <row r="855">
          <cell r="B855">
            <v>851</v>
          </cell>
          <cell r="C855">
            <v>1667.7000000000201</v>
          </cell>
          <cell r="D855">
            <v>2334.7800000000002</v>
          </cell>
          <cell r="E855">
            <v>0</v>
          </cell>
          <cell r="F855">
            <v>1089.1499999999824</v>
          </cell>
          <cell r="G855">
            <v>1524.81</v>
          </cell>
        </row>
        <row r="856">
          <cell r="B856">
            <v>852</v>
          </cell>
          <cell r="C856">
            <v>1669.6600000000201</v>
          </cell>
          <cell r="D856">
            <v>2337.52</v>
          </cell>
          <cell r="E856">
            <v>0</v>
          </cell>
          <cell r="F856">
            <v>1090.4299999999823</v>
          </cell>
          <cell r="G856">
            <v>1526.6</v>
          </cell>
        </row>
        <row r="857">
          <cell r="B857">
            <v>853</v>
          </cell>
          <cell r="C857">
            <v>1671.6200000000201</v>
          </cell>
          <cell r="D857">
            <v>2340.27</v>
          </cell>
          <cell r="E857">
            <v>0</v>
          </cell>
          <cell r="F857">
            <v>1091.7099999999823</v>
          </cell>
          <cell r="G857">
            <v>1528.39</v>
          </cell>
        </row>
        <row r="858">
          <cell r="B858">
            <v>854</v>
          </cell>
          <cell r="C858">
            <v>1673.5800000000202</v>
          </cell>
          <cell r="D858">
            <v>2343.0100000000002</v>
          </cell>
          <cell r="E858">
            <v>0</v>
          </cell>
          <cell r="F858">
            <v>1092.9899999999823</v>
          </cell>
          <cell r="G858">
            <v>1530.19</v>
          </cell>
        </row>
        <row r="859">
          <cell r="B859">
            <v>855</v>
          </cell>
          <cell r="C859">
            <v>1675.5400000000202</v>
          </cell>
          <cell r="D859">
            <v>2345.7600000000002</v>
          </cell>
          <cell r="E859">
            <v>0</v>
          </cell>
          <cell r="F859">
            <v>1094.2699999999822</v>
          </cell>
          <cell r="G859">
            <v>1531.98</v>
          </cell>
        </row>
        <row r="860">
          <cell r="B860">
            <v>856</v>
          </cell>
          <cell r="C860">
            <v>1677.5000000000202</v>
          </cell>
          <cell r="D860">
            <v>2348.5</v>
          </cell>
          <cell r="E860">
            <v>0</v>
          </cell>
          <cell r="F860">
            <v>1095.5499999999822</v>
          </cell>
          <cell r="G860">
            <v>1533.77</v>
          </cell>
        </row>
        <row r="861">
          <cell r="B861">
            <v>857</v>
          </cell>
          <cell r="C861">
            <v>1679.4600000000203</v>
          </cell>
          <cell r="D861">
            <v>2351.2399999999998</v>
          </cell>
          <cell r="E861">
            <v>0</v>
          </cell>
          <cell r="F861">
            <v>1096.8299999999822</v>
          </cell>
          <cell r="G861">
            <v>1535.56</v>
          </cell>
        </row>
        <row r="862">
          <cell r="B862">
            <v>858</v>
          </cell>
          <cell r="C862">
            <v>1681.4200000000203</v>
          </cell>
          <cell r="D862">
            <v>2353.9899999999998</v>
          </cell>
          <cell r="E862">
            <v>0</v>
          </cell>
          <cell r="F862">
            <v>1098.1099999999822</v>
          </cell>
          <cell r="G862">
            <v>1537.35</v>
          </cell>
        </row>
        <row r="863">
          <cell r="B863">
            <v>859</v>
          </cell>
          <cell r="C863">
            <v>1683.3800000000203</v>
          </cell>
          <cell r="D863">
            <v>2356.73</v>
          </cell>
          <cell r="E863">
            <v>0</v>
          </cell>
          <cell r="F863">
            <v>1099.3899999999821</v>
          </cell>
          <cell r="G863">
            <v>1539.15</v>
          </cell>
        </row>
        <row r="864">
          <cell r="B864">
            <v>860</v>
          </cell>
          <cell r="C864">
            <v>1685.3400000000204</v>
          </cell>
          <cell r="D864">
            <v>2359.48</v>
          </cell>
          <cell r="E864">
            <v>0</v>
          </cell>
          <cell r="F864">
            <v>1100.6699999999821</v>
          </cell>
          <cell r="G864">
            <v>1540.94</v>
          </cell>
        </row>
        <row r="865">
          <cell r="B865">
            <v>861</v>
          </cell>
          <cell r="C865">
            <v>1687.3000000000204</v>
          </cell>
          <cell r="D865">
            <v>2362.2199999999998</v>
          </cell>
          <cell r="E865">
            <v>0</v>
          </cell>
          <cell r="F865">
            <v>1101.9499999999821</v>
          </cell>
          <cell r="G865">
            <v>1542.73</v>
          </cell>
        </row>
        <row r="866">
          <cell r="B866">
            <v>862</v>
          </cell>
          <cell r="C866">
            <v>1689.2600000000205</v>
          </cell>
          <cell r="D866">
            <v>2364.96</v>
          </cell>
          <cell r="E866">
            <v>0</v>
          </cell>
          <cell r="F866">
            <v>1103.2299999999821</v>
          </cell>
          <cell r="G866">
            <v>1544.52</v>
          </cell>
        </row>
        <row r="867">
          <cell r="B867">
            <v>863</v>
          </cell>
          <cell r="C867">
            <v>1691.2200000000205</v>
          </cell>
          <cell r="D867">
            <v>2367.71</v>
          </cell>
          <cell r="E867">
            <v>0</v>
          </cell>
          <cell r="F867">
            <v>1104.509999999982</v>
          </cell>
          <cell r="G867">
            <v>1546.31</v>
          </cell>
        </row>
        <row r="868">
          <cell r="B868">
            <v>864</v>
          </cell>
          <cell r="C868">
            <v>1693.1800000000205</v>
          </cell>
          <cell r="D868">
            <v>2370.4499999999998</v>
          </cell>
          <cell r="E868">
            <v>0</v>
          </cell>
          <cell r="F868">
            <v>1105.789999999982</v>
          </cell>
          <cell r="G868">
            <v>1548.11</v>
          </cell>
        </row>
        <row r="869">
          <cell r="B869">
            <v>865</v>
          </cell>
          <cell r="C869">
            <v>1695.1400000000206</v>
          </cell>
          <cell r="D869">
            <v>2373.1999999999998</v>
          </cell>
          <cell r="E869">
            <v>0</v>
          </cell>
          <cell r="F869">
            <v>1107.069999999982</v>
          </cell>
          <cell r="G869">
            <v>1549.9</v>
          </cell>
        </row>
        <row r="870">
          <cell r="B870">
            <v>866</v>
          </cell>
          <cell r="C870">
            <v>1697.1000000000206</v>
          </cell>
          <cell r="D870">
            <v>2375.94</v>
          </cell>
          <cell r="E870">
            <v>0</v>
          </cell>
          <cell r="F870">
            <v>1108.3499999999819</v>
          </cell>
          <cell r="G870">
            <v>1551.69</v>
          </cell>
        </row>
        <row r="871">
          <cell r="B871">
            <v>867</v>
          </cell>
          <cell r="C871">
            <v>1699.0600000000206</v>
          </cell>
          <cell r="D871">
            <v>2378.6799999999998</v>
          </cell>
          <cell r="E871">
            <v>0</v>
          </cell>
          <cell r="F871">
            <v>1109.6299999999819</v>
          </cell>
          <cell r="G871">
            <v>1553.48</v>
          </cell>
        </row>
        <row r="872">
          <cell r="B872">
            <v>868</v>
          </cell>
          <cell r="C872">
            <v>1701.0200000000207</v>
          </cell>
          <cell r="D872">
            <v>2381.4299999999998</v>
          </cell>
          <cell r="E872">
            <v>0</v>
          </cell>
          <cell r="F872">
            <v>1110.9099999999819</v>
          </cell>
          <cell r="G872">
            <v>1555.27</v>
          </cell>
        </row>
        <row r="873">
          <cell r="B873">
            <v>869</v>
          </cell>
          <cell r="C873">
            <v>1702.9800000000207</v>
          </cell>
          <cell r="D873">
            <v>2384.17</v>
          </cell>
          <cell r="E873">
            <v>0</v>
          </cell>
          <cell r="F873">
            <v>1112.1899999999819</v>
          </cell>
          <cell r="G873">
            <v>1557.07</v>
          </cell>
        </row>
        <row r="874">
          <cell r="B874">
            <v>870</v>
          </cell>
          <cell r="C874">
            <v>1704.9400000000207</v>
          </cell>
          <cell r="D874">
            <v>2386.92</v>
          </cell>
          <cell r="E874">
            <v>0</v>
          </cell>
          <cell r="F874">
            <v>1113.4699999999818</v>
          </cell>
          <cell r="G874">
            <v>1558.86</v>
          </cell>
        </row>
        <row r="875">
          <cell r="B875">
            <v>871</v>
          </cell>
          <cell r="C875">
            <v>1706.9000000000208</v>
          </cell>
          <cell r="D875">
            <v>2389.66</v>
          </cell>
          <cell r="E875">
            <v>0</v>
          </cell>
          <cell r="F875">
            <v>1114.7499999999818</v>
          </cell>
          <cell r="G875">
            <v>1560.65</v>
          </cell>
        </row>
        <row r="876">
          <cell r="B876">
            <v>872</v>
          </cell>
          <cell r="C876">
            <v>1708.8600000000208</v>
          </cell>
          <cell r="D876">
            <v>2392.4</v>
          </cell>
          <cell r="E876">
            <v>0</v>
          </cell>
          <cell r="F876">
            <v>1116.0299999999818</v>
          </cell>
          <cell r="G876">
            <v>1562.44</v>
          </cell>
        </row>
        <row r="877">
          <cell r="B877">
            <v>873</v>
          </cell>
          <cell r="C877">
            <v>1710.8200000000209</v>
          </cell>
          <cell r="D877">
            <v>2395.15</v>
          </cell>
          <cell r="E877">
            <v>0</v>
          </cell>
          <cell r="F877">
            <v>1117.3099999999818</v>
          </cell>
          <cell r="G877">
            <v>1564.23</v>
          </cell>
        </row>
        <row r="878">
          <cell r="B878">
            <v>874</v>
          </cell>
          <cell r="C878">
            <v>1712.7800000000209</v>
          </cell>
          <cell r="D878">
            <v>2397.89</v>
          </cell>
          <cell r="E878">
            <v>0</v>
          </cell>
          <cell r="F878">
            <v>1118.5899999999817</v>
          </cell>
          <cell r="G878">
            <v>1566.03</v>
          </cell>
        </row>
        <row r="879">
          <cell r="B879">
            <v>875</v>
          </cell>
          <cell r="C879">
            <v>1714.7400000000209</v>
          </cell>
          <cell r="D879">
            <v>2400.64</v>
          </cell>
          <cell r="E879">
            <v>0</v>
          </cell>
          <cell r="F879">
            <v>1119.8699999999817</v>
          </cell>
          <cell r="G879">
            <v>1567.82</v>
          </cell>
        </row>
        <row r="880">
          <cell r="B880">
            <v>876</v>
          </cell>
          <cell r="C880">
            <v>1716.700000000021</v>
          </cell>
          <cell r="D880">
            <v>2403.38</v>
          </cell>
          <cell r="E880">
            <v>0</v>
          </cell>
          <cell r="F880">
            <v>1121.1499999999817</v>
          </cell>
          <cell r="G880">
            <v>1569.61</v>
          </cell>
        </row>
        <row r="881">
          <cell r="B881">
            <v>877</v>
          </cell>
          <cell r="C881">
            <v>1718.660000000021</v>
          </cell>
          <cell r="D881">
            <v>2406.12</v>
          </cell>
          <cell r="E881">
            <v>0</v>
          </cell>
          <cell r="F881">
            <v>1122.4299999999816</v>
          </cell>
          <cell r="G881">
            <v>1571.4</v>
          </cell>
        </row>
        <row r="882">
          <cell r="B882">
            <v>878</v>
          </cell>
          <cell r="C882">
            <v>1720.620000000021</v>
          </cell>
          <cell r="D882">
            <v>2408.87</v>
          </cell>
          <cell r="E882">
            <v>0</v>
          </cell>
          <cell r="F882">
            <v>1123.7099999999816</v>
          </cell>
          <cell r="G882">
            <v>1573.19</v>
          </cell>
        </row>
        <row r="883">
          <cell r="B883">
            <v>879</v>
          </cell>
          <cell r="C883">
            <v>1722.5800000000211</v>
          </cell>
          <cell r="D883">
            <v>2411.61</v>
          </cell>
          <cell r="E883">
            <v>0</v>
          </cell>
          <cell r="F883">
            <v>1124.9899999999816</v>
          </cell>
          <cell r="G883">
            <v>1574.99</v>
          </cell>
        </row>
        <row r="884">
          <cell r="B884">
            <v>880</v>
          </cell>
          <cell r="C884">
            <v>1724.5400000000211</v>
          </cell>
          <cell r="D884">
            <v>2414.36</v>
          </cell>
          <cell r="E884">
            <v>0</v>
          </cell>
          <cell r="F884">
            <v>1126.2699999999816</v>
          </cell>
          <cell r="G884">
            <v>1576.78</v>
          </cell>
        </row>
        <row r="885">
          <cell r="B885">
            <v>881</v>
          </cell>
          <cell r="C885">
            <v>1726.5000000000211</v>
          </cell>
          <cell r="D885">
            <v>2417.1</v>
          </cell>
          <cell r="E885">
            <v>0</v>
          </cell>
          <cell r="F885">
            <v>1127.5499999999815</v>
          </cell>
          <cell r="G885">
            <v>1578.57</v>
          </cell>
        </row>
        <row r="886">
          <cell r="B886">
            <v>882</v>
          </cell>
          <cell r="C886">
            <v>1728.4600000000212</v>
          </cell>
          <cell r="D886">
            <v>2419.84</v>
          </cell>
          <cell r="E886">
            <v>0</v>
          </cell>
          <cell r="F886">
            <v>1128.8299999999815</v>
          </cell>
          <cell r="G886">
            <v>1580.36</v>
          </cell>
        </row>
        <row r="887">
          <cell r="B887">
            <v>883</v>
          </cell>
          <cell r="C887">
            <v>1730.4200000000212</v>
          </cell>
          <cell r="D887">
            <v>2422.59</v>
          </cell>
          <cell r="E887">
            <v>0</v>
          </cell>
          <cell r="F887">
            <v>1130.1099999999815</v>
          </cell>
          <cell r="G887">
            <v>1582.15</v>
          </cell>
        </row>
        <row r="888">
          <cell r="B888">
            <v>884</v>
          </cell>
          <cell r="C888">
            <v>1732.3800000000213</v>
          </cell>
          <cell r="D888">
            <v>2425.33</v>
          </cell>
          <cell r="E888">
            <v>0</v>
          </cell>
          <cell r="F888">
            <v>1131.3899999999815</v>
          </cell>
          <cell r="G888">
            <v>1583.95</v>
          </cell>
        </row>
        <row r="889">
          <cell r="B889">
            <v>885</v>
          </cell>
          <cell r="C889">
            <v>1734.3400000000213</v>
          </cell>
          <cell r="D889">
            <v>2428.08</v>
          </cell>
          <cell r="E889">
            <v>0</v>
          </cell>
          <cell r="F889">
            <v>1132.6699999999814</v>
          </cell>
          <cell r="G889">
            <v>1585.74</v>
          </cell>
        </row>
        <row r="890">
          <cell r="B890">
            <v>886</v>
          </cell>
          <cell r="C890">
            <v>1736.3000000000213</v>
          </cell>
          <cell r="D890">
            <v>2430.8200000000002</v>
          </cell>
          <cell r="E890">
            <v>0</v>
          </cell>
          <cell r="F890">
            <v>1133.9499999999814</v>
          </cell>
          <cell r="G890">
            <v>1587.53</v>
          </cell>
        </row>
        <row r="891">
          <cell r="B891">
            <v>887</v>
          </cell>
          <cell r="C891">
            <v>1738.2600000000214</v>
          </cell>
          <cell r="D891">
            <v>2433.56</v>
          </cell>
          <cell r="E891">
            <v>0</v>
          </cell>
          <cell r="F891">
            <v>1135.2299999999814</v>
          </cell>
          <cell r="G891">
            <v>1589.32</v>
          </cell>
        </row>
        <row r="892">
          <cell r="B892">
            <v>888</v>
          </cell>
          <cell r="C892">
            <v>1740.2200000000214</v>
          </cell>
          <cell r="D892">
            <v>2436.31</v>
          </cell>
          <cell r="E892">
            <v>0</v>
          </cell>
          <cell r="F892">
            <v>1136.5099999999813</v>
          </cell>
          <cell r="G892">
            <v>1591.11</v>
          </cell>
        </row>
        <row r="893">
          <cell r="B893">
            <v>889</v>
          </cell>
          <cell r="C893">
            <v>1742.1800000000214</v>
          </cell>
          <cell r="D893">
            <v>2439.0500000000002</v>
          </cell>
          <cell r="E893">
            <v>0</v>
          </cell>
          <cell r="F893">
            <v>1137.7899999999813</v>
          </cell>
          <cell r="G893">
            <v>1592.91</v>
          </cell>
        </row>
        <row r="894">
          <cell r="B894">
            <v>890</v>
          </cell>
          <cell r="C894">
            <v>1744.1400000000215</v>
          </cell>
          <cell r="D894">
            <v>2441.8000000000002</v>
          </cell>
          <cell r="E894">
            <v>0</v>
          </cell>
          <cell r="F894">
            <v>1139.0699999999813</v>
          </cell>
          <cell r="G894">
            <v>1594.7</v>
          </cell>
        </row>
        <row r="895">
          <cell r="B895">
            <v>891</v>
          </cell>
          <cell r="C895">
            <v>1746.1000000000215</v>
          </cell>
          <cell r="D895">
            <v>2444.54</v>
          </cell>
          <cell r="E895">
            <v>0</v>
          </cell>
          <cell r="F895">
            <v>1140.3499999999813</v>
          </cell>
          <cell r="G895">
            <v>1596.49</v>
          </cell>
        </row>
        <row r="896">
          <cell r="B896">
            <v>892</v>
          </cell>
          <cell r="C896">
            <v>1748.0600000000215</v>
          </cell>
          <cell r="D896">
            <v>2447.2800000000002</v>
          </cell>
          <cell r="E896">
            <v>0</v>
          </cell>
          <cell r="F896">
            <v>1141.6299999999812</v>
          </cell>
          <cell r="G896">
            <v>1598.28</v>
          </cell>
        </row>
        <row r="897">
          <cell r="B897">
            <v>893</v>
          </cell>
          <cell r="C897">
            <v>1750.0200000000216</v>
          </cell>
          <cell r="D897">
            <v>2450.0300000000002</v>
          </cell>
          <cell r="E897">
            <v>0</v>
          </cell>
          <cell r="F897">
            <v>1142.9099999999812</v>
          </cell>
          <cell r="G897">
            <v>1600.07</v>
          </cell>
        </row>
        <row r="898">
          <cell r="B898">
            <v>894</v>
          </cell>
          <cell r="C898">
            <v>1751.9800000000216</v>
          </cell>
          <cell r="D898">
            <v>2452.77</v>
          </cell>
          <cell r="E898">
            <v>0</v>
          </cell>
          <cell r="F898">
            <v>1144.1899999999812</v>
          </cell>
          <cell r="G898">
            <v>1601.87</v>
          </cell>
        </row>
        <row r="899">
          <cell r="B899">
            <v>895</v>
          </cell>
          <cell r="C899">
            <v>1753.9400000000217</v>
          </cell>
          <cell r="D899">
            <v>2455.52</v>
          </cell>
          <cell r="E899">
            <v>0</v>
          </cell>
          <cell r="F899">
            <v>1145.4699999999812</v>
          </cell>
          <cell r="G899">
            <v>1603.66</v>
          </cell>
        </row>
        <row r="900">
          <cell r="B900">
            <v>896</v>
          </cell>
          <cell r="C900">
            <v>1755.9000000000217</v>
          </cell>
          <cell r="D900">
            <v>2458.2600000000002</v>
          </cell>
          <cell r="E900">
            <v>0</v>
          </cell>
          <cell r="F900">
            <v>1146.7499999999811</v>
          </cell>
          <cell r="G900">
            <v>1605.45</v>
          </cell>
        </row>
        <row r="901">
          <cell r="B901">
            <v>897</v>
          </cell>
          <cell r="C901">
            <v>1757.8600000000217</v>
          </cell>
          <cell r="D901">
            <v>2461</v>
          </cell>
          <cell r="E901">
            <v>0</v>
          </cell>
          <cell r="F901">
            <v>1148.0299999999811</v>
          </cell>
          <cell r="G901">
            <v>1607.24</v>
          </cell>
        </row>
        <row r="902">
          <cell r="B902">
            <v>898</v>
          </cell>
          <cell r="C902">
            <v>1759.8200000000218</v>
          </cell>
          <cell r="D902">
            <v>2463.75</v>
          </cell>
          <cell r="E902">
            <v>0</v>
          </cell>
          <cell r="F902">
            <v>1149.3099999999811</v>
          </cell>
          <cell r="G902">
            <v>1609.03</v>
          </cell>
        </row>
        <row r="903">
          <cell r="B903">
            <v>899</v>
          </cell>
          <cell r="C903">
            <v>1761.7800000000218</v>
          </cell>
          <cell r="D903">
            <v>2466.4899999999998</v>
          </cell>
          <cell r="E903">
            <v>0</v>
          </cell>
          <cell r="F903">
            <v>1150.589999999981</v>
          </cell>
          <cell r="G903">
            <v>1610.83</v>
          </cell>
        </row>
        <row r="904">
          <cell r="B904">
            <v>900</v>
          </cell>
          <cell r="C904">
            <v>1763.7400000000218</v>
          </cell>
          <cell r="D904">
            <v>2469.2399999999998</v>
          </cell>
          <cell r="E904">
            <v>0</v>
          </cell>
          <cell r="F904">
            <v>1151.869999999981</v>
          </cell>
          <cell r="G904">
            <v>1612.62</v>
          </cell>
        </row>
        <row r="905">
          <cell r="B905">
            <v>901</v>
          </cell>
          <cell r="C905">
            <v>1765.7000000000219</v>
          </cell>
          <cell r="D905">
            <v>2471.98</v>
          </cell>
          <cell r="E905">
            <v>0</v>
          </cell>
          <cell r="F905">
            <v>1153.149999999981</v>
          </cell>
          <cell r="G905">
            <v>1614.41</v>
          </cell>
        </row>
        <row r="906">
          <cell r="B906">
            <v>902</v>
          </cell>
          <cell r="C906">
            <v>1767.6600000000219</v>
          </cell>
          <cell r="D906">
            <v>2474.7199999999998</v>
          </cell>
          <cell r="E906">
            <v>0</v>
          </cell>
          <cell r="F906">
            <v>1154.429999999981</v>
          </cell>
          <cell r="G906">
            <v>1616.2</v>
          </cell>
        </row>
        <row r="907">
          <cell r="B907">
            <v>903</v>
          </cell>
          <cell r="C907">
            <v>1769.6200000000219</v>
          </cell>
          <cell r="D907">
            <v>2477.4699999999998</v>
          </cell>
          <cell r="E907">
            <v>0</v>
          </cell>
          <cell r="F907">
            <v>1155.7099999999809</v>
          </cell>
          <cell r="G907">
            <v>1617.99</v>
          </cell>
        </row>
        <row r="908">
          <cell r="B908">
            <v>904</v>
          </cell>
          <cell r="C908">
            <v>1771.580000000022</v>
          </cell>
          <cell r="D908">
            <v>2480.21</v>
          </cell>
          <cell r="E908">
            <v>0</v>
          </cell>
          <cell r="F908">
            <v>1156.9899999999809</v>
          </cell>
          <cell r="G908">
            <v>1619.79</v>
          </cell>
        </row>
        <row r="909">
          <cell r="B909">
            <v>905</v>
          </cell>
          <cell r="C909">
            <v>1773.540000000022</v>
          </cell>
          <cell r="D909">
            <v>2482.96</v>
          </cell>
          <cell r="E909">
            <v>0</v>
          </cell>
          <cell r="F909">
            <v>1158.2699999999809</v>
          </cell>
          <cell r="G909">
            <v>1621.58</v>
          </cell>
        </row>
        <row r="910">
          <cell r="B910">
            <v>906</v>
          </cell>
          <cell r="C910">
            <v>1775.5000000000221</v>
          </cell>
          <cell r="D910">
            <v>2485.6999999999998</v>
          </cell>
          <cell r="E910">
            <v>0</v>
          </cell>
          <cell r="F910">
            <v>1159.5499999999809</v>
          </cell>
          <cell r="G910">
            <v>1623.37</v>
          </cell>
        </row>
        <row r="911">
          <cell r="B911">
            <v>907</v>
          </cell>
          <cell r="C911">
            <v>1777.4600000000221</v>
          </cell>
          <cell r="D911">
            <v>2488.44</v>
          </cell>
          <cell r="E911">
            <v>0</v>
          </cell>
          <cell r="F911">
            <v>1160.8299999999808</v>
          </cell>
          <cell r="G911">
            <v>1625.16</v>
          </cell>
        </row>
        <row r="912">
          <cell r="B912">
            <v>908</v>
          </cell>
          <cell r="C912">
            <v>1779.4200000000221</v>
          </cell>
          <cell r="D912">
            <v>2491.19</v>
          </cell>
          <cell r="E912">
            <v>0</v>
          </cell>
          <cell r="F912">
            <v>1162.1099999999808</v>
          </cell>
          <cell r="G912">
            <v>1626.95</v>
          </cell>
        </row>
        <row r="913">
          <cell r="B913">
            <v>909</v>
          </cell>
          <cell r="C913">
            <v>1781.3800000000222</v>
          </cell>
          <cell r="D913">
            <v>2493.9299999999998</v>
          </cell>
          <cell r="E913">
            <v>0</v>
          </cell>
          <cell r="F913">
            <v>1163.3899999999808</v>
          </cell>
          <cell r="G913">
            <v>1628.75</v>
          </cell>
        </row>
        <row r="914">
          <cell r="B914">
            <v>910</v>
          </cell>
          <cell r="C914">
            <v>1783.3400000000222</v>
          </cell>
          <cell r="D914">
            <v>2496.6799999999998</v>
          </cell>
          <cell r="E914">
            <v>0</v>
          </cell>
          <cell r="F914">
            <v>1164.6699999999807</v>
          </cell>
          <cell r="G914">
            <v>1630.54</v>
          </cell>
        </row>
        <row r="915">
          <cell r="B915">
            <v>911</v>
          </cell>
          <cell r="C915">
            <v>1785.3000000000222</v>
          </cell>
          <cell r="D915">
            <v>2499.42</v>
          </cell>
          <cell r="E915">
            <v>0</v>
          </cell>
          <cell r="F915">
            <v>1165.9499999999807</v>
          </cell>
          <cell r="G915">
            <v>1632.33</v>
          </cell>
        </row>
        <row r="916">
          <cell r="B916">
            <v>912</v>
          </cell>
          <cell r="C916">
            <v>1787.2600000000223</v>
          </cell>
          <cell r="D916">
            <v>2502.16</v>
          </cell>
          <cell r="E916">
            <v>0</v>
          </cell>
          <cell r="F916">
            <v>1167.2299999999807</v>
          </cell>
          <cell r="G916">
            <v>1634.12</v>
          </cell>
        </row>
        <row r="917">
          <cell r="B917">
            <v>913</v>
          </cell>
          <cell r="C917">
            <v>1789.2200000000223</v>
          </cell>
          <cell r="D917">
            <v>2504.91</v>
          </cell>
          <cell r="E917">
            <v>0</v>
          </cell>
          <cell r="F917">
            <v>1168.5099999999807</v>
          </cell>
          <cell r="G917">
            <v>1635.91</v>
          </cell>
        </row>
        <row r="918">
          <cell r="B918">
            <v>914</v>
          </cell>
          <cell r="C918">
            <v>1791.1800000000223</v>
          </cell>
          <cell r="D918">
            <v>2507.65</v>
          </cell>
          <cell r="E918">
            <v>0</v>
          </cell>
          <cell r="F918">
            <v>1169.7899999999806</v>
          </cell>
          <cell r="G918">
            <v>1637.71</v>
          </cell>
        </row>
        <row r="919">
          <cell r="B919">
            <v>915</v>
          </cell>
          <cell r="C919">
            <v>1793.1400000000224</v>
          </cell>
          <cell r="D919">
            <v>2510.4</v>
          </cell>
          <cell r="E919">
            <v>0</v>
          </cell>
          <cell r="F919">
            <v>1171.0699999999806</v>
          </cell>
          <cell r="G919">
            <v>1639.5</v>
          </cell>
        </row>
        <row r="920">
          <cell r="B920">
            <v>916</v>
          </cell>
          <cell r="C920">
            <v>1795.1000000000224</v>
          </cell>
          <cell r="D920">
            <v>2513.14</v>
          </cell>
          <cell r="E920">
            <v>0</v>
          </cell>
          <cell r="F920">
            <v>1172.3499999999806</v>
          </cell>
          <cell r="G920">
            <v>1641.29</v>
          </cell>
        </row>
        <row r="921">
          <cell r="B921">
            <v>917</v>
          </cell>
          <cell r="C921">
            <v>1797.0600000000225</v>
          </cell>
          <cell r="D921">
            <v>2515.88</v>
          </cell>
          <cell r="E921">
            <v>0</v>
          </cell>
          <cell r="F921">
            <v>1173.6299999999806</v>
          </cell>
          <cell r="G921">
            <v>1643.08</v>
          </cell>
        </row>
        <row r="922">
          <cell r="B922">
            <v>918</v>
          </cell>
          <cell r="C922">
            <v>1799.0200000000225</v>
          </cell>
          <cell r="D922">
            <v>2518.63</v>
          </cell>
          <cell r="E922">
            <v>0</v>
          </cell>
          <cell r="F922">
            <v>1174.9099999999805</v>
          </cell>
          <cell r="G922">
            <v>1644.87</v>
          </cell>
        </row>
        <row r="923">
          <cell r="B923">
            <v>919</v>
          </cell>
          <cell r="C923">
            <v>1800.9800000000225</v>
          </cell>
          <cell r="D923">
            <v>2521.37</v>
          </cell>
          <cell r="E923">
            <v>0</v>
          </cell>
          <cell r="F923">
            <v>1176.1899999999805</v>
          </cell>
          <cell r="G923">
            <v>1646.67</v>
          </cell>
        </row>
        <row r="924">
          <cell r="B924">
            <v>920</v>
          </cell>
          <cell r="C924">
            <v>1802.9400000000226</v>
          </cell>
          <cell r="D924">
            <v>2524.12</v>
          </cell>
          <cell r="E924">
            <v>0</v>
          </cell>
          <cell r="F924">
            <v>1177.4699999999805</v>
          </cell>
          <cell r="G924">
            <v>1648.46</v>
          </cell>
        </row>
        <row r="925">
          <cell r="B925">
            <v>921</v>
          </cell>
          <cell r="C925">
            <v>1804.9000000000226</v>
          </cell>
          <cell r="D925">
            <v>2526.86</v>
          </cell>
          <cell r="E925">
            <v>0</v>
          </cell>
          <cell r="F925">
            <v>1178.7499999999804</v>
          </cell>
          <cell r="G925">
            <v>1650.25</v>
          </cell>
        </row>
        <row r="926">
          <cell r="B926">
            <v>922</v>
          </cell>
          <cell r="C926">
            <v>1806.8600000000226</v>
          </cell>
          <cell r="D926">
            <v>2529.6</v>
          </cell>
          <cell r="E926">
            <v>0</v>
          </cell>
          <cell r="F926">
            <v>1180.0299999999804</v>
          </cell>
          <cell r="G926">
            <v>1652.04</v>
          </cell>
        </row>
        <row r="927">
          <cell r="B927">
            <v>923</v>
          </cell>
          <cell r="C927">
            <v>1808.8200000000227</v>
          </cell>
          <cell r="D927">
            <v>2532.35</v>
          </cell>
          <cell r="E927">
            <v>0</v>
          </cell>
          <cell r="F927">
            <v>1181.3099999999804</v>
          </cell>
          <cell r="G927">
            <v>1653.83</v>
          </cell>
        </row>
        <row r="928">
          <cell r="B928">
            <v>924</v>
          </cell>
          <cell r="C928">
            <v>1810.7800000000227</v>
          </cell>
          <cell r="D928">
            <v>2535.09</v>
          </cell>
          <cell r="E928">
            <v>0</v>
          </cell>
          <cell r="F928">
            <v>1182.5899999999804</v>
          </cell>
          <cell r="G928">
            <v>1655.63</v>
          </cell>
        </row>
        <row r="929">
          <cell r="B929">
            <v>925</v>
          </cell>
          <cell r="C929">
            <v>1812.7400000000227</v>
          </cell>
          <cell r="D929">
            <v>2537.84</v>
          </cell>
          <cell r="E929">
            <v>0</v>
          </cell>
          <cell r="F929">
            <v>1183.8699999999803</v>
          </cell>
          <cell r="G929">
            <v>1657.42</v>
          </cell>
        </row>
        <row r="930">
          <cell r="B930">
            <v>926</v>
          </cell>
          <cell r="C930">
            <v>1814.7000000000228</v>
          </cell>
          <cell r="D930">
            <v>2540.58</v>
          </cell>
          <cell r="E930">
            <v>0</v>
          </cell>
          <cell r="F930">
            <v>1185.1499999999803</v>
          </cell>
          <cell r="G930">
            <v>1659.21</v>
          </cell>
        </row>
        <row r="931">
          <cell r="B931">
            <v>927</v>
          </cell>
          <cell r="C931">
            <v>1816.6600000000228</v>
          </cell>
          <cell r="D931">
            <v>2543.3200000000002</v>
          </cell>
          <cell r="E931">
            <v>0</v>
          </cell>
          <cell r="F931">
            <v>1186.4299999999803</v>
          </cell>
          <cell r="G931">
            <v>1661</v>
          </cell>
        </row>
        <row r="932">
          <cell r="B932">
            <v>928</v>
          </cell>
          <cell r="C932">
            <v>1818.6200000000229</v>
          </cell>
          <cell r="D932">
            <v>2546.0700000000002</v>
          </cell>
          <cell r="E932">
            <v>0</v>
          </cell>
          <cell r="F932">
            <v>1187.7099999999803</v>
          </cell>
          <cell r="G932">
            <v>1662.79</v>
          </cell>
        </row>
        <row r="933">
          <cell r="B933">
            <v>929</v>
          </cell>
          <cell r="C933">
            <v>1820.5800000000229</v>
          </cell>
          <cell r="D933">
            <v>2548.81</v>
          </cell>
          <cell r="E933">
            <v>0</v>
          </cell>
          <cell r="F933">
            <v>1188.9899999999802</v>
          </cell>
          <cell r="G933">
            <v>1664.59</v>
          </cell>
        </row>
        <row r="934">
          <cell r="B934">
            <v>930</v>
          </cell>
          <cell r="C934">
            <v>1822.5400000000229</v>
          </cell>
          <cell r="D934">
            <v>2551.56</v>
          </cell>
          <cell r="E934">
            <v>0</v>
          </cell>
          <cell r="F934">
            <v>1190.2699999999802</v>
          </cell>
          <cell r="G934">
            <v>1666.38</v>
          </cell>
        </row>
        <row r="935">
          <cell r="B935">
            <v>931</v>
          </cell>
          <cell r="C935">
            <v>1824.500000000023</v>
          </cell>
          <cell r="D935">
            <v>2554.3000000000002</v>
          </cell>
          <cell r="E935">
            <v>0</v>
          </cell>
          <cell r="F935">
            <v>1191.5499999999802</v>
          </cell>
          <cell r="G935">
            <v>1668.17</v>
          </cell>
        </row>
        <row r="936">
          <cell r="B936">
            <v>932</v>
          </cell>
          <cell r="C936">
            <v>1826.460000000023</v>
          </cell>
          <cell r="D936">
            <v>2557.04</v>
          </cell>
          <cell r="E936">
            <v>0</v>
          </cell>
          <cell r="F936">
            <v>1192.8299999999801</v>
          </cell>
          <cell r="G936">
            <v>1669.96</v>
          </cell>
        </row>
        <row r="937">
          <cell r="B937">
            <v>933</v>
          </cell>
          <cell r="C937">
            <v>1828.420000000023</v>
          </cell>
          <cell r="D937">
            <v>2559.79</v>
          </cell>
          <cell r="E937">
            <v>0</v>
          </cell>
          <cell r="F937">
            <v>1194.1099999999801</v>
          </cell>
          <cell r="G937">
            <v>1671.75</v>
          </cell>
        </row>
        <row r="938">
          <cell r="B938">
            <v>934</v>
          </cell>
          <cell r="C938">
            <v>1830.3800000000231</v>
          </cell>
          <cell r="D938">
            <v>2562.5300000000002</v>
          </cell>
          <cell r="E938">
            <v>0</v>
          </cell>
          <cell r="F938">
            <v>1195.3899999999801</v>
          </cell>
          <cell r="G938">
            <v>1673.55</v>
          </cell>
        </row>
        <row r="939">
          <cell r="B939">
            <v>935</v>
          </cell>
          <cell r="C939">
            <v>1832.3400000000231</v>
          </cell>
          <cell r="D939">
            <v>2565.2800000000002</v>
          </cell>
          <cell r="E939">
            <v>0</v>
          </cell>
          <cell r="F939">
            <v>1196.6699999999801</v>
          </cell>
          <cell r="G939">
            <v>1675.34</v>
          </cell>
        </row>
        <row r="940">
          <cell r="B940">
            <v>936</v>
          </cell>
          <cell r="C940">
            <v>1834.3000000000231</v>
          </cell>
          <cell r="D940">
            <v>2568.02</v>
          </cell>
          <cell r="E940">
            <v>0</v>
          </cell>
          <cell r="F940">
            <v>1197.94999999998</v>
          </cell>
          <cell r="G940">
            <v>1677.13</v>
          </cell>
        </row>
        <row r="941">
          <cell r="B941">
            <v>937</v>
          </cell>
          <cell r="C941">
            <v>1836.2600000000232</v>
          </cell>
          <cell r="D941">
            <v>2570.7600000000002</v>
          </cell>
          <cell r="E941">
            <v>0</v>
          </cell>
          <cell r="F941">
            <v>1199.22999999998</v>
          </cell>
          <cell r="G941">
            <v>1678.92</v>
          </cell>
        </row>
        <row r="942">
          <cell r="B942">
            <v>938</v>
          </cell>
          <cell r="C942">
            <v>1838.2200000000232</v>
          </cell>
          <cell r="D942">
            <v>2573.5100000000002</v>
          </cell>
          <cell r="E942">
            <v>0</v>
          </cell>
          <cell r="F942">
            <v>1200.50999999998</v>
          </cell>
          <cell r="G942">
            <v>1680.71</v>
          </cell>
        </row>
        <row r="943">
          <cell r="B943">
            <v>939</v>
          </cell>
          <cell r="C943">
            <v>1840.1800000000233</v>
          </cell>
          <cell r="D943">
            <v>2576.25</v>
          </cell>
          <cell r="E943">
            <v>0</v>
          </cell>
          <cell r="F943">
            <v>1201.78999999998</v>
          </cell>
          <cell r="G943">
            <v>1682.51</v>
          </cell>
        </row>
        <row r="944">
          <cell r="B944">
            <v>940</v>
          </cell>
          <cell r="C944">
            <v>1842.1400000000233</v>
          </cell>
          <cell r="D944">
            <v>2579</v>
          </cell>
          <cell r="E944">
            <v>0</v>
          </cell>
          <cell r="F944">
            <v>1203.0699999999799</v>
          </cell>
          <cell r="G944">
            <v>1684.3</v>
          </cell>
        </row>
        <row r="945">
          <cell r="B945">
            <v>941</v>
          </cell>
          <cell r="C945">
            <v>1844.1000000000233</v>
          </cell>
          <cell r="D945">
            <v>2581.7399999999998</v>
          </cell>
          <cell r="E945">
            <v>0</v>
          </cell>
          <cell r="F945">
            <v>1204.3499999999799</v>
          </cell>
          <cell r="G945">
            <v>1686.09</v>
          </cell>
        </row>
        <row r="946">
          <cell r="B946">
            <v>942</v>
          </cell>
          <cell r="C946">
            <v>1846.0600000000234</v>
          </cell>
          <cell r="D946">
            <v>2584.48</v>
          </cell>
          <cell r="E946">
            <v>0</v>
          </cell>
          <cell r="F946">
            <v>1205.6299999999799</v>
          </cell>
          <cell r="G946">
            <v>1687.88</v>
          </cell>
        </row>
        <row r="947">
          <cell r="B947">
            <v>943</v>
          </cell>
          <cell r="C947">
            <v>1848.0200000000234</v>
          </cell>
          <cell r="D947">
            <v>2587.23</v>
          </cell>
          <cell r="E947">
            <v>0</v>
          </cell>
          <cell r="F947">
            <v>1206.9099999999798</v>
          </cell>
          <cell r="G947">
            <v>1689.67</v>
          </cell>
        </row>
        <row r="948">
          <cell r="B948">
            <v>944</v>
          </cell>
          <cell r="C948">
            <v>1849.9800000000234</v>
          </cell>
          <cell r="D948">
            <v>2589.9699999999998</v>
          </cell>
          <cell r="E948">
            <v>0</v>
          </cell>
          <cell r="F948">
            <v>1208.1899999999798</v>
          </cell>
          <cell r="G948">
            <v>1691.47</v>
          </cell>
        </row>
        <row r="949">
          <cell r="B949">
            <v>945</v>
          </cell>
          <cell r="C949">
            <v>1851.9400000000235</v>
          </cell>
          <cell r="D949">
            <v>2592.7199999999998</v>
          </cell>
          <cell r="E949">
            <v>0</v>
          </cell>
          <cell r="F949">
            <v>1209.4699999999798</v>
          </cell>
          <cell r="G949">
            <v>1693.26</v>
          </cell>
        </row>
        <row r="950">
          <cell r="B950">
            <v>946</v>
          </cell>
          <cell r="C950">
            <v>1853.9000000000235</v>
          </cell>
          <cell r="D950">
            <v>2595.46</v>
          </cell>
          <cell r="E950">
            <v>0</v>
          </cell>
          <cell r="F950">
            <v>1210.7499999999798</v>
          </cell>
          <cell r="G950">
            <v>1695.05</v>
          </cell>
        </row>
        <row r="951">
          <cell r="B951">
            <v>947</v>
          </cell>
          <cell r="C951">
            <v>1855.8600000000235</v>
          </cell>
          <cell r="D951">
            <v>2598.1999999999998</v>
          </cell>
          <cell r="E951">
            <v>0</v>
          </cell>
          <cell r="F951">
            <v>1212.0299999999797</v>
          </cell>
          <cell r="G951">
            <v>1696.84</v>
          </cell>
        </row>
        <row r="952">
          <cell r="B952">
            <v>948</v>
          </cell>
          <cell r="C952">
            <v>1857.8200000000236</v>
          </cell>
          <cell r="D952">
            <v>2600.9499999999998</v>
          </cell>
          <cell r="E952">
            <v>0</v>
          </cell>
          <cell r="F952">
            <v>1213.3099999999797</v>
          </cell>
          <cell r="G952">
            <v>1698.63</v>
          </cell>
        </row>
        <row r="953">
          <cell r="B953">
            <v>949</v>
          </cell>
          <cell r="C953">
            <v>1859.7800000000236</v>
          </cell>
          <cell r="D953">
            <v>2603.69</v>
          </cell>
          <cell r="E953">
            <v>0</v>
          </cell>
          <cell r="F953">
            <v>1214.5899999999797</v>
          </cell>
          <cell r="G953">
            <v>1700.43</v>
          </cell>
        </row>
        <row r="954">
          <cell r="B954">
            <v>950</v>
          </cell>
          <cell r="C954">
            <v>1861.7400000000237</v>
          </cell>
          <cell r="D954">
            <v>2606.44</v>
          </cell>
          <cell r="E954">
            <v>0</v>
          </cell>
          <cell r="F954">
            <v>1215.8699999999797</v>
          </cell>
          <cell r="G954">
            <v>1702.22</v>
          </cell>
        </row>
        <row r="955">
          <cell r="B955">
            <v>951</v>
          </cell>
          <cell r="C955">
            <v>1863.7000000000237</v>
          </cell>
          <cell r="D955">
            <v>2609.1799999999998</v>
          </cell>
          <cell r="E955">
            <v>0</v>
          </cell>
          <cell r="F955">
            <v>1217.1499999999796</v>
          </cell>
          <cell r="G955">
            <v>1704.01</v>
          </cell>
        </row>
        <row r="956">
          <cell r="B956">
            <v>952</v>
          </cell>
          <cell r="C956">
            <v>1865.6600000000237</v>
          </cell>
          <cell r="D956">
            <v>2611.92</v>
          </cell>
          <cell r="E956">
            <v>0</v>
          </cell>
          <cell r="F956">
            <v>1218.4299999999796</v>
          </cell>
          <cell r="G956">
            <v>1705.8</v>
          </cell>
        </row>
        <row r="957">
          <cell r="B957">
            <v>953</v>
          </cell>
          <cell r="C957">
            <v>1867.6200000000238</v>
          </cell>
          <cell r="D957">
            <v>2614.67</v>
          </cell>
          <cell r="E957">
            <v>0</v>
          </cell>
          <cell r="F957">
            <v>1219.7099999999796</v>
          </cell>
          <cell r="G957">
            <v>1707.59</v>
          </cell>
        </row>
        <row r="958">
          <cell r="B958">
            <v>954</v>
          </cell>
          <cell r="C958">
            <v>1869.5800000000238</v>
          </cell>
          <cell r="D958">
            <v>2617.41</v>
          </cell>
          <cell r="E958">
            <v>0</v>
          </cell>
          <cell r="F958">
            <v>1220.9899999999795</v>
          </cell>
          <cell r="G958">
            <v>1709.39</v>
          </cell>
        </row>
        <row r="959">
          <cell r="B959">
            <v>955</v>
          </cell>
          <cell r="C959">
            <v>1871.5400000000238</v>
          </cell>
          <cell r="D959">
            <v>2620.16</v>
          </cell>
          <cell r="E959">
            <v>0</v>
          </cell>
          <cell r="F959">
            <v>1222.2699999999795</v>
          </cell>
          <cell r="G959">
            <v>1711.18</v>
          </cell>
        </row>
        <row r="960">
          <cell r="B960">
            <v>956</v>
          </cell>
          <cell r="C960">
            <v>1873.5000000000239</v>
          </cell>
          <cell r="D960">
            <v>2622.9</v>
          </cell>
          <cell r="E960">
            <v>0</v>
          </cell>
          <cell r="F960">
            <v>1223.5499999999795</v>
          </cell>
          <cell r="G960">
            <v>1712.97</v>
          </cell>
        </row>
        <row r="961">
          <cell r="B961">
            <v>957</v>
          </cell>
          <cell r="C961">
            <v>1875.4600000000239</v>
          </cell>
          <cell r="D961">
            <v>2625.64</v>
          </cell>
          <cell r="E961">
            <v>0</v>
          </cell>
          <cell r="F961">
            <v>1224.8299999999795</v>
          </cell>
          <cell r="G961">
            <v>1714.76</v>
          </cell>
        </row>
        <row r="962">
          <cell r="B962">
            <v>958</v>
          </cell>
          <cell r="C962">
            <v>1877.4200000000239</v>
          </cell>
          <cell r="D962">
            <v>2628.39</v>
          </cell>
          <cell r="E962">
            <v>0</v>
          </cell>
          <cell r="F962">
            <v>1226.1099999999794</v>
          </cell>
          <cell r="G962">
            <v>1716.55</v>
          </cell>
        </row>
        <row r="963">
          <cell r="B963">
            <v>959</v>
          </cell>
          <cell r="C963">
            <v>1879.380000000024</v>
          </cell>
          <cell r="D963">
            <v>2631.13</v>
          </cell>
          <cell r="E963">
            <v>0</v>
          </cell>
          <cell r="F963">
            <v>1227.3899999999794</v>
          </cell>
          <cell r="G963">
            <v>1718.35</v>
          </cell>
        </row>
        <row r="964">
          <cell r="B964">
            <v>960</v>
          </cell>
          <cell r="C964">
            <v>1881.340000000024</v>
          </cell>
          <cell r="D964">
            <v>2633.88</v>
          </cell>
          <cell r="E964">
            <v>0</v>
          </cell>
          <cell r="F964">
            <v>1228.6699999999794</v>
          </cell>
          <cell r="G964">
            <v>1720.14</v>
          </cell>
        </row>
        <row r="965">
          <cell r="B965">
            <v>961</v>
          </cell>
          <cell r="C965">
            <v>1883.3000000000241</v>
          </cell>
          <cell r="D965">
            <v>2636.62</v>
          </cell>
          <cell r="E965">
            <v>0</v>
          </cell>
          <cell r="F965">
            <v>1229.9499999999794</v>
          </cell>
          <cell r="G965">
            <v>1721.93</v>
          </cell>
        </row>
        <row r="966">
          <cell r="B966">
            <v>962</v>
          </cell>
          <cell r="C966">
            <v>1885.2600000000241</v>
          </cell>
          <cell r="D966">
            <v>2639.36</v>
          </cell>
          <cell r="E966">
            <v>0</v>
          </cell>
          <cell r="F966">
            <v>1231.2299999999793</v>
          </cell>
          <cell r="G966">
            <v>1723.72</v>
          </cell>
        </row>
        <row r="967">
          <cell r="B967">
            <v>963</v>
          </cell>
          <cell r="C967">
            <v>1887.2200000000241</v>
          </cell>
          <cell r="D967">
            <v>2642.11</v>
          </cell>
          <cell r="E967">
            <v>0</v>
          </cell>
          <cell r="F967">
            <v>1232.5099999999793</v>
          </cell>
          <cell r="G967">
            <v>1725.51</v>
          </cell>
        </row>
        <row r="968">
          <cell r="B968">
            <v>964</v>
          </cell>
          <cell r="C968">
            <v>1889.1800000000242</v>
          </cell>
          <cell r="D968">
            <v>2644.85</v>
          </cell>
          <cell r="E968">
            <v>0</v>
          </cell>
          <cell r="F968">
            <v>1233.7899999999793</v>
          </cell>
          <cell r="G968">
            <v>1727.31</v>
          </cell>
        </row>
        <row r="969">
          <cell r="B969">
            <v>965</v>
          </cell>
          <cell r="C969">
            <v>1891.1400000000242</v>
          </cell>
          <cell r="D969">
            <v>2647.6</v>
          </cell>
          <cell r="E969">
            <v>0</v>
          </cell>
          <cell r="F969">
            <v>1235.0699999999792</v>
          </cell>
          <cell r="G969">
            <v>1729.1</v>
          </cell>
        </row>
        <row r="970">
          <cell r="B970">
            <v>966</v>
          </cell>
          <cell r="C970">
            <v>1893.1000000000242</v>
          </cell>
          <cell r="D970">
            <v>2650.34</v>
          </cell>
          <cell r="E970">
            <v>0</v>
          </cell>
          <cell r="F970">
            <v>1236.3499999999792</v>
          </cell>
          <cell r="G970">
            <v>1730.89</v>
          </cell>
        </row>
        <row r="971">
          <cell r="B971">
            <v>967</v>
          </cell>
          <cell r="C971">
            <v>1895.0600000000243</v>
          </cell>
          <cell r="D971">
            <v>2653.08</v>
          </cell>
          <cell r="E971">
            <v>0</v>
          </cell>
          <cell r="F971">
            <v>1237.6299999999792</v>
          </cell>
          <cell r="G971">
            <v>1732.68</v>
          </cell>
        </row>
        <row r="972">
          <cell r="B972">
            <v>968</v>
          </cell>
          <cell r="C972">
            <v>1897.0200000000243</v>
          </cell>
          <cell r="D972">
            <v>2655.83</v>
          </cell>
          <cell r="E972">
            <v>0</v>
          </cell>
          <cell r="F972">
            <v>1238.9099999999792</v>
          </cell>
          <cell r="G972">
            <v>1734.47</v>
          </cell>
        </row>
        <row r="973">
          <cell r="B973">
            <v>969</v>
          </cell>
          <cell r="C973">
            <v>1898.9800000000243</v>
          </cell>
          <cell r="D973">
            <v>2658.57</v>
          </cell>
          <cell r="E973">
            <v>0</v>
          </cell>
          <cell r="F973">
            <v>1240.1899999999791</v>
          </cell>
          <cell r="G973">
            <v>1736.27</v>
          </cell>
        </row>
        <row r="974">
          <cell r="B974">
            <v>970</v>
          </cell>
          <cell r="C974">
            <v>1900.9400000000244</v>
          </cell>
          <cell r="D974">
            <v>2661.32</v>
          </cell>
          <cell r="E974">
            <v>0</v>
          </cell>
          <cell r="F974">
            <v>1241.4699999999791</v>
          </cell>
          <cell r="G974">
            <v>1738.06</v>
          </cell>
        </row>
        <row r="975">
          <cell r="B975">
            <v>971</v>
          </cell>
          <cell r="C975">
            <v>1902.9000000000244</v>
          </cell>
          <cell r="D975">
            <v>2664.06</v>
          </cell>
          <cell r="E975">
            <v>0</v>
          </cell>
          <cell r="F975">
            <v>1242.7499999999791</v>
          </cell>
          <cell r="G975">
            <v>1739.85</v>
          </cell>
        </row>
        <row r="976">
          <cell r="B976">
            <v>972</v>
          </cell>
          <cell r="C976">
            <v>1904.8600000000245</v>
          </cell>
          <cell r="D976">
            <v>2666.8</v>
          </cell>
          <cell r="E976">
            <v>0</v>
          </cell>
          <cell r="F976">
            <v>1244.0299999999791</v>
          </cell>
          <cell r="G976">
            <v>1741.64</v>
          </cell>
        </row>
        <row r="977">
          <cell r="B977">
            <v>973</v>
          </cell>
          <cell r="C977">
            <v>1906.8200000000245</v>
          </cell>
          <cell r="D977">
            <v>2669.55</v>
          </cell>
          <cell r="E977">
            <v>0</v>
          </cell>
          <cell r="F977">
            <v>1245.309999999979</v>
          </cell>
          <cell r="G977">
            <v>1743.43</v>
          </cell>
        </row>
        <row r="978">
          <cell r="B978">
            <v>974</v>
          </cell>
          <cell r="C978">
            <v>1908.7800000000245</v>
          </cell>
          <cell r="D978">
            <v>2672.29</v>
          </cell>
          <cell r="E978">
            <v>0</v>
          </cell>
          <cell r="F978">
            <v>1246.589999999979</v>
          </cell>
          <cell r="G978">
            <v>1745.23</v>
          </cell>
        </row>
        <row r="979">
          <cell r="B979">
            <v>975</v>
          </cell>
          <cell r="C979">
            <v>1910.7400000000246</v>
          </cell>
          <cell r="D979">
            <v>2675.04</v>
          </cell>
          <cell r="E979">
            <v>0</v>
          </cell>
          <cell r="F979">
            <v>1247.869999999979</v>
          </cell>
          <cell r="G979">
            <v>1747.02</v>
          </cell>
        </row>
        <row r="980">
          <cell r="B980">
            <v>976</v>
          </cell>
          <cell r="C980">
            <v>1912.7000000000246</v>
          </cell>
          <cell r="D980">
            <v>2677.78</v>
          </cell>
          <cell r="E980">
            <v>0</v>
          </cell>
          <cell r="F980">
            <v>1249.1499999999789</v>
          </cell>
          <cell r="G980">
            <v>1748.81</v>
          </cell>
        </row>
        <row r="981">
          <cell r="B981">
            <v>977</v>
          </cell>
          <cell r="C981">
            <v>1914.6600000000246</v>
          </cell>
          <cell r="D981">
            <v>2680.52</v>
          </cell>
          <cell r="E981">
            <v>0</v>
          </cell>
          <cell r="F981">
            <v>1250.4299999999789</v>
          </cell>
          <cell r="G981">
            <v>1750.6</v>
          </cell>
        </row>
        <row r="982">
          <cell r="B982">
            <v>978</v>
          </cell>
          <cell r="C982">
            <v>1916.6200000000247</v>
          </cell>
          <cell r="D982">
            <v>2683.27</v>
          </cell>
          <cell r="E982">
            <v>0</v>
          </cell>
          <cell r="F982">
            <v>1251.7099999999789</v>
          </cell>
          <cell r="G982">
            <v>1752.39</v>
          </cell>
        </row>
        <row r="983">
          <cell r="B983">
            <v>979</v>
          </cell>
          <cell r="C983">
            <v>1918.5800000000247</v>
          </cell>
          <cell r="D983">
            <v>2686.01</v>
          </cell>
          <cell r="E983">
            <v>0</v>
          </cell>
          <cell r="F983">
            <v>1252.9899999999789</v>
          </cell>
          <cell r="G983">
            <v>1754.19</v>
          </cell>
        </row>
        <row r="984">
          <cell r="B984">
            <v>980</v>
          </cell>
          <cell r="C984">
            <v>1920.5400000000247</v>
          </cell>
          <cell r="D984">
            <v>2688.76</v>
          </cell>
          <cell r="E984">
            <v>0</v>
          </cell>
          <cell r="F984">
            <v>1254.2699999999788</v>
          </cell>
          <cell r="G984">
            <v>1755.98</v>
          </cell>
        </row>
        <row r="985">
          <cell r="B985">
            <v>981</v>
          </cell>
          <cell r="C985">
            <v>1922.5000000000248</v>
          </cell>
          <cell r="D985">
            <v>2691.5</v>
          </cell>
          <cell r="E985">
            <v>0</v>
          </cell>
          <cell r="F985">
            <v>1255.5499999999788</v>
          </cell>
          <cell r="G985">
            <v>1757.77</v>
          </cell>
        </row>
        <row r="986">
          <cell r="B986">
            <v>982</v>
          </cell>
          <cell r="C986">
            <v>1924.4600000000248</v>
          </cell>
          <cell r="D986">
            <v>2694.24</v>
          </cell>
          <cell r="E986">
            <v>0</v>
          </cell>
          <cell r="F986">
            <v>1256.8299999999788</v>
          </cell>
          <cell r="G986">
            <v>1759.56</v>
          </cell>
        </row>
        <row r="987">
          <cell r="B987">
            <v>983</v>
          </cell>
          <cell r="C987">
            <v>1926.4200000000249</v>
          </cell>
          <cell r="D987">
            <v>2696.99</v>
          </cell>
          <cell r="E987">
            <v>0</v>
          </cell>
          <cell r="F987">
            <v>1258.1099999999788</v>
          </cell>
          <cell r="G987">
            <v>1761.35</v>
          </cell>
        </row>
        <row r="988">
          <cell r="B988">
            <v>984</v>
          </cell>
          <cell r="C988">
            <v>1928.3800000000249</v>
          </cell>
          <cell r="D988">
            <v>2699.73</v>
          </cell>
          <cell r="E988">
            <v>0</v>
          </cell>
          <cell r="F988">
            <v>1259.3899999999787</v>
          </cell>
          <cell r="G988">
            <v>1763.15</v>
          </cell>
        </row>
        <row r="989">
          <cell r="B989">
            <v>985</v>
          </cell>
          <cell r="C989">
            <v>1930.3400000000249</v>
          </cell>
          <cell r="D989">
            <v>2702.48</v>
          </cell>
          <cell r="E989">
            <v>0</v>
          </cell>
          <cell r="F989">
            <v>1260.6699999999787</v>
          </cell>
          <cell r="G989">
            <v>1764.94</v>
          </cell>
        </row>
        <row r="990">
          <cell r="B990">
            <v>986</v>
          </cell>
          <cell r="C990">
            <v>1932.300000000025</v>
          </cell>
          <cell r="D990">
            <v>2705.22</v>
          </cell>
          <cell r="E990">
            <v>0</v>
          </cell>
          <cell r="F990">
            <v>1261.9499999999787</v>
          </cell>
          <cell r="G990">
            <v>1766.73</v>
          </cell>
        </row>
        <row r="991">
          <cell r="B991">
            <v>987</v>
          </cell>
          <cell r="C991">
            <v>1934.260000000025</v>
          </cell>
          <cell r="D991">
            <v>2707.96</v>
          </cell>
          <cell r="E991">
            <v>0</v>
          </cell>
          <cell r="F991">
            <v>1263.2299999999786</v>
          </cell>
          <cell r="G991">
            <v>1768.52</v>
          </cell>
        </row>
        <row r="992">
          <cell r="B992">
            <v>988</v>
          </cell>
          <cell r="C992">
            <v>1936.220000000025</v>
          </cell>
          <cell r="D992">
            <v>2710.71</v>
          </cell>
          <cell r="E992">
            <v>0</v>
          </cell>
          <cell r="F992">
            <v>1264.5099999999786</v>
          </cell>
          <cell r="G992">
            <v>1770.31</v>
          </cell>
        </row>
        <row r="993">
          <cell r="B993">
            <v>989</v>
          </cell>
          <cell r="C993">
            <v>1938.1800000000251</v>
          </cell>
          <cell r="D993">
            <v>2713.45</v>
          </cell>
          <cell r="E993">
            <v>0</v>
          </cell>
          <cell r="F993">
            <v>1265.7899999999786</v>
          </cell>
          <cell r="G993">
            <v>1772.11</v>
          </cell>
        </row>
        <row r="994">
          <cell r="B994">
            <v>990</v>
          </cell>
          <cell r="C994">
            <v>1940.1400000000251</v>
          </cell>
          <cell r="D994">
            <v>2716.2</v>
          </cell>
          <cell r="E994">
            <v>0</v>
          </cell>
          <cell r="F994">
            <v>1267.0699999999786</v>
          </cell>
          <cell r="G994">
            <v>1773.9</v>
          </cell>
        </row>
        <row r="995">
          <cell r="B995">
            <v>991</v>
          </cell>
          <cell r="C995">
            <v>1942.1000000000251</v>
          </cell>
          <cell r="D995">
            <v>2718.94</v>
          </cell>
          <cell r="E995">
            <v>0</v>
          </cell>
          <cell r="F995">
            <v>1268.3499999999785</v>
          </cell>
          <cell r="G995">
            <v>1775.69</v>
          </cell>
        </row>
        <row r="996">
          <cell r="B996">
            <v>992</v>
          </cell>
          <cell r="C996">
            <v>1944.0600000000252</v>
          </cell>
          <cell r="D996">
            <v>2721.68</v>
          </cell>
          <cell r="E996">
            <v>0</v>
          </cell>
          <cell r="F996">
            <v>1269.6299999999785</v>
          </cell>
          <cell r="G996">
            <v>1777.48</v>
          </cell>
        </row>
        <row r="997">
          <cell r="B997">
            <v>993</v>
          </cell>
          <cell r="C997">
            <v>1946.0200000000252</v>
          </cell>
          <cell r="D997">
            <v>2724.43</v>
          </cell>
          <cell r="E997">
            <v>0</v>
          </cell>
          <cell r="F997">
            <v>1270.9099999999785</v>
          </cell>
          <cell r="G997">
            <v>1779.27</v>
          </cell>
        </row>
        <row r="998">
          <cell r="B998">
            <v>994</v>
          </cell>
          <cell r="C998">
            <v>1947.9800000000253</v>
          </cell>
          <cell r="D998">
            <v>2727.17</v>
          </cell>
          <cell r="E998">
            <v>0</v>
          </cell>
          <cell r="F998">
            <v>1272.1899999999785</v>
          </cell>
          <cell r="G998">
            <v>1781.07</v>
          </cell>
        </row>
        <row r="999">
          <cell r="B999">
            <v>995</v>
          </cell>
          <cell r="C999">
            <v>1949.9400000000253</v>
          </cell>
          <cell r="D999">
            <v>2729.92</v>
          </cell>
          <cell r="E999">
            <v>0</v>
          </cell>
          <cell r="F999">
            <v>1273.4699999999784</v>
          </cell>
          <cell r="G999">
            <v>1782.86</v>
          </cell>
        </row>
        <row r="1000">
          <cell r="B1000">
            <v>996</v>
          </cell>
          <cell r="C1000">
            <v>1951.9000000000253</v>
          </cell>
          <cell r="D1000">
            <v>2732.66</v>
          </cell>
          <cell r="E1000">
            <v>0</v>
          </cell>
          <cell r="F1000">
            <v>1274.7499999999784</v>
          </cell>
          <cell r="G1000">
            <v>1784.65</v>
          </cell>
        </row>
        <row r="1001">
          <cell r="B1001">
            <v>997</v>
          </cell>
          <cell r="C1001">
            <v>1953.8600000000254</v>
          </cell>
          <cell r="D1001">
            <v>2735.4</v>
          </cell>
          <cell r="E1001">
            <v>0</v>
          </cell>
          <cell r="F1001">
            <v>1276.0299999999784</v>
          </cell>
          <cell r="G1001">
            <v>1786.44</v>
          </cell>
        </row>
        <row r="1002">
          <cell r="B1002">
            <v>998</v>
          </cell>
          <cell r="C1002">
            <v>1955.8200000000254</v>
          </cell>
          <cell r="D1002">
            <v>2738.15</v>
          </cell>
          <cell r="E1002">
            <v>0</v>
          </cell>
          <cell r="F1002">
            <v>1277.3099999999783</v>
          </cell>
          <cell r="G1002">
            <v>1788.23</v>
          </cell>
        </row>
        <row r="1003">
          <cell r="B1003">
            <v>999</v>
          </cell>
          <cell r="C1003">
            <v>1957.7800000000254</v>
          </cell>
          <cell r="D1003">
            <v>2740.89</v>
          </cell>
          <cell r="E1003">
            <v>0</v>
          </cell>
          <cell r="F1003">
            <v>1278.5899999999783</v>
          </cell>
          <cell r="G1003">
            <v>1790.03</v>
          </cell>
        </row>
        <row r="1004">
          <cell r="B1004">
            <v>1000</v>
          </cell>
          <cell r="C1004">
            <v>1959.7400000000255</v>
          </cell>
          <cell r="D1004">
            <v>2743.64</v>
          </cell>
          <cell r="E1004">
            <v>0</v>
          </cell>
          <cell r="F1004">
            <v>1279.8699999999783</v>
          </cell>
          <cell r="G1004">
            <v>1791.82</v>
          </cell>
        </row>
      </sheetData>
      <sheetData sheetId="3">
        <row r="22">
          <cell r="C22">
            <v>1.3322000000000001</v>
          </cell>
        </row>
        <row r="45">
          <cell r="C45">
            <v>1.3512</v>
          </cell>
        </row>
        <row r="64">
          <cell r="C64">
            <v>1.3713</v>
          </cell>
        </row>
      </sheetData>
      <sheetData sheetId="4">
        <row r="6">
          <cell r="L6">
            <v>15.5</v>
          </cell>
          <cell r="M6">
            <v>0.95</v>
          </cell>
          <cell r="N6">
            <v>0.16</v>
          </cell>
          <cell r="O6">
            <v>2.15</v>
          </cell>
          <cell r="P6">
            <v>0.46</v>
          </cell>
          <cell r="Q6">
            <v>3.24</v>
          </cell>
          <cell r="R6">
            <v>0.66</v>
          </cell>
          <cell r="S6">
            <v>12.61</v>
          </cell>
          <cell r="T6">
            <v>3.47</v>
          </cell>
          <cell r="U6">
            <v>21.76</v>
          </cell>
          <cell r="V6">
            <v>7.92</v>
          </cell>
          <cell r="W6">
            <v>13.06</v>
          </cell>
          <cell r="X6">
            <v>2.93</v>
          </cell>
          <cell r="Y6">
            <v>4.6399999999999997</v>
          </cell>
          <cell r="Z6">
            <v>1.7</v>
          </cell>
          <cell r="AA6">
            <v>22.07</v>
          </cell>
          <cell r="AB6">
            <v>3.34</v>
          </cell>
          <cell r="AC6">
            <v>26.34</v>
          </cell>
          <cell r="AD6">
            <v>5.04</v>
          </cell>
          <cell r="AE6">
            <v>39.340000000000003</v>
          </cell>
          <cell r="AF6">
            <v>4.66</v>
          </cell>
          <cell r="AG6">
            <v>42.31</v>
          </cell>
          <cell r="AH6">
            <v>19</v>
          </cell>
          <cell r="AI6">
            <v>17.96</v>
          </cell>
          <cell r="AJ6">
            <v>6.36</v>
          </cell>
          <cell r="AK6">
            <v>5.4</v>
          </cell>
          <cell r="AL6">
            <v>1.01</v>
          </cell>
          <cell r="AM6">
            <v>26.11</v>
          </cell>
          <cell r="AN6">
            <v>9.5</v>
          </cell>
          <cell r="AO6">
            <v>10.15</v>
          </cell>
          <cell r="AP6">
            <v>1.91</v>
          </cell>
          <cell r="AQ6">
            <v>30.91</v>
          </cell>
          <cell r="AR6">
            <v>15.33</v>
          </cell>
          <cell r="AS6">
            <v>12.39</v>
          </cell>
          <cell r="AT6">
            <v>2.91</v>
          </cell>
          <cell r="AU6">
            <v>38.14</v>
          </cell>
          <cell r="AV6">
            <v>19.100000000000001</v>
          </cell>
          <cell r="AW6">
            <v>4.18</v>
          </cell>
          <cell r="AX6">
            <v>1.3</v>
          </cell>
          <cell r="AY6">
            <v>5.61</v>
          </cell>
          <cell r="AZ6">
            <v>1.51</v>
          </cell>
          <cell r="BA6">
            <v>6.81</v>
          </cell>
          <cell r="BB6">
            <v>2.4700000000000002</v>
          </cell>
          <cell r="BC6">
            <v>6.29</v>
          </cell>
          <cell r="BD6">
            <v>1.25</v>
          </cell>
          <cell r="BE6">
            <v>4.04</v>
          </cell>
          <cell r="BF6">
            <v>0.54</v>
          </cell>
          <cell r="BG6">
            <v>3.64</v>
          </cell>
          <cell r="BH6">
            <v>0.77</v>
          </cell>
          <cell r="BI6">
            <v>8.9</v>
          </cell>
          <cell r="BJ6">
            <v>1.94</v>
          </cell>
          <cell r="BK6">
            <v>12.29</v>
          </cell>
          <cell r="BL6">
            <v>2.68</v>
          </cell>
          <cell r="BM6">
            <v>18.28</v>
          </cell>
          <cell r="BN6">
            <v>3.99</v>
          </cell>
          <cell r="BO6">
            <v>26.77</v>
          </cell>
          <cell r="BP6">
            <v>5.84</v>
          </cell>
          <cell r="BQ6">
            <v>1.2</v>
          </cell>
          <cell r="BR6">
            <v>0.49</v>
          </cell>
          <cell r="BS6">
            <v>1.65</v>
          </cell>
          <cell r="BT6">
            <v>0.68</v>
          </cell>
          <cell r="BU6">
            <v>2.46</v>
          </cell>
          <cell r="BV6">
            <v>1</v>
          </cell>
          <cell r="BW6">
            <v>3.6</v>
          </cell>
          <cell r="BX6">
            <v>1.47</v>
          </cell>
          <cell r="BY6">
            <v>202.42</v>
          </cell>
          <cell r="BZ6">
            <v>16.77</v>
          </cell>
          <cell r="CA6">
            <v>8.2799999999999994</v>
          </cell>
          <cell r="CB6">
            <v>2.56</v>
          </cell>
          <cell r="CC6">
            <v>6.62</v>
          </cell>
          <cell r="CD6">
            <v>2.1</v>
          </cell>
          <cell r="CE6">
            <v>102.83</v>
          </cell>
          <cell r="CF6">
            <v>34.07</v>
          </cell>
          <cell r="CG6">
            <v>7.91</v>
          </cell>
          <cell r="CH6">
            <v>1.52</v>
          </cell>
          <cell r="CI6">
            <v>7.81</v>
          </cell>
          <cell r="CJ6">
            <v>3.69</v>
          </cell>
          <cell r="CK6">
            <v>6.9</v>
          </cell>
          <cell r="CL6">
            <v>1.92</v>
          </cell>
          <cell r="CM6">
            <v>15.65</v>
          </cell>
          <cell r="CN6">
            <v>2.4500000000000002</v>
          </cell>
          <cell r="CO6">
            <v>7.27</v>
          </cell>
          <cell r="CP6">
            <v>2.34</v>
          </cell>
          <cell r="CQ6">
            <v>4.67</v>
          </cell>
          <cell r="CR6">
            <v>0.71</v>
          </cell>
          <cell r="CS6">
            <v>26.69</v>
          </cell>
          <cell r="CT6">
            <v>11.03</v>
          </cell>
          <cell r="CU6">
            <v>23.35</v>
          </cell>
          <cell r="CV6">
            <v>3.53</v>
          </cell>
          <cell r="CW6">
            <v>29.36</v>
          </cell>
          <cell r="CX6">
            <v>11.03</v>
          </cell>
          <cell r="CY6">
            <v>23.35</v>
          </cell>
          <cell r="CZ6">
            <v>3.53</v>
          </cell>
          <cell r="DA6">
            <v>21.44</v>
          </cell>
          <cell r="DB6">
            <v>10.73</v>
          </cell>
          <cell r="DC6">
            <v>26.8</v>
          </cell>
          <cell r="DD6">
            <v>13.41</v>
          </cell>
          <cell r="DE6">
            <v>35.74</v>
          </cell>
          <cell r="DF6">
            <v>17.88</v>
          </cell>
          <cell r="DG6">
            <v>6.8</v>
          </cell>
          <cell r="DH6">
            <v>1.93</v>
          </cell>
          <cell r="DI6">
            <v>1.51</v>
          </cell>
          <cell r="DJ6">
            <v>0.36</v>
          </cell>
          <cell r="DK6">
            <v>31.25</v>
          </cell>
          <cell r="DL6">
            <v>5.56</v>
          </cell>
          <cell r="DM6">
            <v>42.26</v>
          </cell>
          <cell r="DN6">
            <v>7.06</v>
          </cell>
          <cell r="DO6">
            <v>51.04</v>
          </cell>
          <cell r="DP6">
            <v>7.75</v>
          </cell>
          <cell r="DQ6">
            <v>61.74</v>
          </cell>
          <cell r="DR6">
            <v>8.59</v>
          </cell>
          <cell r="DS6">
            <v>7.02</v>
          </cell>
          <cell r="DT6">
            <v>1.72</v>
          </cell>
          <cell r="DU6">
            <v>8.19</v>
          </cell>
          <cell r="DV6">
            <v>2</v>
          </cell>
        </row>
        <row r="7">
          <cell r="G7">
            <v>1.28</v>
          </cell>
          <cell r="H7">
            <v>1.3120000000000001</v>
          </cell>
          <cell r="L7">
            <v>16.5</v>
          </cell>
          <cell r="M7">
            <v>0.96</v>
          </cell>
          <cell r="N7">
            <v>0.16</v>
          </cell>
          <cell r="O7">
            <v>2.1800000000000002</v>
          </cell>
          <cell r="P7">
            <v>0.46</v>
          </cell>
          <cell r="Q7">
            <v>3.3</v>
          </cell>
          <cell r="R7">
            <v>0.66</v>
          </cell>
          <cell r="S7">
            <v>12.82</v>
          </cell>
          <cell r="T7">
            <v>3.47</v>
          </cell>
          <cell r="U7">
            <v>22.21</v>
          </cell>
          <cell r="V7">
            <v>7.92</v>
          </cell>
          <cell r="W7">
            <v>13.25</v>
          </cell>
          <cell r="X7">
            <v>2.93</v>
          </cell>
          <cell r="Y7">
            <v>4.72</v>
          </cell>
          <cell r="Z7">
            <v>1.7</v>
          </cell>
          <cell r="AA7">
            <v>22.46</v>
          </cell>
          <cell r="AB7">
            <v>3.34</v>
          </cell>
          <cell r="AC7">
            <v>26.79</v>
          </cell>
          <cell r="AD7">
            <v>5.04</v>
          </cell>
          <cell r="AE7">
            <v>39.78</v>
          </cell>
          <cell r="AF7">
            <v>4.66</v>
          </cell>
          <cell r="AG7">
            <v>43.26</v>
          </cell>
          <cell r="AH7">
            <v>19</v>
          </cell>
          <cell r="AI7">
            <v>18.27</v>
          </cell>
          <cell r="AJ7">
            <v>6.36</v>
          </cell>
          <cell r="AK7">
            <v>5.48</v>
          </cell>
          <cell r="AL7">
            <v>1.01</v>
          </cell>
          <cell r="AM7">
            <v>26.65</v>
          </cell>
          <cell r="AN7">
            <v>9.5</v>
          </cell>
          <cell r="AO7">
            <v>10.31</v>
          </cell>
          <cell r="AP7">
            <v>1.91</v>
          </cell>
          <cell r="AQ7">
            <v>31.53</v>
          </cell>
          <cell r="AR7">
            <v>15.33</v>
          </cell>
          <cell r="AS7">
            <v>12.54</v>
          </cell>
          <cell r="AT7">
            <v>2.91</v>
          </cell>
          <cell r="AU7">
            <v>38.92</v>
          </cell>
          <cell r="AV7">
            <v>19.100000000000001</v>
          </cell>
          <cell r="AW7">
            <v>4.26</v>
          </cell>
          <cell r="AX7">
            <v>1.3</v>
          </cell>
          <cell r="AY7">
            <v>5.71</v>
          </cell>
          <cell r="AZ7">
            <v>1.51</v>
          </cell>
          <cell r="BA7">
            <v>6.94</v>
          </cell>
          <cell r="BB7">
            <v>2.4700000000000002</v>
          </cell>
          <cell r="BC7">
            <v>6.39</v>
          </cell>
          <cell r="BD7">
            <v>1.25</v>
          </cell>
          <cell r="BE7">
            <v>4.17</v>
          </cell>
          <cell r="BF7">
            <v>0.54</v>
          </cell>
          <cell r="BG7">
            <v>3.75</v>
          </cell>
          <cell r="BH7">
            <v>0.77</v>
          </cell>
          <cell r="BI7">
            <v>9.16</v>
          </cell>
          <cell r="BJ7">
            <v>1.94</v>
          </cell>
          <cell r="BK7">
            <v>12.65</v>
          </cell>
          <cell r="BL7">
            <v>2.68</v>
          </cell>
          <cell r="BM7">
            <v>18.809999999999999</v>
          </cell>
          <cell r="BN7">
            <v>3.99</v>
          </cell>
          <cell r="BO7">
            <v>27.55</v>
          </cell>
          <cell r="BP7">
            <v>5.84</v>
          </cell>
          <cell r="BQ7">
            <v>1.21</v>
          </cell>
          <cell r="BR7">
            <v>0.49</v>
          </cell>
          <cell r="BS7">
            <v>1.68</v>
          </cell>
          <cell r="BT7">
            <v>0.68</v>
          </cell>
          <cell r="BU7">
            <v>2.4900000000000002</v>
          </cell>
          <cell r="BV7">
            <v>1</v>
          </cell>
          <cell r="BW7">
            <v>3.65</v>
          </cell>
          <cell r="BX7">
            <v>1.47</v>
          </cell>
          <cell r="BY7">
            <v>213.2</v>
          </cell>
          <cell r="BZ7">
            <v>16.77</v>
          </cell>
          <cell r="CA7">
            <v>8.44</v>
          </cell>
          <cell r="CB7">
            <v>2.56</v>
          </cell>
          <cell r="CC7">
            <v>6.74</v>
          </cell>
          <cell r="CD7">
            <v>2.1</v>
          </cell>
          <cell r="CE7">
            <v>106.3</v>
          </cell>
          <cell r="CF7">
            <v>34.07</v>
          </cell>
          <cell r="CG7">
            <v>8.19</v>
          </cell>
          <cell r="CH7">
            <v>1.52</v>
          </cell>
          <cell r="CI7">
            <v>7.81</v>
          </cell>
          <cell r="CJ7">
            <v>3.69</v>
          </cell>
          <cell r="CK7">
            <v>6.95</v>
          </cell>
          <cell r="CL7">
            <v>1.92</v>
          </cell>
          <cell r="CM7">
            <v>15.9</v>
          </cell>
          <cell r="CN7">
            <v>2.4500000000000002</v>
          </cell>
          <cell r="CO7">
            <v>7.49</v>
          </cell>
          <cell r="CP7">
            <v>2.34</v>
          </cell>
          <cell r="CQ7">
            <v>4.8099999999999996</v>
          </cell>
          <cell r="CR7">
            <v>0.71</v>
          </cell>
          <cell r="CS7">
            <v>27.09</v>
          </cell>
          <cell r="CT7">
            <v>11.03</v>
          </cell>
          <cell r="CU7">
            <v>24.03</v>
          </cell>
          <cell r="CV7">
            <v>3.53</v>
          </cell>
          <cell r="CW7">
            <v>29.8</v>
          </cell>
          <cell r="CX7">
            <v>11.03</v>
          </cell>
          <cell r="CY7">
            <v>24.03</v>
          </cell>
          <cell r="CZ7">
            <v>3.53</v>
          </cell>
          <cell r="DA7">
            <v>21.58</v>
          </cell>
          <cell r="DB7">
            <v>10.73</v>
          </cell>
          <cell r="DC7">
            <v>26.98</v>
          </cell>
          <cell r="DD7">
            <v>13.41</v>
          </cell>
          <cell r="DE7">
            <v>35.97</v>
          </cell>
          <cell r="DF7">
            <v>17.88</v>
          </cell>
          <cell r="DG7">
            <v>6.97</v>
          </cell>
          <cell r="DH7">
            <v>1.93</v>
          </cell>
          <cell r="DI7">
            <v>1.56</v>
          </cell>
          <cell r="DJ7">
            <v>0.36</v>
          </cell>
          <cell r="DK7">
            <v>31.58</v>
          </cell>
          <cell r="DL7">
            <v>5.56</v>
          </cell>
          <cell r="DM7">
            <v>42.64</v>
          </cell>
          <cell r="DN7">
            <v>7.06</v>
          </cell>
          <cell r="DO7">
            <v>51.51</v>
          </cell>
          <cell r="DP7">
            <v>7.75</v>
          </cell>
          <cell r="DQ7">
            <v>62.3</v>
          </cell>
          <cell r="DR7">
            <v>8.59</v>
          </cell>
          <cell r="DS7">
            <v>7.21</v>
          </cell>
          <cell r="DT7">
            <v>1.72</v>
          </cell>
          <cell r="DU7">
            <v>8.42</v>
          </cell>
          <cell r="DV7">
            <v>2</v>
          </cell>
        </row>
        <row r="8">
          <cell r="G8">
            <v>3.06</v>
          </cell>
          <cell r="H8">
            <v>3.1750000000000003</v>
          </cell>
          <cell r="L8">
            <v>17.5</v>
          </cell>
          <cell r="M8">
            <v>0.97</v>
          </cell>
          <cell r="N8">
            <v>0.16</v>
          </cell>
          <cell r="O8">
            <v>2.2200000000000002</v>
          </cell>
          <cell r="P8">
            <v>0.46</v>
          </cell>
          <cell r="Q8">
            <v>3.35</v>
          </cell>
          <cell r="R8">
            <v>0.66</v>
          </cell>
          <cell r="S8">
            <v>13.04</v>
          </cell>
          <cell r="T8">
            <v>3.47</v>
          </cell>
          <cell r="U8">
            <v>22.6</v>
          </cell>
          <cell r="V8">
            <v>7.92</v>
          </cell>
          <cell r="W8">
            <v>13.44</v>
          </cell>
          <cell r="X8">
            <v>2.93</v>
          </cell>
          <cell r="Y8">
            <v>4.8</v>
          </cell>
          <cell r="Z8">
            <v>1.7</v>
          </cell>
          <cell r="AA8">
            <v>22.85</v>
          </cell>
          <cell r="AB8">
            <v>3.34</v>
          </cell>
          <cell r="AC8">
            <v>27.24</v>
          </cell>
          <cell r="AD8">
            <v>5.04</v>
          </cell>
          <cell r="AE8">
            <v>40.21</v>
          </cell>
          <cell r="AF8">
            <v>4.66</v>
          </cell>
          <cell r="AG8">
            <v>44.2</v>
          </cell>
          <cell r="AH8">
            <v>19</v>
          </cell>
          <cell r="AI8">
            <v>18.57</v>
          </cell>
          <cell r="AJ8">
            <v>6.36</v>
          </cell>
          <cell r="AK8">
            <v>5.56</v>
          </cell>
          <cell r="AL8">
            <v>1.01</v>
          </cell>
          <cell r="AM8">
            <v>27.19</v>
          </cell>
          <cell r="AN8">
            <v>9.5</v>
          </cell>
          <cell r="AO8">
            <v>10.47</v>
          </cell>
          <cell r="AP8">
            <v>1.91</v>
          </cell>
          <cell r="AQ8">
            <v>32.159999999999997</v>
          </cell>
          <cell r="AR8">
            <v>15.33</v>
          </cell>
          <cell r="AS8">
            <v>12.68</v>
          </cell>
          <cell r="AT8">
            <v>2.91</v>
          </cell>
          <cell r="AU8">
            <v>39.700000000000003</v>
          </cell>
          <cell r="AV8">
            <v>19.100000000000001</v>
          </cell>
          <cell r="AW8">
            <v>4.33</v>
          </cell>
          <cell r="AX8">
            <v>1.3</v>
          </cell>
          <cell r="AY8">
            <v>5.81</v>
          </cell>
          <cell r="AZ8">
            <v>1.51</v>
          </cell>
          <cell r="BA8">
            <v>7.06</v>
          </cell>
          <cell r="BB8">
            <v>2.4700000000000002</v>
          </cell>
          <cell r="BC8">
            <v>6.48</v>
          </cell>
          <cell r="BD8">
            <v>1.25</v>
          </cell>
          <cell r="BE8">
            <v>4.3</v>
          </cell>
          <cell r="BF8">
            <v>0.54</v>
          </cell>
          <cell r="BG8">
            <v>3.87</v>
          </cell>
          <cell r="BH8">
            <v>0.77</v>
          </cell>
          <cell r="BI8">
            <v>9.42</v>
          </cell>
          <cell r="BJ8">
            <v>1.94</v>
          </cell>
          <cell r="BK8">
            <v>13.01</v>
          </cell>
          <cell r="BL8">
            <v>2.68</v>
          </cell>
          <cell r="BM8">
            <v>19.350000000000001</v>
          </cell>
          <cell r="BN8">
            <v>3.99</v>
          </cell>
          <cell r="BO8">
            <v>28.33</v>
          </cell>
          <cell r="BP8">
            <v>5.84</v>
          </cell>
          <cell r="BQ8">
            <v>1.23</v>
          </cell>
          <cell r="BR8">
            <v>0.49</v>
          </cell>
          <cell r="BS8">
            <v>1.7</v>
          </cell>
          <cell r="BT8">
            <v>0.68</v>
          </cell>
          <cell r="BU8">
            <v>2.5299999999999998</v>
          </cell>
          <cell r="BV8">
            <v>1</v>
          </cell>
          <cell r="BW8">
            <v>3.7</v>
          </cell>
          <cell r="BX8">
            <v>1.47</v>
          </cell>
          <cell r="BY8">
            <v>223.99</v>
          </cell>
          <cell r="BZ8">
            <v>16.77</v>
          </cell>
          <cell r="CA8">
            <v>8.61</v>
          </cell>
          <cell r="CB8">
            <v>2.56</v>
          </cell>
          <cell r="CC8">
            <v>6.85</v>
          </cell>
          <cell r="CD8">
            <v>2.1</v>
          </cell>
          <cell r="CE8">
            <v>109.76</v>
          </cell>
          <cell r="CF8">
            <v>34.07</v>
          </cell>
          <cell r="CG8">
            <v>8.4700000000000006</v>
          </cell>
          <cell r="CH8">
            <v>1.52</v>
          </cell>
          <cell r="CI8">
            <v>7.81</v>
          </cell>
          <cell r="CJ8">
            <v>3.69</v>
          </cell>
          <cell r="CK8">
            <v>6.99</v>
          </cell>
          <cell r="CL8">
            <v>1.92</v>
          </cell>
          <cell r="CM8">
            <v>16.14</v>
          </cell>
          <cell r="CN8">
            <v>2.4500000000000002</v>
          </cell>
          <cell r="CO8">
            <v>7.71</v>
          </cell>
          <cell r="CP8">
            <v>2.34</v>
          </cell>
          <cell r="CQ8">
            <v>4.9400000000000004</v>
          </cell>
          <cell r="CR8">
            <v>0.71</v>
          </cell>
          <cell r="CS8">
            <v>27.49</v>
          </cell>
          <cell r="CT8">
            <v>11.03</v>
          </cell>
          <cell r="CU8">
            <v>24.71</v>
          </cell>
          <cell r="CV8">
            <v>3.53</v>
          </cell>
          <cell r="CW8">
            <v>30.24</v>
          </cell>
          <cell r="CX8">
            <v>11.03</v>
          </cell>
          <cell r="CY8">
            <v>24.71</v>
          </cell>
          <cell r="CZ8">
            <v>3.53</v>
          </cell>
          <cell r="DA8">
            <v>21.73</v>
          </cell>
          <cell r="DB8">
            <v>10.73</v>
          </cell>
          <cell r="DC8">
            <v>27.16</v>
          </cell>
          <cell r="DD8">
            <v>13.41</v>
          </cell>
          <cell r="DE8">
            <v>36.21</v>
          </cell>
          <cell r="DF8">
            <v>17.88</v>
          </cell>
          <cell r="DG8">
            <v>7.14</v>
          </cell>
          <cell r="DH8">
            <v>1.93</v>
          </cell>
          <cell r="DI8">
            <v>1.6</v>
          </cell>
          <cell r="DJ8">
            <v>0.36</v>
          </cell>
          <cell r="DK8">
            <v>31.9</v>
          </cell>
          <cell r="DL8">
            <v>5.56</v>
          </cell>
          <cell r="DM8">
            <v>43.02</v>
          </cell>
          <cell r="DN8">
            <v>7.06</v>
          </cell>
          <cell r="DO8">
            <v>51.97</v>
          </cell>
          <cell r="DP8">
            <v>7.75</v>
          </cell>
          <cell r="DQ8">
            <v>62.87</v>
          </cell>
          <cell r="DR8">
            <v>8.59</v>
          </cell>
          <cell r="DS8">
            <v>7.41</v>
          </cell>
          <cell r="DT8">
            <v>1.72</v>
          </cell>
          <cell r="DU8">
            <v>8.64</v>
          </cell>
          <cell r="DV8">
            <v>2</v>
          </cell>
        </row>
        <row r="9">
          <cell r="G9">
            <v>4.63</v>
          </cell>
          <cell r="H9">
            <v>4.7949999999999999</v>
          </cell>
          <cell r="L9">
            <v>18.5</v>
          </cell>
          <cell r="M9">
            <v>0.98</v>
          </cell>
          <cell r="N9">
            <v>0.16</v>
          </cell>
          <cell r="O9">
            <v>2.25</v>
          </cell>
          <cell r="P9">
            <v>0.46</v>
          </cell>
          <cell r="Q9">
            <v>3.4</v>
          </cell>
          <cell r="R9">
            <v>0.66</v>
          </cell>
          <cell r="S9">
            <v>13.25</v>
          </cell>
          <cell r="T9">
            <v>3.47</v>
          </cell>
          <cell r="U9">
            <v>23.11</v>
          </cell>
          <cell r="V9">
            <v>7.92</v>
          </cell>
          <cell r="W9">
            <v>13.62</v>
          </cell>
          <cell r="X9">
            <v>2.93</v>
          </cell>
          <cell r="Y9">
            <v>4.88</v>
          </cell>
          <cell r="Z9">
            <v>1.7</v>
          </cell>
          <cell r="AA9">
            <v>23.23</v>
          </cell>
          <cell r="AB9">
            <v>3.34</v>
          </cell>
          <cell r="AC9">
            <v>27.69</v>
          </cell>
          <cell r="AD9">
            <v>5.04</v>
          </cell>
          <cell r="AE9">
            <v>40.64</v>
          </cell>
          <cell r="AF9">
            <v>4.66</v>
          </cell>
          <cell r="AG9">
            <v>45.15</v>
          </cell>
          <cell r="AH9">
            <v>19</v>
          </cell>
          <cell r="AI9">
            <v>18.87</v>
          </cell>
          <cell r="AJ9">
            <v>6.36</v>
          </cell>
          <cell r="AK9">
            <v>5.64</v>
          </cell>
          <cell r="AL9">
            <v>1.01</v>
          </cell>
          <cell r="AM9">
            <v>27.74</v>
          </cell>
          <cell r="AN9">
            <v>9.5</v>
          </cell>
          <cell r="AO9">
            <v>10.62</v>
          </cell>
          <cell r="AP9">
            <v>1.91</v>
          </cell>
          <cell r="AQ9">
            <v>32.78</v>
          </cell>
          <cell r="AR9">
            <v>15.33</v>
          </cell>
          <cell r="AS9">
            <v>12.82</v>
          </cell>
          <cell r="AT9">
            <v>2.91</v>
          </cell>
          <cell r="AU9">
            <v>40.47</v>
          </cell>
          <cell r="AV9">
            <v>19.100000000000001</v>
          </cell>
          <cell r="AW9">
            <v>4.41</v>
          </cell>
          <cell r="AX9">
            <v>1.3</v>
          </cell>
          <cell r="AY9">
            <v>5.91</v>
          </cell>
          <cell r="AZ9">
            <v>1.51</v>
          </cell>
          <cell r="BA9">
            <v>7.18</v>
          </cell>
          <cell r="BB9">
            <v>2.4700000000000002</v>
          </cell>
          <cell r="BC9">
            <v>6.58</v>
          </cell>
          <cell r="BD9">
            <v>1.25</v>
          </cell>
          <cell r="BE9">
            <v>4.42</v>
          </cell>
          <cell r="BF9">
            <v>0.54</v>
          </cell>
          <cell r="BG9">
            <v>3.99</v>
          </cell>
          <cell r="BH9">
            <v>0.77</v>
          </cell>
          <cell r="BI9">
            <v>9.68</v>
          </cell>
          <cell r="BJ9">
            <v>1.94</v>
          </cell>
          <cell r="BK9">
            <v>13.37</v>
          </cell>
          <cell r="BL9">
            <v>2.68</v>
          </cell>
          <cell r="BM9">
            <v>19.88</v>
          </cell>
          <cell r="BN9">
            <v>3.99</v>
          </cell>
          <cell r="BO9">
            <v>29.12</v>
          </cell>
          <cell r="BP9">
            <v>5.84</v>
          </cell>
          <cell r="BQ9">
            <v>1.25</v>
          </cell>
          <cell r="BR9">
            <v>0.49</v>
          </cell>
          <cell r="BS9">
            <v>1.73</v>
          </cell>
          <cell r="BT9">
            <v>0.68</v>
          </cell>
          <cell r="BU9">
            <v>2.57</v>
          </cell>
          <cell r="BV9">
            <v>1</v>
          </cell>
          <cell r="BW9">
            <v>3.76</v>
          </cell>
          <cell r="BX9">
            <v>1.47</v>
          </cell>
          <cell r="BY9">
            <v>234.77</v>
          </cell>
          <cell r="BZ9">
            <v>16.77</v>
          </cell>
          <cell r="CA9">
            <v>8.77</v>
          </cell>
          <cell r="CB9">
            <v>2.56</v>
          </cell>
          <cell r="CC9">
            <v>6.96</v>
          </cell>
          <cell r="CD9">
            <v>2.1</v>
          </cell>
          <cell r="CE9">
            <v>113.22</v>
          </cell>
          <cell r="CF9">
            <v>34.07</v>
          </cell>
          <cell r="CG9">
            <v>8.74</v>
          </cell>
          <cell r="CH9">
            <v>1.52</v>
          </cell>
          <cell r="CI9">
            <v>7.81</v>
          </cell>
          <cell r="CJ9">
            <v>3.69</v>
          </cell>
          <cell r="CK9">
            <v>7.04</v>
          </cell>
          <cell r="CL9">
            <v>1.92</v>
          </cell>
          <cell r="CM9">
            <v>16.39</v>
          </cell>
          <cell r="CN9">
            <v>2.4500000000000002</v>
          </cell>
          <cell r="CO9">
            <v>7.94</v>
          </cell>
          <cell r="CP9">
            <v>2.34</v>
          </cell>
          <cell r="CQ9">
            <v>5.08</v>
          </cell>
          <cell r="CR9">
            <v>0.71</v>
          </cell>
          <cell r="CS9">
            <v>27.9</v>
          </cell>
          <cell r="CT9">
            <v>11.03</v>
          </cell>
          <cell r="CU9">
            <v>25.38</v>
          </cell>
          <cell r="CV9">
            <v>3.53</v>
          </cell>
          <cell r="CW9">
            <v>30.69</v>
          </cell>
          <cell r="CX9">
            <v>11.03</v>
          </cell>
          <cell r="CY9">
            <v>25.38</v>
          </cell>
          <cell r="CZ9">
            <v>3.53</v>
          </cell>
          <cell r="DA9">
            <v>21.87</v>
          </cell>
          <cell r="DB9">
            <v>10.73</v>
          </cell>
          <cell r="DC9">
            <v>27.33</v>
          </cell>
          <cell r="DD9">
            <v>13.41</v>
          </cell>
          <cell r="DE9">
            <v>36.450000000000003</v>
          </cell>
          <cell r="DF9">
            <v>17.88</v>
          </cell>
          <cell r="DG9">
            <v>7.32</v>
          </cell>
          <cell r="DH9">
            <v>1.93</v>
          </cell>
          <cell r="DI9">
            <v>1.65</v>
          </cell>
          <cell r="DJ9">
            <v>0.36</v>
          </cell>
          <cell r="DK9">
            <v>32.22</v>
          </cell>
          <cell r="DL9">
            <v>5.56</v>
          </cell>
          <cell r="DM9">
            <v>43.4</v>
          </cell>
          <cell r="DN9">
            <v>7.06</v>
          </cell>
          <cell r="DO9">
            <v>52.44</v>
          </cell>
          <cell r="DP9">
            <v>7.75</v>
          </cell>
          <cell r="DQ9">
            <v>63.44</v>
          </cell>
          <cell r="DR9">
            <v>8.59</v>
          </cell>
          <cell r="DS9">
            <v>7.6</v>
          </cell>
          <cell r="DT9">
            <v>1.72</v>
          </cell>
          <cell r="DU9">
            <v>8.8699999999999992</v>
          </cell>
          <cell r="DV9">
            <v>2</v>
          </cell>
        </row>
        <row r="10">
          <cell r="L10">
            <v>19.5</v>
          </cell>
          <cell r="M10">
            <v>1</v>
          </cell>
          <cell r="N10">
            <v>0.16</v>
          </cell>
          <cell r="O10">
            <v>2.2799999999999998</v>
          </cell>
          <cell r="P10">
            <v>0.46</v>
          </cell>
          <cell r="Q10">
            <v>3.45</v>
          </cell>
          <cell r="R10">
            <v>0.66</v>
          </cell>
          <cell r="S10">
            <v>13.47</v>
          </cell>
          <cell r="T10">
            <v>3.47</v>
          </cell>
          <cell r="U10">
            <v>23.56</v>
          </cell>
          <cell r="V10">
            <v>7.92</v>
          </cell>
          <cell r="W10">
            <v>13.81</v>
          </cell>
          <cell r="X10">
            <v>2.93</v>
          </cell>
          <cell r="Y10">
            <v>4.96</v>
          </cell>
          <cell r="Z10">
            <v>1.7</v>
          </cell>
          <cell r="AA10">
            <v>23.62</v>
          </cell>
          <cell r="AB10">
            <v>3.34</v>
          </cell>
          <cell r="AC10">
            <v>28.14</v>
          </cell>
          <cell r="AD10">
            <v>5.04</v>
          </cell>
          <cell r="AE10">
            <v>41.07</v>
          </cell>
          <cell r="AF10">
            <v>4.66</v>
          </cell>
          <cell r="AG10">
            <v>46.1</v>
          </cell>
          <cell r="AH10">
            <v>19</v>
          </cell>
          <cell r="AI10">
            <v>19.18</v>
          </cell>
          <cell r="AJ10">
            <v>6.36</v>
          </cell>
          <cell r="AK10">
            <v>5.73</v>
          </cell>
          <cell r="AL10">
            <v>1.01</v>
          </cell>
          <cell r="AM10">
            <v>28.28</v>
          </cell>
          <cell r="AN10">
            <v>9.5</v>
          </cell>
          <cell r="AO10">
            <v>10.78</v>
          </cell>
          <cell r="AP10">
            <v>1.91</v>
          </cell>
          <cell r="AQ10">
            <v>33.44</v>
          </cell>
          <cell r="AR10">
            <v>15.33</v>
          </cell>
          <cell r="AS10">
            <v>12.96</v>
          </cell>
          <cell r="AT10">
            <v>2.91</v>
          </cell>
          <cell r="AU10">
            <v>41.25</v>
          </cell>
          <cell r="AV10">
            <v>19.100000000000001</v>
          </cell>
          <cell r="AW10">
            <v>4.49</v>
          </cell>
          <cell r="AX10">
            <v>1.3</v>
          </cell>
          <cell r="AY10">
            <v>6.01</v>
          </cell>
          <cell r="AZ10">
            <v>1.51</v>
          </cell>
          <cell r="BA10">
            <v>7.31</v>
          </cell>
          <cell r="BB10">
            <v>2.4700000000000002</v>
          </cell>
          <cell r="BC10">
            <v>6.68</v>
          </cell>
          <cell r="BD10">
            <v>1.25</v>
          </cell>
          <cell r="BE10">
            <v>4.55</v>
          </cell>
          <cell r="BF10">
            <v>0.54</v>
          </cell>
          <cell r="BG10">
            <v>4.1100000000000003</v>
          </cell>
          <cell r="BH10">
            <v>0.77</v>
          </cell>
          <cell r="BI10">
            <v>9.94</v>
          </cell>
          <cell r="BJ10">
            <v>1.94</v>
          </cell>
          <cell r="BK10">
            <v>13.73</v>
          </cell>
          <cell r="BL10">
            <v>2.68</v>
          </cell>
          <cell r="BM10">
            <v>20.41</v>
          </cell>
          <cell r="BN10">
            <v>3.99</v>
          </cell>
          <cell r="BO10">
            <v>29.9</v>
          </cell>
          <cell r="BP10">
            <v>5.84</v>
          </cell>
          <cell r="BQ10">
            <v>1.27</v>
          </cell>
          <cell r="BR10">
            <v>0.49</v>
          </cell>
          <cell r="BS10">
            <v>1.75</v>
          </cell>
          <cell r="BT10">
            <v>0.68</v>
          </cell>
          <cell r="BU10">
            <v>2.6</v>
          </cell>
          <cell r="BV10">
            <v>1</v>
          </cell>
          <cell r="BW10">
            <v>3.81</v>
          </cell>
          <cell r="BX10">
            <v>1.47</v>
          </cell>
          <cell r="BY10">
            <v>245.55</v>
          </cell>
          <cell r="BZ10">
            <v>16.77</v>
          </cell>
          <cell r="CA10">
            <v>8.94</v>
          </cell>
          <cell r="CB10">
            <v>2.56</v>
          </cell>
          <cell r="CC10">
            <v>7.07</v>
          </cell>
          <cell r="CD10">
            <v>2.1</v>
          </cell>
          <cell r="CE10">
            <v>116.69</v>
          </cell>
          <cell r="CF10">
            <v>34.07</v>
          </cell>
          <cell r="CG10">
            <v>9.02</v>
          </cell>
          <cell r="CH10">
            <v>1.52</v>
          </cell>
          <cell r="CI10">
            <v>7.81</v>
          </cell>
          <cell r="CJ10">
            <v>3.69</v>
          </cell>
          <cell r="CK10">
            <v>7.09</v>
          </cell>
          <cell r="CL10">
            <v>1.92</v>
          </cell>
          <cell r="CM10">
            <v>16.63</v>
          </cell>
          <cell r="CN10">
            <v>2.4500000000000002</v>
          </cell>
          <cell r="CO10">
            <v>8.16</v>
          </cell>
          <cell r="CP10">
            <v>2.34</v>
          </cell>
          <cell r="CQ10">
            <v>5.21</v>
          </cell>
          <cell r="CR10">
            <v>0.71</v>
          </cell>
          <cell r="CS10">
            <v>28.3</v>
          </cell>
          <cell r="CT10">
            <v>11.03</v>
          </cell>
          <cell r="CU10">
            <v>26.06</v>
          </cell>
          <cell r="CV10">
            <v>3.53</v>
          </cell>
          <cell r="CW10">
            <v>31.13</v>
          </cell>
          <cell r="CX10">
            <v>11.03</v>
          </cell>
          <cell r="CY10">
            <v>26.06</v>
          </cell>
          <cell r="CZ10">
            <v>3.53</v>
          </cell>
          <cell r="DA10">
            <v>22.01</v>
          </cell>
          <cell r="DB10">
            <v>10.73</v>
          </cell>
          <cell r="DC10">
            <v>27.51</v>
          </cell>
          <cell r="DD10">
            <v>13.41</v>
          </cell>
          <cell r="DE10">
            <v>36.68</v>
          </cell>
          <cell r="DF10">
            <v>17.88</v>
          </cell>
          <cell r="DG10">
            <v>7.49</v>
          </cell>
          <cell r="DH10">
            <v>1.93</v>
          </cell>
          <cell r="DI10">
            <v>1.69</v>
          </cell>
          <cell r="DJ10">
            <v>0.36</v>
          </cell>
          <cell r="DK10">
            <v>32.549999999999997</v>
          </cell>
          <cell r="DL10">
            <v>5.56</v>
          </cell>
          <cell r="DM10">
            <v>43.78</v>
          </cell>
          <cell r="DN10">
            <v>7.06</v>
          </cell>
          <cell r="DO10">
            <v>52.91</v>
          </cell>
          <cell r="DP10">
            <v>7.75</v>
          </cell>
          <cell r="DQ10">
            <v>64.010000000000005</v>
          </cell>
          <cell r="DR10">
            <v>8.59</v>
          </cell>
          <cell r="DS10">
            <v>7.8</v>
          </cell>
          <cell r="DT10">
            <v>1.72</v>
          </cell>
          <cell r="DU10">
            <v>9.09</v>
          </cell>
          <cell r="DV10">
            <v>2</v>
          </cell>
        </row>
        <row r="11">
          <cell r="L11">
            <v>20.5</v>
          </cell>
          <cell r="M11">
            <v>1.01</v>
          </cell>
          <cell r="N11">
            <v>0.16</v>
          </cell>
          <cell r="O11">
            <v>2.31</v>
          </cell>
          <cell r="P11">
            <v>0.46</v>
          </cell>
          <cell r="Q11">
            <v>3.5</v>
          </cell>
          <cell r="R11">
            <v>0.66</v>
          </cell>
          <cell r="S11">
            <v>13.68</v>
          </cell>
          <cell r="T11">
            <v>3.47</v>
          </cell>
          <cell r="U11">
            <v>24.01</v>
          </cell>
          <cell r="V11">
            <v>7.92</v>
          </cell>
          <cell r="W11">
            <v>14</v>
          </cell>
          <cell r="X11">
            <v>2.93</v>
          </cell>
          <cell r="Y11">
            <v>5.05</v>
          </cell>
          <cell r="Z11">
            <v>1.7</v>
          </cell>
          <cell r="AA11">
            <v>24.01</v>
          </cell>
          <cell r="AB11">
            <v>3.34</v>
          </cell>
          <cell r="AC11">
            <v>28.59</v>
          </cell>
          <cell r="AD11">
            <v>5.04</v>
          </cell>
          <cell r="AE11">
            <v>41.51</v>
          </cell>
          <cell r="AF11">
            <v>4.66</v>
          </cell>
          <cell r="AG11">
            <v>47.05</v>
          </cell>
          <cell r="AH11">
            <v>19</v>
          </cell>
          <cell r="AI11">
            <v>19.48</v>
          </cell>
          <cell r="AJ11">
            <v>6.36</v>
          </cell>
          <cell r="AK11">
            <v>5.81</v>
          </cell>
          <cell r="AL11">
            <v>1.01</v>
          </cell>
          <cell r="AM11">
            <v>28.82</v>
          </cell>
          <cell r="AN11">
            <v>9.5</v>
          </cell>
          <cell r="AO11">
            <v>10.93</v>
          </cell>
          <cell r="AP11">
            <v>1.91</v>
          </cell>
          <cell r="AQ11">
            <v>34.03</v>
          </cell>
          <cell r="AR11">
            <v>15.33</v>
          </cell>
          <cell r="AS11">
            <v>13.11</v>
          </cell>
          <cell r="AT11">
            <v>2.91</v>
          </cell>
          <cell r="AU11">
            <v>42.03</v>
          </cell>
          <cell r="AV11">
            <v>19.100000000000001</v>
          </cell>
          <cell r="AW11">
            <v>4.5599999999999996</v>
          </cell>
          <cell r="AX11">
            <v>1.3</v>
          </cell>
          <cell r="AY11">
            <v>6.11</v>
          </cell>
          <cell r="AZ11">
            <v>1.51</v>
          </cell>
          <cell r="BA11">
            <v>7.43</v>
          </cell>
          <cell r="BB11">
            <v>2.4700000000000002</v>
          </cell>
          <cell r="BC11">
            <v>6.78</v>
          </cell>
          <cell r="BD11">
            <v>1.25</v>
          </cell>
          <cell r="BE11">
            <v>4.68</v>
          </cell>
          <cell r="BF11">
            <v>0.54</v>
          </cell>
          <cell r="BG11">
            <v>4.2300000000000004</v>
          </cell>
          <cell r="BH11">
            <v>0.77</v>
          </cell>
          <cell r="BI11">
            <v>10.199999999999999</v>
          </cell>
          <cell r="BJ11">
            <v>1.94</v>
          </cell>
          <cell r="BK11">
            <v>14.09</v>
          </cell>
          <cell r="BL11">
            <v>2.68</v>
          </cell>
          <cell r="BM11">
            <v>20.95</v>
          </cell>
          <cell r="BN11">
            <v>3.99</v>
          </cell>
          <cell r="BO11">
            <v>30.68</v>
          </cell>
          <cell r="BP11">
            <v>5.84</v>
          </cell>
          <cell r="BQ11">
            <v>1.29</v>
          </cell>
          <cell r="BR11">
            <v>0.49</v>
          </cell>
          <cell r="BS11">
            <v>1.78</v>
          </cell>
          <cell r="BT11">
            <v>0.68</v>
          </cell>
          <cell r="BU11">
            <v>2.64</v>
          </cell>
          <cell r="BV11">
            <v>1</v>
          </cell>
          <cell r="BW11">
            <v>3.87</v>
          </cell>
          <cell r="BX11">
            <v>1.47</v>
          </cell>
          <cell r="BY11">
            <v>256.33999999999997</v>
          </cell>
          <cell r="BZ11">
            <v>16.77</v>
          </cell>
          <cell r="CA11">
            <v>9.11</v>
          </cell>
          <cell r="CB11">
            <v>2.56</v>
          </cell>
          <cell r="CC11">
            <v>7.18</v>
          </cell>
          <cell r="CD11">
            <v>2.1</v>
          </cell>
          <cell r="CE11">
            <v>120.15</v>
          </cell>
          <cell r="CF11">
            <v>34.07</v>
          </cell>
          <cell r="CG11">
            <v>9.2899999999999991</v>
          </cell>
          <cell r="CH11">
            <v>1.52</v>
          </cell>
          <cell r="CI11">
            <v>7.81</v>
          </cell>
          <cell r="CJ11">
            <v>3.69</v>
          </cell>
          <cell r="CK11">
            <v>7.14</v>
          </cell>
          <cell r="CL11">
            <v>1.92</v>
          </cell>
          <cell r="CM11">
            <v>16.87</v>
          </cell>
          <cell r="CN11">
            <v>2.4500000000000002</v>
          </cell>
          <cell r="CO11">
            <v>8.39</v>
          </cell>
          <cell r="CP11">
            <v>2.34</v>
          </cell>
          <cell r="CQ11">
            <v>5.35</v>
          </cell>
          <cell r="CR11">
            <v>0.71</v>
          </cell>
          <cell r="CS11">
            <v>28.7</v>
          </cell>
          <cell r="CT11">
            <v>11.03</v>
          </cell>
          <cell r="CU11">
            <v>26.74</v>
          </cell>
          <cell r="CV11">
            <v>3.53</v>
          </cell>
          <cell r="CW11">
            <v>31.57</v>
          </cell>
          <cell r="CX11">
            <v>11.03</v>
          </cell>
          <cell r="CY11">
            <v>26.74</v>
          </cell>
          <cell r="CZ11">
            <v>3.53</v>
          </cell>
          <cell r="DA11">
            <v>22.15</v>
          </cell>
          <cell r="DB11">
            <v>10.73</v>
          </cell>
          <cell r="DC11">
            <v>27.69</v>
          </cell>
          <cell r="DD11">
            <v>13.41</v>
          </cell>
          <cell r="DE11">
            <v>36.92</v>
          </cell>
          <cell r="DF11">
            <v>17.88</v>
          </cell>
          <cell r="DG11">
            <v>7.66</v>
          </cell>
          <cell r="DH11">
            <v>1.93</v>
          </cell>
          <cell r="DI11">
            <v>1.73</v>
          </cell>
          <cell r="DJ11">
            <v>0.36</v>
          </cell>
          <cell r="DK11">
            <v>32.869999999999997</v>
          </cell>
          <cell r="DL11">
            <v>5.56</v>
          </cell>
          <cell r="DM11">
            <v>44.17</v>
          </cell>
          <cell r="DN11">
            <v>7.06</v>
          </cell>
          <cell r="DO11">
            <v>53.37</v>
          </cell>
          <cell r="DP11">
            <v>7.75</v>
          </cell>
          <cell r="DQ11">
            <v>64.58</v>
          </cell>
          <cell r="DR11">
            <v>8.59</v>
          </cell>
          <cell r="DS11">
            <v>7.99</v>
          </cell>
          <cell r="DT11">
            <v>1.72</v>
          </cell>
          <cell r="DU11">
            <v>9.32</v>
          </cell>
          <cell r="DV11">
            <v>2</v>
          </cell>
        </row>
        <row r="12">
          <cell r="L12">
            <v>21.5</v>
          </cell>
          <cell r="M12">
            <v>1.02</v>
          </cell>
          <cell r="N12">
            <v>0.16</v>
          </cell>
          <cell r="O12">
            <v>2.35</v>
          </cell>
          <cell r="P12">
            <v>0.46</v>
          </cell>
          <cell r="Q12">
            <v>3.56</v>
          </cell>
          <cell r="R12">
            <v>0.66</v>
          </cell>
          <cell r="S12">
            <v>13.9</v>
          </cell>
          <cell r="T12">
            <v>3.47</v>
          </cell>
          <cell r="U12">
            <v>24.47</v>
          </cell>
          <cell r="V12">
            <v>7.92</v>
          </cell>
          <cell r="W12">
            <v>14.19</v>
          </cell>
          <cell r="X12">
            <v>2.93</v>
          </cell>
          <cell r="Y12">
            <v>5.13</v>
          </cell>
          <cell r="Z12">
            <v>1.7</v>
          </cell>
          <cell r="AA12">
            <v>24.39</v>
          </cell>
          <cell r="AB12">
            <v>3.34</v>
          </cell>
          <cell r="AC12">
            <v>29.03</v>
          </cell>
          <cell r="AD12">
            <v>5.04</v>
          </cell>
          <cell r="AE12">
            <v>41.94</v>
          </cell>
          <cell r="AF12">
            <v>4.66</v>
          </cell>
          <cell r="AG12">
            <v>48</v>
          </cell>
          <cell r="AH12">
            <v>19</v>
          </cell>
          <cell r="AI12">
            <v>19.79</v>
          </cell>
          <cell r="AJ12">
            <v>6.36</v>
          </cell>
          <cell r="AK12">
            <v>5.89</v>
          </cell>
          <cell r="AL12">
            <v>1.01</v>
          </cell>
          <cell r="AM12">
            <v>29.36</v>
          </cell>
          <cell r="AN12">
            <v>9.5</v>
          </cell>
          <cell r="AO12">
            <v>11.09</v>
          </cell>
          <cell r="AP12">
            <v>1.91</v>
          </cell>
          <cell r="AQ12">
            <v>34.65</v>
          </cell>
          <cell r="AR12">
            <v>15.33</v>
          </cell>
          <cell r="AS12">
            <v>13.25</v>
          </cell>
          <cell r="AT12">
            <v>2.91</v>
          </cell>
          <cell r="AU12">
            <v>42.81</v>
          </cell>
          <cell r="AV12">
            <v>19.100000000000001</v>
          </cell>
          <cell r="AW12">
            <v>4.6399999999999997</v>
          </cell>
          <cell r="AX12">
            <v>1.3</v>
          </cell>
          <cell r="AY12">
            <v>6.21</v>
          </cell>
          <cell r="AZ12">
            <v>1.51</v>
          </cell>
          <cell r="BA12">
            <v>7.55</v>
          </cell>
          <cell r="BB12">
            <v>2.4700000000000002</v>
          </cell>
          <cell r="BC12">
            <v>6.88</v>
          </cell>
          <cell r="BD12">
            <v>1.25</v>
          </cell>
          <cell r="BE12">
            <v>4.8099999999999996</v>
          </cell>
          <cell r="BF12">
            <v>0.54</v>
          </cell>
          <cell r="BG12">
            <v>4.3499999999999996</v>
          </cell>
          <cell r="BH12">
            <v>0.77</v>
          </cell>
          <cell r="BI12">
            <v>10.46</v>
          </cell>
          <cell r="BJ12">
            <v>1.94</v>
          </cell>
          <cell r="BK12">
            <v>14.45</v>
          </cell>
          <cell r="BL12">
            <v>2.68</v>
          </cell>
          <cell r="BM12">
            <v>21.48</v>
          </cell>
          <cell r="BN12">
            <v>3.99</v>
          </cell>
          <cell r="BO12">
            <v>31.46</v>
          </cell>
          <cell r="BP12">
            <v>5.84</v>
          </cell>
          <cell r="BQ12">
            <v>1.3</v>
          </cell>
          <cell r="BR12">
            <v>0.49</v>
          </cell>
          <cell r="BS12">
            <v>1.8</v>
          </cell>
          <cell r="BT12">
            <v>0.68</v>
          </cell>
          <cell r="BU12">
            <v>2.68</v>
          </cell>
          <cell r="BV12">
            <v>1</v>
          </cell>
          <cell r="BW12">
            <v>3.92</v>
          </cell>
          <cell r="BX12">
            <v>1.47</v>
          </cell>
          <cell r="BY12">
            <v>267.12</v>
          </cell>
          <cell r="BZ12">
            <v>16.77</v>
          </cell>
          <cell r="CA12">
            <v>9.27</v>
          </cell>
          <cell r="CB12">
            <v>2.56</v>
          </cell>
          <cell r="CC12">
            <v>7.29</v>
          </cell>
          <cell r="CD12">
            <v>2.1</v>
          </cell>
          <cell r="CE12">
            <v>123.62</v>
          </cell>
          <cell r="CF12">
            <v>34.07</v>
          </cell>
          <cell r="CG12">
            <v>9.57</v>
          </cell>
          <cell r="CH12">
            <v>1.52</v>
          </cell>
          <cell r="CI12">
            <v>7.81</v>
          </cell>
          <cell r="CJ12">
            <v>3.69</v>
          </cell>
          <cell r="CK12">
            <v>7.19</v>
          </cell>
          <cell r="CL12">
            <v>1.92</v>
          </cell>
          <cell r="CM12">
            <v>17.12</v>
          </cell>
          <cell r="CN12">
            <v>2.4500000000000002</v>
          </cell>
          <cell r="CO12">
            <v>8.61</v>
          </cell>
          <cell r="CP12">
            <v>2.34</v>
          </cell>
          <cell r="CQ12">
            <v>5.48</v>
          </cell>
          <cell r="CR12">
            <v>0.71</v>
          </cell>
          <cell r="CS12">
            <v>29.1</v>
          </cell>
          <cell r="CT12">
            <v>11.03</v>
          </cell>
          <cell r="CU12">
            <v>27.41</v>
          </cell>
          <cell r="CV12">
            <v>3.53</v>
          </cell>
          <cell r="CW12">
            <v>32.020000000000003</v>
          </cell>
          <cell r="CX12">
            <v>11.03</v>
          </cell>
          <cell r="CY12">
            <v>27.41</v>
          </cell>
          <cell r="CZ12">
            <v>3.53</v>
          </cell>
          <cell r="DA12">
            <v>2.29</v>
          </cell>
          <cell r="DB12">
            <v>10.73</v>
          </cell>
          <cell r="DC12">
            <v>27.87</v>
          </cell>
          <cell r="DD12">
            <v>13.41</v>
          </cell>
          <cell r="DE12">
            <v>37.15</v>
          </cell>
          <cell r="DF12">
            <v>17.88</v>
          </cell>
          <cell r="DG12">
            <v>7.83</v>
          </cell>
          <cell r="DH12">
            <v>1.93</v>
          </cell>
          <cell r="DI12">
            <v>1.78</v>
          </cell>
          <cell r="DJ12">
            <v>0.36</v>
          </cell>
          <cell r="DK12">
            <v>33.19</v>
          </cell>
          <cell r="DL12">
            <v>5.56</v>
          </cell>
          <cell r="DM12">
            <v>44.55</v>
          </cell>
          <cell r="DN12">
            <v>7.06</v>
          </cell>
          <cell r="DO12">
            <v>53.84</v>
          </cell>
          <cell r="DP12">
            <v>7.75</v>
          </cell>
          <cell r="DQ12">
            <v>65.150000000000006</v>
          </cell>
          <cell r="DR12">
            <v>8.59</v>
          </cell>
          <cell r="DS12">
            <v>8.18</v>
          </cell>
          <cell r="DT12">
            <v>1.72</v>
          </cell>
          <cell r="DU12">
            <v>9.5500000000000007</v>
          </cell>
          <cell r="DV12">
            <v>2</v>
          </cell>
        </row>
        <row r="13">
          <cell r="L13">
            <v>22.5</v>
          </cell>
          <cell r="M13">
            <v>1.03</v>
          </cell>
          <cell r="N13">
            <v>0.16</v>
          </cell>
          <cell r="O13">
            <v>2.38</v>
          </cell>
          <cell r="P13">
            <v>0.46</v>
          </cell>
          <cell r="Q13">
            <v>3.61</v>
          </cell>
          <cell r="R13">
            <v>0.66</v>
          </cell>
          <cell r="S13">
            <v>14.11</v>
          </cell>
          <cell r="T13">
            <v>3.47</v>
          </cell>
          <cell r="U13">
            <v>24.92</v>
          </cell>
          <cell r="V13">
            <v>7.92</v>
          </cell>
          <cell r="W13">
            <v>14.38</v>
          </cell>
          <cell r="X13">
            <v>2.93</v>
          </cell>
          <cell r="Y13">
            <v>5.21</v>
          </cell>
          <cell r="Z13">
            <v>1.7</v>
          </cell>
          <cell r="AA13">
            <v>24.78</v>
          </cell>
          <cell r="AB13">
            <v>3.34</v>
          </cell>
          <cell r="AC13">
            <v>29.48</v>
          </cell>
          <cell r="AD13">
            <v>5.04</v>
          </cell>
          <cell r="AE13">
            <v>42.37</v>
          </cell>
          <cell r="AF13">
            <v>4.66</v>
          </cell>
          <cell r="AG13">
            <v>48.94</v>
          </cell>
          <cell r="AH13">
            <v>19</v>
          </cell>
          <cell r="AI13">
            <v>20.09</v>
          </cell>
          <cell r="AJ13">
            <v>6.36</v>
          </cell>
          <cell r="AK13">
            <v>5.98</v>
          </cell>
          <cell r="AL13">
            <v>1.01</v>
          </cell>
          <cell r="AM13">
            <v>29.9</v>
          </cell>
          <cell r="AN13">
            <v>9.5</v>
          </cell>
          <cell r="AO13">
            <v>11.24</v>
          </cell>
          <cell r="AP13">
            <v>1.91</v>
          </cell>
          <cell r="AQ13">
            <v>35.270000000000003</v>
          </cell>
          <cell r="AR13">
            <v>15.33</v>
          </cell>
          <cell r="AS13">
            <v>13.39</v>
          </cell>
          <cell r="AT13">
            <v>2.91</v>
          </cell>
          <cell r="AU13">
            <v>43.58</v>
          </cell>
          <cell r="AV13">
            <v>19.100000000000001</v>
          </cell>
          <cell r="AW13">
            <v>4.72</v>
          </cell>
          <cell r="AX13">
            <v>1.3</v>
          </cell>
          <cell r="AY13">
            <v>6.31</v>
          </cell>
          <cell r="AZ13">
            <v>1.51</v>
          </cell>
          <cell r="BA13">
            <v>7.68</v>
          </cell>
          <cell r="BB13">
            <v>2.4700000000000002</v>
          </cell>
          <cell r="BC13">
            <v>6.97</v>
          </cell>
          <cell r="BD13">
            <v>1.25</v>
          </cell>
          <cell r="BE13">
            <v>4.9400000000000004</v>
          </cell>
          <cell r="BF13">
            <v>0.54</v>
          </cell>
          <cell r="BG13">
            <v>4.47</v>
          </cell>
          <cell r="BH13">
            <v>0.77</v>
          </cell>
          <cell r="BI13">
            <v>10.72</v>
          </cell>
          <cell r="BJ13">
            <v>1.94</v>
          </cell>
          <cell r="BK13">
            <v>14.81</v>
          </cell>
          <cell r="BL13">
            <v>2.68</v>
          </cell>
          <cell r="BM13">
            <v>22.02</v>
          </cell>
          <cell r="BN13">
            <v>3.99</v>
          </cell>
          <cell r="BO13">
            <v>32.25</v>
          </cell>
          <cell r="BP13">
            <v>5.84</v>
          </cell>
          <cell r="BQ13">
            <v>1.32</v>
          </cell>
          <cell r="BR13">
            <v>0.49</v>
          </cell>
          <cell r="BS13">
            <v>1.83</v>
          </cell>
          <cell r="BT13">
            <v>0.68</v>
          </cell>
          <cell r="BU13">
            <v>2.71</v>
          </cell>
          <cell r="BV13">
            <v>1</v>
          </cell>
          <cell r="BW13">
            <v>3.98</v>
          </cell>
          <cell r="BX13">
            <v>1.47</v>
          </cell>
          <cell r="BY13">
            <v>277.89999999999998</v>
          </cell>
          <cell r="BZ13">
            <v>16.77</v>
          </cell>
          <cell r="CA13">
            <v>9.44</v>
          </cell>
          <cell r="CB13">
            <v>2.56</v>
          </cell>
          <cell r="CC13">
            <v>7.4</v>
          </cell>
          <cell r="CD13">
            <v>2.1</v>
          </cell>
          <cell r="CE13">
            <v>127.08</v>
          </cell>
          <cell r="CF13">
            <v>34.07</v>
          </cell>
          <cell r="CG13">
            <v>9.85</v>
          </cell>
          <cell r="CH13">
            <v>1.52</v>
          </cell>
          <cell r="CI13">
            <v>7.81</v>
          </cell>
          <cell r="CJ13">
            <v>3.69</v>
          </cell>
          <cell r="CK13">
            <v>7.23</v>
          </cell>
          <cell r="CL13">
            <v>1.92</v>
          </cell>
          <cell r="CM13">
            <v>17.36</v>
          </cell>
          <cell r="CN13">
            <v>2.4500000000000002</v>
          </cell>
          <cell r="CO13">
            <v>8.84</v>
          </cell>
          <cell r="CP13">
            <v>2.34</v>
          </cell>
          <cell r="CQ13">
            <v>5.62</v>
          </cell>
          <cell r="CR13">
            <v>0.71</v>
          </cell>
          <cell r="CS13">
            <v>29.51</v>
          </cell>
          <cell r="CT13">
            <v>11.03</v>
          </cell>
          <cell r="CU13">
            <v>28.09</v>
          </cell>
          <cell r="CV13">
            <v>3.53</v>
          </cell>
          <cell r="CW13">
            <v>32.46</v>
          </cell>
          <cell r="CX13">
            <v>11.03</v>
          </cell>
          <cell r="CY13">
            <v>28.09</v>
          </cell>
          <cell r="CZ13">
            <v>3.53</v>
          </cell>
          <cell r="DA13">
            <v>22.43</v>
          </cell>
          <cell r="DB13">
            <v>10.73</v>
          </cell>
          <cell r="DC13">
            <v>28.04</v>
          </cell>
          <cell r="DD13">
            <v>13.41</v>
          </cell>
          <cell r="DE13">
            <v>37.39</v>
          </cell>
          <cell r="DF13">
            <v>17.88</v>
          </cell>
          <cell r="DG13">
            <v>8.01</v>
          </cell>
          <cell r="DH13">
            <v>1.93</v>
          </cell>
          <cell r="DI13">
            <v>1.82</v>
          </cell>
          <cell r="DJ13">
            <v>0.36</v>
          </cell>
          <cell r="DK13">
            <v>33.520000000000003</v>
          </cell>
          <cell r="DL13">
            <v>5.56</v>
          </cell>
          <cell r="DM13">
            <v>44.93</v>
          </cell>
          <cell r="DN13">
            <v>7.06</v>
          </cell>
          <cell r="DO13">
            <v>54.3</v>
          </cell>
          <cell r="DP13">
            <v>7.75</v>
          </cell>
          <cell r="DQ13">
            <v>65.72</v>
          </cell>
          <cell r="DR13">
            <v>8.59</v>
          </cell>
          <cell r="DS13">
            <v>8.3800000000000008</v>
          </cell>
          <cell r="DT13">
            <v>1.72</v>
          </cell>
          <cell r="DU13">
            <v>9.77</v>
          </cell>
          <cell r="DV13">
            <v>2</v>
          </cell>
        </row>
        <row r="14">
          <cell r="L14">
            <v>23.5</v>
          </cell>
          <cell r="M14">
            <v>1.05</v>
          </cell>
          <cell r="N14">
            <v>0.16</v>
          </cell>
          <cell r="O14">
            <v>2.41</v>
          </cell>
          <cell r="P14">
            <v>0.46</v>
          </cell>
          <cell r="Q14">
            <v>3.66</v>
          </cell>
          <cell r="R14">
            <v>0.66</v>
          </cell>
          <cell r="S14">
            <v>14.33</v>
          </cell>
          <cell r="T14">
            <v>3.47</v>
          </cell>
          <cell r="U14">
            <v>25.37</v>
          </cell>
          <cell r="V14">
            <v>7.92</v>
          </cell>
          <cell r="W14">
            <v>14.56</v>
          </cell>
          <cell r="X14">
            <v>2.93</v>
          </cell>
          <cell r="Y14">
            <v>5.29</v>
          </cell>
          <cell r="Z14">
            <v>1.7</v>
          </cell>
          <cell r="AA14">
            <v>25.16</v>
          </cell>
          <cell r="AB14">
            <v>3.34</v>
          </cell>
          <cell r="AC14">
            <v>29.93</v>
          </cell>
          <cell r="AD14">
            <v>5.04</v>
          </cell>
          <cell r="AE14">
            <v>42.8</v>
          </cell>
          <cell r="AF14">
            <v>4.66</v>
          </cell>
          <cell r="AG14">
            <v>49.89</v>
          </cell>
          <cell r="AH14">
            <v>19</v>
          </cell>
          <cell r="AI14">
            <v>20.39</v>
          </cell>
          <cell r="AJ14">
            <v>6.36</v>
          </cell>
          <cell r="AK14">
            <v>6.06</v>
          </cell>
          <cell r="AL14">
            <v>1.01</v>
          </cell>
          <cell r="AM14">
            <v>30.4</v>
          </cell>
          <cell r="AN14">
            <v>9.5</v>
          </cell>
          <cell r="AO14">
            <v>11.4</v>
          </cell>
          <cell r="AP14">
            <v>1.91</v>
          </cell>
          <cell r="AQ14">
            <v>35.9</v>
          </cell>
          <cell r="AR14">
            <v>15.33</v>
          </cell>
          <cell r="AS14">
            <v>13.54</v>
          </cell>
          <cell r="AT14">
            <v>2.91</v>
          </cell>
          <cell r="AU14">
            <v>44.36</v>
          </cell>
          <cell r="AV14">
            <v>19.100000000000001</v>
          </cell>
          <cell r="AW14">
            <v>4.79</v>
          </cell>
          <cell r="AX14">
            <v>1.3</v>
          </cell>
          <cell r="AY14">
            <v>6.41</v>
          </cell>
          <cell r="AZ14">
            <v>1.51</v>
          </cell>
          <cell r="BA14">
            <v>7.8</v>
          </cell>
          <cell r="BB14">
            <v>2.4700000000000002</v>
          </cell>
          <cell r="BC14">
            <v>7.07</v>
          </cell>
          <cell r="BD14">
            <v>1.25</v>
          </cell>
          <cell r="BE14">
            <v>5.07</v>
          </cell>
          <cell r="BF14">
            <v>0.54</v>
          </cell>
          <cell r="BG14">
            <v>4.59</v>
          </cell>
          <cell r="BH14">
            <v>0.77</v>
          </cell>
          <cell r="BI14">
            <v>10.98</v>
          </cell>
          <cell r="BJ14">
            <v>1.94</v>
          </cell>
          <cell r="BK14">
            <v>15.17</v>
          </cell>
          <cell r="BL14">
            <v>2.68</v>
          </cell>
          <cell r="BM14">
            <v>22.55</v>
          </cell>
          <cell r="BN14">
            <v>3.99</v>
          </cell>
          <cell r="BO14">
            <v>33.03</v>
          </cell>
          <cell r="BP14">
            <v>5.84</v>
          </cell>
          <cell r="BQ14">
            <v>1.34</v>
          </cell>
          <cell r="BR14">
            <v>0.49</v>
          </cell>
          <cell r="BS14">
            <v>1.85</v>
          </cell>
          <cell r="BT14">
            <v>0.68</v>
          </cell>
          <cell r="BU14">
            <v>2.75</v>
          </cell>
          <cell r="BV14">
            <v>1</v>
          </cell>
          <cell r="BW14">
            <v>4.03</v>
          </cell>
          <cell r="BX14">
            <v>1.47</v>
          </cell>
          <cell r="BY14">
            <v>288.69</v>
          </cell>
          <cell r="BZ14">
            <v>16.77</v>
          </cell>
          <cell r="CA14">
            <v>9.6</v>
          </cell>
          <cell r="CB14">
            <v>2.56</v>
          </cell>
          <cell r="CC14">
            <v>7.51</v>
          </cell>
          <cell r="CD14">
            <v>2.1</v>
          </cell>
          <cell r="CE14">
            <v>130.55000000000001</v>
          </cell>
          <cell r="CF14">
            <v>34.07</v>
          </cell>
          <cell r="CG14">
            <v>10.119999999999999</v>
          </cell>
          <cell r="CH14">
            <v>1.52</v>
          </cell>
          <cell r="CI14">
            <v>7.81</v>
          </cell>
          <cell r="CJ14">
            <v>3.69</v>
          </cell>
          <cell r="CK14">
            <v>7.28</v>
          </cell>
          <cell r="CL14">
            <v>1.92</v>
          </cell>
          <cell r="CM14">
            <v>17.61</v>
          </cell>
          <cell r="CN14">
            <v>2.4500000000000002</v>
          </cell>
          <cell r="CO14">
            <v>9.06</v>
          </cell>
          <cell r="CP14">
            <v>2.34</v>
          </cell>
          <cell r="CQ14">
            <v>5.75</v>
          </cell>
          <cell r="CR14">
            <v>0.71</v>
          </cell>
          <cell r="CS14">
            <v>29.91</v>
          </cell>
          <cell r="CT14">
            <v>11.03</v>
          </cell>
          <cell r="CU14">
            <v>28.76</v>
          </cell>
          <cell r="CV14">
            <v>3.53</v>
          </cell>
          <cell r="CW14">
            <v>32.9</v>
          </cell>
          <cell r="CX14">
            <v>11.03</v>
          </cell>
          <cell r="CY14">
            <v>28.76</v>
          </cell>
          <cell r="CZ14">
            <v>3.53</v>
          </cell>
          <cell r="DA14">
            <v>22.58</v>
          </cell>
          <cell r="DB14">
            <v>10.73</v>
          </cell>
          <cell r="DC14">
            <v>28.22</v>
          </cell>
          <cell r="DD14">
            <v>13.41</v>
          </cell>
          <cell r="DE14">
            <v>37.630000000000003</v>
          </cell>
          <cell r="DF14">
            <v>17.88</v>
          </cell>
          <cell r="DG14">
            <v>8.18</v>
          </cell>
          <cell r="DH14">
            <v>1.93</v>
          </cell>
          <cell r="DI14">
            <v>1.87</v>
          </cell>
          <cell r="DJ14">
            <v>0.36</v>
          </cell>
          <cell r="DK14">
            <v>33.840000000000003</v>
          </cell>
          <cell r="DL14">
            <v>5.56</v>
          </cell>
          <cell r="DM14">
            <v>45.31</v>
          </cell>
          <cell r="DN14">
            <v>7.06</v>
          </cell>
          <cell r="DO14">
            <v>54.77</v>
          </cell>
          <cell r="DP14">
            <v>7.75</v>
          </cell>
          <cell r="DQ14">
            <v>66.28</v>
          </cell>
          <cell r="DR14">
            <v>8.59</v>
          </cell>
          <cell r="DS14">
            <v>8.57</v>
          </cell>
          <cell r="DT14">
            <v>1.72</v>
          </cell>
          <cell r="DU14">
            <v>10</v>
          </cell>
          <cell r="DV14">
            <v>2</v>
          </cell>
        </row>
        <row r="15">
          <cell r="L15">
            <v>24.5</v>
          </cell>
          <cell r="M15">
            <v>1.06</v>
          </cell>
          <cell r="N15">
            <v>0.16</v>
          </cell>
          <cell r="O15">
            <v>2.44</v>
          </cell>
          <cell r="P15">
            <v>0.46</v>
          </cell>
          <cell r="Q15">
            <v>3.71</v>
          </cell>
          <cell r="R15">
            <v>0.66</v>
          </cell>
          <cell r="S15">
            <v>14.55</v>
          </cell>
          <cell r="T15">
            <v>3.47</v>
          </cell>
          <cell r="U15">
            <v>25.82</v>
          </cell>
          <cell r="V15">
            <v>7.92</v>
          </cell>
          <cell r="W15">
            <v>14.75</v>
          </cell>
          <cell r="X15">
            <v>2.93</v>
          </cell>
          <cell r="Y15">
            <v>5.37</v>
          </cell>
          <cell r="Z15">
            <v>1.7</v>
          </cell>
          <cell r="AA15">
            <v>25.55</v>
          </cell>
          <cell r="AB15">
            <v>3.34</v>
          </cell>
          <cell r="AC15">
            <v>30.38</v>
          </cell>
          <cell r="AD15">
            <v>5.04</v>
          </cell>
          <cell r="AE15">
            <v>43.24</v>
          </cell>
          <cell r="AF15">
            <v>4.66</v>
          </cell>
          <cell r="AG15">
            <v>50.84</v>
          </cell>
          <cell r="AH15">
            <v>19</v>
          </cell>
          <cell r="AI15">
            <v>20.7</v>
          </cell>
          <cell r="AJ15">
            <v>6.36</v>
          </cell>
          <cell r="AK15">
            <v>6.14</v>
          </cell>
          <cell r="AL15">
            <v>1.01</v>
          </cell>
          <cell r="AM15">
            <v>30.98</v>
          </cell>
          <cell r="AN15">
            <v>9.5</v>
          </cell>
          <cell r="AO15">
            <v>11.56</v>
          </cell>
          <cell r="AP15">
            <v>1.91</v>
          </cell>
          <cell r="AQ15">
            <v>36.520000000000003</v>
          </cell>
          <cell r="AR15">
            <v>15.33</v>
          </cell>
          <cell r="AS15">
            <v>13.68</v>
          </cell>
          <cell r="AT15">
            <v>2.91</v>
          </cell>
          <cell r="AU15">
            <v>45.14</v>
          </cell>
          <cell r="AV15">
            <v>19.100000000000001</v>
          </cell>
          <cell r="AW15">
            <v>4.87</v>
          </cell>
          <cell r="AX15">
            <v>1.3</v>
          </cell>
          <cell r="AY15">
            <v>6.51</v>
          </cell>
          <cell r="AZ15">
            <v>1.51</v>
          </cell>
          <cell r="BA15">
            <v>7.93</v>
          </cell>
          <cell r="BB15">
            <v>2.4700000000000002</v>
          </cell>
          <cell r="BC15">
            <v>7.17</v>
          </cell>
          <cell r="BD15">
            <v>1.25</v>
          </cell>
          <cell r="BE15">
            <v>5.2</v>
          </cell>
          <cell r="BF15">
            <v>0.54</v>
          </cell>
          <cell r="BG15">
            <v>4.71</v>
          </cell>
          <cell r="BH15">
            <v>0.77</v>
          </cell>
          <cell r="BI15">
            <v>11.24</v>
          </cell>
          <cell r="BJ15">
            <v>1.94</v>
          </cell>
          <cell r="BK15">
            <v>15.53</v>
          </cell>
          <cell r="BL15">
            <v>2.68</v>
          </cell>
          <cell r="BM15">
            <v>23.09</v>
          </cell>
          <cell r="BN15">
            <v>3.99</v>
          </cell>
          <cell r="BO15">
            <v>33.81</v>
          </cell>
          <cell r="BP15">
            <v>5.84</v>
          </cell>
          <cell r="BQ15">
            <v>1.36</v>
          </cell>
          <cell r="BR15">
            <v>0.49</v>
          </cell>
          <cell r="BS15">
            <v>1.88</v>
          </cell>
          <cell r="BT15">
            <v>0.68</v>
          </cell>
          <cell r="BU15">
            <v>2.79</v>
          </cell>
          <cell r="BV15">
            <v>1</v>
          </cell>
          <cell r="BW15">
            <v>4.08</v>
          </cell>
          <cell r="BX15">
            <v>1.47</v>
          </cell>
          <cell r="BY15">
            <v>299.47000000000003</v>
          </cell>
          <cell r="BZ15">
            <v>16.77</v>
          </cell>
          <cell r="CA15">
            <v>9.77</v>
          </cell>
          <cell r="CB15">
            <v>2.56</v>
          </cell>
          <cell r="CC15">
            <v>7.62</v>
          </cell>
          <cell r="CD15">
            <v>2.1</v>
          </cell>
          <cell r="CE15">
            <v>134.01</v>
          </cell>
          <cell r="CF15">
            <v>34.07</v>
          </cell>
          <cell r="CG15">
            <v>10.4</v>
          </cell>
          <cell r="CH15">
            <v>1.52</v>
          </cell>
          <cell r="CI15">
            <v>7.81</v>
          </cell>
          <cell r="CJ15">
            <v>3.69</v>
          </cell>
          <cell r="CK15">
            <v>7.33</v>
          </cell>
          <cell r="CL15">
            <v>1.92</v>
          </cell>
          <cell r="CM15">
            <v>17.850000000000001</v>
          </cell>
          <cell r="CN15">
            <v>2.4500000000000002</v>
          </cell>
          <cell r="CO15">
            <v>9.2799999999999994</v>
          </cell>
          <cell r="CP15">
            <v>2.34</v>
          </cell>
          <cell r="CQ15">
            <v>5.89</v>
          </cell>
          <cell r="CR15">
            <v>0.71</v>
          </cell>
          <cell r="CS15">
            <v>30.31</v>
          </cell>
          <cell r="CT15">
            <v>11.03</v>
          </cell>
          <cell r="CU15">
            <v>29.44</v>
          </cell>
          <cell r="CV15">
            <v>3.53</v>
          </cell>
          <cell r="CW15">
            <v>33.340000000000003</v>
          </cell>
          <cell r="CX15">
            <v>11.03</v>
          </cell>
          <cell r="CY15">
            <v>29.44</v>
          </cell>
          <cell r="CZ15">
            <v>3.53</v>
          </cell>
          <cell r="DA15">
            <v>22.72</v>
          </cell>
          <cell r="DB15">
            <v>10.73</v>
          </cell>
          <cell r="DC15">
            <v>28.4</v>
          </cell>
          <cell r="DD15">
            <v>13.41</v>
          </cell>
          <cell r="DE15">
            <v>37.86</v>
          </cell>
          <cell r="DF15">
            <v>17.88</v>
          </cell>
          <cell r="DG15">
            <v>8.35</v>
          </cell>
          <cell r="DH15">
            <v>1.93</v>
          </cell>
          <cell r="DI15">
            <v>1.91</v>
          </cell>
          <cell r="DJ15">
            <v>0.36</v>
          </cell>
          <cell r="DK15">
            <v>34.159999999999997</v>
          </cell>
          <cell r="DL15">
            <v>5.56</v>
          </cell>
          <cell r="DM15">
            <v>45.69</v>
          </cell>
          <cell r="DN15">
            <v>7.06</v>
          </cell>
          <cell r="DO15">
            <v>55.24</v>
          </cell>
          <cell r="DP15">
            <v>7.75</v>
          </cell>
          <cell r="DQ15">
            <v>66.849999999999994</v>
          </cell>
          <cell r="DR15">
            <v>8.59</v>
          </cell>
          <cell r="DS15">
            <v>8.77</v>
          </cell>
          <cell r="DT15">
            <v>1.72</v>
          </cell>
          <cell r="DU15">
            <v>10.23</v>
          </cell>
          <cell r="DV15">
            <v>2</v>
          </cell>
        </row>
        <row r="16">
          <cell r="L16">
            <v>25.5</v>
          </cell>
          <cell r="M16">
            <v>1.07</v>
          </cell>
          <cell r="N16">
            <v>0.16</v>
          </cell>
          <cell r="O16">
            <v>2.4700000000000002</v>
          </cell>
          <cell r="P16">
            <v>0.46</v>
          </cell>
          <cell r="Q16">
            <v>3.77</v>
          </cell>
          <cell r="R16">
            <v>0.66</v>
          </cell>
          <cell r="S16">
            <v>14.76</v>
          </cell>
          <cell r="T16">
            <v>3.47</v>
          </cell>
          <cell r="U16">
            <v>26.27</v>
          </cell>
          <cell r="V16">
            <v>7.92</v>
          </cell>
          <cell r="W16">
            <v>14.94</v>
          </cell>
          <cell r="X16">
            <v>2.93</v>
          </cell>
          <cell r="Y16">
            <v>5.45</v>
          </cell>
          <cell r="Z16">
            <v>1.7</v>
          </cell>
          <cell r="AA16">
            <v>25.94</v>
          </cell>
          <cell r="AB16">
            <v>3.34</v>
          </cell>
          <cell r="AC16">
            <v>30.83</v>
          </cell>
          <cell r="AD16">
            <v>5.04</v>
          </cell>
          <cell r="AE16">
            <v>43.67</v>
          </cell>
          <cell r="AF16">
            <v>4.66</v>
          </cell>
          <cell r="AG16">
            <v>51.79</v>
          </cell>
          <cell r="AH16">
            <v>19</v>
          </cell>
          <cell r="AI16">
            <v>21</v>
          </cell>
          <cell r="AJ16">
            <v>6.36</v>
          </cell>
          <cell r="AK16">
            <v>6.22</v>
          </cell>
          <cell r="AL16">
            <v>1.01</v>
          </cell>
          <cell r="AM16">
            <v>31.52</v>
          </cell>
          <cell r="AN16">
            <v>9.5</v>
          </cell>
          <cell r="AO16">
            <v>11.71</v>
          </cell>
          <cell r="AP16">
            <v>1.91</v>
          </cell>
          <cell r="AQ16">
            <v>37.14</v>
          </cell>
          <cell r="AR16">
            <v>15.33</v>
          </cell>
          <cell r="AS16">
            <v>13.82</v>
          </cell>
          <cell r="AT16">
            <v>2.91</v>
          </cell>
          <cell r="AU16">
            <v>45.91</v>
          </cell>
          <cell r="AV16">
            <v>19.100000000000001</v>
          </cell>
          <cell r="AW16">
            <v>4.9400000000000004</v>
          </cell>
          <cell r="AX16">
            <v>1.3</v>
          </cell>
          <cell r="AY16">
            <v>6.61</v>
          </cell>
          <cell r="AZ16">
            <v>1.51</v>
          </cell>
          <cell r="BA16">
            <v>8.0500000000000007</v>
          </cell>
          <cell r="BB16">
            <v>2.4700000000000002</v>
          </cell>
          <cell r="BC16">
            <v>7.27</v>
          </cell>
          <cell r="BD16">
            <v>1.25</v>
          </cell>
          <cell r="BE16">
            <v>5.33</v>
          </cell>
          <cell r="BF16">
            <v>0.54</v>
          </cell>
          <cell r="BG16">
            <v>4.83</v>
          </cell>
          <cell r="BH16">
            <v>0.77</v>
          </cell>
          <cell r="BI16">
            <v>11.5</v>
          </cell>
          <cell r="BJ16">
            <v>1.94</v>
          </cell>
          <cell r="BK16">
            <v>16.89</v>
          </cell>
          <cell r="BL16">
            <v>2.68</v>
          </cell>
          <cell r="BM16">
            <v>23.62</v>
          </cell>
          <cell r="BN16">
            <v>3.99</v>
          </cell>
          <cell r="BO16">
            <v>34.590000000000003</v>
          </cell>
          <cell r="BP16">
            <v>5.84</v>
          </cell>
          <cell r="BQ16">
            <v>1.38</v>
          </cell>
          <cell r="BR16">
            <v>0.49</v>
          </cell>
          <cell r="BS16">
            <v>1.9</v>
          </cell>
          <cell r="BT16">
            <v>0.68</v>
          </cell>
          <cell r="BU16">
            <v>2.83</v>
          </cell>
          <cell r="BV16">
            <v>1</v>
          </cell>
          <cell r="BW16">
            <v>4.1399999999999997</v>
          </cell>
          <cell r="BX16">
            <v>1.47</v>
          </cell>
          <cell r="BY16">
            <v>310.25</v>
          </cell>
          <cell r="BZ16">
            <v>16.77</v>
          </cell>
          <cell r="CA16">
            <v>9.93</v>
          </cell>
          <cell r="CB16">
            <v>2.56</v>
          </cell>
          <cell r="CC16">
            <v>7.73</v>
          </cell>
          <cell r="CD16">
            <v>2.1</v>
          </cell>
          <cell r="CE16">
            <v>137.47999999999999</v>
          </cell>
          <cell r="CF16">
            <v>34.07</v>
          </cell>
          <cell r="CG16">
            <v>10.67</v>
          </cell>
          <cell r="CH16">
            <v>1.52</v>
          </cell>
          <cell r="CI16">
            <v>7.81</v>
          </cell>
          <cell r="CJ16">
            <v>3.69</v>
          </cell>
          <cell r="CK16">
            <v>7.38</v>
          </cell>
          <cell r="CL16">
            <v>1.92</v>
          </cell>
          <cell r="CM16">
            <v>18.09</v>
          </cell>
          <cell r="CN16">
            <v>2.4500000000000002</v>
          </cell>
          <cell r="CO16">
            <v>9.51</v>
          </cell>
          <cell r="CP16">
            <v>2.34</v>
          </cell>
          <cell r="CQ16">
            <v>6.02</v>
          </cell>
          <cell r="CR16">
            <v>0.71</v>
          </cell>
          <cell r="CS16">
            <v>30.71</v>
          </cell>
          <cell r="CT16">
            <v>11.03</v>
          </cell>
          <cell r="CU16">
            <v>30.12</v>
          </cell>
          <cell r="CV16">
            <v>3.53</v>
          </cell>
          <cell r="CW16">
            <v>33.79</v>
          </cell>
          <cell r="CX16">
            <v>11.03</v>
          </cell>
          <cell r="CY16">
            <v>30.12</v>
          </cell>
          <cell r="CZ16">
            <v>3.53</v>
          </cell>
          <cell r="DA16">
            <v>22.86</v>
          </cell>
          <cell r="DB16">
            <v>10.73</v>
          </cell>
          <cell r="DC16">
            <v>28.58</v>
          </cell>
          <cell r="DD16">
            <v>13.41</v>
          </cell>
          <cell r="DE16">
            <v>38.1</v>
          </cell>
          <cell r="DF16">
            <v>17.88</v>
          </cell>
          <cell r="DG16">
            <v>8.52</v>
          </cell>
          <cell r="DH16">
            <v>1.93</v>
          </cell>
          <cell r="DI16">
            <v>1.95</v>
          </cell>
          <cell r="DJ16">
            <v>0.36</v>
          </cell>
          <cell r="DK16">
            <v>34.49</v>
          </cell>
          <cell r="DL16">
            <v>5.56</v>
          </cell>
          <cell r="DM16">
            <v>46.08</v>
          </cell>
          <cell r="DN16">
            <v>7.06</v>
          </cell>
          <cell r="DO16">
            <v>55.7</v>
          </cell>
          <cell r="DP16">
            <v>7.75</v>
          </cell>
          <cell r="DQ16">
            <v>67.42</v>
          </cell>
          <cell r="DR16">
            <v>8.59</v>
          </cell>
          <cell r="DS16">
            <v>8.9600000000000009</v>
          </cell>
          <cell r="DT16">
            <v>1.72</v>
          </cell>
          <cell r="DU16">
            <v>10.45</v>
          </cell>
          <cell r="DV16">
            <v>2</v>
          </cell>
        </row>
        <row r="17">
          <cell r="L17">
            <v>26.5</v>
          </cell>
          <cell r="M17">
            <v>1.0900000000000001</v>
          </cell>
          <cell r="N17">
            <v>0.16</v>
          </cell>
          <cell r="O17">
            <v>2.5099999999999998</v>
          </cell>
          <cell r="P17">
            <v>0.46</v>
          </cell>
          <cell r="Q17">
            <v>3.82</v>
          </cell>
          <cell r="R17">
            <v>0.66</v>
          </cell>
          <cell r="S17">
            <v>14.98</v>
          </cell>
          <cell r="T17">
            <v>3.47</v>
          </cell>
          <cell r="U17">
            <v>26.72</v>
          </cell>
          <cell r="V17">
            <v>7.92</v>
          </cell>
          <cell r="W17">
            <v>15.13</v>
          </cell>
          <cell r="X17">
            <v>2.93</v>
          </cell>
          <cell r="Y17">
            <v>5.53</v>
          </cell>
          <cell r="Z17">
            <v>1.7</v>
          </cell>
          <cell r="AA17">
            <v>26.32</v>
          </cell>
          <cell r="AB17">
            <v>3.34</v>
          </cell>
          <cell r="AC17">
            <v>31.28</v>
          </cell>
          <cell r="AD17">
            <v>5.04</v>
          </cell>
          <cell r="AE17">
            <v>44.1</v>
          </cell>
          <cell r="AF17">
            <v>4.66</v>
          </cell>
          <cell r="AG17">
            <v>52.73</v>
          </cell>
          <cell r="AH17">
            <v>19</v>
          </cell>
          <cell r="AI17">
            <v>21.3</v>
          </cell>
          <cell r="AJ17">
            <v>6.36</v>
          </cell>
          <cell r="AK17">
            <v>6.31</v>
          </cell>
          <cell r="AL17">
            <v>1.01</v>
          </cell>
          <cell r="AM17">
            <v>32.06</v>
          </cell>
          <cell r="AN17">
            <v>9.5</v>
          </cell>
          <cell r="AO17">
            <v>11.87</v>
          </cell>
          <cell r="AP17">
            <v>1.91</v>
          </cell>
          <cell r="AQ17">
            <v>37.770000000000003</v>
          </cell>
          <cell r="AR17">
            <v>15.33</v>
          </cell>
          <cell r="AS17">
            <v>13.96</v>
          </cell>
          <cell r="AT17">
            <v>2.91</v>
          </cell>
          <cell r="AU17">
            <v>46.69</v>
          </cell>
          <cell r="AV17">
            <v>19.100000000000001</v>
          </cell>
          <cell r="AW17">
            <v>5.0199999999999996</v>
          </cell>
          <cell r="AX17">
            <v>1.3</v>
          </cell>
          <cell r="AY17">
            <v>6.71</v>
          </cell>
          <cell r="AZ17">
            <v>1.51</v>
          </cell>
          <cell r="BA17">
            <v>8.17</v>
          </cell>
          <cell r="BB17">
            <v>2.4700000000000002</v>
          </cell>
          <cell r="BC17">
            <v>7.36</v>
          </cell>
          <cell r="BD17">
            <v>1.25</v>
          </cell>
          <cell r="BE17">
            <v>5.46</v>
          </cell>
          <cell r="BF17">
            <v>0.54</v>
          </cell>
          <cell r="BG17">
            <v>4.95</v>
          </cell>
          <cell r="BH17">
            <v>0.77</v>
          </cell>
          <cell r="BI17">
            <v>11.76</v>
          </cell>
          <cell r="BJ17">
            <v>1.94</v>
          </cell>
          <cell r="BK17">
            <v>16.239999999999998</v>
          </cell>
          <cell r="BL17">
            <v>2.68</v>
          </cell>
          <cell r="BM17">
            <v>24.15</v>
          </cell>
          <cell r="BN17">
            <v>3.99</v>
          </cell>
          <cell r="BO17">
            <v>35.380000000000003</v>
          </cell>
          <cell r="BP17">
            <v>5.84</v>
          </cell>
          <cell r="BQ17">
            <v>1.39</v>
          </cell>
          <cell r="BR17">
            <v>0.49</v>
          </cell>
          <cell r="BS17">
            <v>1.93</v>
          </cell>
          <cell r="BT17">
            <v>0.68</v>
          </cell>
          <cell r="BU17">
            <v>2.86</v>
          </cell>
          <cell r="BV17">
            <v>1</v>
          </cell>
          <cell r="BW17">
            <v>4.1900000000000004</v>
          </cell>
          <cell r="BX17">
            <v>1.47</v>
          </cell>
          <cell r="BY17">
            <v>321.04000000000002</v>
          </cell>
          <cell r="BZ17">
            <v>16.77</v>
          </cell>
          <cell r="CA17">
            <v>10.1</v>
          </cell>
          <cell r="CB17">
            <v>2.56</v>
          </cell>
          <cell r="CC17">
            <v>7.84</v>
          </cell>
          <cell r="CD17">
            <v>2.1</v>
          </cell>
          <cell r="CE17">
            <v>140.94</v>
          </cell>
          <cell r="CF17">
            <v>34.07</v>
          </cell>
          <cell r="CG17">
            <v>10.95</v>
          </cell>
          <cell r="CH17">
            <v>1.52</v>
          </cell>
          <cell r="CI17">
            <v>7.81</v>
          </cell>
          <cell r="CJ17">
            <v>3.69</v>
          </cell>
          <cell r="CK17">
            <v>7.43</v>
          </cell>
          <cell r="CL17">
            <v>1.92</v>
          </cell>
          <cell r="CM17">
            <v>18.34</v>
          </cell>
          <cell r="CN17">
            <v>2.4500000000000002</v>
          </cell>
          <cell r="CO17">
            <v>9.73</v>
          </cell>
          <cell r="CP17">
            <v>2.34</v>
          </cell>
          <cell r="CQ17">
            <v>6.16</v>
          </cell>
          <cell r="CR17">
            <v>0.71</v>
          </cell>
          <cell r="CS17">
            <v>31.12</v>
          </cell>
          <cell r="CT17">
            <v>11.03</v>
          </cell>
          <cell r="CU17">
            <v>30.79</v>
          </cell>
          <cell r="CV17">
            <v>3.53</v>
          </cell>
          <cell r="CW17">
            <v>34.229999999999997</v>
          </cell>
          <cell r="CX17">
            <v>11.03</v>
          </cell>
          <cell r="CY17">
            <v>30.79</v>
          </cell>
          <cell r="CZ17">
            <v>3.53</v>
          </cell>
          <cell r="DA17">
            <v>23</v>
          </cell>
          <cell r="DB17">
            <v>10.73</v>
          </cell>
          <cell r="DC17">
            <v>28.75</v>
          </cell>
          <cell r="DD17">
            <v>13.41</v>
          </cell>
          <cell r="DE17">
            <v>38.340000000000003</v>
          </cell>
          <cell r="DF17">
            <v>17.88</v>
          </cell>
          <cell r="DG17">
            <v>8.6999999999999993</v>
          </cell>
          <cell r="DH17">
            <v>1.93</v>
          </cell>
          <cell r="DI17">
            <v>2</v>
          </cell>
          <cell r="DJ17">
            <v>0.36</v>
          </cell>
          <cell r="DK17">
            <v>34.81</v>
          </cell>
          <cell r="DL17">
            <v>5.56</v>
          </cell>
          <cell r="DM17">
            <v>46.46</v>
          </cell>
          <cell r="DN17">
            <v>7.06</v>
          </cell>
          <cell r="DO17">
            <v>56.17</v>
          </cell>
          <cell r="DP17">
            <v>7.75</v>
          </cell>
          <cell r="DQ17">
            <v>67.989999999999995</v>
          </cell>
          <cell r="DR17">
            <v>8.59</v>
          </cell>
          <cell r="DS17">
            <v>9.15</v>
          </cell>
          <cell r="DT17">
            <v>1.72</v>
          </cell>
          <cell r="DU17">
            <v>10.68</v>
          </cell>
          <cell r="DV17">
            <v>2</v>
          </cell>
        </row>
        <row r="18">
          <cell r="L18">
            <v>27.5</v>
          </cell>
          <cell r="M18">
            <v>1.1000000000000001</v>
          </cell>
          <cell r="N18">
            <v>0.16</v>
          </cell>
          <cell r="O18">
            <v>2.54</v>
          </cell>
          <cell r="P18">
            <v>0.46</v>
          </cell>
          <cell r="Q18">
            <v>3.87</v>
          </cell>
          <cell r="R18">
            <v>0.66</v>
          </cell>
          <cell r="S18">
            <v>15.19</v>
          </cell>
          <cell r="T18">
            <v>3.47</v>
          </cell>
          <cell r="U18">
            <v>27.17</v>
          </cell>
          <cell r="V18">
            <v>7.92</v>
          </cell>
          <cell r="W18">
            <v>15.32</v>
          </cell>
          <cell r="X18">
            <v>2.93</v>
          </cell>
          <cell r="Y18">
            <v>5.61</v>
          </cell>
          <cell r="Z18">
            <v>1.7</v>
          </cell>
          <cell r="AA18">
            <v>26.71</v>
          </cell>
          <cell r="AB18">
            <v>3.34</v>
          </cell>
          <cell r="AC18">
            <v>31.72</v>
          </cell>
          <cell r="AD18">
            <v>5.04</v>
          </cell>
          <cell r="AE18">
            <v>44.53</v>
          </cell>
          <cell r="AF18">
            <v>4.66</v>
          </cell>
          <cell r="AG18">
            <v>53.68</v>
          </cell>
          <cell r="AH18">
            <v>19</v>
          </cell>
          <cell r="AI18">
            <v>21.61</v>
          </cell>
          <cell r="AJ18">
            <v>6.36</v>
          </cell>
          <cell r="AK18">
            <v>6.39</v>
          </cell>
          <cell r="AL18">
            <v>1.01</v>
          </cell>
          <cell r="AM18">
            <v>32.6</v>
          </cell>
          <cell r="AN18">
            <v>9.5</v>
          </cell>
          <cell r="AO18">
            <v>12.02</v>
          </cell>
          <cell r="AP18">
            <v>1.91</v>
          </cell>
          <cell r="AQ18">
            <v>38.39</v>
          </cell>
          <cell r="AR18">
            <v>15.33</v>
          </cell>
          <cell r="AS18">
            <v>14.11</v>
          </cell>
          <cell r="AT18">
            <v>2.91</v>
          </cell>
          <cell r="AU18">
            <v>47.47</v>
          </cell>
          <cell r="AV18">
            <v>19.100000000000001</v>
          </cell>
          <cell r="AW18">
            <v>5.0999999999999996</v>
          </cell>
          <cell r="AX18">
            <v>1.3</v>
          </cell>
          <cell r="AY18">
            <v>6.81</v>
          </cell>
          <cell r="AZ18">
            <v>1.51</v>
          </cell>
          <cell r="BA18">
            <v>8.3000000000000007</v>
          </cell>
          <cell r="BB18">
            <v>2.4700000000000002</v>
          </cell>
          <cell r="BC18">
            <v>7.46</v>
          </cell>
          <cell r="BD18">
            <v>1.25</v>
          </cell>
          <cell r="BE18">
            <v>5.58</v>
          </cell>
          <cell r="BF18">
            <v>0.54</v>
          </cell>
          <cell r="BG18">
            <v>5.07</v>
          </cell>
          <cell r="BH18">
            <v>0.77</v>
          </cell>
          <cell r="BI18">
            <v>12.02</v>
          </cell>
          <cell r="BJ18">
            <v>1.94</v>
          </cell>
          <cell r="BK18">
            <v>16.600000000000001</v>
          </cell>
          <cell r="BL18">
            <v>2.68</v>
          </cell>
          <cell r="BM18">
            <v>24.69</v>
          </cell>
          <cell r="BN18">
            <v>3.99</v>
          </cell>
          <cell r="BO18">
            <v>36.159999999999997</v>
          </cell>
          <cell r="BP18">
            <v>5.84</v>
          </cell>
          <cell r="BQ18">
            <v>1.41</v>
          </cell>
          <cell r="BR18">
            <v>0.49</v>
          </cell>
          <cell r="BS18">
            <v>1.95</v>
          </cell>
          <cell r="BT18">
            <v>0.68</v>
          </cell>
          <cell r="BU18">
            <v>2.9</v>
          </cell>
          <cell r="BV18">
            <v>1</v>
          </cell>
          <cell r="BW18">
            <v>4.25</v>
          </cell>
          <cell r="BX18">
            <v>1.47</v>
          </cell>
          <cell r="BY18">
            <v>331.82</v>
          </cell>
          <cell r="BZ18">
            <v>16.77</v>
          </cell>
          <cell r="CA18">
            <v>10.26</v>
          </cell>
          <cell r="CB18">
            <v>2.56</v>
          </cell>
          <cell r="CC18">
            <v>7.95</v>
          </cell>
          <cell r="CD18">
            <v>2.1</v>
          </cell>
          <cell r="CE18">
            <v>144.41</v>
          </cell>
          <cell r="CF18">
            <v>34.07</v>
          </cell>
          <cell r="CG18">
            <v>11.23</v>
          </cell>
          <cell r="CH18">
            <v>1.52</v>
          </cell>
          <cell r="CI18">
            <v>7.81</v>
          </cell>
          <cell r="CJ18">
            <v>3.69</v>
          </cell>
          <cell r="CK18">
            <v>7.47</v>
          </cell>
          <cell r="CL18">
            <v>1.92</v>
          </cell>
          <cell r="CM18">
            <v>18.579999999999998</v>
          </cell>
          <cell r="CN18">
            <v>2.4500000000000002</v>
          </cell>
          <cell r="CO18">
            <v>9.9600000000000009</v>
          </cell>
          <cell r="CP18">
            <v>2.34</v>
          </cell>
          <cell r="CQ18">
            <v>6.29</v>
          </cell>
          <cell r="CR18">
            <v>0.71</v>
          </cell>
          <cell r="CS18">
            <v>31.52</v>
          </cell>
          <cell r="CT18">
            <v>11.03</v>
          </cell>
          <cell r="CU18">
            <v>31.47</v>
          </cell>
          <cell r="CV18">
            <v>3.53</v>
          </cell>
          <cell r="CW18">
            <v>34.67</v>
          </cell>
          <cell r="CX18">
            <v>11.03</v>
          </cell>
          <cell r="CY18">
            <v>31.47</v>
          </cell>
          <cell r="CZ18">
            <v>3.53</v>
          </cell>
          <cell r="DA18">
            <v>23.14</v>
          </cell>
          <cell r="DB18">
            <v>10.73</v>
          </cell>
          <cell r="DC18">
            <v>28.93</v>
          </cell>
          <cell r="DD18">
            <v>13.41</v>
          </cell>
          <cell r="DE18">
            <v>38.57</v>
          </cell>
          <cell r="DF18">
            <v>17.88</v>
          </cell>
          <cell r="DG18">
            <v>8.8699999999999992</v>
          </cell>
          <cell r="DH18">
            <v>1.93</v>
          </cell>
          <cell r="DI18">
            <v>2.04</v>
          </cell>
          <cell r="DJ18">
            <v>0.36</v>
          </cell>
          <cell r="DK18">
            <v>35.130000000000003</v>
          </cell>
          <cell r="DL18">
            <v>5.56</v>
          </cell>
          <cell r="DM18">
            <v>46.84</v>
          </cell>
          <cell r="DN18">
            <v>7.06</v>
          </cell>
          <cell r="DO18">
            <v>56.63</v>
          </cell>
          <cell r="DP18">
            <v>7.75</v>
          </cell>
          <cell r="DQ18">
            <v>68.56</v>
          </cell>
          <cell r="DR18">
            <v>8.59</v>
          </cell>
          <cell r="DS18">
            <v>9.35</v>
          </cell>
          <cell r="DT18">
            <v>1.72</v>
          </cell>
          <cell r="DU18">
            <v>10.9</v>
          </cell>
          <cell r="DV18">
            <v>2</v>
          </cell>
        </row>
        <row r="19">
          <cell r="L19">
            <v>28.5</v>
          </cell>
          <cell r="M19">
            <v>1.1100000000000001</v>
          </cell>
          <cell r="N19">
            <v>0.16</v>
          </cell>
          <cell r="O19">
            <v>2.57</v>
          </cell>
          <cell r="P19">
            <v>0.46</v>
          </cell>
          <cell r="Q19">
            <v>3.92</v>
          </cell>
          <cell r="R19">
            <v>0.66</v>
          </cell>
          <cell r="S19">
            <v>15.41</v>
          </cell>
          <cell r="T19">
            <v>3.47</v>
          </cell>
          <cell r="U19">
            <v>27.62</v>
          </cell>
          <cell r="V19">
            <v>7.92</v>
          </cell>
          <cell r="W19">
            <v>15.5</v>
          </cell>
          <cell r="X19">
            <v>2.93</v>
          </cell>
          <cell r="Y19">
            <v>5.69</v>
          </cell>
          <cell r="Z19">
            <v>1.7</v>
          </cell>
          <cell r="AA19">
            <v>27.1</v>
          </cell>
          <cell r="AB19">
            <v>3.34</v>
          </cell>
          <cell r="AC19">
            <v>32.17</v>
          </cell>
          <cell r="AD19">
            <v>5.04</v>
          </cell>
          <cell r="AE19">
            <v>44.97</v>
          </cell>
          <cell r="AF19">
            <v>4.66</v>
          </cell>
          <cell r="AG19">
            <v>54.63</v>
          </cell>
          <cell r="AH19">
            <v>19</v>
          </cell>
          <cell r="AI19">
            <v>21.91</v>
          </cell>
          <cell r="AJ19">
            <v>6.36</v>
          </cell>
          <cell r="AK19">
            <v>6.47</v>
          </cell>
          <cell r="AL19">
            <v>1.01</v>
          </cell>
          <cell r="AM19">
            <v>33.15</v>
          </cell>
          <cell r="AN19">
            <v>9.5</v>
          </cell>
          <cell r="AO19">
            <v>12.18</v>
          </cell>
          <cell r="AP19">
            <v>1.91</v>
          </cell>
          <cell r="AQ19">
            <v>39.01</v>
          </cell>
          <cell r="AR19">
            <v>15.33</v>
          </cell>
          <cell r="AS19">
            <v>14.25</v>
          </cell>
          <cell r="AT19">
            <v>2.91</v>
          </cell>
          <cell r="AU19">
            <v>48.25</v>
          </cell>
          <cell r="AV19">
            <v>19.100000000000001</v>
          </cell>
          <cell r="AW19">
            <v>5.17</v>
          </cell>
          <cell r="AX19">
            <v>1.3</v>
          </cell>
          <cell r="AY19">
            <v>6.91</v>
          </cell>
          <cell r="AZ19">
            <v>1.51</v>
          </cell>
          <cell r="BA19">
            <v>8.42</v>
          </cell>
          <cell r="BB19">
            <v>2.4700000000000002</v>
          </cell>
          <cell r="BC19">
            <v>7.56</v>
          </cell>
          <cell r="BD19">
            <v>1.25</v>
          </cell>
          <cell r="BE19">
            <v>5.71</v>
          </cell>
          <cell r="BF19">
            <v>0.54</v>
          </cell>
          <cell r="BG19">
            <v>5.19</v>
          </cell>
          <cell r="BH19">
            <v>0.77</v>
          </cell>
          <cell r="BI19">
            <v>12.28</v>
          </cell>
          <cell r="BJ19">
            <v>1.94</v>
          </cell>
          <cell r="BK19">
            <v>16.96</v>
          </cell>
          <cell r="BL19">
            <v>2.68</v>
          </cell>
          <cell r="BM19">
            <v>25.22</v>
          </cell>
          <cell r="BN19">
            <v>3.99</v>
          </cell>
          <cell r="BO19">
            <v>36.94</v>
          </cell>
          <cell r="BP19">
            <v>5.84</v>
          </cell>
          <cell r="BQ19">
            <v>1.43</v>
          </cell>
          <cell r="BR19">
            <v>0.49</v>
          </cell>
          <cell r="BS19">
            <v>1.98</v>
          </cell>
          <cell r="BT19">
            <v>0.68</v>
          </cell>
          <cell r="BU19">
            <v>2.94</v>
          </cell>
          <cell r="BV19">
            <v>1</v>
          </cell>
          <cell r="BW19">
            <v>4.3</v>
          </cell>
          <cell r="BX19">
            <v>1.47</v>
          </cell>
          <cell r="BY19">
            <v>342.6</v>
          </cell>
          <cell r="BZ19">
            <v>16.77</v>
          </cell>
          <cell r="CA19">
            <v>10.43</v>
          </cell>
          <cell r="CB19">
            <v>2.56</v>
          </cell>
          <cell r="CC19">
            <v>8.06</v>
          </cell>
          <cell r="CD19">
            <v>2.1</v>
          </cell>
          <cell r="CE19">
            <v>147.87</v>
          </cell>
          <cell r="CF19">
            <v>34.07</v>
          </cell>
          <cell r="CG19">
            <v>11.5</v>
          </cell>
          <cell r="CH19">
            <v>1.52</v>
          </cell>
          <cell r="CI19">
            <v>7.81</v>
          </cell>
          <cell r="CJ19">
            <v>3.69</v>
          </cell>
          <cell r="CK19">
            <v>7.52</v>
          </cell>
          <cell r="CL19">
            <v>1.92</v>
          </cell>
          <cell r="CM19">
            <v>18.829999999999998</v>
          </cell>
          <cell r="CN19">
            <v>2.4500000000000002</v>
          </cell>
          <cell r="CO19">
            <v>10.18</v>
          </cell>
          <cell r="CP19">
            <v>2.34</v>
          </cell>
          <cell r="CQ19">
            <v>6.43</v>
          </cell>
          <cell r="CR19">
            <v>0.71</v>
          </cell>
          <cell r="CS19">
            <v>31.92</v>
          </cell>
          <cell r="CT19">
            <v>11.03</v>
          </cell>
          <cell r="CU19">
            <v>32.15</v>
          </cell>
          <cell r="CV19">
            <v>3.53</v>
          </cell>
          <cell r="CW19">
            <v>35.11</v>
          </cell>
          <cell r="CX19">
            <v>11.03</v>
          </cell>
          <cell r="CY19">
            <v>32.15</v>
          </cell>
          <cell r="CZ19">
            <v>3.53</v>
          </cell>
          <cell r="DA19">
            <v>23.29</v>
          </cell>
          <cell r="DB19">
            <v>10.73</v>
          </cell>
          <cell r="DC19">
            <v>29.11</v>
          </cell>
          <cell r="DD19">
            <v>13.41</v>
          </cell>
          <cell r="DE19">
            <v>38.81</v>
          </cell>
          <cell r="DF19">
            <v>17.88</v>
          </cell>
          <cell r="DG19">
            <v>9.0399999999999991</v>
          </cell>
          <cell r="DH19">
            <v>1.93</v>
          </cell>
          <cell r="DI19">
            <v>2.09</v>
          </cell>
          <cell r="DJ19">
            <v>0.36</v>
          </cell>
          <cell r="DK19">
            <v>35.46</v>
          </cell>
          <cell r="DL19">
            <v>5.56</v>
          </cell>
          <cell r="DM19">
            <v>47.22</v>
          </cell>
          <cell r="DN19">
            <v>7.06</v>
          </cell>
          <cell r="DO19">
            <v>57.1</v>
          </cell>
          <cell r="DP19">
            <v>7.75</v>
          </cell>
          <cell r="DQ19">
            <v>69.13</v>
          </cell>
          <cell r="DR19">
            <v>8.59</v>
          </cell>
          <cell r="DS19">
            <v>9.5399999999999991</v>
          </cell>
          <cell r="DT19">
            <v>1.72</v>
          </cell>
          <cell r="DU19">
            <v>11.13</v>
          </cell>
          <cell r="DV19">
            <v>2</v>
          </cell>
        </row>
        <row r="20">
          <cell r="L20">
            <v>29.5</v>
          </cell>
          <cell r="M20">
            <v>1.1200000000000001</v>
          </cell>
          <cell r="N20">
            <v>0.16</v>
          </cell>
          <cell r="O20">
            <v>2.6</v>
          </cell>
          <cell r="P20">
            <v>0.46</v>
          </cell>
          <cell r="Q20">
            <v>3.97</v>
          </cell>
          <cell r="R20">
            <v>0.66</v>
          </cell>
          <cell r="S20">
            <v>15.62</v>
          </cell>
          <cell r="T20">
            <v>3.47</v>
          </cell>
          <cell r="U20">
            <v>28.07</v>
          </cell>
          <cell r="V20">
            <v>7.92</v>
          </cell>
          <cell r="W20">
            <v>15.69</v>
          </cell>
          <cell r="X20">
            <v>2.93</v>
          </cell>
          <cell r="Y20">
            <v>5.78</v>
          </cell>
          <cell r="Z20">
            <v>1.7</v>
          </cell>
          <cell r="AA20">
            <v>27.48</v>
          </cell>
          <cell r="AB20">
            <v>3.34</v>
          </cell>
          <cell r="AC20">
            <v>32.619999999999997</v>
          </cell>
          <cell r="AD20">
            <v>5.04</v>
          </cell>
          <cell r="AE20">
            <v>45.4</v>
          </cell>
          <cell r="AF20">
            <v>4.66</v>
          </cell>
          <cell r="AG20">
            <v>55.58</v>
          </cell>
          <cell r="AH20">
            <v>19</v>
          </cell>
          <cell r="AI20">
            <v>22.21</v>
          </cell>
          <cell r="AJ20">
            <v>6.36</v>
          </cell>
          <cell r="AK20">
            <v>6.56</v>
          </cell>
          <cell r="AL20">
            <v>1.01</v>
          </cell>
          <cell r="AM20">
            <v>33.69</v>
          </cell>
          <cell r="AN20">
            <v>9.5</v>
          </cell>
          <cell r="AO20">
            <v>12.34</v>
          </cell>
          <cell r="AP20">
            <v>1.91</v>
          </cell>
          <cell r="AQ20">
            <v>39.64</v>
          </cell>
          <cell r="AR20">
            <v>15.33</v>
          </cell>
          <cell r="AS20">
            <v>14.39</v>
          </cell>
          <cell r="AT20">
            <v>2.91</v>
          </cell>
          <cell r="AU20">
            <v>49.02</v>
          </cell>
          <cell r="AV20">
            <v>19.100000000000001</v>
          </cell>
          <cell r="AW20">
            <v>5.25</v>
          </cell>
          <cell r="AX20">
            <v>1.3</v>
          </cell>
          <cell r="AY20">
            <v>7.01</v>
          </cell>
          <cell r="AZ20">
            <v>1.51</v>
          </cell>
          <cell r="BA20">
            <v>8.5399999999999991</v>
          </cell>
          <cell r="BB20">
            <v>2.4700000000000002</v>
          </cell>
          <cell r="BC20">
            <v>7.66</v>
          </cell>
          <cell r="BD20">
            <v>1.25</v>
          </cell>
          <cell r="BE20">
            <v>5.84</v>
          </cell>
          <cell r="BF20">
            <v>0.54</v>
          </cell>
          <cell r="BG20">
            <v>5.31</v>
          </cell>
          <cell r="BH20">
            <v>0.77</v>
          </cell>
          <cell r="BI20">
            <v>12.54</v>
          </cell>
          <cell r="BJ20">
            <v>1.94</v>
          </cell>
          <cell r="BK20">
            <v>17.32</v>
          </cell>
          <cell r="BL20">
            <v>2.68</v>
          </cell>
          <cell r="BM20">
            <v>25.76</v>
          </cell>
          <cell r="BN20">
            <v>3.99</v>
          </cell>
          <cell r="BO20">
            <v>37.72</v>
          </cell>
          <cell r="BP20">
            <v>5.84</v>
          </cell>
          <cell r="BQ20">
            <v>1.45</v>
          </cell>
          <cell r="BR20">
            <v>0.49</v>
          </cell>
          <cell r="BS20">
            <v>2</v>
          </cell>
          <cell r="BT20">
            <v>0.68</v>
          </cell>
          <cell r="BU20">
            <v>2.97</v>
          </cell>
          <cell r="BV20">
            <v>1</v>
          </cell>
          <cell r="BW20">
            <v>4.3600000000000003</v>
          </cell>
          <cell r="BX20">
            <v>1.47</v>
          </cell>
          <cell r="BY20">
            <v>353.39</v>
          </cell>
          <cell r="BZ20">
            <v>16.77</v>
          </cell>
          <cell r="CA20">
            <v>10.59</v>
          </cell>
          <cell r="CB20">
            <v>2.56</v>
          </cell>
          <cell r="CC20">
            <v>8.17</v>
          </cell>
          <cell r="CD20">
            <v>2.1</v>
          </cell>
          <cell r="CE20">
            <v>151.34</v>
          </cell>
          <cell r="CF20">
            <v>34.07</v>
          </cell>
          <cell r="CG20">
            <v>11.78</v>
          </cell>
          <cell r="CH20">
            <v>1.52</v>
          </cell>
          <cell r="CI20">
            <v>7.81</v>
          </cell>
          <cell r="CJ20">
            <v>3.69</v>
          </cell>
          <cell r="CK20">
            <v>7.57</v>
          </cell>
          <cell r="CL20">
            <v>1.92</v>
          </cell>
          <cell r="CM20">
            <v>19.07</v>
          </cell>
          <cell r="CN20">
            <v>2.4500000000000002</v>
          </cell>
          <cell r="CO20">
            <v>10.4</v>
          </cell>
          <cell r="CP20">
            <v>2.34</v>
          </cell>
          <cell r="CQ20">
            <v>6.56</v>
          </cell>
          <cell r="CR20">
            <v>0.71</v>
          </cell>
          <cell r="CS20">
            <v>32.32</v>
          </cell>
          <cell r="CT20">
            <v>11.03</v>
          </cell>
          <cell r="CU20">
            <v>32.82</v>
          </cell>
          <cell r="CV20">
            <v>3.53</v>
          </cell>
          <cell r="CW20">
            <v>35.56</v>
          </cell>
          <cell r="CX20">
            <v>11.03</v>
          </cell>
          <cell r="CY20">
            <v>32.82</v>
          </cell>
          <cell r="CZ20">
            <v>3.53</v>
          </cell>
          <cell r="DA20">
            <v>23.43</v>
          </cell>
          <cell r="DB20">
            <v>10.73</v>
          </cell>
          <cell r="DC20">
            <v>29.29</v>
          </cell>
          <cell r="DD20">
            <v>13.41</v>
          </cell>
          <cell r="DE20">
            <v>39.049999999999997</v>
          </cell>
          <cell r="DF20">
            <v>17.88</v>
          </cell>
          <cell r="DG20">
            <v>9.2200000000000006</v>
          </cell>
          <cell r="DH20">
            <v>1.93</v>
          </cell>
          <cell r="DI20">
            <v>2.13</v>
          </cell>
          <cell r="DJ20">
            <v>0.36</v>
          </cell>
          <cell r="DK20">
            <v>35.78</v>
          </cell>
          <cell r="DL20">
            <v>5.56</v>
          </cell>
          <cell r="DM20">
            <v>47.6</v>
          </cell>
          <cell r="DN20">
            <v>7.06</v>
          </cell>
          <cell r="DO20">
            <v>57.57</v>
          </cell>
          <cell r="DP20">
            <v>7.75</v>
          </cell>
          <cell r="DQ20">
            <v>69.69</v>
          </cell>
          <cell r="DR20">
            <v>8.59</v>
          </cell>
          <cell r="DS20">
            <v>9.73</v>
          </cell>
          <cell r="DT20">
            <v>1.72</v>
          </cell>
          <cell r="DU20">
            <v>11.36</v>
          </cell>
          <cell r="DV20">
            <v>2</v>
          </cell>
        </row>
        <row r="21">
          <cell r="L21">
            <v>30.5</v>
          </cell>
          <cell r="M21">
            <v>1.1399999999999999</v>
          </cell>
          <cell r="N21">
            <v>0.16</v>
          </cell>
          <cell r="O21">
            <v>2.64</v>
          </cell>
          <cell r="P21">
            <v>0.46</v>
          </cell>
          <cell r="Q21">
            <v>4.03</v>
          </cell>
          <cell r="R21">
            <v>0.66</v>
          </cell>
          <cell r="S21">
            <v>15.84</v>
          </cell>
          <cell r="T21">
            <v>3.47</v>
          </cell>
          <cell r="U21">
            <v>28.52</v>
          </cell>
          <cell r="V21">
            <v>7.92</v>
          </cell>
          <cell r="W21">
            <v>15.88</v>
          </cell>
          <cell r="X21">
            <v>2.93</v>
          </cell>
          <cell r="Y21">
            <v>5.86</v>
          </cell>
          <cell r="Z21">
            <v>1.7</v>
          </cell>
          <cell r="AA21">
            <v>27.87</v>
          </cell>
          <cell r="AB21">
            <v>3.34</v>
          </cell>
          <cell r="AC21">
            <v>33.07</v>
          </cell>
          <cell r="AD21">
            <v>5.04</v>
          </cell>
          <cell r="AE21">
            <v>45.83</v>
          </cell>
          <cell r="AF21">
            <v>4.66</v>
          </cell>
          <cell r="AG21">
            <v>56.52</v>
          </cell>
          <cell r="AH21">
            <v>19</v>
          </cell>
          <cell r="AI21">
            <v>22.52</v>
          </cell>
          <cell r="AJ21">
            <v>6.36</v>
          </cell>
          <cell r="AK21">
            <v>6.64</v>
          </cell>
          <cell r="AL21">
            <v>1.01</v>
          </cell>
          <cell r="AM21">
            <v>34.229999999999997</v>
          </cell>
          <cell r="AN21">
            <v>9.5</v>
          </cell>
          <cell r="AO21">
            <v>12.49</v>
          </cell>
          <cell r="AP21">
            <v>1.91</v>
          </cell>
          <cell r="AQ21">
            <v>40.26</v>
          </cell>
          <cell r="AR21">
            <v>15.33</v>
          </cell>
          <cell r="AS21">
            <v>14.54</v>
          </cell>
          <cell r="AT21">
            <v>2.91</v>
          </cell>
          <cell r="AU21">
            <v>49.8</v>
          </cell>
          <cell r="AV21">
            <v>19.100000000000001</v>
          </cell>
          <cell r="AW21">
            <v>5.33</v>
          </cell>
          <cell r="AX21">
            <v>1.3</v>
          </cell>
          <cell r="AY21">
            <v>7.11</v>
          </cell>
          <cell r="AZ21">
            <v>1.51</v>
          </cell>
          <cell r="BA21">
            <v>8.67</v>
          </cell>
          <cell r="BB21">
            <v>2.4700000000000002</v>
          </cell>
          <cell r="BC21">
            <v>7.75</v>
          </cell>
          <cell r="BD21">
            <v>1.25</v>
          </cell>
          <cell r="BE21">
            <v>5.97</v>
          </cell>
          <cell r="BF21">
            <v>0.54</v>
          </cell>
          <cell r="BG21">
            <v>5.43</v>
          </cell>
          <cell r="BH21">
            <v>0.77</v>
          </cell>
          <cell r="BI21">
            <v>12.8</v>
          </cell>
          <cell r="BJ21">
            <v>1.94</v>
          </cell>
          <cell r="BK21">
            <v>17.68</v>
          </cell>
          <cell r="BL21">
            <v>2.68</v>
          </cell>
          <cell r="BM21">
            <v>26.29</v>
          </cell>
          <cell r="BN21">
            <v>3.99</v>
          </cell>
          <cell r="BO21">
            <v>38.51</v>
          </cell>
          <cell r="BP21">
            <v>5.84</v>
          </cell>
          <cell r="BQ21">
            <v>1.47</v>
          </cell>
          <cell r="BR21">
            <v>0.49</v>
          </cell>
          <cell r="BS21">
            <v>2.0299999999999998</v>
          </cell>
          <cell r="BT21">
            <v>0.68</v>
          </cell>
          <cell r="BU21">
            <v>3.01</v>
          </cell>
          <cell r="BV21">
            <v>1</v>
          </cell>
          <cell r="BW21">
            <v>4.41</v>
          </cell>
          <cell r="BX21">
            <v>1.47</v>
          </cell>
          <cell r="BY21">
            <v>364.17</v>
          </cell>
          <cell r="BZ21">
            <v>16.77</v>
          </cell>
          <cell r="CA21">
            <v>10.76</v>
          </cell>
          <cell r="CB21">
            <v>2.56</v>
          </cell>
          <cell r="CC21">
            <v>8.2799999999999994</v>
          </cell>
          <cell r="CD21">
            <v>2.1</v>
          </cell>
          <cell r="CE21">
            <v>154.80000000000001</v>
          </cell>
          <cell r="CF21">
            <v>34.07</v>
          </cell>
          <cell r="CG21">
            <v>12.05</v>
          </cell>
          <cell r="CH21">
            <v>1.52</v>
          </cell>
          <cell r="CI21">
            <v>7.81</v>
          </cell>
          <cell r="CJ21">
            <v>3.69</v>
          </cell>
          <cell r="CK21">
            <v>7.62</v>
          </cell>
          <cell r="CL21">
            <v>1.92</v>
          </cell>
          <cell r="CM21">
            <v>19.32</v>
          </cell>
          <cell r="CN21">
            <v>2.4500000000000002</v>
          </cell>
          <cell r="CO21">
            <v>10.63</v>
          </cell>
          <cell r="CP21">
            <v>2.34</v>
          </cell>
          <cell r="CQ21">
            <v>6.7</v>
          </cell>
          <cell r="CR21">
            <v>0.71</v>
          </cell>
          <cell r="CS21">
            <v>32.729999999999997</v>
          </cell>
          <cell r="CT21">
            <v>11.03</v>
          </cell>
          <cell r="CU21">
            <v>33.5</v>
          </cell>
          <cell r="CV21">
            <v>3.53</v>
          </cell>
          <cell r="CW21">
            <v>36</v>
          </cell>
          <cell r="CX21">
            <v>11.03</v>
          </cell>
          <cell r="CY21">
            <v>33.5</v>
          </cell>
          <cell r="CZ21">
            <v>3.53</v>
          </cell>
          <cell r="DA21">
            <v>23.57</v>
          </cell>
          <cell r="DB21">
            <v>10.73</v>
          </cell>
          <cell r="DC21">
            <v>29.46</v>
          </cell>
          <cell r="DD21">
            <v>13.41</v>
          </cell>
          <cell r="DE21">
            <v>39.28</v>
          </cell>
          <cell r="DF21">
            <v>17.88</v>
          </cell>
          <cell r="DG21">
            <v>9.39</v>
          </cell>
          <cell r="DH21">
            <v>1.93</v>
          </cell>
          <cell r="DI21">
            <v>2.17</v>
          </cell>
          <cell r="DJ21">
            <v>0.36</v>
          </cell>
          <cell r="DK21">
            <v>36.1</v>
          </cell>
          <cell r="DL21">
            <v>5.56</v>
          </cell>
          <cell r="DM21">
            <v>47.99</v>
          </cell>
          <cell r="DN21">
            <v>7.06</v>
          </cell>
          <cell r="DO21">
            <v>58.03</v>
          </cell>
          <cell r="DP21">
            <v>7.75</v>
          </cell>
          <cell r="DQ21">
            <v>70.260000000000005</v>
          </cell>
          <cell r="DR21">
            <v>8.59</v>
          </cell>
          <cell r="DS21">
            <v>9.93</v>
          </cell>
          <cell r="DT21">
            <v>1.72</v>
          </cell>
          <cell r="DU21">
            <v>11.58</v>
          </cell>
          <cell r="DV21">
            <v>2</v>
          </cell>
        </row>
        <row r="22">
          <cell r="L22">
            <v>31.5</v>
          </cell>
          <cell r="M22">
            <v>1.1499999999999999</v>
          </cell>
          <cell r="N22">
            <v>0.16</v>
          </cell>
          <cell r="O22">
            <v>2.67</v>
          </cell>
          <cell r="P22">
            <v>0.46</v>
          </cell>
          <cell r="Q22">
            <v>4.08</v>
          </cell>
          <cell r="R22">
            <v>0.66</v>
          </cell>
          <cell r="S22">
            <v>16.05</v>
          </cell>
          <cell r="T22">
            <v>3.47</v>
          </cell>
          <cell r="U22">
            <v>28.97</v>
          </cell>
          <cell r="V22">
            <v>7.92</v>
          </cell>
          <cell r="W22">
            <v>16.07</v>
          </cell>
          <cell r="X22">
            <v>2.93</v>
          </cell>
          <cell r="Y22">
            <v>5.94</v>
          </cell>
          <cell r="Z22">
            <v>1.7</v>
          </cell>
          <cell r="AA22">
            <v>28.26</v>
          </cell>
          <cell r="AB22">
            <v>3.34</v>
          </cell>
          <cell r="AC22">
            <v>33.520000000000003</v>
          </cell>
          <cell r="AD22">
            <v>5.04</v>
          </cell>
          <cell r="AE22">
            <v>46.26</v>
          </cell>
          <cell r="AF22">
            <v>4.66</v>
          </cell>
          <cell r="AG22">
            <v>57.47</v>
          </cell>
          <cell r="AH22">
            <v>19</v>
          </cell>
          <cell r="AI22">
            <v>22.82</v>
          </cell>
          <cell r="AJ22">
            <v>6.36</v>
          </cell>
          <cell r="AK22">
            <v>6.72</v>
          </cell>
          <cell r="AL22">
            <v>1.01</v>
          </cell>
          <cell r="AM22">
            <v>34.770000000000003</v>
          </cell>
          <cell r="AN22">
            <v>9.5</v>
          </cell>
          <cell r="AO22">
            <v>12.65</v>
          </cell>
          <cell r="AP22">
            <v>1.91</v>
          </cell>
          <cell r="AQ22">
            <v>40.880000000000003</v>
          </cell>
          <cell r="AR22">
            <v>15.33</v>
          </cell>
          <cell r="AS22">
            <v>14.68</v>
          </cell>
          <cell r="AT22">
            <v>2.91</v>
          </cell>
          <cell r="AU22">
            <v>50.58</v>
          </cell>
          <cell r="AV22">
            <v>19.100000000000001</v>
          </cell>
          <cell r="AW22">
            <v>5.4</v>
          </cell>
          <cell r="AX22">
            <v>1.3</v>
          </cell>
          <cell r="AY22">
            <v>7.21</v>
          </cell>
          <cell r="AZ22">
            <v>1.51</v>
          </cell>
          <cell r="BA22">
            <v>8.7899999999999991</v>
          </cell>
          <cell r="BB22">
            <v>2.4700000000000002</v>
          </cell>
          <cell r="BC22">
            <v>7.85</v>
          </cell>
          <cell r="BD22">
            <v>1.25</v>
          </cell>
          <cell r="BE22">
            <v>6.1</v>
          </cell>
          <cell r="BF22">
            <v>0.54</v>
          </cell>
          <cell r="BG22">
            <v>5.55</v>
          </cell>
          <cell r="BH22">
            <v>0.77</v>
          </cell>
          <cell r="BI22">
            <v>13.06</v>
          </cell>
          <cell r="BJ22">
            <v>1.94</v>
          </cell>
          <cell r="BK22">
            <v>18.04</v>
          </cell>
          <cell r="BL22">
            <v>2.68</v>
          </cell>
          <cell r="BM22">
            <v>26.82</v>
          </cell>
          <cell r="BN22">
            <v>3.99</v>
          </cell>
          <cell r="BO22">
            <v>39.29</v>
          </cell>
          <cell r="BP22">
            <v>5.84</v>
          </cell>
          <cell r="BQ22">
            <v>1.48</v>
          </cell>
          <cell r="BR22">
            <v>0.49</v>
          </cell>
          <cell r="BS22">
            <v>2.0499999999999998</v>
          </cell>
          <cell r="BT22">
            <v>0.68</v>
          </cell>
          <cell r="BU22">
            <v>3.05</v>
          </cell>
          <cell r="BV22">
            <v>1</v>
          </cell>
          <cell r="BW22">
            <v>4.46</v>
          </cell>
          <cell r="BX22">
            <v>1.47</v>
          </cell>
          <cell r="BY22">
            <v>374.95</v>
          </cell>
          <cell r="BZ22">
            <v>16.77</v>
          </cell>
          <cell r="CA22">
            <v>10.92</v>
          </cell>
          <cell r="CB22">
            <v>2.56</v>
          </cell>
          <cell r="CC22">
            <v>8.39</v>
          </cell>
          <cell r="CD22">
            <v>2.1</v>
          </cell>
          <cell r="CE22">
            <v>158.27000000000001</v>
          </cell>
          <cell r="CF22">
            <v>34.07</v>
          </cell>
          <cell r="CG22">
            <v>12.33</v>
          </cell>
          <cell r="CH22">
            <v>1.52</v>
          </cell>
          <cell r="CI22">
            <v>7.81</v>
          </cell>
          <cell r="CJ22">
            <v>3.69</v>
          </cell>
          <cell r="CK22">
            <v>7.66</v>
          </cell>
          <cell r="CL22">
            <v>1.92</v>
          </cell>
          <cell r="CM22">
            <v>19.559999999999999</v>
          </cell>
          <cell r="CN22">
            <v>2.4500000000000002</v>
          </cell>
          <cell r="CO22">
            <v>10.85</v>
          </cell>
          <cell r="CP22">
            <v>2.34</v>
          </cell>
          <cell r="CQ22">
            <v>6.83</v>
          </cell>
          <cell r="CR22">
            <v>0.71</v>
          </cell>
          <cell r="CS22">
            <v>33.130000000000003</v>
          </cell>
          <cell r="CT22">
            <v>11.03</v>
          </cell>
          <cell r="CU22">
            <v>34.17</v>
          </cell>
          <cell r="CV22">
            <v>3.53</v>
          </cell>
          <cell r="CW22">
            <v>36.44</v>
          </cell>
          <cell r="CX22">
            <v>11.03</v>
          </cell>
          <cell r="CY22">
            <v>34.17</v>
          </cell>
          <cell r="CZ22">
            <v>3.53</v>
          </cell>
          <cell r="DA22">
            <v>23.71</v>
          </cell>
          <cell r="DB22">
            <v>10.73</v>
          </cell>
          <cell r="DC22">
            <v>29.64</v>
          </cell>
          <cell r="DD22">
            <v>13.41</v>
          </cell>
          <cell r="DE22">
            <v>39.520000000000003</v>
          </cell>
          <cell r="DF22">
            <v>17.88</v>
          </cell>
          <cell r="DG22">
            <v>9.56</v>
          </cell>
          <cell r="DH22">
            <v>1.93</v>
          </cell>
          <cell r="DI22">
            <v>2.2200000000000002</v>
          </cell>
          <cell r="DJ22">
            <v>0.36</v>
          </cell>
          <cell r="DK22">
            <v>35.43</v>
          </cell>
          <cell r="DL22">
            <v>5.56</v>
          </cell>
          <cell r="DM22">
            <v>48.37</v>
          </cell>
          <cell r="DN22">
            <v>7.06</v>
          </cell>
          <cell r="DO22">
            <v>58.5</v>
          </cell>
          <cell r="DP22">
            <v>7.75</v>
          </cell>
          <cell r="DQ22">
            <v>70.83</v>
          </cell>
          <cell r="DR22">
            <v>8.59</v>
          </cell>
          <cell r="DS22">
            <v>10.119999999999999</v>
          </cell>
          <cell r="DT22">
            <v>1.72</v>
          </cell>
          <cell r="DU22">
            <v>11.81</v>
          </cell>
          <cell r="DV22">
            <v>2</v>
          </cell>
        </row>
        <row r="23">
          <cell r="L23">
            <v>32.5</v>
          </cell>
          <cell r="M23">
            <v>1.1599999999999999</v>
          </cell>
          <cell r="N23">
            <v>0.16</v>
          </cell>
          <cell r="O23">
            <v>2.7</v>
          </cell>
          <cell r="P23">
            <v>0.46</v>
          </cell>
          <cell r="Q23">
            <v>4.13</v>
          </cell>
          <cell r="R23">
            <v>0.66</v>
          </cell>
          <cell r="S23">
            <v>16.27</v>
          </cell>
          <cell r="T23">
            <v>3.47</v>
          </cell>
          <cell r="U23">
            <v>29.42</v>
          </cell>
          <cell r="V23">
            <v>7.92</v>
          </cell>
          <cell r="W23">
            <v>16.25</v>
          </cell>
          <cell r="X23">
            <v>2.93</v>
          </cell>
          <cell r="Y23">
            <v>6.02</v>
          </cell>
          <cell r="Z23">
            <v>1.7</v>
          </cell>
          <cell r="AA23">
            <v>28.64</v>
          </cell>
          <cell r="AB23">
            <v>3.34</v>
          </cell>
          <cell r="AC23">
            <v>33.97</v>
          </cell>
          <cell r="AD23">
            <v>5.04</v>
          </cell>
          <cell r="AE23">
            <v>46.7</v>
          </cell>
          <cell r="AF23">
            <v>4.66</v>
          </cell>
          <cell r="AG23">
            <v>58.42</v>
          </cell>
          <cell r="AH23">
            <v>19</v>
          </cell>
          <cell r="AI23">
            <v>23.13</v>
          </cell>
          <cell r="AJ23">
            <v>6.36</v>
          </cell>
          <cell r="AK23">
            <v>6.8</v>
          </cell>
          <cell r="AL23">
            <v>1.01</v>
          </cell>
          <cell r="AM23">
            <v>35.31</v>
          </cell>
          <cell r="AN23">
            <v>9.5</v>
          </cell>
          <cell r="AO23">
            <v>12.8</v>
          </cell>
          <cell r="AP23">
            <v>1.91</v>
          </cell>
          <cell r="AQ23">
            <v>41.5</v>
          </cell>
          <cell r="AR23">
            <v>15.33</v>
          </cell>
          <cell r="AS23">
            <v>14.82</v>
          </cell>
          <cell r="AT23">
            <v>2.91</v>
          </cell>
          <cell r="AU23">
            <v>51.36</v>
          </cell>
          <cell r="AV23">
            <v>19.100000000000001</v>
          </cell>
          <cell r="AW23">
            <v>5.48</v>
          </cell>
          <cell r="AX23">
            <v>1.3</v>
          </cell>
          <cell r="AY23">
            <v>7.31</v>
          </cell>
          <cell r="AZ23">
            <v>1.51</v>
          </cell>
          <cell r="BA23">
            <v>8.92</v>
          </cell>
          <cell r="BB23">
            <v>2.4700000000000002</v>
          </cell>
          <cell r="BC23">
            <v>7.95</v>
          </cell>
          <cell r="BD23">
            <v>1.25</v>
          </cell>
          <cell r="BE23">
            <v>6.23</v>
          </cell>
          <cell r="BF23">
            <v>0.54</v>
          </cell>
          <cell r="BG23">
            <v>5.66</v>
          </cell>
          <cell r="BH23">
            <v>0.77</v>
          </cell>
          <cell r="BI23">
            <v>13.32</v>
          </cell>
          <cell r="BJ23">
            <v>1.94</v>
          </cell>
          <cell r="BK23">
            <v>18.399999999999999</v>
          </cell>
          <cell r="BL23">
            <v>2.68</v>
          </cell>
          <cell r="BM23">
            <v>27.36</v>
          </cell>
          <cell r="BN23">
            <v>3.99</v>
          </cell>
          <cell r="BO23">
            <v>40.07</v>
          </cell>
          <cell r="BP23">
            <v>5.84</v>
          </cell>
          <cell r="BQ23">
            <v>1.5</v>
          </cell>
          <cell r="BR23">
            <v>0.49</v>
          </cell>
          <cell r="BS23">
            <v>2.08</v>
          </cell>
          <cell r="BT23">
            <v>0.68</v>
          </cell>
          <cell r="BU23">
            <v>3.09</v>
          </cell>
          <cell r="BV23">
            <v>1</v>
          </cell>
          <cell r="BW23">
            <v>4.5199999999999996</v>
          </cell>
          <cell r="BX23">
            <v>1.47</v>
          </cell>
          <cell r="BY23">
            <v>385.74</v>
          </cell>
          <cell r="BZ23">
            <v>16.77</v>
          </cell>
          <cell r="CA23">
            <v>11.09</v>
          </cell>
          <cell r="CB23">
            <v>2.56</v>
          </cell>
          <cell r="CC23">
            <v>8.5</v>
          </cell>
          <cell r="CD23">
            <v>2.1</v>
          </cell>
          <cell r="CE23">
            <v>161.72999999999999</v>
          </cell>
          <cell r="CF23">
            <v>34.07</v>
          </cell>
          <cell r="CG23">
            <v>12.61</v>
          </cell>
          <cell r="CH23">
            <v>1.52</v>
          </cell>
          <cell r="CI23">
            <v>7.81</v>
          </cell>
          <cell r="CJ23">
            <v>3.69</v>
          </cell>
          <cell r="CK23">
            <v>7.71</v>
          </cell>
          <cell r="CL23">
            <v>1.92</v>
          </cell>
          <cell r="CM23">
            <v>19.8</v>
          </cell>
          <cell r="CN23">
            <v>2.4500000000000002</v>
          </cell>
          <cell r="CO23">
            <v>11.08</v>
          </cell>
          <cell r="CP23">
            <v>2.34</v>
          </cell>
          <cell r="CQ23">
            <v>6.97</v>
          </cell>
          <cell r="CR23">
            <v>0.71</v>
          </cell>
          <cell r="CS23">
            <v>33.53</v>
          </cell>
          <cell r="CT23">
            <v>11.03</v>
          </cell>
          <cell r="CU23">
            <v>34.85</v>
          </cell>
          <cell r="CV23">
            <v>3.53</v>
          </cell>
          <cell r="CW23">
            <v>36.89</v>
          </cell>
          <cell r="CX23">
            <v>11.03</v>
          </cell>
          <cell r="CY23">
            <v>34.85</v>
          </cell>
          <cell r="CZ23">
            <v>3.53</v>
          </cell>
          <cell r="DA23">
            <v>23.85</v>
          </cell>
          <cell r="DB23">
            <v>10.73</v>
          </cell>
          <cell r="DC23">
            <v>29.82</v>
          </cell>
          <cell r="DD23">
            <v>13.41</v>
          </cell>
          <cell r="DE23">
            <v>39.76</v>
          </cell>
          <cell r="DF23">
            <v>17.88</v>
          </cell>
          <cell r="DG23">
            <v>9.73</v>
          </cell>
          <cell r="DH23">
            <v>1.93</v>
          </cell>
          <cell r="DI23">
            <v>2.2599999999999998</v>
          </cell>
          <cell r="DJ23">
            <v>0.36</v>
          </cell>
          <cell r="DK23">
            <v>36.75</v>
          </cell>
          <cell r="DL23">
            <v>5.56</v>
          </cell>
          <cell r="DM23">
            <v>48.75</v>
          </cell>
          <cell r="DN23">
            <v>7.06</v>
          </cell>
          <cell r="DO23">
            <v>58.96</v>
          </cell>
          <cell r="DP23">
            <v>7.75</v>
          </cell>
          <cell r="DQ23">
            <v>71.400000000000006</v>
          </cell>
          <cell r="DR23">
            <v>8.59</v>
          </cell>
          <cell r="DS23">
            <v>10.32</v>
          </cell>
          <cell r="DT23">
            <v>1.72</v>
          </cell>
          <cell r="DU23">
            <v>12.04</v>
          </cell>
          <cell r="DV23">
            <v>2</v>
          </cell>
        </row>
        <row r="24">
          <cell r="L24">
            <v>33.5</v>
          </cell>
          <cell r="M24">
            <v>1.17</v>
          </cell>
          <cell r="N24">
            <v>0.16</v>
          </cell>
          <cell r="O24">
            <v>2.73</v>
          </cell>
          <cell r="P24">
            <v>0.46</v>
          </cell>
          <cell r="Q24">
            <v>4.18</v>
          </cell>
          <cell r="R24">
            <v>0.66</v>
          </cell>
          <cell r="S24">
            <v>16.48</v>
          </cell>
          <cell r="T24">
            <v>3.47</v>
          </cell>
          <cell r="U24">
            <v>29.88</v>
          </cell>
          <cell r="V24">
            <v>7.92</v>
          </cell>
          <cell r="W24">
            <v>16.440000000000001</v>
          </cell>
          <cell r="X24">
            <v>2.93</v>
          </cell>
          <cell r="Y24">
            <v>6.1</v>
          </cell>
          <cell r="Z24">
            <v>1.7</v>
          </cell>
          <cell r="AA24">
            <v>29.03</v>
          </cell>
          <cell r="AB24">
            <v>3.34</v>
          </cell>
          <cell r="AC24">
            <v>34.42</v>
          </cell>
          <cell r="AD24">
            <v>5.04</v>
          </cell>
          <cell r="AE24">
            <v>47.13</v>
          </cell>
          <cell r="AF24">
            <v>4.66</v>
          </cell>
          <cell r="AG24">
            <v>59.37</v>
          </cell>
          <cell r="AH24">
            <v>19</v>
          </cell>
          <cell r="AI24">
            <v>23.43</v>
          </cell>
          <cell r="AJ24">
            <v>6.36</v>
          </cell>
          <cell r="AK24">
            <v>6.89</v>
          </cell>
          <cell r="AL24">
            <v>1.01</v>
          </cell>
          <cell r="AM24">
            <v>35.85</v>
          </cell>
          <cell r="AN24">
            <v>9.5</v>
          </cell>
          <cell r="AO24">
            <v>12.96</v>
          </cell>
          <cell r="AP24">
            <v>1.91</v>
          </cell>
          <cell r="AQ24">
            <v>42.13</v>
          </cell>
          <cell r="AR24">
            <v>15.33</v>
          </cell>
          <cell r="AS24">
            <v>14.96</v>
          </cell>
          <cell r="AT24">
            <v>2.91</v>
          </cell>
          <cell r="AU24">
            <v>52.13</v>
          </cell>
          <cell r="AV24">
            <v>19.100000000000001</v>
          </cell>
          <cell r="AW24">
            <v>5.56</v>
          </cell>
          <cell r="AX24">
            <v>1.3</v>
          </cell>
          <cell r="AY24">
            <v>7.41</v>
          </cell>
          <cell r="AZ24">
            <v>1.51</v>
          </cell>
          <cell r="BA24">
            <v>9.0399999999999991</v>
          </cell>
          <cell r="BB24">
            <v>2.4700000000000002</v>
          </cell>
          <cell r="BC24">
            <v>8.0500000000000007</v>
          </cell>
          <cell r="BD24">
            <v>1.25</v>
          </cell>
          <cell r="BE24">
            <v>6.36</v>
          </cell>
          <cell r="BF24">
            <v>0.54</v>
          </cell>
          <cell r="BG24">
            <v>5.78</v>
          </cell>
          <cell r="BH24">
            <v>0.77</v>
          </cell>
          <cell r="BI24">
            <v>13.58</v>
          </cell>
          <cell r="BJ24">
            <v>1.94</v>
          </cell>
          <cell r="BK24">
            <v>18.760000000000002</v>
          </cell>
          <cell r="BL24">
            <v>2.68</v>
          </cell>
          <cell r="BM24">
            <v>27.89</v>
          </cell>
          <cell r="BN24">
            <v>3.99</v>
          </cell>
          <cell r="BO24">
            <v>40.85</v>
          </cell>
          <cell r="BP24">
            <v>5.84</v>
          </cell>
          <cell r="BQ24">
            <v>1.52</v>
          </cell>
          <cell r="BR24">
            <v>0.49</v>
          </cell>
          <cell r="BS24">
            <v>2.1</v>
          </cell>
          <cell r="BT24">
            <v>0.68</v>
          </cell>
          <cell r="BU24">
            <v>3.12</v>
          </cell>
          <cell r="BV24">
            <v>1</v>
          </cell>
          <cell r="BW24">
            <v>4.57</v>
          </cell>
          <cell r="BX24">
            <v>1.47</v>
          </cell>
          <cell r="BY24">
            <v>396.52</v>
          </cell>
          <cell r="BZ24">
            <v>16.77</v>
          </cell>
          <cell r="CA24">
            <v>11.26</v>
          </cell>
          <cell r="CB24">
            <v>2.56</v>
          </cell>
          <cell r="CC24">
            <v>8.61</v>
          </cell>
          <cell r="CD24">
            <v>2.1</v>
          </cell>
          <cell r="CE24">
            <v>165.2</v>
          </cell>
          <cell r="CF24">
            <v>34.07</v>
          </cell>
          <cell r="CG24">
            <v>12.88</v>
          </cell>
          <cell r="CH24">
            <v>1.52</v>
          </cell>
          <cell r="CI24">
            <v>7.81</v>
          </cell>
          <cell r="CJ24">
            <v>3.69</v>
          </cell>
          <cell r="CK24">
            <v>7.76</v>
          </cell>
          <cell r="CL24">
            <v>1.92</v>
          </cell>
          <cell r="CM24">
            <v>20.05</v>
          </cell>
          <cell r="CN24">
            <v>2.4500000000000002</v>
          </cell>
          <cell r="CO24">
            <v>11.3</v>
          </cell>
          <cell r="CP24">
            <v>2.34</v>
          </cell>
          <cell r="CQ24">
            <v>7.11</v>
          </cell>
          <cell r="CR24">
            <v>0.71</v>
          </cell>
          <cell r="CS24">
            <v>33.93</v>
          </cell>
          <cell r="CT24">
            <v>11.03</v>
          </cell>
          <cell r="CU24">
            <v>35.53</v>
          </cell>
          <cell r="CV24">
            <v>3.53</v>
          </cell>
          <cell r="CW24">
            <v>37.33</v>
          </cell>
          <cell r="CX24">
            <v>11.03</v>
          </cell>
          <cell r="CY24">
            <v>35.53</v>
          </cell>
          <cell r="CZ24">
            <v>3.53</v>
          </cell>
          <cell r="DA24">
            <v>24</v>
          </cell>
          <cell r="DB24">
            <v>10.73</v>
          </cell>
          <cell r="DC24">
            <v>30</v>
          </cell>
          <cell r="DD24">
            <v>13.41</v>
          </cell>
          <cell r="DE24">
            <v>39.99</v>
          </cell>
          <cell r="DF24">
            <v>17.88</v>
          </cell>
          <cell r="DG24">
            <v>9.91</v>
          </cell>
          <cell r="DH24">
            <v>1.93</v>
          </cell>
          <cell r="DI24">
            <v>2.31</v>
          </cell>
          <cell r="DJ24">
            <v>0.36</v>
          </cell>
          <cell r="DK24">
            <v>37.07</v>
          </cell>
          <cell r="DL24">
            <v>5.56</v>
          </cell>
          <cell r="DM24">
            <v>49.13</v>
          </cell>
          <cell r="DN24">
            <v>7.06</v>
          </cell>
          <cell r="DO24">
            <v>59.43</v>
          </cell>
          <cell r="DP24">
            <v>7.75</v>
          </cell>
          <cell r="DQ24">
            <v>71.97</v>
          </cell>
          <cell r="DR24">
            <v>8.59</v>
          </cell>
          <cell r="DS24">
            <v>10.51</v>
          </cell>
          <cell r="DT24">
            <v>1.72</v>
          </cell>
          <cell r="DU24">
            <v>12.26</v>
          </cell>
          <cell r="DV24">
            <v>2</v>
          </cell>
        </row>
        <row r="25">
          <cell r="L25">
            <v>34.5</v>
          </cell>
          <cell r="M25">
            <v>1.19</v>
          </cell>
          <cell r="N25">
            <v>0.16</v>
          </cell>
          <cell r="O25">
            <v>2.77</v>
          </cell>
          <cell r="P25">
            <v>0.46</v>
          </cell>
          <cell r="Q25">
            <v>4.24</v>
          </cell>
          <cell r="R25">
            <v>0.66</v>
          </cell>
          <cell r="S25">
            <v>16.7</v>
          </cell>
          <cell r="T25">
            <v>3.47</v>
          </cell>
          <cell r="U25">
            <v>30.33</v>
          </cell>
          <cell r="V25">
            <v>7.92</v>
          </cell>
          <cell r="W25">
            <v>16.63</v>
          </cell>
          <cell r="X25">
            <v>2.93</v>
          </cell>
          <cell r="Y25">
            <v>6.18</v>
          </cell>
          <cell r="Z25">
            <v>1.7</v>
          </cell>
          <cell r="AA25">
            <v>29.41</v>
          </cell>
          <cell r="AB25">
            <v>3.34</v>
          </cell>
          <cell r="AC25">
            <v>34.86</v>
          </cell>
          <cell r="AD25">
            <v>5.04</v>
          </cell>
          <cell r="AE25">
            <v>47.56</v>
          </cell>
          <cell r="AF25">
            <v>4.66</v>
          </cell>
          <cell r="AG25">
            <v>60.31</v>
          </cell>
          <cell r="AH25">
            <v>19</v>
          </cell>
          <cell r="AI25">
            <v>23.73</v>
          </cell>
          <cell r="AJ25">
            <v>6.36</v>
          </cell>
          <cell r="AK25">
            <v>6.97</v>
          </cell>
          <cell r="AL25">
            <v>1.01</v>
          </cell>
          <cell r="AM25">
            <v>36.39</v>
          </cell>
          <cell r="AN25">
            <v>9.5</v>
          </cell>
          <cell r="AO25">
            <v>13.11</v>
          </cell>
          <cell r="AP25">
            <v>1.91</v>
          </cell>
          <cell r="AQ25">
            <v>42.75</v>
          </cell>
          <cell r="AR25">
            <v>15.33</v>
          </cell>
          <cell r="AS25">
            <v>15.11</v>
          </cell>
          <cell r="AT25">
            <v>2.91</v>
          </cell>
          <cell r="AU25">
            <v>52.91</v>
          </cell>
          <cell r="AV25">
            <v>19.100000000000001</v>
          </cell>
          <cell r="AW25">
            <v>5.63</v>
          </cell>
          <cell r="AX25">
            <v>1.3</v>
          </cell>
          <cell r="AY25">
            <v>7.51</v>
          </cell>
          <cell r="AZ25">
            <v>1.51</v>
          </cell>
          <cell r="BA25">
            <v>9.16</v>
          </cell>
          <cell r="BB25">
            <v>2.4700000000000002</v>
          </cell>
          <cell r="BC25">
            <v>8.15</v>
          </cell>
          <cell r="BD25">
            <v>1.25</v>
          </cell>
          <cell r="BE25">
            <v>6.49</v>
          </cell>
          <cell r="BF25">
            <v>0.54</v>
          </cell>
          <cell r="BG25">
            <v>5.9</v>
          </cell>
          <cell r="BH25">
            <v>0.77</v>
          </cell>
          <cell r="BI25">
            <v>13.84</v>
          </cell>
          <cell r="BJ25">
            <v>1.94</v>
          </cell>
          <cell r="BK25">
            <v>19.12</v>
          </cell>
          <cell r="BL25">
            <v>2.68</v>
          </cell>
          <cell r="BM25">
            <v>28.43</v>
          </cell>
          <cell r="BN25">
            <v>3.99</v>
          </cell>
          <cell r="BO25">
            <v>41.63</v>
          </cell>
          <cell r="BP25">
            <v>5.84</v>
          </cell>
          <cell r="BQ25">
            <v>1.54</v>
          </cell>
          <cell r="BR25">
            <v>0.49</v>
          </cell>
          <cell r="BS25">
            <v>2.13</v>
          </cell>
          <cell r="BT25">
            <v>0.68</v>
          </cell>
          <cell r="BU25">
            <v>3.16</v>
          </cell>
          <cell r="BV25">
            <v>1</v>
          </cell>
          <cell r="BW25">
            <v>4.63</v>
          </cell>
          <cell r="BX25">
            <v>1.47</v>
          </cell>
          <cell r="BY25">
            <v>407.31</v>
          </cell>
          <cell r="BZ25">
            <v>16.77</v>
          </cell>
          <cell r="CA25">
            <v>11.42</v>
          </cell>
          <cell r="CB25">
            <v>2.56</v>
          </cell>
          <cell r="CC25">
            <v>8.7200000000000006</v>
          </cell>
          <cell r="CD25">
            <v>2.1</v>
          </cell>
          <cell r="CE25">
            <v>168.66</v>
          </cell>
          <cell r="CF25">
            <v>34.07</v>
          </cell>
          <cell r="CG25">
            <v>13.16</v>
          </cell>
          <cell r="CH25">
            <v>1.52</v>
          </cell>
          <cell r="CI25">
            <v>7.81</v>
          </cell>
          <cell r="CJ25">
            <v>3.69</v>
          </cell>
          <cell r="CK25">
            <v>7.81</v>
          </cell>
          <cell r="CL25">
            <v>1.92</v>
          </cell>
          <cell r="CM25">
            <v>20.29</v>
          </cell>
          <cell r="CN25">
            <v>2.4500000000000002</v>
          </cell>
          <cell r="CO25">
            <v>11.52</v>
          </cell>
          <cell r="CP25">
            <v>2.34</v>
          </cell>
          <cell r="CQ25">
            <v>7.24</v>
          </cell>
          <cell r="CR25">
            <v>0.71</v>
          </cell>
          <cell r="CS25">
            <v>34.340000000000003</v>
          </cell>
          <cell r="CT25">
            <v>11.03</v>
          </cell>
          <cell r="CU25">
            <v>36.200000000000003</v>
          </cell>
          <cell r="CV25">
            <v>3.53</v>
          </cell>
          <cell r="CW25">
            <v>37.770000000000003</v>
          </cell>
          <cell r="CX25">
            <v>11.03</v>
          </cell>
          <cell r="CY25">
            <v>36.200000000000003</v>
          </cell>
          <cell r="CZ25">
            <v>3.53</v>
          </cell>
          <cell r="DA25">
            <v>24.14</v>
          </cell>
          <cell r="DB25">
            <v>10.73</v>
          </cell>
          <cell r="DC25">
            <v>30.17</v>
          </cell>
          <cell r="DD25">
            <v>13.41</v>
          </cell>
          <cell r="DE25">
            <v>40.229999999999997</v>
          </cell>
          <cell r="DF25">
            <v>17.88</v>
          </cell>
          <cell r="DG25">
            <v>10.08</v>
          </cell>
          <cell r="DH25">
            <v>1.93</v>
          </cell>
          <cell r="DI25">
            <v>2.35</v>
          </cell>
          <cell r="DJ25">
            <v>0.36</v>
          </cell>
          <cell r="DK25">
            <v>37.4</v>
          </cell>
          <cell r="DL25">
            <v>5.56</v>
          </cell>
          <cell r="DM25">
            <v>49.51</v>
          </cell>
          <cell r="DN25">
            <v>7.06</v>
          </cell>
          <cell r="DO25">
            <v>59.9</v>
          </cell>
          <cell r="DP25">
            <v>7.75</v>
          </cell>
          <cell r="DQ25">
            <v>72.540000000000006</v>
          </cell>
          <cell r="DR25">
            <v>8.59</v>
          </cell>
          <cell r="DS25">
            <v>10.7</v>
          </cell>
          <cell r="DT25">
            <v>1.72</v>
          </cell>
          <cell r="DU25">
            <v>12.49</v>
          </cell>
          <cell r="DV25">
            <v>2</v>
          </cell>
        </row>
        <row r="26">
          <cell r="L26">
            <v>35.5</v>
          </cell>
          <cell r="M26">
            <v>1.2</v>
          </cell>
          <cell r="N26">
            <v>0.16</v>
          </cell>
          <cell r="O26">
            <v>2.8</v>
          </cell>
          <cell r="P26">
            <v>0.46</v>
          </cell>
          <cell r="Q26">
            <v>4.29</v>
          </cell>
          <cell r="R26">
            <v>0.66</v>
          </cell>
          <cell r="S26">
            <v>16.920000000000002</v>
          </cell>
          <cell r="T26">
            <v>3.47</v>
          </cell>
          <cell r="U26">
            <v>30.78</v>
          </cell>
          <cell r="V26">
            <v>7.92</v>
          </cell>
          <cell r="W26">
            <v>16.82</v>
          </cell>
          <cell r="X26">
            <v>2.93</v>
          </cell>
          <cell r="Y26">
            <v>6.26</v>
          </cell>
          <cell r="Z26">
            <v>1.7</v>
          </cell>
          <cell r="AA26">
            <v>29.8</v>
          </cell>
          <cell r="AB26">
            <v>3.34</v>
          </cell>
          <cell r="AC26">
            <v>35.31</v>
          </cell>
          <cell r="AD26">
            <v>5.04</v>
          </cell>
          <cell r="AE26">
            <v>47.99</v>
          </cell>
          <cell r="AF26">
            <v>4.66</v>
          </cell>
          <cell r="AG26">
            <v>61.26</v>
          </cell>
          <cell r="AH26">
            <v>19</v>
          </cell>
          <cell r="AI26">
            <v>24.04</v>
          </cell>
          <cell r="AJ26">
            <v>6.36</v>
          </cell>
          <cell r="AK26">
            <v>7.05</v>
          </cell>
          <cell r="AL26">
            <v>1.01</v>
          </cell>
          <cell r="AM26">
            <v>36.93</v>
          </cell>
          <cell r="AN26">
            <v>9.5</v>
          </cell>
          <cell r="AO26">
            <v>13.27</v>
          </cell>
          <cell r="AP26">
            <v>1.91</v>
          </cell>
          <cell r="AQ26">
            <v>43.37</v>
          </cell>
          <cell r="AR26">
            <v>15.33</v>
          </cell>
          <cell r="AS26">
            <v>15.25</v>
          </cell>
          <cell r="AT26">
            <v>2.91</v>
          </cell>
          <cell r="AU26">
            <v>53.69</v>
          </cell>
          <cell r="AV26">
            <v>19.100000000000001</v>
          </cell>
          <cell r="AW26">
            <v>5.71</v>
          </cell>
          <cell r="AX26">
            <v>1.3</v>
          </cell>
          <cell r="AY26">
            <v>7.61</v>
          </cell>
          <cell r="AZ26">
            <v>1.51</v>
          </cell>
          <cell r="BA26">
            <v>9.2899999999999991</v>
          </cell>
          <cell r="BB26">
            <v>2.4700000000000002</v>
          </cell>
          <cell r="BC26">
            <v>8.24</v>
          </cell>
          <cell r="BD26">
            <v>1.25</v>
          </cell>
          <cell r="BE26">
            <v>6.62</v>
          </cell>
          <cell r="BF26">
            <v>0.54</v>
          </cell>
          <cell r="BG26">
            <v>6.02</v>
          </cell>
          <cell r="BH26">
            <v>0.77</v>
          </cell>
          <cell r="BI26">
            <v>14.1</v>
          </cell>
          <cell r="BJ26">
            <v>1.94</v>
          </cell>
          <cell r="BK26">
            <v>19.48</v>
          </cell>
          <cell r="BL26">
            <v>2.68</v>
          </cell>
          <cell r="BM26">
            <v>28.96</v>
          </cell>
          <cell r="BN26">
            <v>3.99</v>
          </cell>
          <cell r="BO26">
            <v>42.42</v>
          </cell>
          <cell r="BP26">
            <v>5.84</v>
          </cell>
          <cell r="BQ26">
            <v>1.56</v>
          </cell>
          <cell r="BR26">
            <v>0.49</v>
          </cell>
          <cell r="BS26">
            <v>2.15</v>
          </cell>
          <cell r="BT26">
            <v>0.68</v>
          </cell>
          <cell r="BU26">
            <v>3.2</v>
          </cell>
          <cell r="BV26">
            <v>1</v>
          </cell>
          <cell r="BW26">
            <v>4.68</v>
          </cell>
          <cell r="BX26">
            <v>1.47</v>
          </cell>
          <cell r="BY26">
            <v>418.09</v>
          </cell>
          <cell r="BZ26">
            <v>16.77</v>
          </cell>
          <cell r="CA26">
            <v>11.59</v>
          </cell>
          <cell r="CB26">
            <v>2.56</v>
          </cell>
          <cell r="CC26">
            <v>8.83</v>
          </cell>
          <cell r="CD26">
            <v>2.1</v>
          </cell>
          <cell r="CE26">
            <v>172.13</v>
          </cell>
          <cell r="CF26">
            <v>34.07</v>
          </cell>
          <cell r="CG26">
            <v>13.43</v>
          </cell>
          <cell r="CH26">
            <v>1.52</v>
          </cell>
          <cell r="CI26">
            <v>7.81</v>
          </cell>
          <cell r="CJ26">
            <v>3.69</v>
          </cell>
          <cell r="CK26">
            <v>7.86</v>
          </cell>
          <cell r="CL26">
            <v>1.92</v>
          </cell>
          <cell r="CM26">
            <v>20.54</v>
          </cell>
          <cell r="CN26">
            <v>2.4500000000000002</v>
          </cell>
          <cell r="CO26">
            <v>11.75</v>
          </cell>
          <cell r="CP26">
            <v>2.34</v>
          </cell>
          <cell r="CQ26">
            <v>7.38</v>
          </cell>
          <cell r="CR26">
            <v>0.71</v>
          </cell>
          <cell r="CS26">
            <v>34.74</v>
          </cell>
          <cell r="CT26">
            <v>11.03</v>
          </cell>
          <cell r="CU26">
            <v>36.880000000000003</v>
          </cell>
          <cell r="CV26">
            <v>3.53</v>
          </cell>
          <cell r="CW26">
            <v>38.21</v>
          </cell>
          <cell r="CX26">
            <v>11.03</v>
          </cell>
          <cell r="CY26">
            <v>36.880000000000003</v>
          </cell>
          <cell r="CZ26">
            <v>3.53</v>
          </cell>
          <cell r="DA26">
            <v>24.28</v>
          </cell>
          <cell r="DB26">
            <v>10.73</v>
          </cell>
          <cell r="DC26">
            <v>30.35</v>
          </cell>
          <cell r="DD26">
            <v>13.41</v>
          </cell>
          <cell r="DE26">
            <v>40.47</v>
          </cell>
          <cell r="DF26">
            <v>17.88</v>
          </cell>
          <cell r="DG26">
            <v>10.25</v>
          </cell>
          <cell r="DH26">
            <v>1.93</v>
          </cell>
          <cell r="DI26">
            <v>2.39</v>
          </cell>
          <cell r="DJ26">
            <v>0.36</v>
          </cell>
          <cell r="DK26">
            <v>37.72</v>
          </cell>
          <cell r="DL26">
            <v>5.56</v>
          </cell>
          <cell r="DM26">
            <v>49.99</v>
          </cell>
          <cell r="DN26">
            <v>7.06</v>
          </cell>
          <cell r="DO26">
            <v>60.36</v>
          </cell>
          <cell r="DP26">
            <v>7.75</v>
          </cell>
          <cell r="DQ26">
            <v>73.099999999999994</v>
          </cell>
          <cell r="DR26">
            <v>8.59</v>
          </cell>
          <cell r="DS26">
            <v>10.9</v>
          </cell>
          <cell r="DT26">
            <v>1.72</v>
          </cell>
          <cell r="DU26">
            <v>12.71</v>
          </cell>
          <cell r="DV26">
            <v>2</v>
          </cell>
        </row>
        <row r="27">
          <cell r="L27">
            <v>36.5</v>
          </cell>
          <cell r="M27">
            <v>1.21</v>
          </cell>
          <cell r="N27">
            <v>0.16</v>
          </cell>
          <cell r="O27">
            <v>2.83</v>
          </cell>
          <cell r="P27">
            <v>0.46</v>
          </cell>
          <cell r="Q27">
            <v>4.34</v>
          </cell>
          <cell r="R27">
            <v>0.66</v>
          </cell>
          <cell r="S27">
            <v>17.13</v>
          </cell>
          <cell r="T27">
            <v>3.47</v>
          </cell>
          <cell r="U27">
            <v>31.23</v>
          </cell>
          <cell r="V27">
            <v>7.92</v>
          </cell>
          <cell r="W27">
            <v>17.010000000000002</v>
          </cell>
          <cell r="X27">
            <v>2.93</v>
          </cell>
          <cell r="Y27">
            <v>6.34</v>
          </cell>
          <cell r="Z27">
            <v>1.7</v>
          </cell>
          <cell r="AA27">
            <v>30.19</v>
          </cell>
          <cell r="AB27">
            <v>3.34</v>
          </cell>
          <cell r="AC27">
            <v>35.76</v>
          </cell>
          <cell r="AD27">
            <v>5.04</v>
          </cell>
          <cell r="AE27">
            <v>48.43</v>
          </cell>
          <cell r="AF27">
            <v>4.66</v>
          </cell>
          <cell r="AG27">
            <v>62.21</v>
          </cell>
          <cell r="AH27">
            <v>19</v>
          </cell>
          <cell r="AI27">
            <v>24.34</v>
          </cell>
          <cell r="AJ27">
            <v>6.36</v>
          </cell>
          <cell r="AK27">
            <v>7.13</v>
          </cell>
          <cell r="AL27">
            <v>1.01</v>
          </cell>
          <cell r="AM27">
            <v>37.47</v>
          </cell>
          <cell r="AN27">
            <v>9.5</v>
          </cell>
          <cell r="AO27">
            <v>13.43</v>
          </cell>
          <cell r="AP27">
            <v>1.91</v>
          </cell>
          <cell r="AQ27">
            <v>44</v>
          </cell>
          <cell r="AR27">
            <v>15.33</v>
          </cell>
          <cell r="AS27">
            <v>15.39</v>
          </cell>
          <cell r="AT27">
            <v>2.91</v>
          </cell>
          <cell r="AU27">
            <v>54.46</v>
          </cell>
          <cell r="AV27">
            <v>19.100000000000001</v>
          </cell>
          <cell r="AW27">
            <v>5.79</v>
          </cell>
          <cell r="AX27">
            <v>1.3</v>
          </cell>
          <cell r="AY27">
            <v>7.71</v>
          </cell>
          <cell r="AZ27">
            <v>1.51</v>
          </cell>
          <cell r="BA27">
            <v>9.41</v>
          </cell>
          <cell r="BB27">
            <v>2.4700000000000002</v>
          </cell>
          <cell r="BC27">
            <v>8.34</v>
          </cell>
          <cell r="BD27">
            <v>1.25</v>
          </cell>
          <cell r="BE27">
            <v>6.74</v>
          </cell>
          <cell r="BF27">
            <v>0.54</v>
          </cell>
          <cell r="BG27">
            <v>6.14</v>
          </cell>
          <cell r="BH27">
            <v>0.77</v>
          </cell>
          <cell r="BI27">
            <v>14.36</v>
          </cell>
          <cell r="BJ27">
            <v>1.94</v>
          </cell>
          <cell r="BK27">
            <v>19.84</v>
          </cell>
          <cell r="BL27">
            <v>2.68</v>
          </cell>
          <cell r="BM27">
            <v>29.5</v>
          </cell>
          <cell r="BN27">
            <v>3.99</v>
          </cell>
          <cell r="BO27">
            <v>43.2</v>
          </cell>
          <cell r="BP27">
            <v>5.84</v>
          </cell>
          <cell r="BQ27">
            <v>1.57</v>
          </cell>
          <cell r="BR27">
            <v>0.49</v>
          </cell>
          <cell r="BS27">
            <v>2.1800000000000002</v>
          </cell>
          <cell r="BT27">
            <v>0.68</v>
          </cell>
          <cell r="BU27">
            <v>3.23</v>
          </cell>
          <cell r="BV27">
            <v>1</v>
          </cell>
          <cell r="BW27">
            <v>4.74</v>
          </cell>
          <cell r="BX27">
            <v>1.47</v>
          </cell>
          <cell r="BY27">
            <v>428.87</v>
          </cell>
          <cell r="BZ27">
            <v>16.77</v>
          </cell>
          <cell r="CA27">
            <v>11.75</v>
          </cell>
          <cell r="CB27">
            <v>2.56</v>
          </cell>
          <cell r="CC27">
            <v>8.94</v>
          </cell>
          <cell r="CD27">
            <v>2.1</v>
          </cell>
          <cell r="CE27">
            <v>175.59</v>
          </cell>
          <cell r="CF27">
            <v>34.07</v>
          </cell>
          <cell r="CG27">
            <v>13.71</v>
          </cell>
          <cell r="CH27">
            <v>1.52</v>
          </cell>
          <cell r="CI27">
            <v>7.81</v>
          </cell>
          <cell r="CJ27">
            <v>3.69</v>
          </cell>
          <cell r="CK27">
            <v>7.9</v>
          </cell>
          <cell r="CL27">
            <v>1.92</v>
          </cell>
          <cell r="CM27">
            <v>20.78</v>
          </cell>
          <cell r="CN27">
            <v>2.4500000000000002</v>
          </cell>
          <cell r="CO27">
            <v>11.97</v>
          </cell>
          <cell r="CP27">
            <v>2.34</v>
          </cell>
          <cell r="CQ27">
            <v>7.51</v>
          </cell>
          <cell r="CR27">
            <v>0.71</v>
          </cell>
          <cell r="CS27">
            <v>35.14</v>
          </cell>
          <cell r="CT27">
            <v>11.03</v>
          </cell>
          <cell r="CU27">
            <v>37.56</v>
          </cell>
          <cell r="CV27">
            <v>3.53</v>
          </cell>
          <cell r="CW27">
            <v>38.659999999999997</v>
          </cell>
          <cell r="CX27">
            <v>11.03</v>
          </cell>
          <cell r="CY27">
            <v>37.56</v>
          </cell>
          <cell r="CZ27">
            <v>3.53</v>
          </cell>
          <cell r="DA27">
            <v>24.42</v>
          </cell>
          <cell r="DB27">
            <v>10.73</v>
          </cell>
          <cell r="DC27">
            <v>30.53</v>
          </cell>
          <cell r="DD27">
            <v>13.41</v>
          </cell>
          <cell r="DE27">
            <v>40.700000000000003</v>
          </cell>
          <cell r="DF27">
            <v>17.88</v>
          </cell>
          <cell r="DG27">
            <v>10.42</v>
          </cell>
          <cell r="DH27">
            <v>1.93</v>
          </cell>
          <cell r="DI27">
            <v>2.44</v>
          </cell>
          <cell r="DJ27">
            <v>0.36</v>
          </cell>
          <cell r="DK27">
            <v>38.04</v>
          </cell>
          <cell r="DL27">
            <v>5.56</v>
          </cell>
          <cell r="DM27">
            <v>50.28</v>
          </cell>
          <cell r="DN27">
            <v>7.06</v>
          </cell>
          <cell r="DO27">
            <v>60.83</v>
          </cell>
          <cell r="DP27">
            <v>7.75</v>
          </cell>
          <cell r="DQ27">
            <v>73.67</v>
          </cell>
          <cell r="DR27">
            <v>8.59</v>
          </cell>
          <cell r="DS27">
            <v>11.09</v>
          </cell>
          <cell r="DT27">
            <v>1.72</v>
          </cell>
          <cell r="DU27">
            <v>12.94</v>
          </cell>
          <cell r="DV27">
            <v>2</v>
          </cell>
        </row>
        <row r="28">
          <cell r="L28">
            <v>37.5</v>
          </cell>
          <cell r="M28">
            <v>1.23</v>
          </cell>
          <cell r="N28">
            <v>0.16</v>
          </cell>
          <cell r="O28">
            <v>2.86</v>
          </cell>
          <cell r="P28">
            <v>0.46</v>
          </cell>
          <cell r="Q28">
            <v>4.3899999999999997</v>
          </cell>
          <cell r="R28">
            <v>0.66</v>
          </cell>
          <cell r="S28">
            <v>17.350000000000001</v>
          </cell>
          <cell r="T28">
            <v>3.47</v>
          </cell>
          <cell r="U28">
            <v>31.68</v>
          </cell>
          <cell r="V28">
            <v>7.92</v>
          </cell>
          <cell r="W28">
            <v>17.190000000000001</v>
          </cell>
          <cell r="X28">
            <v>2.93</v>
          </cell>
          <cell r="Y28">
            <v>6.43</v>
          </cell>
          <cell r="Z28">
            <v>1.7</v>
          </cell>
          <cell r="AA28">
            <v>30.57</v>
          </cell>
          <cell r="AB28">
            <v>3.34</v>
          </cell>
          <cell r="AC28">
            <v>36.21</v>
          </cell>
          <cell r="AD28">
            <v>5.04</v>
          </cell>
          <cell r="AE28">
            <v>48.86</v>
          </cell>
          <cell r="AF28">
            <v>4.66</v>
          </cell>
          <cell r="AG28">
            <v>63.16</v>
          </cell>
          <cell r="AH28">
            <v>19</v>
          </cell>
          <cell r="AI28">
            <v>24.64</v>
          </cell>
          <cell r="AJ28">
            <v>6.36</v>
          </cell>
          <cell r="AK28">
            <v>7.22</v>
          </cell>
          <cell r="AL28">
            <v>1.01</v>
          </cell>
          <cell r="AM28">
            <v>38.01</v>
          </cell>
          <cell r="AN28">
            <v>9.5</v>
          </cell>
          <cell r="AO28">
            <v>13.58</v>
          </cell>
          <cell r="AP28">
            <v>1.91</v>
          </cell>
          <cell r="AQ28">
            <v>44.62</v>
          </cell>
          <cell r="AR28">
            <v>15.33</v>
          </cell>
          <cell r="AS28">
            <v>15.53</v>
          </cell>
          <cell r="AT28">
            <v>2.91</v>
          </cell>
          <cell r="AU28">
            <v>55.24</v>
          </cell>
          <cell r="AV28">
            <v>19.100000000000001</v>
          </cell>
          <cell r="AW28">
            <v>5.86</v>
          </cell>
          <cell r="AX28">
            <v>1.3</v>
          </cell>
          <cell r="AY28">
            <v>7.81</v>
          </cell>
          <cell r="AZ28">
            <v>1.51</v>
          </cell>
          <cell r="BA28">
            <v>9.5299999999999994</v>
          </cell>
          <cell r="BB28">
            <v>2.4700000000000002</v>
          </cell>
          <cell r="BC28">
            <v>8.44</v>
          </cell>
          <cell r="BD28">
            <v>1.25</v>
          </cell>
          <cell r="BE28">
            <v>6.87</v>
          </cell>
          <cell r="BF28">
            <v>0.54</v>
          </cell>
          <cell r="BG28">
            <v>6.26</v>
          </cell>
          <cell r="BH28">
            <v>0.77</v>
          </cell>
          <cell r="BI28">
            <v>14.62</v>
          </cell>
          <cell r="BJ28">
            <v>1.94</v>
          </cell>
          <cell r="BK28">
            <v>20.2</v>
          </cell>
          <cell r="BL28">
            <v>2.68</v>
          </cell>
          <cell r="BM28">
            <v>30.3</v>
          </cell>
          <cell r="BN28">
            <v>3.99</v>
          </cell>
          <cell r="BO28">
            <v>43.98</v>
          </cell>
          <cell r="BP28">
            <v>5.84</v>
          </cell>
          <cell r="BQ28">
            <v>1.59</v>
          </cell>
          <cell r="BR28">
            <v>0.49</v>
          </cell>
          <cell r="BS28">
            <v>2.2000000000000002</v>
          </cell>
          <cell r="BT28">
            <v>0.68</v>
          </cell>
          <cell r="BU28">
            <v>3.27</v>
          </cell>
          <cell r="BV28">
            <v>1</v>
          </cell>
          <cell r="BW28">
            <v>4.79</v>
          </cell>
          <cell r="BX28">
            <v>1.47</v>
          </cell>
          <cell r="BY28">
            <v>439.66</v>
          </cell>
          <cell r="BZ28">
            <v>16.77</v>
          </cell>
          <cell r="CA28">
            <v>11.92</v>
          </cell>
          <cell r="CB28">
            <v>2.56</v>
          </cell>
          <cell r="CC28">
            <v>9.0500000000000007</v>
          </cell>
          <cell r="CD28">
            <v>2.1</v>
          </cell>
          <cell r="CE28">
            <v>179.05</v>
          </cell>
          <cell r="CF28">
            <v>34.07</v>
          </cell>
          <cell r="CG28">
            <v>13.99</v>
          </cell>
          <cell r="CH28">
            <v>1.52</v>
          </cell>
          <cell r="CI28">
            <v>7.81</v>
          </cell>
          <cell r="CJ28">
            <v>3.69</v>
          </cell>
          <cell r="CK28">
            <v>7.95</v>
          </cell>
          <cell r="CL28">
            <v>1.92</v>
          </cell>
          <cell r="CM28">
            <v>21.02</v>
          </cell>
          <cell r="CN28">
            <v>2.4500000000000002</v>
          </cell>
          <cell r="CO28">
            <v>12.2</v>
          </cell>
          <cell r="CP28">
            <v>2.34</v>
          </cell>
          <cell r="CQ28">
            <v>7.65</v>
          </cell>
          <cell r="CR28">
            <v>0.71</v>
          </cell>
          <cell r="CS28">
            <v>35.54</v>
          </cell>
          <cell r="CT28">
            <v>11.03</v>
          </cell>
          <cell r="CU28">
            <v>38.229999999999997</v>
          </cell>
          <cell r="CV28">
            <v>3.53</v>
          </cell>
          <cell r="CW28">
            <v>39.1</v>
          </cell>
          <cell r="CX28">
            <v>11.03</v>
          </cell>
          <cell r="CY28">
            <v>38.229999999999997</v>
          </cell>
          <cell r="CZ28">
            <v>3.53</v>
          </cell>
          <cell r="DA28">
            <v>24.56</v>
          </cell>
          <cell r="DB28">
            <v>10.73</v>
          </cell>
          <cell r="DC28">
            <v>30.71</v>
          </cell>
          <cell r="DD28">
            <v>13.41</v>
          </cell>
          <cell r="DE28">
            <v>40.94</v>
          </cell>
          <cell r="DF28">
            <v>17.88</v>
          </cell>
          <cell r="DG28">
            <v>10.6</v>
          </cell>
          <cell r="DH28">
            <v>1.93</v>
          </cell>
          <cell r="DI28">
            <v>2.48</v>
          </cell>
          <cell r="DJ28">
            <v>0.36</v>
          </cell>
          <cell r="DK28">
            <v>38.369999999999997</v>
          </cell>
          <cell r="DL28">
            <v>5.56</v>
          </cell>
          <cell r="DM28">
            <v>50.66</v>
          </cell>
          <cell r="DN28">
            <v>7.06</v>
          </cell>
          <cell r="DO28">
            <v>61.29</v>
          </cell>
          <cell r="DP28">
            <v>7.75</v>
          </cell>
          <cell r="DQ28">
            <v>74.239999999999995</v>
          </cell>
          <cell r="DR28">
            <v>8.59</v>
          </cell>
          <cell r="DS28">
            <v>11.29</v>
          </cell>
          <cell r="DT28">
            <v>1.72</v>
          </cell>
          <cell r="DU28">
            <v>13.17</v>
          </cell>
          <cell r="DV28">
            <v>2</v>
          </cell>
        </row>
        <row r="29">
          <cell r="L29">
            <v>38.5</v>
          </cell>
          <cell r="M29">
            <v>1.24</v>
          </cell>
          <cell r="N29">
            <v>0.16</v>
          </cell>
          <cell r="O29">
            <v>2.89</v>
          </cell>
          <cell r="P29">
            <v>0.46</v>
          </cell>
          <cell r="Q29">
            <v>4.4400000000000004</v>
          </cell>
          <cell r="R29">
            <v>0.66</v>
          </cell>
          <cell r="S29">
            <v>17.559999999999999</v>
          </cell>
          <cell r="T29">
            <v>3.47</v>
          </cell>
          <cell r="U29">
            <v>32.130000000000003</v>
          </cell>
          <cell r="V29">
            <v>7.92</v>
          </cell>
          <cell r="W29">
            <v>17.38</v>
          </cell>
          <cell r="X29">
            <v>2.93</v>
          </cell>
          <cell r="Y29">
            <v>6.51</v>
          </cell>
          <cell r="Z29">
            <v>1.7</v>
          </cell>
          <cell r="AA29">
            <v>30.96</v>
          </cell>
          <cell r="AB29">
            <v>3.34</v>
          </cell>
          <cell r="AC29">
            <v>36.659999999999997</v>
          </cell>
          <cell r="AD29">
            <v>5.04</v>
          </cell>
          <cell r="AE29">
            <v>49.29</v>
          </cell>
          <cell r="AF29">
            <v>4.66</v>
          </cell>
          <cell r="AG29">
            <v>64.099999999999994</v>
          </cell>
          <cell r="AH29">
            <v>19</v>
          </cell>
          <cell r="AI29">
            <v>24.95</v>
          </cell>
          <cell r="AJ29">
            <v>6.36</v>
          </cell>
          <cell r="AK29">
            <v>7.3</v>
          </cell>
          <cell r="AL29">
            <v>1.01</v>
          </cell>
          <cell r="AM29">
            <v>38.549999999999997</v>
          </cell>
          <cell r="AN29">
            <v>9.5</v>
          </cell>
          <cell r="AO29">
            <v>13.74</v>
          </cell>
          <cell r="AP29">
            <v>1.91</v>
          </cell>
          <cell r="AQ29">
            <v>45.24</v>
          </cell>
          <cell r="AR29">
            <v>15.33</v>
          </cell>
          <cell r="AS29">
            <v>15.68</v>
          </cell>
          <cell r="AT29">
            <v>2.91</v>
          </cell>
          <cell r="AU29">
            <v>56.02</v>
          </cell>
          <cell r="AV29">
            <v>19.100000000000001</v>
          </cell>
          <cell r="AW29">
            <v>5.94</v>
          </cell>
          <cell r="AX29">
            <v>1.3</v>
          </cell>
          <cell r="AY29">
            <v>7.91</v>
          </cell>
          <cell r="AZ29">
            <v>1.51</v>
          </cell>
          <cell r="BA29">
            <v>9.66</v>
          </cell>
          <cell r="BB29">
            <v>2.4700000000000002</v>
          </cell>
          <cell r="BC29">
            <v>8.5399999999999991</v>
          </cell>
          <cell r="BD29">
            <v>1.25</v>
          </cell>
          <cell r="BE29">
            <v>7</v>
          </cell>
          <cell r="BF29">
            <v>0.54</v>
          </cell>
          <cell r="BG29">
            <v>6.38</v>
          </cell>
          <cell r="BH29">
            <v>0.77</v>
          </cell>
          <cell r="BI29">
            <v>14.88</v>
          </cell>
          <cell r="BJ29">
            <v>1.94</v>
          </cell>
          <cell r="BK29">
            <v>20.56</v>
          </cell>
          <cell r="BL29">
            <v>2.68</v>
          </cell>
          <cell r="BM29">
            <v>30.56</v>
          </cell>
          <cell r="BN29">
            <v>3.99</v>
          </cell>
          <cell r="BO29">
            <v>44.76</v>
          </cell>
          <cell r="BP29">
            <v>5.84</v>
          </cell>
          <cell r="BQ29">
            <v>1.61</v>
          </cell>
          <cell r="BR29">
            <v>0.49</v>
          </cell>
          <cell r="BS29">
            <v>2.2200000000000002</v>
          </cell>
          <cell r="BT29">
            <v>0.68</v>
          </cell>
          <cell r="BU29">
            <v>3.31</v>
          </cell>
          <cell r="BV29">
            <v>1</v>
          </cell>
          <cell r="BW29">
            <v>4.84</v>
          </cell>
          <cell r="BX29">
            <v>1.47</v>
          </cell>
          <cell r="BY29">
            <v>450.44</v>
          </cell>
          <cell r="BZ29">
            <v>16.77</v>
          </cell>
          <cell r="CA29">
            <v>12.08</v>
          </cell>
          <cell r="CB29">
            <v>2.56</v>
          </cell>
          <cell r="CC29">
            <v>9.16</v>
          </cell>
          <cell r="CD29">
            <v>2.1</v>
          </cell>
          <cell r="CE29">
            <v>182.52</v>
          </cell>
          <cell r="CF29">
            <v>34.07</v>
          </cell>
          <cell r="CG29">
            <v>14.26</v>
          </cell>
          <cell r="CH29">
            <v>1.52</v>
          </cell>
          <cell r="CI29">
            <v>7.81</v>
          </cell>
          <cell r="CJ29">
            <v>3.69</v>
          </cell>
          <cell r="CK29">
            <v>8</v>
          </cell>
          <cell r="CL29">
            <v>1.92</v>
          </cell>
          <cell r="CM29">
            <v>21.27</v>
          </cell>
          <cell r="CN29">
            <v>2.4500000000000002</v>
          </cell>
          <cell r="CO29">
            <v>12.42</v>
          </cell>
          <cell r="CP29">
            <v>2.34</v>
          </cell>
          <cell r="CQ29">
            <v>7.78</v>
          </cell>
          <cell r="CR29">
            <v>0.71</v>
          </cell>
          <cell r="CS29">
            <v>35.950000000000003</v>
          </cell>
          <cell r="CT29">
            <v>11.03</v>
          </cell>
          <cell r="CU29">
            <v>38.909999999999997</v>
          </cell>
          <cell r="CV29">
            <v>3.53</v>
          </cell>
          <cell r="CW29">
            <v>39.54</v>
          </cell>
          <cell r="CX29">
            <v>11.03</v>
          </cell>
          <cell r="CY29">
            <v>38.909999999999997</v>
          </cell>
          <cell r="CZ29">
            <v>3.53</v>
          </cell>
          <cell r="DA29">
            <v>24.71</v>
          </cell>
          <cell r="DB29">
            <v>10.73</v>
          </cell>
          <cell r="DC29">
            <v>30.88</v>
          </cell>
          <cell r="DD29">
            <v>13.41</v>
          </cell>
          <cell r="DE29">
            <v>41.18</v>
          </cell>
          <cell r="DF29">
            <v>17.88</v>
          </cell>
          <cell r="DG29">
            <v>10.77</v>
          </cell>
          <cell r="DH29">
            <v>1.93</v>
          </cell>
          <cell r="DI29">
            <v>2.5299999999999998</v>
          </cell>
          <cell r="DJ29">
            <v>0.36</v>
          </cell>
          <cell r="DK29">
            <v>38.69</v>
          </cell>
          <cell r="DL29">
            <v>5.56</v>
          </cell>
          <cell r="DM29">
            <v>51.04</v>
          </cell>
          <cell r="DN29">
            <v>7.06</v>
          </cell>
          <cell r="DO29">
            <v>61.76</v>
          </cell>
          <cell r="DP29">
            <v>7.75</v>
          </cell>
          <cell r="DQ29">
            <v>74.81</v>
          </cell>
          <cell r="DR29">
            <v>8.59</v>
          </cell>
          <cell r="DS29">
            <v>11.48</v>
          </cell>
          <cell r="DT29">
            <v>1.72</v>
          </cell>
          <cell r="DU29">
            <v>13.39</v>
          </cell>
          <cell r="DV29">
            <v>2</v>
          </cell>
        </row>
        <row r="30">
          <cell r="L30">
            <v>39.5</v>
          </cell>
          <cell r="M30">
            <v>1.25</v>
          </cell>
          <cell r="N30">
            <v>0.16</v>
          </cell>
          <cell r="O30">
            <v>2.93</v>
          </cell>
          <cell r="P30">
            <v>0.46</v>
          </cell>
          <cell r="Q30">
            <v>4.5</v>
          </cell>
          <cell r="R30">
            <v>0.66</v>
          </cell>
          <cell r="S30">
            <v>17.78</v>
          </cell>
          <cell r="T30">
            <v>3.47</v>
          </cell>
          <cell r="U30">
            <v>32.58</v>
          </cell>
          <cell r="V30">
            <v>7.92</v>
          </cell>
          <cell r="W30">
            <v>17.57</v>
          </cell>
          <cell r="X30">
            <v>2.93</v>
          </cell>
          <cell r="Y30">
            <v>6.59</v>
          </cell>
          <cell r="Z30">
            <v>1.7</v>
          </cell>
          <cell r="AA30">
            <v>31.35</v>
          </cell>
          <cell r="AB30">
            <v>3.34</v>
          </cell>
          <cell r="AC30">
            <v>37.11</v>
          </cell>
          <cell r="AD30">
            <v>5.04</v>
          </cell>
          <cell r="AE30">
            <v>49.72</v>
          </cell>
          <cell r="AF30">
            <v>4.66</v>
          </cell>
          <cell r="AG30">
            <v>65.05</v>
          </cell>
          <cell r="AH30">
            <v>19</v>
          </cell>
          <cell r="AI30">
            <v>25.25</v>
          </cell>
          <cell r="AJ30">
            <v>6.36</v>
          </cell>
          <cell r="AK30">
            <v>7.38</v>
          </cell>
          <cell r="AL30">
            <v>1.01</v>
          </cell>
          <cell r="AM30">
            <v>39.1</v>
          </cell>
          <cell r="AN30">
            <v>9.5</v>
          </cell>
          <cell r="AO30">
            <v>13.89</v>
          </cell>
          <cell r="AP30">
            <v>1.91</v>
          </cell>
          <cell r="AQ30">
            <v>45.87</v>
          </cell>
          <cell r="AR30">
            <v>15.33</v>
          </cell>
          <cell r="AS30">
            <v>15.82</v>
          </cell>
          <cell r="AT30">
            <v>2.91</v>
          </cell>
          <cell r="AU30">
            <v>56.8</v>
          </cell>
          <cell r="AV30">
            <v>19.100000000000001</v>
          </cell>
          <cell r="AW30">
            <v>6.02</v>
          </cell>
          <cell r="AX30">
            <v>1.3</v>
          </cell>
          <cell r="AY30">
            <v>8.01</v>
          </cell>
          <cell r="AZ30">
            <v>1.51</v>
          </cell>
          <cell r="BA30">
            <v>9.7799999999999994</v>
          </cell>
          <cell r="BB30">
            <v>2.4700000000000002</v>
          </cell>
          <cell r="BC30">
            <v>8.6300000000000008</v>
          </cell>
          <cell r="BD30">
            <v>1.25</v>
          </cell>
          <cell r="BE30">
            <v>7.13</v>
          </cell>
          <cell r="BF30">
            <v>0.54</v>
          </cell>
          <cell r="BG30">
            <v>6.5</v>
          </cell>
          <cell r="BH30">
            <v>0.77</v>
          </cell>
          <cell r="BI30">
            <v>15.14</v>
          </cell>
          <cell r="BJ30">
            <v>1.94</v>
          </cell>
          <cell r="BK30">
            <v>20.92</v>
          </cell>
          <cell r="BL30">
            <v>2.68</v>
          </cell>
          <cell r="BM30">
            <v>31.1</v>
          </cell>
          <cell r="BN30">
            <v>3.99</v>
          </cell>
          <cell r="BO30">
            <v>45.55</v>
          </cell>
          <cell r="BP30">
            <v>5.84</v>
          </cell>
          <cell r="BQ30">
            <v>1.63</v>
          </cell>
          <cell r="BR30">
            <v>0.49</v>
          </cell>
          <cell r="BS30">
            <v>2.25</v>
          </cell>
          <cell r="BT30">
            <v>0.68</v>
          </cell>
          <cell r="BU30">
            <v>3.35</v>
          </cell>
          <cell r="BV30">
            <v>1</v>
          </cell>
          <cell r="BW30">
            <v>4.9000000000000004</v>
          </cell>
          <cell r="BX30">
            <v>1.47</v>
          </cell>
          <cell r="BY30">
            <v>461.22</v>
          </cell>
          <cell r="BZ30">
            <v>16.77</v>
          </cell>
          <cell r="CA30">
            <v>12.25</v>
          </cell>
          <cell r="CB30">
            <v>2.56</v>
          </cell>
          <cell r="CC30">
            <v>9.27</v>
          </cell>
          <cell r="CD30">
            <v>2.1</v>
          </cell>
          <cell r="CE30">
            <v>185.98</v>
          </cell>
          <cell r="CF30">
            <v>34.07</v>
          </cell>
          <cell r="CG30">
            <v>14.34</v>
          </cell>
          <cell r="CH30">
            <v>1.52</v>
          </cell>
          <cell r="CI30">
            <v>7.81</v>
          </cell>
          <cell r="CJ30">
            <v>3.69</v>
          </cell>
          <cell r="CK30">
            <v>8.0500000000000007</v>
          </cell>
          <cell r="CL30">
            <v>1.92</v>
          </cell>
          <cell r="CM30">
            <v>21.51</v>
          </cell>
          <cell r="CN30">
            <v>2.4500000000000002</v>
          </cell>
          <cell r="CO30">
            <v>12.64</v>
          </cell>
          <cell r="CP30">
            <v>2.34</v>
          </cell>
          <cell r="CQ30">
            <v>7.92</v>
          </cell>
          <cell r="CR30">
            <v>0.71</v>
          </cell>
          <cell r="CS30">
            <v>36.35</v>
          </cell>
          <cell r="CT30">
            <v>11.03</v>
          </cell>
          <cell r="CU30">
            <v>39.58</v>
          </cell>
          <cell r="CV30">
            <v>3.53</v>
          </cell>
          <cell r="CW30">
            <v>39.979999999999997</v>
          </cell>
          <cell r="CX30">
            <v>11.03</v>
          </cell>
          <cell r="CY30">
            <v>39.58</v>
          </cell>
          <cell r="CZ30">
            <v>3.53</v>
          </cell>
          <cell r="DA30">
            <v>24.85</v>
          </cell>
          <cell r="DB30">
            <v>10.73</v>
          </cell>
          <cell r="DC30">
            <v>31.06</v>
          </cell>
          <cell r="DD30">
            <v>13.41</v>
          </cell>
          <cell r="DE30">
            <v>41.41</v>
          </cell>
          <cell r="DF30">
            <v>17.88</v>
          </cell>
          <cell r="DG30">
            <v>10.94</v>
          </cell>
          <cell r="DH30">
            <v>1.93</v>
          </cell>
          <cell r="DI30">
            <v>2.57</v>
          </cell>
          <cell r="DJ30">
            <v>0.36</v>
          </cell>
          <cell r="DK30">
            <v>39.01</v>
          </cell>
          <cell r="DL30">
            <v>5.56</v>
          </cell>
          <cell r="DM30">
            <v>51.42</v>
          </cell>
          <cell r="DN30">
            <v>7.06</v>
          </cell>
          <cell r="DO30">
            <v>62.23</v>
          </cell>
          <cell r="DP30">
            <v>7.75</v>
          </cell>
          <cell r="DQ30">
            <v>75.38</v>
          </cell>
          <cell r="DR30">
            <v>8.59</v>
          </cell>
          <cell r="DS30">
            <v>11.67</v>
          </cell>
          <cell r="DT30">
            <v>1.72</v>
          </cell>
          <cell r="DU30">
            <v>13.62</v>
          </cell>
          <cell r="DV30">
            <v>2</v>
          </cell>
        </row>
        <row r="31">
          <cell r="L31">
            <v>40.5</v>
          </cell>
          <cell r="M31">
            <v>1.26</v>
          </cell>
          <cell r="N31">
            <v>0.16</v>
          </cell>
          <cell r="O31">
            <v>2.96</v>
          </cell>
          <cell r="P31">
            <v>0.46</v>
          </cell>
          <cell r="Q31">
            <v>4.55</v>
          </cell>
          <cell r="R31">
            <v>0.66</v>
          </cell>
          <cell r="S31">
            <v>17.989999999999998</v>
          </cell>
          <cell r="T31">
            <v>3.47</v>
          </cell>
          <cell r="U31">
            <v>33.03</v>
          </cell>
          <cell r="V31">
            <v>7.92</v>
          </cell>
          <cell r="W31">
            <v>17.760000000000002</v>
          </cell>
          <cell r="X31">
            <v>2.93</v>
          </cell>
          <cell r="Y31">
            <v>6.67</v>
          </cell>
          <cell r="Z31">
            <v>1.7</v>
          </cell>
          <cell r="AA31">
            <v>31.73</v>
          </cell>
          <cell r="AB31">
            <v>3.34</v>
          </cell>
          <cell r="AC31">
            <v>37.549999999999997</v>
          </cell>
          <cell r="AD31">
            <v>5.04</v>
          </cell>
          <cell r="AE31">
            <v>50.16</v>
          </cell>
          <cell r="AF31">
            <v>4.66</v>
          </cell>
          <cell r="AG31">
            <v>66</v>
          </cell>
          <cell r="AH31">
            <v>19</v>
          </cell>
          <cell r="AI31">
            <v>25.55</v>
          </cell>
          <cell r="AJ31">
            <v>6.36</v>
          </cell>
          <cell r="AK31">
            <v>7.47</v>
          </cell>
          <cell r="AL31">
            <v>1.01</v>
          </cell>
          <cell r="AM31">
            <v>39.64</v>
          </cell>
          <cell r="AN31">
            <v>9.5</v>
          </cell>
          <cell r="AO31">
            <v>14.05</v>
          </cell>
          <cell r="AP31">
            <v>1.91</v>
          </cell>
          <cell r="AQ31">
            <v>46.49</v>
          </cell>
          <cell r="AR31">
            <v>15.33</v>
          </cell>
          <cell r="AS31">
            <v>15.96</v>
          </cell>
          <cell r="AT31">
            <v>2.91</v>
          </cell>
          <cell r="AU31">
            <v>57.57</v>
          </cell>
          <cell r="AV31">
            <v>19.100000000000001</v>
          </cell>
          <cell r="AW31">
            <v>6.09</v>
          </cell>
          <cell r="AX31">
            <v>1.3</v>
          </cell>
          <cell r="AY31">
            <v>8.11</v>
          </cell>
          <cell r="AZ31">
            <v>1.51</v>
          </cell>
          <cell r="BA31">
            <v>9.91</v>
          </cell>
          <cell r="BB31">
            <v>2.4700000000000002</v>
          </cell>
          <cell r="BC31">
            <v>8.73</v>
          </cell>
          <cell r="BD31">
            <v>1.25</v>
          </cell>
          <cell r="BE31">
            <v>7.26</v>
          </cell>
          <cell r="BF31">
            <v>0.54</v>
          </cell>
          <cell r="BG31">
            <v>6.62</v>
          </cell>
          <cell r="BH31">
            <v>0.77</v>
          </cell>
          <cell r="BI31">
            <v>15.4</v>
          </cell>
          <cell r="BJ31">
            <v>1.94</v>
          </cell>
          <cell r="BK31">
            <v>21.28</v>
          </cell>
          <cell r="BL31">
            <v>2.68</v>
          </cell>
          <cell r="BM31">
            <v>31.63</v>
          </cell>
          <cell r="BN31">
            <v>3.99</v>
          </cell>
          <cell r="BO31">
            <v>46.33</v>
          </cell>
          <cell r="BP31">
            <v>5.84</v>
          </cell>
          <cell r="BQ31">
            <v>1.65</v>
          </cell>
          <cell r="BR31">
            <v>0.49</v>
          </cell>
          <cell r="BS31">
            <v>2.27</v>
          </cell>
          <cell r="BT31">
            <v>0.68</v>
          </cell>
          <cell r="BU31">
            <v>3.38</v>
          </cell>
          <cell r="BV31">
            <v>1</v>
          </cell>
          <cell r="BW31">
            <v>4.95</v>
          </cell>
          <cell r="BX31">
            <v>1.47</v>
          </cell>
          <cell r="BY31">
            <v>472.01</v>
          </cell>
          <cell r="BZ31">
            <v>16.77</v>
          </cell>
          <cell r="CA31">
            <v>12.41</v>
          </cell>
          <cell r="CB31">
            <v>2.56</v>
          </cell>
          <cell r="CC31">
            <v>9.3800000000000008</v>
          </cell>
          <cell r="CD31">
            <v>2.1</v>
          </cell>
          <cell r="CE31">
            <v>189.45</v>
          </cell>
          <cell r="CF31">
            <v>34.07</v>
          </cell>
          <cell r="CG31">
            <v>14.81</v>
          </cell>
          <cell r="CH31">
            <v>1.52</v>
          </cell>
          <cell r="CI31">
            <v>7.81</v>
          </cell>
          <cell r="CJ31">
            <v>3.69</v>
          </cell>
          <cell r="CK31">
            <v>8.09</v>
          </cell>
          <cell r="CL31">
            <v>1.92</v>
          </cell>
          <cell r="CM31">
            <v>21.76</v>
          </cell>
          <cell r="CN31">
            <v>2.4500000000000002</v>
          </cell>
          <cell r="CO31">
            <v>12.87</v>
          </cell>
          <cell r="CP31">
            <v>2.34</v>
          </cell>
          <cell r="CQ31">
            <v>8.0500000000000007</v>
          </cell>
          <cell r="CR31">
            <v>0.71</v>
          </cell>
          <cell r="CS31">
            <v>36.75</v>
          </cell>
          <cell r="CT31">
            <v>11.03</v>
          </cell>
          <cell r="CU31">
            <v>40.26</v>
          </cell>
          <cell r="CV31">
            <v>3.53</v>
          </cell>
          <cell r="CW31">
            <v>40.43</v>
          </cell>
          <cell r="CX31">
            <v>11.03</v>
          </cell>
          <cell r="CY31">
            <v>40.26</v>
          </cell>
          <cell r="CZ31">
            <v>3.53</v>
          </cell>
          <cell r="DA31">
            <v>24.99</v>
          </cell>
          <cell r="DB31">
            <v>10.73</v>
          </cell>
          <cell r="DC31">
            <v>31.24</v>
          </cell>
          <cell r="DD31">
            <v>13.41</v>
          </cell>
          <cell r="DE31">
            <v>41.65</v>
          </cell>
          <cell r="DF31">
            <v>17.88</v>
          </cell>
          <cell r="DG31">
            <v>11.11</v>
          </cell>
          <cell r="DH31">
            <v>1.93</v>
          </cell>
          <cell r="DI31">
            <v>2.61</v>
          </cell>
          <cell r="DJ31">
            <v>0.36</v>
          </cell>
          <cell r="DK31">
            <v>39.340000000000003</v>
          </cell>
          <cell r="DL31">
            <v>5.56</v>
          </cell>
          <cell r="DM31">
            <v>51.81</v>
          </cell>
          <cell r="DN31">
            <v>7.06</v>
          </cell>
          <cell r="DO31">
            <v>62.69</v>
          </cell>
          <cell r="DP31">
            <v>7.75</v>
          </cell>
          <cell r="DQ31">
            <v>75.95</v>
          </cell>
          <cell r="DR31">
            <v>8.59</v>
          </cell>
          <cell r="DS31">
            <v>11.87</v>
          </cell>
          <cell r="DT31">
            <v>1.72</v>
          </cell>
          <cell r="DU31">
            <v>13.85</v>
          </cell>
          <cell r="DV31">
            <v>2</v>
          </cell>
        </row>
        <row r="32">
          <cell r="B32" t="str">
            <v xml:space="preserve"> ลูกรัง 10 ซม.</v>
          </cell>
          <cell r="L32">
            <v>41.5</v>
          </cell>
          <cell r="M32">
            <v>1.28</v>
          </cell>
          <cell r="N32">
            <v>0.16</v>
          </cell>
          <cell r="O32">
            <v>2.99</v>
          </cell>
          <cell r="P32">
            <v>0.46</v>
          </cell>
          <cell r="Q32">
            <v>4.5999999999999996</v>
          </cell>
          <cell r="R32">
            <v>0.66</v>
          </cell>
          <cell r="S32">
            <v>18.21</v>
          </cell>
          <cell r="T32">
            <v>3.47</v>
          </cell>
          <cell r="U32">
            <v>33.479999999999997</v>
          </cell>
          <cell r="V32">
            <v>7.92</v>
          </cell>
          <cell r="W32">
            <v>17.940000000000001</v>
          </cell>
          <cell r="X32">
            <v>2.93</v>
          </cell>
          <cell r="Y32">
            <v>6.75</v>
          </cell>
          <cell r="Z32">
            <v>1.7</v>
          </cell>
          <cell r="AA32">
            <v>32.119999999999997</v>
          </cell>
          <cell r="AB32">
            <v>3.34</v>
          </cell>
          <cell r="AC32">
            <v>38</v>
          </cell>
          <cell r="AD32">
            <v>5.04</v>
          </cell>
          <cell r="AE32">
            <v>50.59</v>
          </cell>
          <cell r="AF32">
            <v>4.66</v>
          </cell>
          <cell r="AG32">
            <v>66.95</v>
          </cell>
          <cell r="AH32">
            <v>19</v>
          </cell>
          <cell r="AI32">
            <v>25.86</v>
          </cell>
          <cell r="AJ32">
            <v>6.36</v>
          </cell>
          <cell r="AK32">
            <v>7.55</v>
          </cell>
          <cell r="AL32">
            <v>1.01</v>
          </cell>
          <cell r="AM32">
            <v>40.18</v>
          </cell>
          <cell r="AN32">
            <v>9.5</v>
          </cell>
          <cell r="AO32">
            <v>14.21</v>
          </cell>
          <cell r="AP32">
            <v>1.91</v>
          </cell>
          <cell r="AQ32">
            <v>47.11</v>
          </cell>
          <cell r="AR32">
            <v>15.33</v>
          </cell>
          <cell r="AS32">
            <v>16.11</v>
          </cell>
          <cell r="AT32">
            <v>2.91</v>
          </cell>
          <cell r="AU32">
            <v>58.35</v>
          </cell>
          <cell r="AV32">
            <v>19.100000000000001</v>
          </cell>
          <cell r="AW32">
            <v>6.17</v>
          </cell>
          <cell r="AX32">
            <v>1.3</v>
          </cell>
          <cell r="AY32">
            <v>8.2100000000000009</v>
          </cell>
          <cell r="AZ32">
            <v>1.51</v>
          </cell>
          <cell r="BA32">
            <v>10.029999999999999</v>
          </cell>
          <cell r="BB32">
            <v>2.4700000000000002</v>
          </cell>
          <cell r="BC32">
            <v>8.83</v>
          </cell>
          <cell r="BD32">
            <v>1.25</v>
          </cell>
          <cell r="BE32">
            <v>7.39</v>
          </cell>
          <cell r="BF32">
            <v>0.54</v>
          </cell>
          <cell r="BG32">
            <v>6.74</v>
          </cell>
          <cell r="BH32">
            <v>0.77</v>
          </cell>
          <cell r="BI32">
            <v>15.66</v>
          </cell>
          <cell r="BJ32">
            <v>1.94</v>
          </cell>
          <cell r="BK32">
            <v>21.63</v>
          </cell>
          <cell r="BL32">
            <v>2.68</v>
          </cell>
          <cell r="BM32">
            <v>32.17</v>
          </cell>
          <cell r="BN32">
            <v>3.99</v>
          </cell>
          <cell r="BO32">
            <v>47.11</v>
          </cell>
          <cell r="BP32">
            <v>5.84</v>
          </cell>
          <cell r="BQ32">
            <v>1.66</v>
          </cell>
          <cell r="BR32">
            <v>0.49</v>
          </cell>
          <cell r="BS32">
            <v>2.2999999999999998</v>
          </cell>
          <cell r="BT32">
            <v>0.68</v>
          </cell>
          <cell r="BU32">
            <v>3.42</v>
          </cell>
          <cell r="BV32">
            <v>1</v>
          </cell>
          <cell r="BW32">
            <v>5.01</v>
          </cell>
          <cell r="BX32">
            <v>1.47</v>
          </cell>
          <cell r="BY32">
            <v>482.79</v>
          </cell>
          <cell r="BZ32">
            <v>16.77</v>
          </cell>
          <cell r="CA32">
            <v>12.58</v>
          </cell>
          <cell r="CB32">
            <v>2.56</v>
          </cell>
          <cell r="CC32">
            <v>9.49</v>
          </cell>
          <cell r="CD32">
            <v>2.1</v>
          </cell>
          <cell r="CE32">
            <v>192.91</v>
          </cell>
          <cell r="CF32">
            <v>34.07</v>
          </cell>
          <cell r="CG32">
            <v>15.09</v>
          </cell>
          <cell r="CH32">
            <v>1.52</v>
          </cell>
          <cell r="CI32">
            <v>7.81</v>
          </cell>
          <cell r="CJ32">
            <v>3.69</v>
          </cell>
          <cell r="CK32">
            <v>8.14</v>
          </cell>
          <cell r="CL32">
            <v>1.92</v>
          </cell>
          <cell r="CM32">
            <v>22</v>
          </cell>
          <cell r="CN32">
            <v>2.4500000000000002</v>
          </cell>
          <cell r="CO32">
            <v>13.09</v>
          </cell>
          <cell r="CP32">
            <v>2.34</v>
          </cell>
          <cell r="CQ32">
            <v>8.19</v>
          </cell>
          <cell r="CR32">
            <v>0.71</v>
          </cell>
          <cell r="CS32">
            <v>37.15</v>
          </cell>
          <cell r="CT32">
            <v>11.03</v>
          </cell>
          <cell r="CU32">
            <v>40.94</v>
          </cell>
          <cell r="CV32">
            <v>3.53</v>
          </cell>
          <cell r="CW32">
            <v>40.869999999999997</v>
          </cell>
          <cell r="CX32">
            <v>11.03</v>
          </cell>
          <cell r="CY32">
            <v>40.94</v>
          </cell>
          <cell r="CZ32">
            <v>3.53</v>
          </cell>
          <cell r="DA32">
            <v>25.13</v>
          </cell>
          <cell r="DB32">
            <v>10.73</v>
          </cell>
          <cell r="DC32">
            <v>31.42</v>
          </cell>
          <cell r="DD32">
            <v>13.41</v>
          </cell>
          <cell r="DE32">
            <v>41.89</v>
          </cell>
          <cell r="DF32">
            <v>17.88</v>
          </cell>
          <cell r="DG32">
            <v>11.29</v>
          </cell>
          <cell r="DH32">
            <v>1.93</v>
          </cell>
          <cell r="DI32">
            <v>2.66</v>
          </cell>
          <cell r="DJ32">
            <v>0.36</v>
          </cell>
          <cell r="DK32">
            <v>39.659999999999997</v>
          </cell>
          <cell r="DL32">
            <v>5.56</v>
          </cell>
          <cell r="DM32">
            <v>52.19</v>
          </cell>
          <cell r="DN32">
            <v>7.06</v>
          </cell>
          <cell r="DO32">
            <v>63.16</v>
          </cell>
          <cell r="DP32">
            <v>7.75</v>
          </cell>
          <cell r="DQ32">
            <v>76.52</v>
          </cell>
          <cell r="DR32">
            <v>8.59</v>
          </cell>
          <cell r="DS32">
            <v>12.06</v>
          </cell>
          <cell r="DT32">
            <v>1.72</v>
          </cell>
          <cell r="DU32">
            <v>14.07</v>
          </cell>
          <cell r="DV32">
            <v>2</v>
          </cell>
        </row>
        <row r="33">
          <cell r="B33" t="str">
            <v xml:space="preserve"> หินคลุก 10 ซม.</v>
          </cell>
          <cell r="L33">
            <v>42.5</v>
          </cell>
          <cell r="M33">
            <v>1.29</v>
          </cell>
          <cell r="N33">
            <v>0.16</v>
          </cell>
          <cell r="O33">
            <v>3.02</v>
          </cell>
          <cell r="P33">
            <v>0.46</v>
          </cell>
          <cell r="Q33">
            <v>4.6500000000000004</v>
          </cell>
          <cell r="R33">
            <v>0.66</v>
          </cell>
          <cell r="S33">
            <v>18.420000000000002</v>
          </cell>
          <cell r="T33">
            <v>3.47</v>
          </cell>
          <cell r="U33">
            <v>33.93</v>
          </cell>
          <cell r="V33">
            <v>7.92</v>
          </cell>
          <cell r="W33">
            <v>18.13</v>
          </cell>
          <cell r="X33">
            <v>2.93</v>
          </cell>
          <cell r="Y33">
            <v>6.83</v>
          </cell>
          <cell r="Z33">
            <v>1.7</v>
          </cell>
          <cell r="AA33">
            <v>32.51</v>
          </cell>
          <cell r="AB33">
            <v>3.34</v>
          </cell>
          <cell r="AC33">
            <v>38.450000000000003</v>
          </cell>
          <cell r="AD33">
            <v>5.04</v>
          </cell>
          <cell r="AE33">
            <v>51.02</v>
          </cell>
          <cell r="AF33">
            <v>4.66</v>
          </cell>
          <cell r="AG33">
            <v>67.89</v>
          </cell>
          <cell r="AH33">
            <v>19</v>
          </cell>
          <cell r="AI33">
            <v>26.16</v>
          </cell>
          <cell r="AJ33">
            <v>6.36</v>
          </cell>
          <cell r="AK33">
            <v>7.63</v>
          </cell>
          <cell r="AL33">
            <v>1.01</v>
          </cell>
          <cell r="AM33">
            <v>40.72</v>
          </cell>
          <cell r="AN33">
            <v>9.5</v>
          </cell>
          <cell r="AO33">
            <v>14.36</v>
          </cell>
          <cell r="AP33">
            <v>1.91</v>
          </cell>
          <cell r="AQ33">
            <v>47.74</v>
          </cell>
          <cell r="AR33">
            <v>15.33</v>
          </cell>
          <cell r="AS33">
            <v>16.25</v>
          </cell>
          <cell r="AT33">
            <v>2.91</v>
          </cell>
          <cell r="AU33">
            <v>59.13</v>
          </cell>
          <cell r="AV33">
            <v>19.100000000000001</v>
          </cell>
          <cell r="AW33">
            <v>6.25</v>
          </cell>
          <cell r="AX33">
            <v>1.3</v>
          </cell>
          <cell r="AY33">
            <v>8.31</v>
          </cell>
          <cell r="AZ33">
            <v>1.51</v>
          </cell>
          <cell r="BA33">
            <v>10.15</v>
          </cell>
          <cell r="BB33">
            <v>2.4700000000000002</v>
          </cell>
          <cell r="BC33">
            <v>8.93</v>
          </cell>
          <cell r="BD33">
            <v>1.25</v>
          </cell>
          <cell r="BE33">
            <v>7.52</v>
          </cell>
          <cell r="BF33">
            <v>0.54</v>
          </cell>
          <cell r="BG33">
            <v>6.86</v>
          </cell>
          <cell r="BH33">
            <v>0.77</v>
          </cell>
          <cell r="BI33">
            <v>15.92</v>
          </cell>
          <cell r="BJ33">
            <v>1.94</v>
          </cell>
          <cell r="BK33">
            <v>21.99</v>
          </cell>
          <cell r="BL33">
            <v>2.68</v>
          </cell>
          <cell r="BM33">
            <v>32.700000000000003</v>
          </cell>
          <cell r="BN33">
            <v>3.99</v>
          </cell>
          <cell r="BO33">
            <v>47.89</v>
          </cell>
          <cell r="BP33">
            <v>5.84</v>
          </cell>
          <cell r="BQ33">
            <v>1.68</v>
          </cell>
          <cell r="BR33">
            <v>0.49</v>
          </cell>
          <cell r="BS33">
            <v>2.3199999999999998</v>
          </cell>
          <cell r="BT33">
            <v>0.68</v>
          </cell>
          <cell r="BU33">
            <v>3.46</v>
          </cell>
          <cell r="BV33">
            <v>1</v>
          </cell>
          <cell r="BW33">
            <v>5.0599999999999996</v>
          </cell>
          <cell r="BX33">
            <v>1.47</v>
          </cell>
          <cell r="BY33">
            <v>493.57</v>
          </cell>
          <cell r="BZ33">
            <v>16.77</v>
          </cell>
          <cell r="CA33">
            <v>12.74</v>
          </cell>
          <cell r="CB33">
            <v>2.56</v>
          </cell>
          <cell r="CC33">
            <v>9.6</v>
          </cell>
          <cell r="CD33">
            <v>2.1</v>
          </cell>
          <cell r="CE33">
            <v>196.38</v>
          </cell>
          <cell r="CF33">
            <v>34.07</v>
          </cell>
          <cell r="CG33">
            <v>15.37</v>
          </cell>
          <cell r="CH33">
            <v>1.52</v>
          </cell>
          <cell r="CI33">
            <v>7.81</v>
          </cell>
          <cell r="CJ33">
            <v>3.69</v>
          </cell>
          <cell r="CK33">
            <v>8.19</v>
          </cell>
          <cell r="CL33">
            <v>1.92</v>
          </cell>
          <cell r="CM33">
            <v>22.25</v>
          </cell>
          <cell r="CN33">
            <v>2.4500000000000002</v>
          </cell>
          <cell r="CO33">
            <v>13.32</v>
          </cell>
          <cell r="CP33">
            <v>2.34</v>
          </cell>
          <cell r="CQ33">
            <v>8.32</v>
          </cell>
          <cell r="CR33">
            <v>0.71</v>
          </cell>
          <cell r="CS33">
            <v>37.56</v>
          </cell>
          <cell r="CT33">
            <v>11.03</v>
          </cell>
          <cell r="CU33">
            <v>41.61</v>
          </cell>
          <cell r="CV33">
            <v>3.53</v>
          </cell>
          <cell r="CW33">
            <v>41.31</v>
          </cell>
          <cell r="CX33">
            <v>11.03</v>
          </cell>
          <cell r="CY33">
            <v>41.61</v>
          </cell>
          <cell r="CZ33">
            <v>3.53</v>
          </cell>
          <cell r="DA33">
            <v>25.27</v>
          </cell>
          <cell r="DB33">
            <v>10.73</v>
          </cell>
          <cell r="DC33">
            <v>31.59</v>
          </cell>
          <cell r="DD33">
            <v>13.41</v>
          </cell>
          <cell r="DE33">
            <v>42.12</v>
          </cell>
          <cell r="DF33">
            <v>17.88</v>
          </cell>
          <cell r="DG33">
            <v>11.46</v>
          </cell>
          <cell r="DH33">
            <v>1.93</v>
          </cell>
          <cell r="DI33">
            <v>2.7</v>
          </cell>
          <cell r="DJ33">
            <v>0.36</v>
          </cell>
          <cell r="DK33">
            <v>39.979999999999997</v>
          </cell>
          <cell r="DL33">
            <v>5.56</v>
          </cell>
          <cell r="DM33">
            <v>52.57</v>
          </cell>
          <cell r="DN33">
            <v>7.06</v>
          </cell>
          <cell r="DO33">
            <v>63.63</v>
          </cell>
          <cell r="DP33">
            <v>7.75</v>
          </cell>
          <cell r="DQ33">
            <v>77.08</v>
          </cell>
          <cell r="DR33">
            <v>8.59</v>
          </cell>
          <cell r="DS33">
            <v>12.26</v>
          </cell>
          <cell r="DT33">
            <v>1.72</v>
          </cell>
          <cell r="DU33">
            <v>14.3</v>
          </cell>
          <cell r="DV33">
            <v>2</v>
          </cell>
        </row>
        <row r="34">
          <cell r="B34" t="str">
            <v xml:space="preserve"> ผิว AC 5 ซม.(ขนทิ้ง)</v>
          </cell>
          <cell r="L34">
            <v>43.5</v>
          </cell>
          <cell r="M34">
            <v>1.3</v>
          </cell>
          <cell r="N34">
            <v>0.16</v>
          </cell>
          <cell r="O34">
            <v>3.06</v>
          </cell>
          <cell r="P34">
            <v>0.46</v>
          </cell>
          <cell r="Q34">
            <v>4.7</v>
          </cell>
          <cell r="R34">
            <v>0.66</v>
          </cell>
          <cell r="S34">
            <v>18.64</v>
          </cell>
          <cell r="T34">
            <v>3.47</v>
          </cell>
          <cell r="U34">
            <v>34.380000000000003</v>
          </cell>
          <cell r="V34">
            <v>7.92</v>
          </cell>
          <cell r="W34">
            <v>18.32</v>
          </cell>
          <cell r="X34">
            <v>2.93</v>
          </cell>
          <cell r="Y34">
            <v>6.91</v>
          </cell>
          <cell r="Z34">
            <v>1.7</v>
          </cell>
          <cell r="AA34">
            <v>32.89</v>
          </cell>
          <cell r="AB34">
            <v>3.34</v>
          </cell>
          <cell r="AC34">
            <v>38.9</v>
          </cell>
          <cell r="AD34">
            <v>5.04</v>
          </cell>
          <cell r="AE34">
            <v>51.45</v>
          </cell>
          <cell r="AF34">
            <v>4.66</v>
          </cell>
          <cell r="AG34">
            <v>68.84</v>
          </cell>
          <cell r="AH34">
            <v>19</v>
          </cell>
          <cell r="AI34">
            <v>26.47</v>
          </cell>
          <cell r="AJ34">
            <v>6.36</v>
          </cell>
          <cell r="AK34">
            <v>7.71</v>
          </cell>
          <cell r="AL34">
            <v>1.01</v>
          </cell>
          <cell r="AM34">
            <v>41.26</v>
          </cell>
          <cell r="AN34">
            <v>9.5</v>
          </cell>
          <cell r="AO34">
            <v>14.52</v>
          </cell>
          <cell r="AP34">
            <v>1.91</v>
          </cell>
          <cell r="AQ34">
            <v>48.36</v>
          </cell>
          <cell r="AR34">
            <v>15.33</v>
          </cell>
          <cell r="AS34">
            <v>16.39</v>
          </cell>
          <cell r="AT34">
            <v>2.91</v>
          </cell>
          <cell r="AU34">
            <v>59.91</v>
          </cell>
          <cell r="AV34">
            <v>19.100000000000001</v>
          </cell>
          <cell r="AW34">
            <v>6.32</v>
          </cell>
          <cell r="AX34">
            <v>1.3</v>
          </cell>
          <cell r="AY34">
            <v>8.41</v>
          </cell>
          <cell r="AZ34">
            <v>1.51</v>
          </cell>
          <cell r="BA34">
            <v>10.28</v>
          </cell>
          <cell r="BB34">
            <v>2.4700000000000002</v>
          </cell>
          <cell r="BC34">
            <v>9.0299999999999994</v>
          </cell>
          <cell r="BD34">
            <v>1.25</v>
          </cell>
          <cell r="BE34">
            <v>7.65</v>
          </cell>
          <cell r="BF34">
            <v>0.54</v>
          </cell>
          <cell r="BG34">
            <v>6.98</v>
          </cell>
          <cell r="BH34">
            <v>0.77</v>
          </cell>
          <cell r="BI34">
            <v>16.18</v>
          </cell>
          <cell r="BJ34">
            <v>1.94</v>
          </cell>
          <cell r="BK34">
            <v>22.35</v>
          </cell>
          <cell r="BL34">
            <v>2.68</v>
          </cell>
          <cell r="BM34">
            <v>33.24</v>
          </cell>
          <cell r="BN34">
            <v>3.99</v>
          </cell>
          <cell r="BO34">
            <v>48.68</v>
          </cell>
          <cell r="BP34">
            <v>5.84</v>
          </cell>
          <cell r="BQ34">
            <v>1.7</v>
          </cell>
          <cell r="BR34">
            <v>0.49</v>
          </cell>
          <cell r="BS34">
            <v>2.35</v>
          </cell>
          <cell r="BT34">
            <v>0.68</v>
          </cell>
          <cell r="BU34">
            <v>3.49</v>
          </cell>
          <cell r="BV34">
            <v>1</v>
          </cell>
          <cell r="BW34">
            <v>5.12</v>
          </cell>
          <cell r="BX34">
            <v>1.47</v>
          </cell>
          <cell r="BY34">
            <v>504.36</v>
          </cell>
          <cell r="BZ34">
            <v>16.77</v>
          </cell>
          <cell r="CA34">
            <v>12.91</v>
          </cell>
          <cell r="CB34">
            <v>2.56</v>
          </cell>
          <cell r="CC34">
            <v>9.7200000000000006</v>
          </cell>
          <cell r="CD34">
            <v>2.1</v>
          </cell>
          <cell r="CE34">
            <v>199.84</v>
          </cell>
          <cell r="CF34">
            <v>34.07</v>
          </cell>
          <cell r="CG34">
            <v>15.64</v>
          </cell>
          <cell r="CH34">
            <v>1.52</v>
          </cell>
          <cell r="CI34">
            <v>7.81</v>
          </cell>
          <cell r="CJ34">
            <v>3.69</v>
          </cell>
          <cell r="CK34">
            <v>8.24</v>
          </cell>
          <cell r="CL34">
            <v>1.92</v>
          </cell>
          <cell r="CM34">
            <v>22.49</v>
          </cell>
          <cell r="CN34">
            <v>2.4500000000000002</v>
          </cell>
          <cell r="CO34">
            <v>13.54</v>
          </cell>
          <cell r="CP34">
            <v>2.34</v>
          </cell>
          <cell r="CQ34">
            <v>8.4600000000000009</v>
          </cell>
          <cell r="CR34">
            <v>0.71</v>
          </cell>
          <cell r="CS34">
            <v>37.96</v>
          </cell>
          <cell r="CT34">
            <v>11.03</v>
          </cell>
          <cell r="CU34">
            <v>42.29</v>
          </cell>
          <cell r="CV34">
            <v>3.53</v>
          </cell>
          <cell r="CW34">
            <v>41.76</v>
          </cell>
          <cell r="CX34">
            <v>11.03</v>
          </cell>
          <cell r="CY34">
            <v>72.290000000000006</v>
          </cell>
          <cell r="CZ34">
            <v>3.53</v>
          </cell>
          <cell r="DA34">
            <v>25.42</v>
          </cell>
          <cell r="DB34">
            <v>10.73</v>
          </cell>
          <cell r="DC34">
            <v>31.77</v>
          </cell>
          <cell r="DD34">
            <v>13.41</v>
          </cell>
          <cell r="DE34">
            <v>42.36</v>
          </cell>
          <cell r="DF34">
            <v>17.88</v>
          </cell>
          <cell r="DG34">
            <v>11.63</v>
          </cell>
          <cell r="DH34">
            <v>1.93</v>
          </cell>
          <cell r="DI34">
            <v>2.75</v>
          </cell>
          <cell r="DJ34">
            <v>0.36</v>
          </cell>
          <cell r="DK34">
            <v>40.31</v>
          </cell>
          <cell r="DL34">
            <v>5.56</v>
          </cell>
          <cell r="DM34">
            <v>52.95</v>
          </cell>
          <cell r="DN34">
            <v>7.06</v>
          </cell>
          <cell r="DO34">
            <v>64.09</v>
          </cell>
          <cell r="DP34">
            <v>7.75</v>
          </cell>
          <cell r="DQ34">
            <v>77.650000000000006</v>
          </cell>
          <cell r="DR34">
            <v>8.59</v>
          </cell>
          <cell r="DS34">
            <v>12.45</v>
          </cell>
          <cell r="DT34">
            <v>1.72</v>
          </cell>
          <cell r="DU34">
            <v>14.52</v>
          </cell>
          <cell r="DV34">
            <v>2</v>
          </cell>
        </row>
        <row r="35">
          <cell r="L35">
            <v>44.5</v>
          </cell>
          <cell r="M35">
            <v>1.31</v>
          </cell>
          <cell r="N35">
            <v>0.16</v>
          </cell>
          <cell r="O35">
            <v>3.09</v>
          </cell>
          <cell r="P35">
            <v>0.46</v>
          </cell>
          <cell r="Q35">
            <v>4.76</v>
          </cell>
          <cell r="R35">
            <v>0.66</v>
          </cell>
          <cell r="S35">
            <v>18.86</v>
          </cell>
          <cell r="T35">
            <v>3.47</v>
          </cell>
          <cell r="U35">
            <v>34.83</v>
          </cell>
          <cell r="V35">
            <v>7.92</v>
          </cell>
          <cell r="W35">
            <v>18.510000000000002</v>
          </cell>
          <cell r="X35">
            <v>2.93</v>
          </cell>
          <cell r="Y35">
            <v>6.99</v>
          </cell>
          <cell r="Z35">
            <v>1.7</v>
          </cell>
          <cell r="AA35">
            <v>33.28</v>
          </cell>
          <cell r="AB35">
            <v>3.34</v>
          </cell>
          <cell r="AC35">
            <v>39.35</v>
          </cell>
          <cell r="AD35">
            <v>5.04</v>
          </cell>
          <cell r="AE35">
            <v>51.89</v>
          </cell>
          <cell r="AF35">
            <v>4.66</v>
          </cell>
          <cell r="AG35">
            <v>69.790000000000006</v>
          </cell>
          <cell r="AH35">
            <v>19</v>
          </cell>
          <cell r="AI35">
            <v>26.77</v>
          </cell>
          <cell r="AJ35">
            <v>6.36</v>
          </cell>
          <cell r="AK35">
            <v>7.8</v>
          </cell>
          <cell r="AL35">
            <v>1.01</v>
          </cell>
          <cell r="AM35">
            <v>41.8</v>
          </cell>
          <cell r="AN35">
            <v>9.5</v>
          </cell>
          <cell r="AO35">
            <v>14.67</v>
          </cell>
          <cell r="AP35">
            <v>1.91</v>
          </cell>
          <cell r="AQ35">
            <v>48.98</v>
          </cell>
          <cell r="AR35">
            <v>15.33</v>
          </cell>
          <cell r="AS35">
            <v>16.53</v>
          </cell>
          <cell r="AT35">
            <v>2.91</v>
          </cell>
          <cell r="AU35">
            <v>60.68</v>
          </cell>
          <cell r="AV35">
            <v>19.100000000000001</v>
          </cell>
          <cell r="AW35">
            <v>6.4</v>
          </cell>
          <cell r="AX35">
            <v>1.3</v>
          </cell>
          <cell r="AY35">
            <v>8.51</v>
          </cell>
          <cell r="AZ35">
            <v>1.51</v>
          </cell>
          <cell r="BA35">
            <v>10.4</v>
          </cell>
          <cell r="BB35">
            <v>2.4700000000000002</v>
          </cell>
          <cell r="BC35">
            <v>9.1199999999999992</v>
          </cell>
          <cell r="BD35">
            <v>1.25</v>
          </cell>
          <cell r="BE35">
            <v>7.78</v>
          </cell>
          <cell r="BF35">
            <v>0.54</v>
          </cell>
          <cell r="BG35">
            <v>7.1</v>
          </cell>
          <cell r="BH35">
            <v>0.77</v>
          </cell>
          <cell r="BI35">
            <v>16.440000000000001</v>
          </cell>
          <cell r="BJ35">
            <v>1.94</v>
          </cell>
          <cell r="BK35">
            <v>22.71</v>
          </cell>
          <cell r="BL35">
            <v>2.68</v>
          </cell>
          <cell r="BM35">
            <v>33.770000000000003</v>
          </cell>
          <cell r="BN35">
            <v>3.99</v>
          </cell>
          <cell r="BO35">
            <v>49.46</v>
          </cell>
          <cell r="BP35">
            <v>5.84</v>
          </cell>
          <cell r="BQ35">
            <v>1.72</v>
          </cell>
          <cell r="BR35">
            <v>0.49</v>
          </cell>
          <cell r="BS35">
            <v>2.37</v>
          </cell>
          <cell r="BT35">
            <v>0.68</v>
          </cell>
          <cell r="BU35">
            <v>3.53</v>
          </cell>
          <cell r="BV35">
            <v>1</v>
          </cell>
          <cell r="BW35">
            <v>5.17</v>
          </cell>
          <cell r="BX35">
            <v>1.47</v>
          </cell>
          <cell r="BY35">
            <v>515.14</v>
          </cell>
          <cell r="BZ35">
            <v>16.77</v>
          </cell>
          <cell r="CA35">
            <v>13.08</v>
          </cell>
          <cell r="CB35">
            <v>2.56</v>
          </cell>
          <cell r="CC35">
            <v>9.83</v>
          </cell>
          <cell r="CD35">
            <v>2.1</v>
          </cell>
          <cell r="CE35">
            <v>203.31</v>
          </cell>
          <cell r="CF35">
            <v>34.07</v>
          </cell>
          <cell r="CG35">
            <v>15.92</v>
          </cell>
          <cell r="CH35">
            <v>1.52</v>
          </cell>
          <cell r="CI35">
            <v>7.81</v>
          </cell>
          <cell r="CJ35">
            <v>3.69</v>
          </cell>
          <cell r="CK35">
            <v>8.2899999999999991</v>
          </cell>
          <cell r="CL35">
            <v>1.92</v>
          </cell>
          <cell r="CM35">
            <v>22.73</v>
          </cell>
          <cell r="CN35">
            <v>2.4500000000000002</v>
          </cell>
          <cell r="CO35">
            <v>13.76</v>
          </cell>
          <cell r="CP35">
            <v>2.34</v>
          </cell>
          <cell r="CQ35">
            <v>8.59</v>
          </cell>
          <cell r="CR35">
            <v>0.71</v>
          </cell>
          <cell r="CS35">
            <v>38.36</v>
          </cell>
          <cell r="CT35">
            <v>11.03</v>
          </cell>
          <cell r="CU35">
            <v>42.96</v>
          </cell>
          <cell r="CV35">
            <v>3.53</v>
          </cell>
          <cell r="CW35">
            <v>42.2</v>
          </cell>
          <cell r="CX35">
            <v>11.03</v>
          </cell>
          <cell r="CY35">
            <v>42.96</v>
          </cell>
          <cell r="CZ35">
            <v>3.53</v>
          </cell>
          <cell r="DA35">
            <v>25.56</v>
          </cell>
          <cell r="DB35">
            <v>10.73</v>
          </cell>
          <cell r="DC35">
            <v>31.95</v>
          </cell>
          <cell r="DD35">
            <v>13.41</v>
          </cell>
          <cell r="DE35">
            <v>42.6</v>
          </cell>
          <cell r="DF35">
            <v>17.88</v>
          </cell>
          <cell r="DG35">
            <v>11.8</v>
          </cell>
          <cell r="DH35">
            <v>1.93</v>
          </cell>
          <cell r="DI35">
            <v>2.79</v>
          </cell>
          <cell r="DJ35">
            <v>0.36</v>
          </cell>
          <cell r="DK35">
            <v>40.630000000000003</v>
          </cell>
          <cell r="DL35">
            <v>5.56</v>
          </cell>
          <cell r="DM35">
            <v>53.33</v>
          </cell>
          <cell r="DN35">
            <v>7.06</v>
          </cell>
          <cell r="DO35">
            <v>64.56</v>
          </cell>
          <cell r="DP35">
            <v>7.75</v>
          </cell>
          <cell r="DQ35">
            <v>78.22</v>
          </cell>
          <cell r="DR35">
            <v>8.59</v>
          </cell>
          <cell r="DS35">
            <v>12.64</v>
          </cell>
          <cell r="DT35">
            <v>1.72</v>
          </cell>
          <cell r="DU35">
            <v>14.75</v>
          </cell>
          <cell r="DV35">
            <v>2</v>
          </cell>
        </row>
        <row r="36">
          <cell r="L36">
            <v>45.5</v>
          </cell>
          <cell r="M36">
            <v>1.33</v>
          </cell>
          <cell r="N36">
            <v>0.16</v>
          </cell>
          <cell r="O36">
            <v>3.12</v>
          </cell>
          <cell r="P36">
            <v>0.46</v>
          </cell>
          <cell r="Q36">
            <v>4.8099999999999996</v>
          </cell>
          <cell r="R36">
            <v>0.66</v>
          </cell>
          <cell r="S36">
            <v>19.07</v>
          </cell>
          <cell r="T36">
            <v>3.47</v>
          </cell>
          <cell r="U36">
            <v>35.28</v>
          </cell>
          <cell r="V36">
            <v>7.92</v>
          </cell>
          <cell r="W36">
            <v>18.7</v>
          </cell>
          <cell r="X36">
            <v>2.93</v>
          </cell>
          <cell r="Y36">
            <v>7.07</v>
          </cell>
          <cell r="Z36">
            <v>1.7</v>
          </cell>
          <cell r="AA36">
            <v>33.67</v>
          </cell>
          <cell r="AB36">
            <v>3.34</v>
          </cell>
          <cell r="AC36">
            <v>39.799999999999997</v>
          </cell>
          <cell r="AD36">
            <v>5.04</v>
          </cell>
          <cell r="AE36">
            <v>52.32</v>
          </cell>
          <cell r="AF36">
            <v>4.66</v>
          </cell>
          <cell r="AG36">
            <v>70.739999999999995</v>
          </cell>
          <cell r="AH36">
            <v>19</v>
          </cell>
          <cell r="AI36">
            <v>27.07</v>
          </cell>
          <cell r="AJ36">
            <v>6.36</v>
          </cell>
          <cell r="AK36">
            <v>7.88</v>
          </cell>
          <cell r="AL36">
            <v>1.01</v>
          </cell>
          <cell r="AM36">
            <v>42.34</v>
          </cell>
          <cell r="AN36">
            <v>9.5</v>
          </cell>
          <cell r="AO36">
            <v>14.83</v>
          </cell>
          <cell r="AP36">
            <v>1.91</v>
          </cell>
          <cell r="AQ36">
            <v>49.61</v>
          </cell>
          <cell r="AR36">
            <v>15.33</v>
          </cell>
          <cell r="AS36">
            <v>16.68</v>
          </cell>
          <cell r="AT36">
            <v>2.91</v>
          </cell>
          <cell r="AU36">
            <v>61.46</v>
          </cell>
          <cell r="AV36">
            <v>19.100000000000001</v>
          </cell>
          <cell r="AW36">
            <v>6.48</v>
          </cell>
          <cell r="AX36">
            <v>1.3</v>
          </cell>
          <cell r="AY36">
            <v>8.61</v>
          </cell>
          <cell r="AZ36">
            <v>1.51</v>
          </cell>
          <cell r="BA36">
            <v>10.52</v>
          </cell>
          <cell r="BB36">
            <v>2.4700000000000002</v>
          </cell>
          <cell r="BC36">
            <v>9.2200000000000006</v>
          </cell>
          <cell r="BD36">
            <v>1.25</v>
          </cell>
          <cell r="BE36">
            <v>7.9</v>
          </cell>
          <cell r="BF36">
            <v>0.54</v>
          </cell>
          <cell r="BG36">
            <v>7.22</v>
          </cell>
          <cell r="BH36">
            <v>0.77</v>
          </cell>
          <cell r="BI36">
            <v>16.7</v>
          </cell>
          <cell r="BJ36">
            <v>1.94</v>
          </cell>
          <cell r="BK36">
            <v>23.07</v>
          </cell>
          <cell r="BL36">
            <v>2.68</v>
          </cell>
          <cell r="BM36">
            <v>34.299999999999997</v>
          </cell>
          <cell r="BN36">
            <v>3.99</v>
          </cell>
          <cell r="BO36">
            <v>50.24</v>
          </cell>
          <cell r="BP36">
            <v>5.84</v>
          </cell>
          <cell r="BQ36">
            <v>1.74</v>
          </cell>
          <cell r="BR36">
            <v>0.49</v>
          </cell>
          <cell r="BS36">
            <v>2.4</v>
          </cell>
          <cell r="BT36">
            <v>0.68</v>
          </cell>
          <cell r="BU36">
            <v>3.57</v>
          </cell>
          <cell r="BV36">
            <v>1</v>
          </cell>
          <cell r="BW36">
            <v>5.23</v>
          </cell>
          <cell r="BX36">
            <v>1.47</v>
          </cell>
          <cell r="BY36">
            <v>525.91999999999996</v>
          </cell>
          <cell r="BZ36">
            <v>16.77</v>
          </cell>
          <cell r="CA36">
            <v>13.24</v>
          </cell>
          <cell r="CB36">
            <v>2.56</v>
          </cell>
          <cell r="CC36">
            <v>9.94</v>
          </cell>
          <cell r="CD36">
            <v>2.1</v>
          </cell>
          <cell r="CE36">
            <v>206.77</v>
          </cell>
          <cell r="CF36">
            <v>34.07</v>
          </cell>
          <cell r="CG36">
            <v>16.190000000000001</v>
          </cell>
          <cell r="CH36">
            <v>1.52</v>
          </cell>
          <cell r="CI36">
            <v>7.81</v>
          </cell>
          <cell r="CJ36">
            <v>3.69</v>
          </cell>
          <cell r="CK36">
            <v>8.33</v>
          </cell>
          <cell r="CL36">
            <v>1.92</v>
          </cell>
          <cell r="CM36">
            <v>22.98</v>
          </cell>
          <cell r="CN36">
            <v>2.4500000000000002</v>
          </cell>
          <cell r="CO36">
            <v>13.99</v>
          </cell>
          <cell r="CP36">
            <v>2.34</v>
          </cell>
          <cell r="CQ36">
            <v>8.73</v>
          </cell>
          <cell r="CR36">
            <v>0.71</v>
          </cell>
          <cell r="CS36">
            <v>38.76</v>
          </cell>
          <cell r="CT36">
            <v>11.03</v>
          </cell>
          <cell r="CU36">
            <v>43.64</v>
          </cell>
          <cell r="CV36">
            <v>3.53</v>
          </cell>
          <cell r="CW36">
            <v>42.64</v>
          </cell>
          <cell r="CX36">
            <v>11.03</v>
          </cell>
          <cell r="CY36">
            <v>43.64</v>
          </cell>
          <cell r="CZ36">
            <v>3.53</v>
          </cell>
          <cell r="DA36">
            <v>25.7</v>
          </cell>
          <cell r="DB36">
            <v>10.73</v>
          </cell>
          <cell r="DC36">
            <v>32.119999999999997</v>
          </cell>
          <cell r="DD36">
            <v>13.41</v>
          </cell>
          <cell r="DE36">
            <v>42.83</v>
          </cell>
          <cell r="DF36">
            <v>17.88</v>
          </cell>
          <cell r="DG36">
            <v>11.98</v>
          </cell>
          <cell r="DH36">
            <v>1.93</v>
          </cell>
          <cell r="DI36">
            <v>2.83</v>
          </cell>
          <cell r="DJ36">
            <v>0.36</v>
          </cell>
          <cell r="DK36">
            <v>40.950000000000003</v>
          </cell>
          <cell r="DL36">
            <v>5.56</v>
          </cell>
          <cell r="DM36">
            <v>53.72</v>
          </cell>
          <cell r="DN36">
            <v>7.06</v>
          </cell>
          <cell r="DO36">
            <v>65.02</v>
          </cell>
          <cell r="DP36">
            <v>7.75</v>
          </cell>
          <cell r="DQ36">
            <v>78.790000000000006</v>
          </cell>
          <cell r="DR36">
            <v>8.59</v>
          </cell>
          <cell r="DS36">
            <v>12.84</v>
          </cell>
          <cell r="DT36">
            <v>1.72</v>
          </cell>
          <cell r="DU36">
            <v>14.98</v>
          </cell>
          <cell r="DV36">
            <v>2</v>
          </cell>
        </row>
        <row r="37">
          <cell r="L37">
            <v>46.5</v>
          </cell>
          <cell r="M37">
            <v>1.34</v>
          </cell>
          <cell r="N37">
            <v>0.16</v>
          </cell>
          <cell r="O37">
            <v>3.15</v>
          </cell>
          <cell r="P37">
            <v>0.46</v>
          </cell>
          <cell r="Q37">
            <v>4.8600000000000003</v>
          </cell>
          <cell r="R37">
            <v>0.66</v>
          </cell>
          <cell r="S37">
            <v>19.29</v>
          </cell>
          <cell r="T37">
            <v>3.47</v>
          </cell>
          <cell r="U37">
            <v>35.74</v>
          </cell>
          <cell r="V37">
            <v>7.92</v>
          </cell>
          <cell r="W37">
            <v>18.88</v>
          </cell>
          <cell r="X37">
            <v>2.93</v>
          </cell>
          <cell r="Y37">
            <v>7.16</v>
          </cell>
          <cell r="Z37">
            <v>1.7</v>
          </cell>
          <cell r="AA37">
            <v>34.049999999999997</v>
          </cell>
          <cell r="AB37">
            <v>3.34</v>
          </cell>
          <cell r="AC37">
            <v>40.24</v>
          </cell>
          <cell r="AD37">
            <v>5.04</v>
          </cell>
          <cell r="AE37">
            <v>52.75</v>
          </cell>
          <cell r="AF37">
            <v>4.66</v>
          </cell>
          <cell r="AG37">
            <v>71.69</v>
          </cell>
          <cell r="AH37">
            <v>19</v>
          </cell>
          <cell r="AI37">
            <v>27.38</v>
          </cell>
          <cell r="AJ37">
            <v>6.36</v>
          </cell>
          <cell r="AK37">
            <v>7.96</v>
          </cell>
          <cell r="AL37">
            <v>1.01</v>
          </cell>
          <cell r="AM37">
            <v>42.88</v>
          </cell>
          <cell r="AN37">
            <v>9.5</v>
          </cell>
          <cell r="AO37">
            <v>14.98</v>
          </cell>
          <cell r="AP37">
            <v>1.91</v>
          </cell>
          <cell r="AQ37">
            <v>50.23</v>
          </cell>
          <cell r="AR37">
            <v>15.33</v>
          </cell>
          <cell r="AS37">
            <v>16.82</v>
          </cell>
          <cell r="AT37">
            <v>2.91</v>
          </cell>
          <cell r="AU37">
            <v>62.24</v>
          </cell>
          <cell r="AV37">
            <v>19.100000000000001</v>
          </cell>
          <cell r="AW37">
            <v>6.55</v>
          </cell>
          <cell r="AX37">
            <v>1.3</v>
          </cell>
          <cell r="AY37">
            <v>8.7100000000000009</v>
          </cell>
          <cell r="AZ37">
            <v>1.51</v>
          </cell>
          <cell r="BA37">
            <v>10.65</v>
          </cell>
          <cell r="BB37">
            <v>2.4700000000000002</v>
          </cell>
          <cell r="BC37">
            <v>9.32</v>
          </cell>
          <cell r="BD37">
            <v>1.25</v>
          </cell>
          <cell r="BE37">
            <v>8.0299999999999994</v>
          </cell>
          <cell r="BF37">
            <v>0.54</v>
          </cell>
          <cell r="BG37">
            <v>7.34</v>
          </cell>
          <cell r="BH37">
            <v>0.77</v>
          </cell>
          <cell r="BI37">
            <v>16.96</v>
          </cell>
          <cell r="BJ37">
            <v>1.94</v>
          </cell>
          <cell r="BK37">
            <v>23.43</v>
          </cell>
          <cell r="BL37">
            <v>2.68</v>
          </cell>
          <cell r="BM37">
            <v>34.840000000000003</v>
          </cell>
          <cell r="BN37">
            <v>3.99</v>
          </cell>
          <cell r="BO37">
            <v>51.02</v>
          </cell>
          <cell r="BP37">
            <v>5.84</v>
          </cell>
          <cell r="BQ37">
            <v>1.75</v>
          </cell>
          <cell r="BR37">
            <v>0.49</v>
          </cell>
          <cell r="BS37">
            <v>2.42</v>
          </cell>
          <cell r="BT37">
            <v>0.68</v>
          </cell>
          <cell r="BU37">
            <v>3.6</v>
          </cell>
          <cell r="BV37">
            <v>1</v>
          </cell>
          <cell r="BW37">
            <v>5.28</v>
          </cell>
          <cell r="BX37">
            <v>1.47</v>
          </cell>
          <cell r="BY37">
            <v>536.71</v>
          </cell>
          <cell r="BZ37">
            <v>16.77</v>
          </cell>
          <cell r="CA37">
            <v>13.41</v>
          </cell>
          <cell r="CB37">
            <v>2.56</v>
          </cell>
          <cell r="CC37">
            <v>10.050000000000001</v>
          </cell>
          <cell r="CD37">
            <v>2.1</v>
          </cell>
          <cell r="CE37">
            <v>210.24</v>
          </cell>
          <cell r="CF37">
            <v>34.07</v>
          </cell>
          <cell r="CG37">
            <v>16.47</v>
          </cell>
          <cell r="CH37">
            <v>1.52</v>
          </cell>
          <cell r="CI37">
            <v>7.81</v>
          </cell>
          <cell r="CJ37">
            <v>3.69</v>
          </cell>
          <cell r="CK37">
            <v>8.3800000000000008</v>
          </cell>
          <cell r="CL37">
            <v>1.92</v>
          </cell>
          <cell r="CM37">
            <v>23.22</v>
          </cell>
          <cell r="CN37">
            <v>2.4500000000000002</v>
          </cell>
          <cell r="CO37">
            <v>14.21</v>
          </cell>
          <cell r="CP37">
            <v>2.34</v>
          </cell>
          <cell r="CQ37">
            <v>8.86</v>
          </cell>
          <cell r="CR37">
            <v>0.71</v>
          </cell>
          <cell r="CS37">
            <v>39.17</v>
          </cell>
          <cell r="CT37">
            <v>11.03</v>
          </cell>
          <cell r="CU37">
            <v>44.32</v>
          </cell>
          <cell r="CV37">
            <v>3.53</v>
          </cell>
          <cell r="CW37">
            <v>43.08</v>
          </cell>
          <cell r="CX37">
            <v>11.03</v>
          </cell>
          <cell r="CY37">
            <v>44.32</v>
          </cell>
          <cell r="CZ37">
            <v>3.53</v>
          </cell>
          <cell r="DA37">
            <v>25.84</v>
          </cell>
          <cell r="DB37">
            <v>10.73</v>
          </cell>
          <cell r="DC37">
            <v>32.299999999999997</v>
          </cell>
          <cell r="DD37">
            <v>13.41</v>
          </cell>
          <cell r="DE37">
            <v>43.07</v>
          </cell>
          <cell r="DF37">
            <v>17.88</v>
          </cell>
          <cell r="DG37">
            <v>12.15</v>
          </cell>
          <cell r="DH37">
            <v>1.93</v>
          </cell>
          <cell r="DI37">
            <v>2.88</v>
          </cell>
          <cell r="DJ37">
            <v>0.36</v>
          </cell>
          <cell r="DK37">
            <v>41.28</v>
          </cell>
          <cell r="DL37">
            <v>5.56</v>
          </cell>
          <cell r="DM37">
            <v>54.1</v>
          </cell>
          <cell r="DN37">
            <v>7.06</v>
          </cell>
          <cell r="DO37">
            <v>65.489999999999995</v>
          </cell>
          <cell r="DP37">
            <v>7.75</v>
          </cell>
          <cell r="DQ37">
            <v>79.36</v>
          </cell>
          <cell r="DR37">
            <v>8.59</v>
          </cell>
          <cell r="DS37">
            <v>13.03</v>
          </cell>
          <cell r="DT37">
            <v>1.72</v>
          </cell>
          <cell r="DU37">
            <v>15.2</v>
          </cell>
          <cell r="DV37">
            <v>2</v>
          </cell>
        </row>
        <row r="38">
          <cell r="L38">
            <v>47.5</v>
          </cell>
          <cell r="M38">
            <v>1.35</v>
          </cell>
          <cell r="N38">
            <v>0.16</v>
          </cell>
          <cell r="O38">
            <v>3.18</v>
          </cell>
          <cell r="P38">
            <v>0.46</v>
          </cell>
          <cell r="Q38">
            <v>4.91</v>
          </cell>
          <cell r="R38">
            <v>0.66</v>
          </cell>
          <cell r="S38">
            <v>19.5</v>
          </cell>
          <cell r="T38">
            <v>3.47</v>
          </cell>
          <cell r="U38">
            <v>36.19</v>
          </cell>
          <cell r="V38">
            <v>7.92</v>
          </cell>
          <cell r="W38">
            <v>19.07</v>
          </cell>
          <cell r="X38">
            <v>2.93</v>
          </cell>
          <cell r="Y38">
            <v>7.24</v>
          </cell>
          <cell r="Z38">
            <v>1.7</v>
          </cell>
          <cell r="AA38">
            <v>34.44</v>
          </cell>
          <cell r="AB38">
            <v>3.34</v>
          </cell>
          <cell r="AC38">
            <v>40.69</v>
          </cell>
          <cell r="AD38">
            <v>5.04</v>
          </cell>
          <cell r="AE38">
            <v>53.19</v>
          </cell>
          <cell r="AF38">
            <v>4.66</v>
          </cell>
          <cell r="AG38">
            <v>72.63</v>
          </cell>
          <cell r="AH38">
            <v>19</v>
          </cell>
          <cell r="AI38">
            <v>27.68</v>
          </cell>
          <cell r="AJ38">
            <v>6.36</v>
          </cell>
          <cell r="AK38">
            <v>8.0500000000000007</v>
          </cell>
          <cell r="AL38">
            <v>1.01</v>
          </cell>
          <cell r="AM38">
            <v>43.42</v>
          </cell>
          <cell r="AN38">
            <v>9.5</v>
          </cell>
          <cell r="AO38">
            <v>15.14</v>
          </cell>
          <cell r="AP38">
            <v>1.91</v>
          </cell>
          <cell r="AQ38">
            <v>50.85</v>
          </cell>
          <cell r="AR38">
            <v>15.33</v>
          </cell>
          <cell r="AS38">
            <v>16.96</v>
          </cell>
          <cell r="AT38">
            <v>2.91</v>
          </cell>
          <cell r="AU38">
            <v>63.01</v>
          </cell>
          <cell r="AV38">
            <v>19.100000000000001</v>
          </cell>
          <cell r="AW38">
            <v>6.63</v>
          </cell>
          <cell r="AX38">
            <v>1.3</v>
          </cell>
          <cell r="AY38">
            <v>8.81</v>
          </cell>
          <cell r="AZ38">
            <v>1.51</v>
          </cell>
          <cell r="BA38">
            <v>10.77</v>
          </cell>
          <cell r="BB38">
            <v>2.4700000000000002</v>
          </cell>
          <cell r="BC38">
            <v>9.42</v>
          </cell>
          <cell r="BD38">
            <v>1.25</v>
          </cell>
          <cell r="BE38">
            <v>8.16</v>
          </cell>
          <cell r="BF38">
            <v>0.54</v>
          </cell>
          <cell r="BG38">
            <v>7.46</v>
          </cell>
          <cell r="BH38">
            <v>0.77</v>
          </cell>
          <cell r="BI38">
            <v>17.22</v>
          </cell>
          <cell r="BJ38">
            <v>1.94</v>
          </cell>
          <cell r="BK38">
            <v>23.79</v>
          </cell>
          <cell r="BL38">
            <v>2.68</v>
          </cell>
          <cell r="BM38">
            <v>35.369999999999997</v>
          </cell>
          <cell r="BN38">
            <v>3.99</v>
          </cell>
          <cell r="BO38">
            <v>51.18</v>
          </cell>
          <cell r="BP38">
            <v>5.84</v>
          </cell>
          <cell r="BQ38">
            <v>1.77</v>
          </cell>
          <cell r="BR38">
            <v>0.49</v>
          </cell>
          <cell r="BS38">
            <v>2.4500000000000002</v>
          </cell>
          <cell r="BT38">
            <v>0.68</v>
          </cell>
          <cell r="BU38">
            <v>3.64</v>
          </cell>
          <cell r="BV38">
            <v>1</v>
          </cell>
          <cell r="BW38">
            <v>5.33</v>
          </cell>
          <cell r="BX38">
            <v>1.47</v>
          </cell>
          <cell r="BY38">
            <v>547.49</v>
          </cell>
          <cell r="BZ38">
            <v>16.77</v>
          </cell>
          <cell r="CA38">
            <v>13.57</v>
          </cell>
          <cell r="CB38">
            <v>2.56</v>
          </cell>
          <cell r="CC38">
            <v>10.16</v>
          </cell>
          <cell r="CD38">
            <v>2.1</v>
          </cell>
          <cell r="CE38">
            <v>213.7</v>
          </cell>
          <cell r="CF38">
            <v>34.07</v>
          </cell>
          <cell r="CG38">
            <v>16.75</v>
          </cell>
          <cell r="CH38">
            <v>1.52</v>
          </cell>
          <cell r="CI38">
            <v>7.81</v>
          </cell>
          <cell r="CJ38">
            <v>3.69</v>
          </cell>
          <cell r="CK38">
            <v>8.43</v>
          </cell>
          <cell r="CL38">
            <v>1.92</v>
          </cell>
          <cell r="CM38">
            <v>23.47</v>
          </cell>
          <cell r="CN38">
            <v>2.4500000000000002</v>
          </cell>
          <cell r="CO38">
            <v>14.44</v>
          </cell>
          <cell r="CP38">
            <v>2.34</v>
          </cell>
          <cell r="CQ38">
            <v>9</v>
          </cell>
          <cell r="CR38">
            <v>0.71</v>
          </cell>
          <cell r="CS38">
            <v>39.57</v>
          </cell>
          <cell r="CT38">
            <v>11.03</v>
          </cell>
          <cell r="CU38">
            <v>44.99</v>
          </cell>
          <cell r="CV38">
            <v>3.53</v>
          </cell>
          <cell r="CW38">
            <v>43.53</v>
          </cell>
          <cell r="CX38">
            <v>11.03</v>
          </cell>
          <cell r="CY38">
            <v>44.99</v>
          </cell>
          <cell r="CZ38">
            <v>3.53</v>
          </cell>
          <cell r="DA38">
            <v>25.98</v>
          </cell>
          <cell r="DB38">
            <v>10.73</v>
          </cell>
          <cell r="DC38">
            <v>32.479999999999997</v>
          </cell>
          <cell r="DD38">
            <v>13.41</v>
          </cell>
          <cell r="DE38">
            <v>43.31</v>
          </cell>
          <cell r="DF38">
            <v>17.88</v>
          </cell>
          <cell r="DG38">
            <v>12.32</v>
          </cell>
          <cell r="DH38">
            <v>1.93</v>
          </cell>
          <cell r="DI38">
            <v>2.92</v>
          </cell>
          <cell r="DJ38">
            <v>0.36</v>
          </cell>
          <cell r="DK38">
            <v>41.6</v>
          </cell>
          <cell r="DL38">
            <v>5.56</v>
          </cell>
          <cell r="DM38">
            <v>54.48</v>
          </cell>
          <cell r="DN38">
            <v>7.06</v>
          </cell>
          <cell r="DO38">
            <v>65.959999999999994</v>
          </cell>
          <cell r="DP38">
            <v>7.75</v>
          </cell>
          <cell r="DQ38">
            <v>79.930000000000007</v>
          </cell>
          <cell r="DR38">
            <v>8.59</v>
          </cell>
          <cell r="DS38">
            <v>13.22</v>
          </cell>
          <cell r="DT38">
            <v>1.72</v>
          </cell>
          <cell r="DU38">
            <v>15.43</v>
          </cell>
          <cell r="DV38">
            <v>2</v>
          </cell>
        </row>
        <row r="39">
          <cell r="L39">
            <v>48.5</v>
          </cell>
          <cell r="M39">
            <v>1.37</v>
          </cell>
          <cell r="N39">
            <v>0.16</v>
          </cell>
          <cell r="O39">
            <v>3.22</v>
          </cell>
          <cell r="P39">
            <v>0.46</v>
          </cell>
          <cell r="Q39">
            <v>4.97</v>
          </cell>
          <cell r="R39">
            <v>0.66</v>
          </cell>
          <cell r="S39">
            <v>19.72</v>
          </cell>
          <cell r="T39">
            <v>3.47</v>
          </cell>
          <cell r="U39">
            <v>36.64</v>
          </cell>
          <cell r="V39">
            <v>7.92</v>
          </cell>
          <cell r="W39">
            <v>19.260000000000002</v>
          </cell>
          <cell r="X39">
            <v>2.93</v>
          </cell>
          <cell r="Y39">
            <v>7.32</v>
          </cell>
          <cell r="Z39">
            <v>1.7</v>
          </cell>
          <cell r="AA39">
            <v>34.82</v>
          </cell>
          <cell r="AB39">
            <v>3.34</v>
          </cell>
          <cell r="AC39">
            <v>41.14</v>
          </cell>
          <cell r="AD39">
            <v>5.04</v>
          </cell>
          <cell r="AE39">
            <v>53.62</v>
          </cell>
          <cell r="AF39">
            <v>4.66</v>
          </cell>
          <cell r="AG39">
            <v>73.58</v>
          </cell>
          <cell r="AH39">
            <v>19</v>
          </cell>
          <cell r="AI39">
            <v>27.98</v>
          </cell>
          <cell r="AJ39">
            <v>6.36</v>
          </cell>
          <cell r="AK39">
            <v>8.1300000000000008</v>
          </cell>
          <cell r="AL39">
            <v>1.01</v>
          </cell>
          <cell r="AM39">
            <v>43.96</v>
          </cell>
          <cell r="AN39">
            <v>9.5</v>
          </cell>
          <cell r="AO39">
            <v>15.3</v>
          </cell>
          <cell r="AP39">
            <v>1.91</v>
          </cell>
          <cell r="AQ39">
            <v>51.48</v>
          </cell>
          <cell r="AR39">
            <v>15.33</v>
          </cell>
          <cell r="AS39">
            <v>17.100000000000001</v>
          </cell>
          <cell r="AT39">
            <v>2.91</v>
          </cell>
          <cell r="AU39">
            <v>63.79</v>
          </cell>
          <cell r="AV39">
            <v>19.100000000000001</v>
          </cell>
          <cell r="AW39">
            <v>6.71</v>
          </cell>
          <cell r="AX39">
            <v>1.3</v>
          </cell>
          <cell r="AY39">
            <v>8.91</v>
          </cell>
          <cell r="AZ39">
            <v>1.51</v>
          </cell>
          <cell r="BA39">
            <v>10.89</v>
          </cell>
          <cell r="BB39">
            <v>2.4700000000000002</v>
          </cell>
          <cell r="BC39">
            <v>9.51</v>
          </cell>
          <cell r="BD39">
            <v>1.25</v>
          </cell>
          <cell r="BE39">
            <v>8.2899999999999991</v>
          </cell>
          <cell r="BF39">
            <v>0.54</v>
          </cell>
          <cell r="BG39">
            <v>7.57</v>
          </cell>
          <cell r="BH39">
            <v>0.77</v>
          </cell>
          <cell r="BI39">
            <v>17.48</v>
          </cell>
          <cell r="BJ39">
            <v>1.94</v>
          </cell>
          <cell r="BK39">
            <v>24.15</v>
          </cell>
          <cell r="BL39">
            <v>2.68</v>
          </cell>
          <cell r="BM39">
            <v>35.909999999999997</v>
          </cell>
          <cell r="BN39">
            <v>3.99</v>
          </cell>
          <cell r="BO39">
            <v>52.59</v>
          </cell>
          <cell r="BP39">
            <v>5.84</v>
          </cell>
          <cell r="BQ39">
            <v>1.79</v>
          </cell>
          <cell r="BR39">
            <v>0.49</v>
          </cell>
          <cell r="BS39">
            <v>2.4700000000000002</v>
          </cell>
          <cell r="BT39">
            <v>0.68</v>
          </cell>
          <cell r="BU39">
            <v>3.68</v>
          </cell>
          <cell r="BV39">
            <v>1</v>
          </cell>
          <cell r="BW39">
            <v>5.39</v>
          </cell>
          <cell r="BX39">
            <v>1.47</v>
          </cell>
          <cell r="BY39">
            <v>558.28</v>
          </cell>
          <cell r="BZ39">
            <v>16.77</v>
          </cell>
          <cell r="CA39">
            <v>13.74</v>
          </cell>
          <cell r="CB39">
            <v>2.56</v>
          </cell>
          <cell r="CC39">
            <v>10.27</v>
          </cell>
          <cell r="CD39">
            <v>2.1</v>
          </cell>
          <cell r="CE39">
            <v>217.17</v>
          </cell>
          <cell r="CF39">
            <v>34.07</v>
          </cell>
          <cell r="CG39">
            <v>17.02</v>
          </cell>
          <cell r="CH39">
            <v>1.52</v>
          </cell>
          <cell r="CI39">
            <v>7.81</v>
          </cell>
          <cell r="CJ39">
            <v>3.69</v>
          </cell>
          <cell r="CK39">
            <v>8.48</v>
          </cell>
          <cell r="CL39">
            <v>1.92</v>
          </cell>
          <cell r="CM39">
            <v>23.71</v>
          </cell>
          <cell r="CN39">
            <v>2.4500000000000002</v>
          </cell>
          <cell r="CO39">
            <v>14.66</v>
          </cell>
          <cell r="CP39">
            <v>2.34</v>
          </cell>
          <cell r="CQ39">
            <v>9.1300000000000008</v>
          </cell>
          <cell r="CR39">
            <v>0.71</v>
          </cell>
          <cell r="CS39">
            <v>39.97</v>
          </cell>
          <cell r="CT39">
            <v>11.03</v>
          </cell>
          <cell r="CU39">
            <v>45.67</v>
          </cell>
          <cell r="CV39">
            <v>3.53</v>
          </cell>
          <cell r="CW39">
            <v>43.97</v>
          </cell>
          <cell r="CX39">
            <v>11.03</v>
          </cell>
          <cell r="CY39">
            <v>45.67</v>
          </cell>
          <cell r="CZ39">
            <v>3.53</v>
          </cell>
          <cell r="DA39">
            <v>26.13</v>
          </cell>
          <cell r="DB39">
            <v>10.73</v>
          </cell>
          <cell r="DC39">
            <v>32.659999999999997</v>
          </cell>
          <cell r="DD39">
            <v>13.41</v>
          </cell>
          <cell r="DE39">
            <v>43.54</v>
          </cell>
          <cell r="DF39">
            <v>17.88</v>
          </cell>
          <cell r="DG39">
            <v>12.49</v>
          </cell>
          <cell r="DH39">
            <v>1.93</v>
          </cell>
          <cell r="DI39">
            <v>2.97</v>
          </cell>
          <cell r="DJ39">
            <v>0.36</v>
          </cell>
          <cell r="DK39">
            <v>41.92</v>
          </cell>
          <cell r="DL39">
            <v>5.56</v>
          </cell>
          <cell r="DM39">
            <v>54.86</v>
          </cell>
          <cell r="DN39">
            <v>7.06</v>
          </cell>
          <cell r="DO39">
            <v>66.42</v>
          </cell>
          <cell r="DP39">
            <v>7.75</v>
          </cell>
          <cell r="DQ39">
            <v>80.489999999999995</v>
          </cell>
          <cell r="DR39">
            <v>8.59</v>
          </cell>
          <cell r="DS39">
            <v>13.42</v>
          </cell>
          <cell r="DT39">
            <v>1.72</v>
          </cell>
          <cell r="DU39">
            <v>15.66</v>
          </cell>
          <cell r="DV39">
            <v>2</v>
          </cell>
        </row>
        <row r="40">
          <cell r="L40">
            <v>49.5</v>
          </cell>
          <cell r="M40">
            <v>1.38</v>
          </cell>
          <cell r="N40">
            <v>0.16</v>
          </cell>
          <cell r="O40">
            <v>3.25</v>
          </cell>
          <cell r="P40">
            <v>0.46</v>
          </cell>
          <cell r="Q40">
            <v>5.0199999999999996</v>
          </cell>
          <cell r="R40">
            <v>0.66</v>
          </cell>
          <cell r="S40">
            <v>19.93</v>
          </cell>
          <cell r="T40">
            <v>3.47</v>
          </cell>
          <cell r="U40">
            <v>37.090000000000003</v>
          </cell>
          <cell r="V40">
            <v>7.92</v>
          </cell>
          <cell r="W40">
            <v>19.45</v>
          </cell>
          <cell r="X40">
            <v>2.93</v>
          </cell>
          <cell r="Y40">
            <v>7.4</v>
          </cell>
          <cell r="Z40">
            <v>1.7</v>
          </cell>
          <cell r="AA40">
            <v>35.21</v>
          </cell>
          <cell r="AB40">
            <v>3.34</v>
          </cell>
          <cell r="AC40">
            <v>41.59</v>
          </cell>
          <cell r="AD40">
            <v>5.04</v>
          </cell>
          <cell r="AE40">
            <v>54.05</v>
          </cell>
          <cell r="AF40">
            <v>4.66</v>
          </cell>
          <cell r="AG40">
            <v>74.53</v>
          </cell>
          <cell r="AH40">
            <v>19</v>
          </cell>
          <cell r="AI40">
            <v>28.29</v>
          </cell>
          <cell r="AJ40">
            <v>6.36</v>
          </cell>
          <cell r="AK40">
            <v>8.2100000000000009</v>
          </cell>
          <cell r="AL40">
            <v>1.01</v>
          </cell>
          <cell r="AM40">
            <v>44.51</v>
          </cell>
          <cell r="AN40">
            <v>9.5</v>
          </cell>
          <cell r="AO40">
            <v>15.45</v>
          </cell>
          <cell r="AP40">
            <v>1.91</v>
          </cell>
          <cell r="AQ40">
            <v>52.1</v>
          </cell>
          <cell r="AR40">
            <v>15.33</v>
          </cell>
          <cell r="AS40">
            <v>17.25</v>
          </cell>
          <cell r="AT40">
            <v>2.91</v>
          </cell>
          <cell r="AU40">
            <v>64.569999999999993</v>
          </cell>
          <cell r="AV40">
            <v>19.100000000000001</v>
          </cell>
          <cell r="AW40">
            <v>6.78</v>
          </cell>
          <cell r="AX40">
            <v>1.3</v>
          </cell>
          <cell r="AY40">
            <v>9.01</v>
          </cell>
          <cell r="AZ40">
            <v>1.51</v>
          </cell>
          <cell r="BA40">
            <v>11.02</v>
          </cell>
          <cell r="BB40">
            <v>2.4700000000000002</v>
          </cell>
          <cell r="BC40">
            <v>9.61</v>
          </cell>
          <cell r="BD40">
            <v>1.25</v>
          </cell>
          <cell r="BE40">
            <v>8.42</v>
          </cell>
          <cell r="BF40">
            <v>0.54</v>
          </cell>
          <cell r="BG40">
            <v>7.69</v>
          </cell>
          <cell r="BH40">
            <v>0.77</v>
          </cell>
          <cell r="BI40">
            <v>17.739999999999998</v>
          </cell>
          <cell r="BJ40">
            <v>1.94</v>
          </cell>
          <cell r="BK40">
            <v>24.51</v>
          </cell>
          <cell r="BL40">
            <v>2.68</v>
          </cell>
          <cell r="BM40">
            <v>36.44</v>
          </cell>
          <cell r="BN40">
            <v>3.99</v>
          </cell>
          <cell r="BO40">
            <v>53.37</v>
          </cell>
          <cell r="BP40">
            <v>5.84</v>
          </cell>
          <cell r="BQ40">
            <v>1.81</v>
          </cell>
          <cell r="BR40">
            <v>0.49</v>
          </cell>
          <cell r="BS40">
            <v>2.5</v>
          </cell>
          <cell r="BT40">
            <v>0.68</v>
          </cell>
          <cell r="BU40">
            <v>3.72</v>
          </cell>
          <cell r="BV40">
            <v>1</v>
          </cell>
          <cell r="BW40">
            <v>5.44</v>
          </cell>
          <cell r="BX40">
            <v>1.47</v>
          </cell>
          <cell r="BY40">
            <v>569.05999999999995</v>
          </cell>
          <cell r="BZ40">
            <v>16.77</v>
          </cell>
          <cell r="CA40">
            <v>13.9</v>
          </cell>
          <cell r="CB40">
            <v>2.56</v>
          </cell>
          <cell r="CC40">
            <v>10.38</v>
          </cell>
          <cell r="CD40">
            <v>2.1</v>
          </cell>
          <cell r="CE40">
            <v>220.63</v>
          </cell>
          <cell r="CF40">
            <v>34.07</v>
          </cell>
          <cell r="CG40">
            <v>17.3</v>
          </cell>
          <cell r="CH40">
            <v>1.52</v>
          </cell>
          <cell r="CI40">
            <v>7.81</v>
          </cell>
          <cell r="CJ40">
            <v>3.69</v>
          </cell>
          <cell r="CK40">
            <v>8.5299999999999994</v>
          </cell>
          <cell r="CL40">
            <v>1.92</v>
          </cell>
          <cell r="CM40">
            <v>23.95</v>
          </cell>
          <cell r="CN40">
            <v>2.4500000000000002</v>
          </cell>
          <cell r="CO40">
            <v>14.88</v>
          </cell>
          <cell r="CP40">
            <v>2.34</v>
          </cell>
          <cell r="CQ40">
            <v>9.27</v>
          </cell>
          <cell r="CR40">
            <v>0.71</v>
          </cell>
          <cell r="CS40">
            <v>40.369999999999997</v>
          </cell>
          <cell r="CT40">
            <v>11.03</v>
          </cell>
          <cell r="CU40">
            <v>46.35</v>
          </cell>
          <cell r="CV40">
            <v>3.53</v>
          </cell>
          <cell r="CW40">
            <v>44.41</v>
          </cell>
          <cell r="CX40">
            <v>11.03</v>
          </cell>
          <cell r="CY40">
            <v>46.35</v>
          </cell>
          <cell r="CZ40">
            <v>3.53</v>
          </cell>
          <cell r="DA40">
            <v>26.27</v>
          </cell>
          <cell r="DB40">
            <v>10.73</v>
          </cell>
          <cell r="DC40">
            <v>32.83</v>
          </cell>
          <cell r="DD40">
            <v>13.41</v>
          </cell>
          <cell r="DE40">
            <v>43.78</v>
          </cell>
          <cell r="DF40">
            <v>17.88</v>
          </cell>
          <cell r="DG40">
            <v>12.67</v>
          </cell>
          <cell r="DH40">
            <v>1.93</v>
          </cell>
          <cell r="DI40">
            <v>3.01</v>
          </cell>
          <cell r="DJ40">
            <v>0.36</v>
          </cell>
          <cell r="DK40">
            <v>42.25</v>
          </cell>
          <cell r="DL40">
            <v>5.56</v>
          </cell>
          <cell r="DM40">
            <v>55.24</v>
          </cell>
          <cell r="DN40">
            <v>7.06</v>
          </cell>
          <cell r="DO40">
            <v>66.89</v>
          </cell>
          <cell r="DP40">
            <v>7.75</v>
          </cell>
          <cell r="DQ40">
            <v>81.06</v>
          </cell>
          <cell r="DR40">
            <v>8.59</v>
          </cell>
          <cell r="DS40">
            <v>13.61</v>
          </cell>
          <cell r="DT40">
            <v>1.72</v>
          </cell>
          <cell r="DU40">
            <v>15.88</v>
          </cell>
          <cell r="DV40">
            <v>2</v>
          </cell>
        </row>
        <row r="41">
          <cell r="L41">
            <v>50.5</v>
          </cell>
          <cell r="M41">
            <v>1.39</v>
          </cell>
          <cell r="N41">
            <v>0.16</v>
          </cell>
          <cell r="O41">
            <v>3.28</v>
          </cell>
          <cell r="P41">
            <v>0.46</v>
          </cell>
          <cell r="Q41">
            <v>5.07</v>
          </cell>
          <cell r="R41">
            <v>0.66</v>
          </cell>
          <cell r="S41">
            <v>20.149999999999999</v>
          </cell>
          <cell r="T41">
            <v>3.47</v>
          </cell>
          <cell r="U41">
            <v>37.54</v>
          </cell>
          <cell r="V41">
            <v>7.92</v>
          </cell>
          <cell r="W41">
            <v>19.64</v>
          </cell>
          <cell r="X41">
            <v>2.93</v>
          </cell>
          <cell r="Y41">
            <v>7.48</v>
          </cell>
          <cell r="Z41">
            <v>1.7</v>
          </cell>
          <cell r="AA41">
            <v>35.6</v>
          </cell>
          <cell r="AB41">
            <v>3.34</v>
          </cell>
          <cell r="AC41">
            <v>42.04</v>
          </cell>
          <cell r="AD41">
            <v>5.04</v>
          </cell>
          <cell r="AE41">
            <v>54.48</v>
          </cell>
          <cell r="AF41">
            <v>4.66</v>
          </cell>
          <cell r="AG41">
            <v>75.48</v>
          </cell>
          <cell r="AH41">
            <v>19</v>
          </cell>
          <cell r="AI41">
            <v>28.59</v>
          </cell>
          <cell r="AJ41">
            <v>6.36</v>
          </cell>
          <cell r="AK41">
            <v>8.2899999999999991</v>
          </cell>
          <cell r="AL41">
            <v>1.01</v>
          </cell>
          <cell r="AM41">
            <v>45.05</v>
          </cell>
          <cell r="AN41">
            <v>9.5</v>
          </cell>
          <cell r="AO41">
            <v>15.61</v>
          </cell>
          <cell r="AP41">
            <v>1.91</v>
          </cell>
          <cell r="AQ41">
            <v>52.72</v>
          </cell>
          <cell r="AR41">
            <v>15.33</v>
          </cell>
          <cell r="AS41">
            <v>17.39</v>
          </cell>
          <cell r="AT41">
            <v>2.91</v>
          </cell>
          <cell r="AU41">
            <v>65.349999999999994</v>
          </cell>
          <cell r="AV41">
            <v>19.100000000000001</v>
          </cell>
          <cell r="AW41">
            <v>6.86</v>
          </cell>
          <cell r="AX41">
            <v>1.3</v>
          </cell>
          <cell r="AY41">
            <v>9.11</v>
          </cell>
          <cell r="AZ41">
            <v>1.51</v>
          </cell>
          <cell r="BA41">
            <v>11.14</v>
          </cell>
          <cell r="BB41">
            <v>2.4700000000000002</v>
          </cell>
          <cell r="BC41">
            <v>9.7100000000000009</v>
          </cell>
          <cell r="BD41">
            <v>1.25</v>
          </cell>
          <cell r="BE41">
            <v>8.5500000000000007</v>
          </cell>
          <cell r="BF41">
            <v>0.54</v>
          </cell>
          <cell r="BG41">
            <v>7.81</v>
          </cell>
          <cell r="BH41">
            <v>0.77</v>
          </cell>
          <cell r="BI41">
            <v>18</v>
          </cell>
          <cell r="BJ41">
            <v>1.94</v>
          </cell>
          <cell r="BK41">
            <v>24.87</v>
          </cell>
          <cell r="BL41">
            <v>2.68</v>
          </cell>
          <cell r="BM41">
            <v>36.97</v>
          </cell>
          <cell r="BN41">
            <v>3.99</v>
          </cell>
          <cell r="BO41">
            <v>54.15</v>
          </cell>
          <cell r="BP41">
            <v>5.84</v>
          </cell>
          <cell r="BQ41">
            <v>1.83</v>
          </cell>
          <cell r="BR41">
            <v>0.49</v>
          </cell>
          <cell r="BS41">
            <v>2.52</v>
          </cell>
          <cell r="BT41">
            <v>0.68</v>
          </cell>
          <cell r="BU41">
            <v>3.75</v>
          </cell>
          <cell r="BV41">
            <v>1</v>
          </cell>
          <cell r="BW41">
            <v>5.5</v>
          </cell>
          <cell r="BX41">
            <v>1.47</v>
          </cell>
          <cell r="BY41">
            <v>579.84</v>
          </cell>
          <cell r="BZ41">
            <v>16.77</v>
          </cell>
          <cell r="CA41">
            <v>14.07</v>
          </cell>
          <cell r="CB41">
            <v>2.56</v>
          </cell>
          <cell r="CC41">
            <v>10.49</v>
          </cell>
          <cell r="CD41">
            <v>2.1</v>
          </cell>
          <cell r="CE41">
            <v>224.1</v>
          </cell>
          <cell r="CF41">
            <v>34.07</v>
          </cell>
          <cell r="CG41">
            <v>17.57</v>
          </cell>
          <cell r="CH41">
            <v>1.52</v>
          </cell>
          <cell r="CI41">
            <v>7.81</v>
          </cell>
          <cell r="CJ41">
            <v>3.69</v>
          </cell>
          <cell r="CK41">
            <v>8.57</v>
          </cell>
          <cell r="CL41">
            <v>1.92</v>
          </cell>
          <cell r="CM41">
            <v>24.2</v>
          </cell>
          <cell r="CN41">
            <v>2.4500000000000002</v>
          </cell>
          <cell r="CO41">
            <v>15.11</v>
          </cell>
          <cell r="CP41">
            <v>2.34</v>
          </cell>
          <cell r="CQ41">
            <v>9.4</v>
          </cell>
          <cell r="CR41">
            <v>0.71</v>
          </cell>
          <cell r="CS41">
            <v>40.78</v>
          </cell>
          <cell r="CT41">
            <v>11.03</v>
          </cell>
          <cell r="CU41">
            <v>47.02</v>
          </cell>
          <cell r="CV41">
            <v>3.53</v>
          </cell>
          <cell r="CW41">
            <v>44.85</v>
          </cell>
          <cell r="CX41">
            <v>11.03</v>
          </cell>
          <cell r="CY41">
            <v>47.02</v>
          </cell>
          <cell r="CZ41">
            <v>3.53</v>
          </cell>
          <cell r="DA41">
            <v>26.41</v>
          </cell>
          <cell r="DB41">
            <v>10.73</v>
          </cell>
          <cell r="DC41">
            <v>33.01</v>
          </cell>
          <cell r="DD41">
            <v>13.41</v>
          </cell>
          <cell r="DE41">
            <v>44.02</v>
          </cell>
          <cell r="DF41">
            <v>17.88</v>
          </cell>
          <cell r="DG41">
            <v>12.84</v>
          </cell>
          <cell r="DH41">
            <v>1.93</v>
          </cell>
          <cell r="DI41">
            <v>3.05</v>
          </cell>
          <cell r="DJ41">
            <v>0.36</v>
          </cell>
          <cell r="DK41">
            <v>42.57</v>
          </cell>
          <cell r="DL41">
            <v>5.56</v>
          </cell>
          <cell r="DM41">
            <v>55.63</v>
          </cell>
          <cell r="DN41">
            <v>7.06</v>
          </cell>
          <cell r="DO41">
            <v>67.349999999999994</v>
          </cell>
          <cell r="DP41">
            <v>7.75</v>
          </cell>
          <cell r="DQ41">
            <v>81.63</v>
          </cell>
          <cell r="DR41">
            <v>8.59</v>
          </cell>
          <cell r="DS41">
            <v>13.81</v>
          </cell>
          <cell r="DT41">
            <v>1.72</v>
          </cell>
          <cell r="DU41">
            <v>16.11</v>
          </cell>
          <cell r="DV41">
            <v>2</v>
          </cell>
        </row>
        <row r="42">
          <cell r="L42">
            <v>51.5</v>
          </cell>
          <cell r="M42">
            <v>1.4</v>
          </cell>
          <cell r="N42">
            <v>0.16</v>
          </cell>
          <cell r="O42">
            <v>3.31</v>
          </cell>
          <cell r="P42">
            <v>0.46</v>
          </cell>
          <cell r="Q42">
            <v>5.12</v>
          </cell>
          <cell r="R42">
            <v>0.66</v>
          </cell>
          <cell r="S42">
            <v>20.36</v>
          </cell>
          <cell r="T42">
            <v>3.47</v>
          </cell>
          <cell r="U42">
            <v>37.99</v>
          </cell>
          <cell r="V42">
            <v>7.92</v>
          </cell>
          <cell r="W42">
            <v>19.82</v>
          </cell>
          <cell r="X42">
            <v>2.93</v>
          </cell>
          <cell r="Y42">
            <v>7.56</v>
          </cell>
          <cell r="Z42">
            <v>1.7</v>
          </cell>
          <cell r="AA42">
            <v>35.979999999999997</v>
          </cell>
          <cell r="AB42">
            <v>3.34</v>
          </cell>
          <cell r="AC42">
            <v>42.49</v>
          </cell>
          <cell r="AD42">
            <v>5.04</v>
          </cell>
          <cell r="AE42">
            <v>54.92</v>
          </cell>
          <cell r="AF42">
            <v>4.66</v>
          </cell>
          <cell r="AG42">
            <v>76.42</v>
          </cell>
          <cell r="AH42">
            <v>19</v>
          </cell>
          <cell r="AI42">
            <v>28.89</v>
          </cell>
          <cell r="AJ42">
            <v>6.36</v>
          </cell>
          <cell r="AK42">
            <v>8.3800000000000008</v>
          </cell>
          <cell r="AL42">
            <v>1.01</v>
          </cell>
          <cell r="AM42">
            <v>45.59</v>
          </cell>
          <cell r="AN42">
            <v>9.5</v>
          </cell>
          <cell r="AO42">
            <v>15.76</v>
          </cell>
          <cell r="AP42">
            <v>1.91</v>
          </cell>
          <cell r="AQ42">
            <v>53.35</v>
          </cell>
          <cell r="AR42">
            <v>15.33</v>
          </cell>
          <cell r="AS42">
            <v>17.53</v>
          </cell>
          <cell r="AT42">
            <v>2.91</v>
          </cell>
          <cell r="AU42">
            <v>66.12</v>
          </cell>
          <cell r="AV42">
            <v>19.100000000000001</v>
          </cell>
          <cell r="AW42">
            <v>6.94</v>
          </cell>
          <cell r="AX42">
            <v>1.3</v>
          </cell>
          <cell r="AY42">
            <v>9.2100000000000009</v>
          </cell>
          <cell r="AZ42">
            <v>1.51</v>
          </cell>
          <cell r="BA42">
            <v>11.27</v>
          </cell>
          <cell r="BB42">
            <v>2.4700000000000002</v>
          </cell>
          <cell r="BC42">
            <v>9.81</v>
          </cell>
          <cell r="BD42">
            <v>1.25</v>
          </cell>
          <cell r="BE42">
            <v>8.68</v>
          </cell>
          <cell r="BF42">
            <v>0.54</v>
          </cell>
          <cell r="BG42">
            <v>7.93</v>
          </cell>
          <cell r="BH42">
            <v>0.77</v>
          </cell>
          <cell r="BI42">
            <v>18.260000000000002</v>
          </cell>
          <cell r="BJ42">
            <v>1.94</v>
          </cell>
          <cell r="BK42">
            <v>25.23</v>
          </cell>
          <cell r="BL42">
            <v>2.68</v>
          </cell>
          <cell r="BM42">
            <v>37.51</v>
          </cell>
          <cell r="BN42">
            <v>3.99</v>
          </cell>
          <cell r="BO42">
            <v>54.94</v>
          </cell>
          <cell r="BP42">
            <v>5.84</v>
          </cell>
          <cell r="BQ42">
            <v>1.84</v>
          </cell>
          <cell r="BR42">
            <v>0.49</v>
          </cell>
          <cell r="BS42">
            <v>2.5499999999999998</v>
          </cell>
          <cell r="BT42">
            <v>0.68</v>
          </cell>
          <cell r="BU42">
            <v>3.79</v>
          </cell>
          <cell r="BV42">
            <v>1</v>
          </cell>
          <cell r="BW42">
            <v>5.55</v>
          </cell>
          <cell r="BX42">
            <v>1.47</v>
          </cell>
          <cell r="BY42">
            <v>590.63</v>
          </cell>
          <cell r="BZ42">
            <v>16.77</v>
          </cell>
          <cell r="CA42">
            <v>14.23</v>
          </cell>
          <cell r="CB42">
            <v>2.56</v>
          </cell>
          <cell r="CC42">
            <v>10.6</v>
          </cell>
          <cell r="CD42">
            <v>2.1</v>
          </cell>
          <cell r="CE42">
            <v>227.56</v>
          </cell>
          <cell r="CF42">
            <v>34.07</v>
          </cell>
          <cell r="CG42">
            <v>17.850000000000001</v>
          </cell>
          <cell r="CH42">
            <v>1.52</v>
          </cell>
          <cell r="CI42">
            <v>7.81</v>
          </cell>
          <cell r="CJ42">
            <v>3.69</v>
          </cell>
          <cell r="CK42">
            <v>8.6199999999999992</v>
          </cell>
          <cell r="CL42">
            <v>1.92</v>
          </cell>
          <cell r="CM42">
            <v>24.44</v>
          </cell>
          <cell r="CN42">
            <v>2.4500000000000002</v>
          </cell>
          <cell r="CO42">
            <v>15.33</v>
          </cell>
          <cell r="CP42">
            <v>2.34</v>
          </cell>
          <cell r="CQ42">
            <v>9.5399999999999991</v>
          </cell>
          <cell r="CR42">
            <v>0.71</v>
          </cell>
          <cell r="CS42">
            <v>41.18</v>
          </cell>
          <cell r="CT42">
            <v>11.03</v>
          </cell>
          <cell r="CU42">
            <v>47.7</v>
          </cell>
          <cell r="CV42">
            <v>3.53</v>
          </cell>
          <cell r="CW42">
            <v>45.3</v>
          </cell>
          <cell r="CX42">
            <v>11.03</v>
          </cell>
          <cell r="CY42">
            <v>47.7</v>
          </cell>
          <cell r="CZ42">
            <v>3.53</v>
          </cell>
          <cell r="DA42">
            <v>26.55</v>
          </cell>
          <cell r="DB42">
            <v>10.73</v>
          </cell>
          <cell r="DC42">
            <v>33.19</v>
          </cell>
          <cell r="DD42">
            <v>13.41</v>
          </cell>
          <cell r="DE42">
            <v>44.25</v>
          </cell>
          <cell r="DF42">
            <v>17.88</v>
          </cell>
          <cell r="DG42">
            <v>13.01</v>
          </cell>
          <cell r="DH42">
            <v>1.93</v>
          </cell>
          <cell r="DI42">
            <v>3.1</v>
          </cell>
          <cell r="DJ42">
            <v>0.36</v>
          </cell>
          <cell r="DK42">
            <v>42.89</v>
          </cell>
          <cell r="DL42">
            <v>5.56</v>
          </cell>
          <cell r="DM42">
            <v>56.01</v>
          </cell>
          <cell r="DN42">
            <v>7.06</v>
          </cell>
          <cell r="DO42">
            <v>67.819999999999993</v>
          </cell>
          <cell r="DP42">
            <v>7.75</v>
          </cell>
          <cell r="DQ42">
            <v>82.2</v>
          </cell>
          <cell r="DR42">
            <v>8.59</v>
          </cell>
          <cell r="DS42">
            <v>14</v>
          </cell>
          <cell r="DT42">
            <v>1.72</v>
          </cell>
          <cell r="DU42">
            <v>16.329999999999998</v>
          </cell>
          <cell r="DV42">
            <v>2</v>
          </cell>
        </row>
        <row r="43">
          <cell r="L43">
            <v>52.5</v>
          </cell>
          <cell r="M43">
            <v>1.42</v>
          </cell>
          <cell r="N43">
            <v>0.16</v>
          </cell>
          <cell r="O43">
            <v>3.35</v>
          </cell>
          <cell r="P43">
            <v>0.46</v>
          </cell>
          <cell r="Q43">
            <v>5.17</v>
          </cell>
          <cell r="R43">
            <v>0.66</v>
          </cell>
          <cell r="S43">
            <v>20.58</v>
          </cell>
          <cell r="T43">
            <v>3.47</v>
          </cell>
          <cell r="U43">
            <v>38.44</v>
          </cell>
          <cell r="V43">
            <v>7.92</v>
          </cell>
          <cell r="W43">
            <v>20.010000000000002</v>
          </cell>
          <cell r="X43">
            <v>2.93</v>
          </cell>
          <cell r="Y43">
            <v>7.64</v>
          </cell>
          <cell r="Z43">
            <v>1.7</v>
          </cell>
          <cell r="AA43">
            <v>36.369999999999997</v>
          </cell>
          <cell r="AB43">
            <v>3.34</v>
          </cell>
          <cell r="AC43">
            <v>42.94</v>
          </cell>
          <cell r="AD43">
            <v>5.04</v>
          </cell>
          <cell r="AE43">
            <v>55.35</v>
          </cell>
          <cell r="AF43">
            <v>4.66</v>
          </cell>
          <cell r="AG43">
            <v>77.37</v>
          </cell>
          <cell r="AH43">
            <v>19</v>
          </cell>
          <cell r="AI43">
            <v>29.2</v>
          </cell>
          <cell r="AJ43">
            <v>6.36</v>
          </cell>
          <cell r="AK43">
            <v>8.4600000000000009</v>
          </cell>
          <cell r="AL43">
            <v>1.01</v>
          </cell>
          <cell r="AM43">
            <v>46.13</v>
          </cell>
          <cell r="AN43">
            <v>9.5</v>
          </cell>
          <cell r="AO43">
            <v>15.92</v>
          </cell>
          <cell r="AP43">
            <v>1.91</v>
          </cell>
          <cell r="AQ43">
            <v>53.97</v>
          </cell>
          <cell r="AR43">
            <v>15.33</v>
          </cell>
          <cell r="AS43">
            <v>17.68</v>
          </cell>
          <cell r="AT43">
            <v>2.91</v>
          </cell>
          <cell r="AU43">
            <v>66.900000000000006</v>
          </cell>
          <cell r="AV43">
            <v>19.100000000000001</v>
          </cell>
          <cell r="AW43">
            <v>7.01</v>
          </cell>
          <cell r="AX43">
            <v>1.3</v>
          </cell>
          <cell r="AY43">
            <v>9.31</v>
          </cell>
          <cell r="AZ43">
            <v>1.51</v>
          </cell>
          <cell r="BA43">
            <v>11.39</v>
          </cell>
          <cell r="BB43">
            <v>2.4700000000000002</v>
          </cell>
          <cell r="BC43">
            <v>9.91</v>
          </cell>
          <cell r="BD43">
            <v>1.25</v>
          </cell>
          <cell r="BE43">
            <v>8.81</v>
          </cell>
          <cell r="BF43">
            <v>0.54</v>
          </cell>
          <cell r="BG43">
            <v>8.0500000000000007</v>
          </cell>
          <cell r="BH43">
            <v>0.77</v>
          </cell>
          <cell r="BI43">
            <v>18.52</v>
          </cell>
          <cell r="BJ43">
            <v>1.94</v>
          </cell>
          <cell r="BK43">
            <v>25.59</v>
          </cell>
          <cell r="BL43">
            <v>2.68</v>
          </cell>
          <cell r="BM43">
            <v>38.04</v>
          </cell>
          <cell r="BN43">
            <v>3.99</v>
          </cell>
          <cell r="BO43">
            <v>55.72</v>
          </cell>
          <cell r="BP43">
            <v>5.84</v>
          </cell>
          <cell r="BQ43">
            <v>1.86</v>
          </cell>
          <cell r="BR43">
            <v>0.49</v>
          </cell>
          <cell r="BS43">
            <v>2.57</v>
          </cell>
          <cell r="BT43">
            <v>0.68</v>
          </cell>
          <cell r="BU43">
            <v>3.83</v>
          </cell>
          <cell r="BV43">
            <v>1</v>
          </cell>
          <cell r="BW43">
            <v>5.61</v>
          </cell>
          <cell r="BX43">
            <v>1.47</v>
          </cell>
          <cell r="BY43">
            <v>601.41</v>
          </cell>
          <cell r="BZ43">
            <v>16.77</v>
          </cell>
          <cell r="CA43">
            <v>14.4</v>
          </cell>
          <cell r="CB43">
            <v>2.56</v>
          </cell>
          <cell r="CC43">
            <v>10.71</v>
          </cell>
          <cell r="CD43">
            <v>2.1</v>
          </cell>
          <cell r="CE43">
            <v>231.03</v>
          </cell>
          <cell r="CF43">
            <v>34.07</v>
          </cell>
          <cell r="CG43">
            <v>18.13</v>
          </cell>
          <cell r="CH43">
            <v>1.52</v>
          </cell>
          <cell r="CI43">
            <v>7.81</v>
          </cell>
          <cell r="CJ43">
            <v>3.69</v>
          </cell>
          <cell r="CK43">
            <v>8.67</v>
          </cell>
          <cell r="CL43">
            <v>1.92</v>
          </cell>
          <cell r="CM43">
            <v>24.69</v>
          </cell>
          <cell r="CN43">
            <v>2.4500000000000002</v>
          </cell>
          <cell r="CO43">
            <v>15.56</v>
          </cell>
          <cell r="CP43">
            <v>2.34</v>
          </cell>
          <cell r="CQ43">
            <v>9.67</v>
          </cell>
          <cell r="CR43">
            <v>0.71</v>
          </cell>
          <cell r="CS43">
            <v>41.58</v>
          </cell>
          <cell r="CT43">
            <v>11.03</v>
          </cell>
          <cell r="CU43">
            <v>48.37</v>
          </cell>
          <cell r="CV43">
            <v>3.53</v>
          </cell>
          <cell r="CW43">
            <v>45.74</v>
          </cell>
          <cell r="CX43">
            <v>11.03</v>
          </cell>
          <cell r="CY43">
            <v>48.37</v>
          </cell>
          <cell r="CZ43">
            <v>3.53</v>
          </cell>
          <cell r="DA43">
            <v>26.69</v>
          </cell>
          <cell r="DB43">
            <v>10.73</v>
          </cell>
          <cell r="DC43">
            <v>33.369999999999997</v>
          </cell>
          <cell r="DD43">
            <v>13.41</v>
          </cell>
          <cell r="DE43">
            <v>44.49</v>
          </cell>
          <cell r="DF43">
            <v>17.88</v>
          </cell>
          <cell r="DG43">
            <v>13.18</v>
          </cell>
          <cell r="DH43">
            <v>1.93</v>
          </cell>
          <cell r="DI43">
            <v>3.14</v>
          </cell>
          <cell r="DJ43">
            <v>0.36</v>
          </cell>
          <cell r="DK43">
            <v>43.22</v>
          </cell>
          <cell r="DL43">
            <v>5.56</v>
          </cell>
          <cell r="DM43">
            <v>56.39</v>
          </cell>
          <cell r="DN43">
            <v>7.06</v>
          </cell>
          <cell r="DO43">
            <v>68.290000000000006</v>
          </cell>
          <cell r="DP43">
            <v>7.75</v>
          </cell>
          <cell r="DQ43">
            <v>82.77</v>
          </cell>
          <cell r="DR43">
            <v>8.59</v>
          </cell>
          <cell r="DS43">
            <v>14.19</v>
          </cell>
          <cell r="DT43">
            <v>1.72</v>
          </cell>
          <cell r="DU43">
            <v>16.559999999999999</v>
          </cell>
          <cell r="DV43">
            <v>2</v>
          </cell>
        </row>
        <row r="44">
          <cell r="L44">
            <v>53.5</v>
          </cell>
          <cell r="M44">
            <v>1.43</v>
          </cell>
          <cell r="N44">
            <v>0.16</v>
          </cell>
          <cell r="O44">
            <v>3.38</v>
          </cell>
          <cell r="P44">
            <v>0.46</v>
          </cell>
          <cell r="Q44">
            <v>5.23</v>
          </cell>
          <cell r="R44">
            <v>0.66</v>
          </cell>
          <cell r="S44">
            <v>20.79</v>
          </cell>
          <cell r="T44">
            <v>3.47</v>
          </cell>
          <cell r="U44">
            <v>38.89</v>
          </cell>
          <cell r="V44">
            <v>7.92</v>
          </cell>
          <cell r="W44">
            <v>20.2</v>
          </cell>
          <cell r="X44">
            <v>2.93</v>
          </cell>
          <cell r="Y44">
            <v>7.72</v>
          </cell>
          <cell r="Z44">
            <v>1.7</v>
          </cell>
          <cell r="AA44">
            <v>36.76</v>
          </cell>
          <cell r="AB44">
            <v>3.34</v>
          </cell>
          <cell r="AC44">
            <v>43.38</v>
          </cell>
          <cell r="AD44">
            <v>5.04</v>
          </cell>
          <cell r="AE44">
            <v>55.78</v>
          </cell>
          <cell r="AF44">
            <v>4.66</v>
          </cell>
          <cell r="AG44">
            <v>78.319999999999993</v>
          </cell>
          <cell r="AH44">
            <v>19</v>
          </cell>
          <cell r="AI44">
            <v>29.5</v>
          </cell>
          <cell r="AJ44">
            <v>6.36</v>
          </cell>
          <cell r="AK44">
            <v>8.5399999999999991</v>
          </cell>
          <cell r="AL44">
            <v>1.01</v>
          </cell>
          <cell r="AM44">
            <v>46.67</v>
          </cell>
          <cell r="AN44">
            <v>9.5</v>
          </cell>
          <cell r="AO44">
            <v>16.07</v>
          </cell>
          <cell r="AP44">
            <v>1.91</v>
          </cell>
          <cell r="AQ44">
            <v>54.59</v>
          </cell>
          <cell r="AR44">
            <v>15.33</v>
          </cell>
          <cell r="AS44">
            <v>17.82</v>
          </cell>
          <cell r="AT44">
            <v>2.91</v>
          </cell>
          <cell r="AU44">
            <v>67.680000000000007</v>
          </cell>
          <cell r="AV44">
            <v>19.100000000000001</v>
          </cell>
          <cell r="AW44">
            <v>7.09</v>
          </cell>
          <cell r="AX44">
            <v>1.3</v>
          </cell>
          <cell r="AY44">
            <v>9.41</v>
          </cell>
          <cell r="AZ44">
            <v>1.51</v>
          </cell>
          <cell r="BA44">
            <v>11.51</v>
          </cell>
          <cell r="BB44">
            <v>2.4700000000000002</v>
          </cell>
          <cell r="BC44">
            <v>10</v>
          </cell>
          <cell r="BD44">
            <v>1.25</v>
          </cell>
          <cell r="BE44">
            <v>8.93</v>
          </cell>
          <cell r="BF44">
            <v>0.54</v>
          </cell>
          <cell r="BG44">
            <v>8.17</v>
          </cell>
          <cell r="BH44">
            <v>0.77</v>
          </cell>
          <cell r="BI44">
            <v>18.78</v>
          </cell>
          <cell r="BJ44">
            <v>1.94</v>
          </cell>
          <cell r="BK44">
            <v>25.95</v>
          </cell>
          <cell r="BL44">
            <v>2.68</v>
          </cell>
          <cell r="BM44">
            <v>38.58</v>
          </cell>
          <cell r="BN44">
            <v>3.99</v>
          </cell>
          <cell r="BO44">
            <v>56.5</v>
          </cell>
          <cell r="BP44">
            <v>5.84</v>
          </cell>
          <cell r="BQ44">
            <v>1.88</v>
          </cell>
          <cell r="BR44">
            <v>0.49</v>
          </cell>
          <cell r="BS44">
            <v>2.6</v>
          </cell>
          <cell r="BT44">
            <v>0.68</v>
          </cell>
          <cell r="BU44">
            <v>3.86</v>
          </cell>
          <cell r="BV44">
            <v>1</v>
          </cell>
          <cell r="BW44">
            <v>5.66</v>
          </cell>
          <cell r="BX44">
            <v>1.47</v>
          </cell>
          <cell r="BY44">
            <v>612.19000000000005</v>
          </cell>
          <cell r="BZ44">
            <v>16.77</v>
          </cell>
          <cell r="CA44">
            <v>14.56</v>
          </cell>
          <cell r="CB44">
            <v>2.56</v>
          </cell>
          <cell r="CC44">
            <v>10.82</v>
          </cell>
          <cell r="CD44">
            <v>2.1</v>
          </cell>
          <cell r="CE44">
            <v>234.49</v>
          </cell>
          <cell r="CF44">
            <v>34.07</v>
          </cell>
          <cell r="CG44">
            <v>18.399999999999999</v>
          </cell>
          <cell r="CH44">
            <v>1.52</v>
          </cell>
          <cell r="CI44">
            <v>7.81</v>
          </cell>
          <cell r="CJ44">
            <v>3.69</v>
          </cell>
          <cell r="CK44">
            <v>8.7200000000000006</v>
          </cell>
          <cell r="CL44">
            <v>1.92</v>
          </cell>
          <cell r="CM44">
            <v>24.93</v>
          </cell>
          <cell r="CN44">
            <v>2.4500000000000002</v>
          </cell>
          <cell r="CO44">
            <v>15.78</v>
          </cell>
          <cell r="CP44">
            <v>2.34</v>
          </cell>
          <cell r="CQ44">
            <v>9.81</v>
          </cell>
          <cell r="CR44">
            <v>0.71</v>
          </cell>
          <cell r="CS44">
            <v>41.98</v>
          </cell>
          <cell r="CT44">
            <v>11.03</v>
          </cell>
          <cell r="CU44">
            <v>49.05</v>
          </cell>
          <cell r="CV44">
            <v>3.53</v>
          </cell>
          <cell r="CW44">
            <v>46.18</v>
          </cell>
          <cell r="CX44">
            <v>11.03</v>
          </cell>
          <cell r="CY44">
            <v>49.05</v>
          </cell>
          <cell r="CZ44">
            <v>3.53</v>
          </cell>
          <cell r="DA44">
            <v>26.84</v>
          </cell>
          <cell r="DB44">
            <v>10.73</v>
          </cell>
          <cell r="DC44">
            <v>33.54</v>
          </cell>
          <cell r="DD44">
            <v>13.41</v>
          </cell>
          <cell r="DE44">
            <v>44.73</v>
          </cell>
          <cell r="DF44">
            <v>17.88</v>
          </cell>
          <cell r="DG44">
            <v>13.36</v>
          </cell>
          <cell r="DH44">
            <v>1.93</v>
          </cell>
          <cell r="DI44">
            <v>3.19</v>
          </cell>
          <cell r="DJ44">
            <v>0.36</v>
          </cell>
          <cell r="DK44">
            <v>43.54</v>
          </cell>
          <cell r="DL44">
            <v>5.56</v>
          </cell>
          <cell r="DM44">
            <v>56.77</v>
          </cell>
          <cell r="DN44">
            <v>7.06</v>
          </cell>
          <cell r="DO44">
            <v>68.75</v>
          </cell>
          <cell r="DP44">
            <v>7.75</v>
          </cell>
          <cell r="DQ44">
            <v>83.34</v>
          </cell>
          <cell r="DR44">
            <v>8.59</v>
          </cell>
          <cell r="DS44">
            <v>14.39</v>
          </cell>
          <cell r="DT44">
            <v>1.72</v>
          </cell>
          <cell r="DU44">
            <v>16.79</v>
          </cell>
          <cell r="DV44">
            <v>2</v>
          </cell>
        </row>
        <row r="45">
          <cell r="L45">
            <v>54.5</v>
          </cell>
          <cell r="M45">
            <v>1.44</v>
          </cell>
          <cell r="N45">
            <v>0.16</v>
          </cell>
          <cell r="O45">
            <v>3.41</v>
          </cell>
          <cell r="P45">
            <v>0.46</v>
          </cell>
          <cell r="Q45">
            <v>5.28</v>
          </cell>
          <cell r="R45">
            <v>0.66</v>
          </cell>
          <cell r="S45">
            <v>21.01</v>
          </cell>
          <cell r="T45">
            <v>3.47</v>
          </cell>
          <cell r="U45">
            <v>39.340000000000003</v>
          </cell>
          <cell r="V45">
            <v>7.92</v>
          </cell>
          <cell r="W45">
            <v>20.39</v>
          </cell>
          <cell r="X45">
            <v>2.93</v>
          </cell>
          <cell r="Y45">
            <v>7.81</v>
          </cell>
          <cell r="Z45">
            <v>1.7</v>
          </cell>
          <cell r="AA45">
            <v>37.14</v>
          </cell>
          <cell r="AB45">
            <v>3.34</v>
          </cell>
          <cell r="AC45">
            <v>43.83</v>
          </cell>
          <cell r="AD45">
            <v>5.04</v>
          </cell>
          <cell r="AE45">
            <v>56.21</v>
          </cell>
          <cell r="AF45">
            <v>4.66</v>
          </cell>
          <cell r="AG45">
            <v>79.27</v>
          </cell>
          <cell r="AH45">
            <v>19</v>
          </cell>
          <cell r="AI45">
            <v>29.81</v>
          </cell>
          <cell r="AJ45">
            <v>6.36</v>
          </cell>
          <cell r="AK45">
            <v>8.6300000000000008</v>
          </cell>
          <cell r="AL45">
            <v>1.01</v>
          </cell>
          <cell r="AM45">
            <v>47.21</v>
          </cell>
          <cell r="AN45">
            <v>9.5</v>
          </cell>
          <cell r="AO45">
            <v>16.23</v>
          </cell>
          <cell r="AP45">
            <v>1.91</v>
          </cell>
          <cell r="AQ45">
            <v>55.22</v>
          </cell>
          <cell r="AR45">
            <v>15.33</v>
          </cell>
          <cell r="AS45">
            <v>17.96</v>
          </cell>
          <cell r="AT45">
            <v>2.91</v>
          </cell>
          <cell r="AU45">
            <v>68.45</v>
          </cell>
          <cell r="AV45">
            <v>19.100000000000001</v>
          </cell>
          <cell r="AW45">
            <v>7.17</v>
          </cell>
          <cell r="AX45">
            <v>1.3</v>
          </cell>
          <cell r="AY45">
            <v>9.51</v>
          </cell>
          <cell r="AZ45">
            <v>1.51</v>
          </cell>
          <cell r="BA45">
            <v>11.64</v>
          </cell>
          <cell r="BB45">
            <v>2.4700000000000002</v>
          </cell>
          <cell r="BC45">
            <v>10.1</v>
          </cell>
          <cell r="BD45">
            <v>1.25</v>
          </cell>
          <cell r="BE45">
            <v>9.06</v>
          </cell>
          <cell r="BF45">
            <v>0.54</v>
          </cell>
          <cell r="BG45">
            <v>8.2899999999999991</v>
          </cell>
          <cell r="BH45">
            <v>0.77</v>
          </cell>
          <cell r="BI45">
            <v>19.04</v>
          </cell>
          <cell r="BJ45">
            <v>1.94</v>
          </cell>
          <cell r="BK45">
            <v>26.31</v>
          </cell>
          <cell r="BL45">
            <v>2.68</v>
          </cell>
          <cell r="BM45">
            <v>39.11</v>
          </cell>
          <cell r="BN45">
            <v>3.99</v>
          </cell>
          <cell r="BO45">
            <v>57.28</v>
          </cell>
          <cell r="BP45">
            <v>5.84</v>
          </cell>
          <cell r="BQ45">
            <v>1.9</v>
          </cell>
          <cell r="BR45">
            <v>0.49</v>
          </cell>
          <cell r="BS45">
            <v>2.62</v>
          </cell>
          <cell r="BT45">
            <v>0.68</v>
          </cell>
          <cell r="BU45">
            <v>3.9</v>
          </cell>
          <cell r="BV45">
            <v>1</v>
          </cell>
          <cell r="BW45">
            <v>5.71</v>
          </cell>
          <cell r="BX45">
            <v>1.47</v>
          </cell>
          <cell r="BY45">
            <v>622.98</v>
          </cell>
          <cell r="BZ45">
            <v>16.77</v>
          </cell>
          <cell r="CA45">
            <v>14.73</v>
          </cell>
          <cell r="CB45">
            <v>2.56</v>
          </cell>
          <cell r="CC45">
            <v>10.93</v>
          </cell>
          <cell r="CD45">
            <v>2.1</v>
          </cell>
          <cell r="CE45">
            <v>237.95</v>
          </cell>
          <cell r="CF45">
            <v>34.07</v>
          </cell>
          <cell r="CG45">
            <v>18.68</v>
          </cell>
          <cell r="CH45">
            <v>1.52</v>
          </cell>
          <cell r="CI45">
            <v>7.81</v>
          </cell>
          <cell r="CJ45">
            <v>3.69</v>
          </cell>
          <cell r="CK45">
            <v>8.76</v>
          </cell>
          <cell r="CL45">
            <v>1.92</v>
          </cell>
          <cell r="CM45">
            <v>25.18</v>
          </cell>
          <cell r="CN45">
            <v>2.4500000000000002</v>
          </cell>
          <cell r="CO45">
            <v>16.010000000000002</v>
          </cell>
          <cell r="CP45">
            <v>2.34</v>
          </cell>
          <cell r="CQ45">
            <v>9.9499999999999993</v>
          </cell>
          <cell r="CR45">
            <v>0.71</v>
          </cell>
          <cell r="CS45">
            <v>42.39</v>
          </cell>
          <cell r="CT45">
            <v>11.03</v>
          </cell>
          <cell r="CU45">
            <v>49.73</v>
          </cell>
          <cell r="CV45">
            <v>3.53</v>
          </cell>
          <cell r="CW45">
            <v>46.63</v>
          </cell>
          <cell r="CX45">
            <v>11.03</v>
          </cell>
          <cell r="CY45">
            <v>49.73</v>
          </cell>
          <cell r="CZ45">
            <v>3.53</v>
          </cell>
          <cell r="DA45">
            <v>26.98</v>
          </cell>
          <cell r="DB45">
            <v>10.73</v>
          </cell>
          <cell r="DC45">
            <v>33.72</v>
          </cell>
          <cell r="DD45">
            <v>13.41</v>
          </cell>
          <cell r="DE45">
            <v>44.96</v>
          </cell>
          <cell r="DF45">
            <v>17.88</v>
          </cell>
          <cell r="DG45">
            <v>13.53</v>
          </cell>
          <cell r="DH45">
            <v>1.93</v>
          </cell>
          <cell r="DI45">
            <v>3.23</v>
          </cell>
          <cell r="DJ45">
            <v>0.36</v>
          </cell>
          <cell r="DK45">
            <v>43.86</v>
          </cell>
          <cell r="DL45">
            <v>5.56</v>
          </cell>
          <cell r="DM45">
            <v>57.15</v>
          </cell>
          <cell r="DN45">
            <v>7.06</v>
          </cell>
          <cell r="DO45">
            <v>69.22</v>
          </cell>
          <cell r="DP45">
            <v>7.75</v>
          </cell>
          <cell r="DQ45">
            <v>83.9</v>
          </cell>
          <cell r="DR45">
            <v>8.59</v>
          </cell>
          <cell r="DS45">
            <v>14.58</v>
          </cell>
          <cell r="DT45">
            <v>1.72</v>
          </cell>
          <cell r="DU45">
            <v>17.010000000000002</v>
          </cell>
          <cell r="DV45">
            <v>2</v>
          </cell>
        </row>
        <row r="46">
          <cell r="L46">
            <v>55.5</v>
          </cell>
          <cell r="M46">
            <v>1.45</v>
          </cell>
          <cell r="N46">
            <v>0.16</v>
          </cell>
          <cell r="O46">
            <v>3.44</v>
          </cell>
          <cell r="P46">
            <v>0.46</v>
          </cell>
          <cell r="Q46">
            <v>5.33</v>
          </cell>
          <cell r="R46">
            <v>0.66</v>
          </cell>
          <cell r="S46">
            <v>21.23</v>
          </cell>
          <cell r="T46">
            <v>3.47</v>
          </cell>
          <cell r="U46">
            <v>39.79</v>
          </cell>
          <cell r="V46">
            <v>7.92</v>
          </cell>
          <cell r="W46">
            <v>20.57</v>
          </cell>
          <cell r="X46">
            <v>2.93</v>
          </cell>
          <cell r="Y46">
            <v>7.89</v>
          </cell>
          <cell r="Z46">
            <v>1.7</v>
          </cell>
          <cell r="AA46">
            <v>37.53</v>
          </cell>
          <cell r="AB46">
            <v>3.34</v>
          </cell>
          <cell r="AC46">
            <v>44.28</v>
          </cell>
          <cell r="AD46">
            <v>5.04</v>
          </cell>
          <cell r="AE46">
            <v>56.65</v>
          </cell>
          <cell r="AF46">
            <v>4.66</v>
          </cell>
          <cell r="AG46">
            <v>80.209999999999994</v>
          </cell>
          <cell r="AH46">
            <v>19</v>
          </cell>
          <cell r="AI46">
            <v>30.11</v>
          </cell>
          <cell r="AJ46">
            <v>6.36</v>
          </cell>
          <cell r="AK46">
            <v>8.7100000000000009</v>
          </cell>
          <cell r="AL46">
            <v>1.01</v>
          </cell>
          <cell r="AM46">
            <v>47.75</v>
          </cell>
          <cell r="AN46">
            <v>9.5</v>
          </cell>
          <cell r="AO46">
            <v>16.39</v>
          </cell>
          <cell r="AP46">
            <v>1.91</v>
          </cell>
          <cell r="AQ46">
            <v>55.84</v>
          </cell>
          <cell r="AR46">
            <v>15.33</v>
          </cell>
          <cell r="AS46">
            <v>18.100000000000001</v>
          </cell>
          <cell r="AT46">
            <v>2.91</v>
          </cell>
          <cell r="AU46">
            <v>69.23</v>
          </cell>
          <cell r="AV46">
            <v>19.100000000000001</v>
          </cell>
          <cell r="AW46">
            <v>7.24</v>
          </cell>
          <cell r="AX46">
            <v>1.3</v>
          </cell>
          <cell r="AY46">
            <v>9.61</v>
          </cell>
          <cell r="AZ46">
            <v>1.51</v>
          </cell>
          <cell r="BA46">
            <v>11.76</v>
          </cell>
          <cell r="BB46">
            <v>2.4700000000000002</v>
          </cell>
          <cell r="BC46">
            <v>10.199999999999999</v>
          </cell>
          <cell r="BD46">
            <v>1.25</v>
          </cell>
          <cell r="BE46">
            <v>9.19</v>
          </cell>
          <cell r="BF46">
            <v>0.54</v>
          </cell>
          <cell r="BG46">
            <v>8.41</v>
          </cell>
          <cell r="BH46">
            <v>0.77</v>
          </cell>
          <cell r="BI46">
            <v>19.3</v>
          </cell>
          <cell r="BJ46">
            <v>1.94</v>
          </cell>
          <cell r="BK46">
            <v>26.66</v>
          </cell>
          <cell r="BL46">
            <v>2.68</v>
          </cell>
          <cell r="BM46">
            <v>39.65</v>
          </cell>
          <cell r="BN46">
            <v>3.99</v>
          </cell>
          <cell r="BO46">
            <v>58.07</v>
          </cell>
          <cell r="BP46">
            <v>5.84</v>
          </cell>
          <cell r="BQ46">
            <v>1.92</v>
          </cell>
          <cell r="BR46">
            <v>0.49</v>
          </cell>
          <cell r="BS46">
            <v>2.65</v>
          </cell>
          <cell r="BT46">
            <v>0.68</v>
          </cell>
          <cell r="BU46">
            <v>3.94</v>
          </cell>
          <cell r="BV46">
            <v>1</v>
          </cell>
          <cell r="BW46">
            <v>5.77</v>
          </cell>
          <cell r="BX46">
            <v>1.47</v>
          </cell>
          <cell r="BY46">
            <v>633.76</v>
          </cell>
          <cell r="BZ46">
            <v>16.77</v>
          </cell>
          <cell r="CA46">
            <v>14.89</v>
          </cell>
          <cell r="CB46">
            <v>2.56</v>
          </cell>
          <cell r="CC46">
            <v>11.04</v>
          </cell>
          <cell r="CD46">
            <v>2.1</v>
          </cell>
          <cell r="CE46">
            <v>241.42</v>
          </cell>
          <cell r="CF46">
            <v>34.07</v>
          </cell>
          <cell r="CG46">
            <v>18.95</v>
          </cell>
          <cell r="CH46">
            <v>1.52</v>
          </cell>
          <cell r="CI46">
            <v>7.81</v>
          </cell>
          <cell r="CJ46">
            <v>3.69</v>
          </cell>
          <cell r="CK46">
            <v>8.81</v>
          </cell>
          <cell r="CL46">
            <v>1.92</v>
          </cell>
          <cell r="CM46">
            <v>25.42</v>
          </cell>
          <cell r="CN46">
            <v>2.4500000000000002</v>
          </cell>
          <cell r="CO46">
            <v>16.23</v>
          </cell>
          <cell r="CP46">
            <v>2.34</v>
          </cell>
          <cell r="CQ46">
            <v>10.08</v>
          </cell>
          <cell r="CR46">
            <v>0.71</v>
          </cell>
          <cell r="CS46">
            <v>42.79</v>
          </cell>
          <cell r="CT46">
            <v>11.03</v>
          </cell>
          <cell r="CU46">
            <v>50.4</v>
          </cell>
          <cell r="CV46">
            <v>3.53</v>
          </cell>
          <cell r="CW46">
            <v>47.07</v>
          </cell>
          <cell r="CX46">
            <v>11.03</v>
          </cell>
          <cell r="CY46">
            <v>50.4</v>
          </cell>
          <cell r="CZ46">
            <v>3.53</v>
          </cell>
          <cell r="DA46">
            <v>27.12</v>
          </cell>
          <cell r="DB46">
            <v>10.73</v>
          </cell>
          <cell r="DC46">
            <v>33.9</v>
          </cell>
          <cell r="DD46">
            <v>13.41</v>
          </cell>
          <cell r="DE46">
            <v>45.2</v>
          </cell>
          <cell r="DF46">
            <v>17.88</v>
          </cell>
          <cell r="DG46">
            <v>13.7</v>
          </cell>
          <cell r="DH46">
            <v>1.93</v>
          </cell>
          <cell r="DI46">
            <v>3.27</v>
          </cell>
          <cell r="DJ46">
            <v>0.36</v>
          </cell>
          <cell r="DK46">
            <v>44.19</v>
          </cell>
          <cell r="DL46">
            <v>5.56</v>
          </cell>
          <cell r="DM46">
            <v>57.54</v>
          </cell>
          <cell r="DN46">
            <v>7.06</v>
          </cell>
          <cell r="DO46">
            <v>69.680000000000007</v>
          </cell>
          <cell r="DP46">
            <v>7.75</v>
          </cell>
          <cell r="DQ46">
            <v>84.47</v>
          </cell>
          <cell r="DR46">
            <v>8.59</v>
          </cell>
          <cell r="DS46">
            <v>14.78</v>
          </cell>
          <cell r="DT46">
            <v>1.72</v>
          </cell>
          <cell r="DU46">
            <v>17.239999999999998</v>
          </cell>
          <cell r="DV46">
            <v>2</v>
          </cell>
        </row>
        <row r="47">
          <cell r="L47">
            <v>56.5</v>
          </cell>
          <cell r="M47">
            <v>1.47</v>
          </cell>
          <cell r="N47">
            <v>0.16</v>
          </cell>
          <cell r="O47">
            <v>3.48</v>
          </cell>
          <cell r="P47">
            <v>0.46</v>
          </cell>
          <cell r="Q47">
            <v>5.38</v>
          </cell>
          <cell r="R47">
            <v>0.66</v>
          </cell>
          <cell r="S47">
            <v>21.44</v>
          </cell>
          <cell r="T47">
            <v>3.47</v>
          </cell>
          <cell r="U47">
            <v>40.24</v>
          </cell>
          <cell r="V47">
            <v>7.92</v>
          </cell>
          <cell r="W47">
            <v>20.76</v>
          </cell>
          <cell r="X47">
            <v>2.93</v>
          </cell>
          <cell r="Y47">
            <v>7.97</v>
          </cell>
          <cell r="Z47">
            <v>1.7</v>
          </cell>
          <cell r="AA47">
            <v>37.92</v>
          </cell>
          <cell r="AB47">
            <v>3.34</v>
          </cell>
          <cell r="AC47">
            <v>44.73</v>
          </cell>
          <cell r="AD47">
            <v>5.04</v>
          </cell>
          <cell r="AE47">
            <v>57.08</v>
          </cell>
          <cell r="AF47">
            <v>4.66</v>
          </cell>
          <cell r="AG47">
            <v>81.16</v>
          </cell>
          <cell r="AH47">
            <v>19</v>
          </cell>
          <cell r="AI47">
            <v>30.41</v>
          </cell>
          <cell r="AJ47">
            <v>6.36</v>
          </cell>
          <cell r="AK47">
            <v>8.7899999999999991</v>
          </cell>
          <cell r="AL47">
            <v>1.01</v>
          </cell>
          <cell r="AM47">
            <v>48.29</v>
          </cell>
          <cell r="AN47">
            <v>9.5</v>
          </cell>
          <cell r="AO47">
            <v>16.54</v>
          </cell>
          <cell r="AP47">
            <v>1.91</v>
          </cell>
          <cell r="AQ47">
            <v>56.46</v>
          </cell>
          <cell r="AR47">
            <v>15.33</v>
          </cell>
          <cell r="AS47">
            <v>18.25</v>
          </cell>
          <cell r="AT47">
            <v>2.91</v>
          </cell>
          <cell r="AU47">
            <v>70.010000000000005</v>
          </cell>
          <cell r="AV47">
            <v>19.100000000000001</v>
          </cell>
          <cell r="AW47">
            <v>7.32</v>
          </cell>
          <cell r="AX47">
            <v>1.3</v>
          </cell>
          <cell r="AY47">
            <v>9.7100000000000009</v>
          </cell>
          <cell r="AZ47">
            <v>1.51</v>
          </cell>
          <cell r="BA47">
            <v>11.88</v>
          </cell>
          <cell r="BB47">
            <v>2.4700000000000002</v>
          </cell>
          <cell r="BC47">
            <v>10.3</v>
          </cell>
          <cell r="BD47">
            <v>1.25</v>
          </cell>
          <cell r="BE47">
            <v>9.32</v>
          </cell>
          <cell r="BF47">
            <v>0.54</v>
          </cell>
          <cell r="BG47">
            <v>8.5299999999999994</v>
          </cell>
          <cell r="BH47">
            <v>0.77</v>
          </cell>
          <cell r="BI47">
            <v>19.559999999999999</v>
          </cell>
          <cell r="BJ47">
            <v>1.94</v>
          </cell>
          <cell r="BK47">
            <v>27.02</v>
          </cell>
          <cell r="BL47">
            <v>2.68</v>
          </cell>
          <cell r="BM47">
            <v>40.18</v>
          </cell>
          <cell r="BN47">
            <v>3.99</v>
          </cell>
          <cell r="BO47">
            <v>58.85</v>
          </cell>
          <cell r="BP47">
            <v>5.84</v>
          </cell>
          <cell r="BQ47">
            <v>1.93</v>
          </cell>
          <cell r="BR47">
            <v>0.49</v>
          </cell>
          <cell r="BS47">
            <v>2.67</v>
          </cell>
          <cell r="BT47">
            <v>0.68</v>
          </cell>
          <cell r="BU47">
            <v>3.98</v>
          </cell>
          <cell r="BV47">
            <v>1</v>
          </cell>
          <cell r="BW47">
            <v>5.82</v>
          </cell>
          <cell r="BX47">
            <v>1.47</v>
          </cell>
          <cell r="BY47">
            <v>644.54</v>
          </cell>
          <cell r="BZ47">
            <v>16.77</v>
          </cell>
          <cell r="CA47">
            <v>15.06</v>
          </cell>
          <cell r="CB47">
            <v>2.56</v>
          </cell>
          <cell r="CC47">
            <v>11.15</v>
          </cell>
          <cell r="CD47">
            <v>2.1</v>
          </cell>
          <cell r="CE47">
            <v>244.88</v>
          </cell>
          <cell r="CF47">
            <v>34.07</v>
          </cell>
          <cell r="CG47">
            <v>19.23</v>
          </cell>
          <cell r="CH47">
            <v>1.52</v>
          </cell>
          <cell r="CI47">
            <v>7.81</v>
          </cell>
          <cell r="CJ47">
            <v>3.69</v>
          </cell>
          <cell r="CK47">
            <v>8.86</v>
          </cell>
          <cell r="CL47">
            <v>1.92</v>
          </cell>
          <cell r="CM47">
            <v>25.66</v>
          </cell>
          <cell r="CN47">
            <v>2.4500000000000002</v>
          </cell>
          <cell r="CO47">
            <v>16.45</v>
          </cell>
          <cell r="CP47">
            <v>2.34</v>
          </cell>
          <cell r="CQ47">
            <v>10.220000000000001</v>
          </cell>
          <cell r="CR47">
            <v>0.71</v>
          </cell>
          <cell r="CS47">
            <v>43.19</v>
          </cell>
          <cell r="CT47">
            <v>11.03</v>
          </cell>
          <cell r="CU47">
            <v>51.08</v>
          </cell>
          <cell r="CV47">
            <v>3.53</v>
          </cell>
          <cell r="CW47">
            <v>47.51</v>
          </cell>
          <cell r="CX47">
            <v>11.03</v>
          </cell>
          <cell r="CY47">
            <v>51.08</v>
          </cell>
          <cell r="CZ47">
            <v>3.53</v>
          </cell>
          <cell r="DA47">
            <v>27.26</v>
          </cell>
          <cell r="DB47">
            <v>10.73</v>
          </cell>
          <cell r="DC47">
            <v>34.08</v>
          </cell>
          <cell r="DD47">
            <v>13.41</v>
          </cell>
          <cell r="DE47">
            <v>45.44</v>
          </cell>
          <cell r="DF47">
            <v>17.88</v>
          </cell>
          <cell r="DG47">
            <v>13.87</v>
          </cell>
          <cell r="DH47">
            <v>1.93</v>
          </cell>
          <cell r="DI47">
            <v>3.32</v>
          </cell>
          <cell r="DJ47">
            <v>0.36</v>
          </cell>
          <cell r="DK47">
            <v>44.51</v>
          </cell>
          <cell r="DL47">
            <v>5.56</v>
          </cell>
          <cell r="DM47">
            <v>57.92</v>
          </cell>
          <cell r="DN47">
            <v>7.06</v>
          </cell>
          <cell r="DO47">
            <v>70.150000000000006</v>
          </cell>
          <cell r="DP47">
            <v>7.75</v>
          </cell>
          <cell r="DQ47">
            <v>85.04</v>
          </cell>
          <cell r="DR47">
            <v>8.59</v>
          </cell>
          <cell r="DS47">
            <v>17.97</v>
          </cell>
          <cell r="DT47">
            <v>1.72</v>
          </cell>
          <cell r="DU47">
            <v>17.47</v>
          </cell>
          <cell r="DV47">
            <v>2</v>
          </cell>
        </row>
        <row r="48">
          <cell r="L48">
            <v>57.5</v>
          </cell>
          <cell r="M48">
            <v>1.48</v>
          </cell>
          <cell r="N48">
            <v>0.16</v>
          </cell>
          <cell r="O48">
            <v>3.51</v>
          </cell>
          <cell r="P48">
            <v>0.46</v>
          </cell>
          <cell r="Q48">
            <v>5.44</v>
          </cell>
          <cell r="R48">
            <v>0.66</v>
          </cell>
          <cell r="S48">
            <v>21.66</v>
          </cell>
          <cell r="T48">
            <v>3.47</v>
          </cell>
          <cell r="U48">
            <v>40.69</v>
          </cell>
          <cell r="V48">
            <v>7.92</v>
          </cell>
          <cell r="W48">
            <v>20.95</v>
          </cell>
          <cell r="X48">
            <v>2.93</v>
          </cell>
          <cell r="Y48">
            <v>8.0500000000000007</v>
          </cell>
          <cell r="Z48">
            <v>1.7</v>
          </cell>
          <cell r="AA48">
            <v>38.299999999999997</v>
          </cell>
          <cell r="AB48">
            <v>3.34</v>
          </cell>
          <cell r="AC48">
            <v>45.18</v>
          </cell>
          <cell r="AD48">
            <v>5.04</v>
          </cell>
          <cell r="AE48">
            <v>57.51</v>
          </cell>
          <cell r="AF48">
            <v>4.66</v>
          </cell>
          <cell r="AG48">
            <v>82.11</v>
          </cell>
          <cell r="AH48">
            <v>19</v>
          </cell>
          <cell r="AI48">
            <v>30.72</v>
          </cell>
          <cell r="AJ48">
            <v>6.36</v>
          </cell>
          <cell r="AK48">
            <v>8.8699999999999992</v>
          </cell>
          <cell r="AL48">
            <v>1.01</v>
          </cell>
          <cell r="AM48">
            <v>48.83</v>
          </cell>
          <cell r="AN48">
            <v>9.5</v>
          </cell>
          <cell r="AO48">
            <v>16.7</v>
          </cell>
          <cell r="AP48">
            <v>1.91</v>
          </cell>
          <cell r="AQ48">
            <v>57.09</v>
          </cell>
          <cell r="AR48">
            <v>15.33</v>
          </cell>
          <cell r="AS48">
            <v>18.39</v>
          </cell>
          <cell r="AT48">
            <v>2.91</v>
          </cell>
          <cell r="AU48">
            <v>70.790000000000006</v>
          </cell>
          <cell r="AV48">
            <v>19.100000000000001</v>
          </cell>
          <cell r="AW48">
            <v>7.4</v>
          </cell>
          <cell r="AX48">
            <v>1.3</v>
          </cell>
          <cell r="AY48">
            <v>9.81</v>
          </cell>
          <cell r="AZ48">
            <v>1.51</v>
          </cell>
          <cell r="BA48">
            <v>12.01</v>
          </cell>
          <cell r="BB48">
            <v>2.4700000000000002</v>
          </cell>
          <cell r="BC48">
            <v>10.39</v>
          </cell>
          <cell r="BD48">
            <v>1.25</v>
          </cell>
          <cell r="BE48">
            <v>9.4499999999999993</v>
          </cell>
          <cell r="BF48">
            <v>0.54</v>
          </cell>
          <cell r="BG48">
            <v>8.65</v>
          </cell>
          <cell r="BH48">
            <v>0.77</v>
          </cell>
          <cell r="BI48">
            <v>19.82</v>
          </cell>
          <cell r="BJ48">
            <v>1.94</v>
          </cell>
          <cell r="BK48">
            <v>27.38</v>
          </cell>
          <cell r="BL48">
            <v>2.68</v>
          </cell>
          <cell r="BM48">
            <v>40.71</v>
          </cell>
          <cell r="BN48">
            <v>3.99</v>
          </cell>
          <cell r="BO48">
            <v>59.63</v>
          </cell>
          <cell r="BP48">
            <v>5.84</v>
          </cell>
          <cell r="BQ48">
            <v>1.95</v>
          </cell>
          <cell r="BR48">
            <v>0.49</v>
          </cell>
          <cell r="BS48">
            <v>2.7</v>
          </cell>
          <cell r="BT48">
            <v>0.68</v>
          </cell>
          <cell r="BU48">
            <v>4.01</v>
          </cell>
          <cell r="BV48">
            <v>1</v>
          </cell>
          <cell r="BW48">
            <v>5.88</v>
          </cell>
          <cell r="BX48">
            <v>1.47</v>
          </cell>
          <cell r="BY48">
            <v>655.33000000000004</v>
          </cell>
          <cell r="BZ48">
            <v>16.77</v>
          </cell>
          <cell r="CA48">
            <v>15.23</v>
          </cell>
          <cell r="CB48">
            <v>2.56</v>
          </cell>
          <cell r="CC48">
            <v>11.26</v>
          </cell>
          <cell r="CD48">
            <v>2.1</v>
          </cell>
          <cell r="CE48">
            <v>248.35</v>
          </cell>
          <cell r="CF48">
            <v>34.07</v>
          </cell>
          <cell r="CG48">
            <v>19.510000000000002</v>
          </cell>
          <cell r="CH48">
            <v>1.52</v>
          </cell>
          <cell r="CI48">
            <v>7.81</v>
          </cell>
          <cell r="CJ48">
            <v>3.69</v>
          </cell>
          <cell r="CK48">
            <v>8.91</v>
          </cell>
          <cell r="CL48">
            <v>1.92</v>
          </cell>
          <cell r="CM48">
            <v>25.91</v>
          </cell>
          <cell r="CN48">
            <v>2.4500000000000002</v>
          </cell>
          <cell r="CO48">
            <v>16.68</v>
          </cell>
          <cell r="CP48">
            <v>2.34</v>
          </cell>
          <cell r="CQ48">
            <v>10.35</v>
          </cell>
          <cell r="CR48">
            <v>0.71</v>
          </cell>
          <cell r="CS48">
            <v>43.59</v>
          </cell>
          <cell r="CT48">
            <v>11.03</v>
          </cell>
          <cell r="CU48">
            <v>51.76</v>
          </cell>
          <cell r="CV48">
            <v>3.53</v>
          </cell>
          <cell r="CW48">
            <v>47.95</v>
          </cell>
          <cell r="CX48">
            <v>11.03</v>
          </cell>
          <cell r="CY48">
            <v>51.76</v>
          </cell>
          <cell r="CZ48">
            <v>3.53</v>
          </cell>
          <cell r="DA48">
            <v>27.4</v>
          </cell>
          <cell r="DB48">
            <v>10.73</v>
          </cell>
          <cell r="DC48">
            <v>34.25</v>
          </cell>
          <cell r="DD48">
            <v>13.41</v>
          </cell>
          <cell r="DE48">
            <v>45.67</v>
          </cell>
          <cell r="DF48">
            <v>17.88</v>
          </cell>
          <cell r="DG48">
            <v>14.05</v>
          </cell>
          <cell r="DH48">
            <v>1.93</v>
          </cell>
          <cell r="DI48">
            <v>3.36</v>
          </cell>
          <cell r="DJ48">
            <v>0.36</v>
          </cell>
          <cell r="DK48">
            <v>44.83</v>
          </cell>
          <cell r="DL48">
            <v>5.56</v>
          </cell>
          <cell r="DM48">
            <v>58.3</v>
          </cell>
          <cell r="DN48">
            <v>7.06</v>
          </cell>
          <cell r="DO48">
            <v>70.62</v>
          </cell>
          <cell r="DP48">
            <v>7.75</v>
          </cell>
          <cell r="DQ48">
            <v>85.61</v>
          </cell>
          <cell r="DR48">
            <v>8.59</v>
          </cell>
          <cell r="DS48">
            <v>15.16</v>
          </cell>
          <cell r="DT48">
            <v>1.72</v>
          </cell>
          <cell r="DU48">
            <v>17.690000000000001</v>
          </cell>
          <cell r="DV48">
            <v>2</v>
          </cell>
        </row>
        <row r="49">
          <cell r="L49">
            <v>58.5</v>
          </cell>
          <cell r="M49">
            <v>1.49</v>
          </cell>
          <cell r="N49">
            <v>0.16</v>
          </cell>
          <cell r="O49">
            <v>3.54</v>
          </cell>
          <cell r="P49">
            <v>0.46</v>
          </cell>
          <cell r="Q49">
            <v>5.49</v>
          </cell>
          <cell r="R49">
            <v>0.66</v>
          </cell>
          <cell r="S49">
            <v>21.87</v>
          </cell>
          <cell r="T49">
            <v>3.47</v>
          </cell>
          <cell r="U49">
            <v>41.15</v>
          </cell>
          <cell r="V49">
            <v>7.92</v>
          </cell>
          <cell r="W49">
            <v>21.14</v>
          </cell>
          <cell r="X49">
            <v>2.93</v>
          </cell>
          <cell r="Y49">
            <v>8.1300000000000008</v>
          </cell>
          <cell r="Z49">
            <v>1.7</v>
          </cell>
          <cell r="AA49">
            <v>38.69</v>
          </cell>
          <cell r="AB49">
            <v>3.34</v>
          </cell>
          <cell r="AC49">
            <v>45.63</v>
          </cell>
          <cell r="AD49">
            <v>5.04</v>
          </cell>
          <cell r="AE49">
            <v>57.94</v>
          </cell>
          <cell r="AF49">
            <v>4.66</v>
          </cell>
          <cell r="AG49">
            <v>83.06</v>
          </cell>
          <cell r="AH49">
            <v>19</v>
          </cell>
          <cell r="AI49">
            <v>31.02</v>
          </cell>
          <cell r="AJ49">
            <v>6.36</v>
          </cell>
          <cell r="AK49">
            <v>8.9600000000000009</v>
          </cell>
          <cell r="AL49">
            <v>1.01</v>
          </cell>
          <cell r="AM49">
            <v>49.37</v>
          </cell>
          <cell r="AN49">
            <v>9.5</v>
          </cell>
          <cell r="AO49">
            <v>16.850000000000001</v>
          </cell>
          <cell r="AP49">
            <v>1.91</v>
          </cell>
          <cell r="AQ49">
            <v>57.71</v>
          </cell>
          <cell r="AR49">
            <v>15.33</v>
          </cell>
          <cell r="AS49">
            <v>18.53</v>
          </cell>
          <cell r="AT49">
            <v>2.91</v>
          </cell>
          <cell r="AU49">
            <v>71.56</v>
          </cell>
          <cell r="AV49">
            <v>19.100000000000001</v>
          </cell>
          <cell r="AW49">
            <v>7.47</v>
          </cell>
          <cell r="AX49">
            <v>1.3</v>
          </cell>
          <cell r="AY49">
            <v>9.91</v>
          </cell>
          <cell r="AZ49">
            <v>1.51</v>
          </cell>
          <cell r="BA49">
            <v>12.13</v>
          </cell>
          <cell r="BB49">
            <v>2.4700000000000002</v>
          </cell>
          <cell r="BC49">
            <v>10.49</v>
          </cell>
          <cell r="BD49">
            <v>1.25</v>
          </cell>
          <cell r="BE49">
            <v>9.58</v>
          </cell>
          <cell r="BF49">
            <v>0.54</v>
          </cell>
          <cell r="BG49">
            <v>8.77</v>
          </cell>
          <cell r="BH49">
            <v>0.77</v>
          </cell>
          <cell r="BI49">
            <v>20.079999999999998</v>
          </cell>
          <cell r="BJ49">
            <v>1.94</v>
          </cell>
          <cell r="BK49">
            <v>27.74</v>
          </cell>
          <cell r="BL49">
            <v>2.68</v>
          </cell>
          <cell r="BM49">
            <v>41.25</v>
          </cell>
          <cell r="BN49">
            <v>3.99</v>
          </cell>
          <cell r="BO49">
            <v>60.41</v>
          </cell>
          <cell r="BP49">
            <v>5.84</v>
          </cell>
          <cell r="BQ49">
            <v>1.97</v>
          </cell>
          <cell r="BR49">
            <v>0.49</v>
          </cell>
          <cell r="BS49">
            <v>2.72</v>
          </cell>
          <cell r="BT49">
            <v>0.68</v>
          </cell>
          <cell r="BU49">
            <v>4.05</v>
          </cell>
          <cell r="BV49">
            <v>1</v>
          </cell>
          <cell r="BW49">
            <v>5.93</v>
          </cell>
          <cell r="BX49">
            <v>1.47</v>
          </cell>
          <cell r="BY49">
            <v>666.11</v>
          </cell>
          <cell r="BZ49">
            <v>16.77</v>
          </cell>
          <cell r="CA49">
            <v>15.39</v>
          </cell>
          <cell r="CB49">
            <v>2.56</v>
          </cell>
          <cell r="CC49">
            <v>11.37</v>
          </cell>
          <cell r="CD49">
            <v>2.1</v>
          </cell>
          <cell r="CE49">
            <v>251.81</v>
          </cell>
          <cell r="CF49">
            <v>34.07</v>
          </cell>
          <cell r="CG49">
            <v>19.78</v>
          </cell>
          <cell r="CH49">
            <v>1.52</v>
          </cell>
          <cell r="CI49">
            <v>7.81</v>
          </cell>
          <cell r="CJ49">
            <v>3.69</v>
          </cell>
          <cell r="CK49">
            <v>8.9600000000000009</v>
          </cell>
          <cell r="CL49">
            <v>1.92</v>
          </cell>
          <cell r="CM49">
            <v>26.15</v>
          </cell>
          <cell r="CN49">
            <v>2.4500000000000002</v>
          </cell>
          <cell r="CO49">
            <v>16.899999999999999</v>
          </cell>
          <cell r="CP49">
            <v>2.34</v>
          </cell>
          <cell r="CQ49">
            <v>10.49</v>
          </cell>
          <cell r="CR49">
            <v>0.71</v>
          </cell>
          <cell r="CS49">
            <v>44</v>
          </cell>
          <cell r="CT49">
            <v>11.03</v>
          </cell>
          <cell r="CU49">
            <v>52.43</v>
          </cell>
          <cell r="CV49">
            <v>3.53</v>
          </cell>
          <cell r="CW49">
            <v>48.4</v>
          </cell>
          <cell r="CX49">
            <v>11.03</v>
          </cell>
          <cell r="CY49">
            <v>52.43</v>
          </cell>
          <cell r="CZ49">
            <v>3.53</v>
          </cell>
          <cell r="DA49">
            <v>27.55</v>
          </cell>
          <cell r="DB49">
            <v>10.73</v>
          </cell>
          <cell r="DC49">
            <v>34.43</v>
          </cell>
          <cell r="DD49">
            <v>13.41</v>
          </cell>
          <cell r="DE49">
            <v>45.91</v>
          </cell>
          <cell r="DF49">
            <v>17.88</v>
          </cell>
          <cell r="DG49">
            <v>14.22</v>
          </cell>
          <cell r="DH49">
            <v>1.93</v>
          </cell>
          <cell r="DI49">
            <v>3.4</v>
          </cell>
          <cell r="DJ49">
            <v>0.36</v>
          </cell>
          <cell r="DK49">
            <v>45.16</v>
          </cell>
          <cell r="DL49">
            <v>5.56</v>
          </cell>
          <cell r="DM49">
            <v>58.68</v>
          </cell>
          <cell r="DN49">
            <v>7.06</v>
          </cell>
          <cell r="DO49">
            <v>71.08</v>
          </cell>
          <cell r="DP49">
            <v>7.75</v>
          </cell>
          <cell r="DQ49">
            <v>86.18</v>
          </cell>
          <cell r="DR49">
            <v>8.59</v>
          </cell>
          <cell r="DS49">
            <v>15.36</v>
          </cell>
          <cell r="DT49">
            <v>1.72</v>
          </cell>
          <cell r="DU49">
            <v>17.920000000000002</v>
          </cell>
          <cell r="DV49">
            <v>2</v>
          </cell>
        </row>
        <row r="50">
          <cell r="L50">
            <v>59.5</v>
          </cell>
          <cell r="M50">
            <v>1.5</v>
          </cell>
          <cell r="N50">
            <v>0.16</v>
          </cell>
          <cell r="O50">
            <v>3.75</v>
          </cell>
          <cell r="P50">
            <v>0.46</v>
          </cell>
          <cell r="Q50">
            <v>5.54</v>
          </cell>
          <cell r="R50">
            <v>0.66</v>
          </cell>
          <cell r="S50">
            <v>22.09</v>
          </cell>
          <cell r="T50">
            <v>3.47</v>
          </cell>
          <cell r="U50">
            <v>41.6</v>
          </cell>
          <cell r="V50">
            <v>7.92</v>
          </cell>
          <cell r="W50">
            <v>21.33</v>
          </cell>
          <cell r="X50">
            <v>2.93</v>
          </cell>
          <cell r="Y50">
            <v>8.2100000000000009</v>
          </cell>
          <cell r="Z50">
            <v>1.7</v>
          </cell>
          <cell r="AA50">
            <v>39.07</v>
          </cell>
          <cell r="AB50">
            <v>3.34</v>
          </cell>
          <cell r="AC50">
            <v>46.07</v>
          </cell>
          <cell r="AD50">
            <v>5.04</v>
          </cell>
          <cell r="AE50">
            <v>58.38</v>
          </cell>
          <cell r="AF50">
            <v>4.66</v>
          </cell>
          <cell r="AG50">
            <v>84</v>
          </cell>
          <cell r="AH50">
            <v>19</v>
          </cell>
          <cell r="AI50">
            <v>31.32</v>
          </cell>
          <cell r="AJ50">
            <v>6.36</v>
          </cell>
          <cell r="AK50">
            <v>9.0399999999999991</v>
          </cell>
          <cell r="AL50">
            <v>1.01</v>
          </cell>
          <cell r="AM50">
            <v>49.92</v>
          </cell>
          <cell r="AN50">
            <v>9.5</v>
          </cell>
          <cell r="AO50">
            <v>17.010000000000002</v>
          </cell>
          <cell r="AP50">
            <v>1.91</v>
          </cell>
          <cell r="AQ50">
            <v>58.33</v>
          </cell>
          <cell r="AR50">
            <v>15.33</v>
          </cell>
          <cell r="AS50">
            <v>18.68</v>
          </cell>
          <cell r="AT50">
            <v>2.91</v>
          </cell>
          <cell r="AU50">
            <v>72.34</v>
          </cell>
          <cell r="AV50">
            <v>19.100000000000001</v>
          </cell>
          <cell r="AW50">
            <v>7.55</v>
          </cell>
          <cell r="AX50">
            <v>1.3</v>
          </cell>
          <cell r="AY50">
            <v>10.01</v>
          </cell>
          <cell r="AZ50">
            <v>1.51</v>
          </cell>
          <cell r="BA50">
            <v>12.26</v>
          </cell>
          <cell r="BB50">
            <v>2.4700000000000002</v>
          </cell>
          <cell r="BC50">
            <v>10.59</v>
          </cell>
          <cell r="BD50">
            <v>1.25</v>
          </cell>
          <cell r="BE50">
            <v>9.7100000000000009</v>
          </cell>
          <cell r="BF50">
            <v>0.54</v>
          </cell>
          <cell r="BG50">
            <v>8.89</v>
          </cell>
          <cell r="BH50">
            <v>0.77</v>
          </cell>
          <cell r="BI50">
            <v>20.34</v>
          </cell>
          <cell r="BJ50">
            <v>1.94</v>
          </cell>
          <cell r="BK50">
            <v>28.1</v>
          </cell>
          <cell r="BL50">
            <v>2.68</v>
          </cell>
          <cell r="BM50">
            <v>41.78</v>
          </cell>
          <cell r="BN50">
            <v>3.99</v>
          </cell>
          <cell r="BO50">
            <v>61.2</v>
          </cell>
          <cell r="BP50">
            <v>5.84</v>
          </cell>
          <cell r="BQ50">
            <v>1.99</v>
          </cell>
          <cell r="BR50">
            <v>0.49</v>
          </cell>
          <cell r="BS50">
            <v>2.75</v>
          </cell>
          <cell r="BT50">
            <v>0.68</v>
          </cell>
          <cell r="BU50">
            <v>4.09</v>
          </cell>
          <cell r="BV50">
            <v>1</v>
          </cell>
          <cell r="BW50">
            <v>5.99</v>
          </cell>
          <cell r="BX50">
            <v>1.47</v>
          </cell>
          <cell r="BY50">
            <v>676.89</v>
          </cell>
          <cell r="BZ50">
            <v>16.77</v>
          </cell>
          <cell r="CA50">
            <v>15.56</v>
          </cell>
          <cell r="CB50">
            <v>2.56</v>
          </cell>
          <cell r="CC50">
            <v>11.48</v>
          </cell>
          <cell r="CD50">
            <v>2.1</v>
          </cell>
          <cell r="CE50">
            <v>255.28</v>
          </cell>
          <cell r="CF50">
            <v>34.07</v>
          </cell>
          <cell r="CG50">
            <v>20.059999999999999</v>
          </cell>
          <cell r="CH50">
            <v>1.52</v>
          </cell>
          <cell r="CI50">
            <v>7.81</v>
          </cell>
          <cell r="CJ50">
            <v>3.69</v>
          </cell>
          <cell r="CK50">
            <v>9</v>
          </cell>
          <cell r="CL50">
            <v>1.92</v>
          </cell>
          <cell r="CM50">
            <v>26.4</v>
          </cell>
          <cell r="CN50">
            <v>2.4500000000000002</v>
          </cell>
          <cell r="CO50">
            <v>17.13</v>
          </cell>
          <cell r="CP50">
            <v>2.34</v>
          </cell>
          <cell r="CQ50">
            <v>10.62</v>
          </cell>
          <cell r="CR50">
            <v>0.71</v>
          </cell>
          <cell r="CS50">
            <v>44.4</v>
          </cell>
          <cell r="CT50">
            <v>11.03</v>
          </cell>
          <cell r="CU50">
            <v>53.11</v>
          </cell>
          <cell r="CV50">
            <v>3.53</v>
          </cell>
          <cell r="CW50">
            <v>48.84</v>
          </cell>
          <cell r="CX50">
            <v>11.03</v>
          </cell>
          <cell r="CY50">
            <v>53.11</v>
          </cell>
          <cell r="CZ50">
            <v>3.53</v>
          </cell>
          <cell r="DA50">
            <v>27.69</v>
          </cell>
          <cell r="DB50">
            <v>10.73</v>
          </cell>
          <cell r="DC50">
            <v>34.61</v>
          </cell>
          <cell r="DD50">
            <v>13.41</v>
          </cell>
          <cell r="DE50">
            <v>46.15</v>
          </cell>
          <cell r="DF50">
            <v>17.88</v>
          </cell>
          <cell r="DG50">
            <v>14.39</v>
          </cell>
          <cell r="DH50">
            <v>1.93</v>
          </cell>
          <cell r="DI50">
            <v>3.45</v>
          </cell>
          <cell r="DJ50">
            <v>0.36</v>
          </cell>
          <cell r="DK50">
            <v>45.48</v>
          </cell>
          <cell r="DL50">
            <v>5.56</v>
          </cell>
          <cell r="DM50">
            <v>59.06</v>
          </cell>
          <cell r="DN50">
            <v>7.06</v>
          </cell>
          <cell r="DO50">
            <v>71.55</v>
          </cell>
          <cell r="DP50">
            <v>7.75</v>
          </cell>
          <cell r="DQ50">
            <v>86.75</v>
          </cell>
          <cell r="DR50">
            <v>8.59</v>
          </cell>
          <cell r="DS50">
            <v>15.55</v>
          </cell>
          <cell r="DT50">
            <v>1.72</v>
          </cell>
          <cell r="DU50">
            <v>17.14</v>
          </cell>
          <cell r="DV50">
            <v>2</v>
          </cell>
        </row>
        <row r="51">
          <cell r="L51">
            <v>60.5</v>
          </cell>
          <cell r="M51">
            <v>1.52</v>
          </cell>
          <cell r="N51">
            <v>0.16</v>
          </cell>
          <cell r="O51">
            <v>3.6</v>
          </cell>
          <cell r="P51">
            <v>0.46</v>
          </cell>
          <cell r="Q51">
            <v>5.59</v>
          </cell>
          <cell r="R51">
            <v>0.66</v>
          </cell>
          <cell r="S51">
            <v>22.3</v>
          </cell>
          <cell r="T51">
            <v>3.47</v>
          </cell>
          <cell r="U51">
            <v>42.05</v>
          </cell>
          <cell r="V51">
            <v>7.92</v>
          </cell>
          <cell r="W51">
            <v>21.51</v>
          </cell>
          <cell r="X51">
            <v>2.93</v>
          </cell>
          <cell r="Y51">
            <v>8.2899999999999991</v>
          </cell>
          <cell r="Z51">
            <v>1.7</v>
          </cell>
          <cell r="AA51">
            <v>39.46</v>
          </cell>
          <cell r="AB51">
            <v>3.34</v>
          </cell>
          <cell r="AC51">
            <v>46.52</v>
          </cell>
          <cell r="AD51">
            <v>5.04</v>
          </cell>
          <cell r="AE51">
            <v>58.81</v>
          </cell>
          <cell r="AF51">
            <v>4.66</v>
          </cell>
          <cell r="AG51">
            <v>84.95</v>
          </cell>
          <cell r="AH51">
            <v>19</v>
          </cell>
          <cell r="AI51">
            <v>31.63</v>
          </cell>
          <cell r="AJ51">
            <v>6.36</v>
          </cell>
          <cell r="AK51">
            <v>9.1199999999999992</v>
          </cell>
          <cell r="AL51">
            <v>1.01</v>
          </cell>
          <cell r="AM51">
            <v>50.46</v>
          </cell>
          <cell r="AN51">
            <v>9.5</v>
          </cell>
          <cell r="AO51">
            <v>17.170000000000002</v>
          </cell>
          <cell r="AP51">
            <v>1.91</v>
          </cell>
          <cell r="AQ51">
            <v>58.96</v>
          </cell>
          <cell r="AR51">
            <v>15.33</v>
          </cell>
          <cell r="AS51">
            <v>18.82</v>
          </cell>
          <cell r="AT51">
            <v>2.91</v>
          </cell>
          <cell r="AU51">
            <v>73.12</v>
          </cell>
          <cell r="AV51">
            <v>19.100000000000001</v>
          </cell>
          <cell r="AW51">
            <v>7.63</v>
          </cell>
          <cell r="AX51">
            <v>1.3</v>
          </cell>
          <cell r="AY51">
            <v>10.11</v>
          </cell>
          <cell r="AZ51">
            <v>1.51</v>
          </cell>
          <cell r="BA51">
            <v>12.38</v>
          </cell>
          <cell r="BB51">
            <v>2.4700000000000002</v>
          </cell>
          <cell r="BC51">
            <v>10.69</v>
          </cell>
          <cell r="BD51">
            <v>1.25</v>
          </cell>
          <cell r="BE51">
            <v>9.84</v>
          </cell>
          <cell r="BF51">
            <v>0.54</v>
          </cell>
          <cell r="BG51">
            <v>9.01</v>
          </cell>
          <cell r="BH51">
            <v>0.77</v>
          </cell>
          <cell r="BI51">
            <v>20.6</v>
          </cell>
          <cell r="BJ51">
            <v>1.94</v>
          </cell>
          <cell r="BK51">
            <v>28.46</v>
          </cell>
          <cell r="BL51">
            <v>2.68</v>
          </cell>
          <cell r="BM51">
            <v>42.32</v>
          </cell>
          <cell r="BN51">
            <v>3.99</v>
          </cell>
          <cell r="BO51">
            <v>61.98</v>
          </cell>
          <cell r="BP51">
            <v>5.84</v>
          </cell>
          <cell r="BQ51">
            <v>2.0099999999999998</v>
          </cell>
          <cell r="BR51">
            <v>0.49</v>
          </cell>
          <cell r="BS51">
            <v>2.77</v>
          </cell>
          <cell r="BT51">
            <v>0.68</v>
          </cell>
          <cell r="BU51">
            <v>4.12</v>
          </cell>
          <cell r="BV51">
            <v>1</v>
          </cell>
          <cell r="BW51">
            <v>6.04</v>
          </cell>
          <cell r="BX51">
            <v>1.47</v>
          </cell>
          <cell r="BY51">
            <v>687.68</v>
          </cell>
          <cell r="BZ51">
            <v>16.77</v>
          </cell>
          <cell r="CA51">
            <v>15.72</v>
          </cell>
          <cell r="CB51">
            <v>2.56</v>
          </cell>
          <cell r="CC51">
            <v>11.59</v>
          </cell>
          <cell r="CD51">
            <v>2.1</v>
          </cell>
          <cell r="CE51">
            <v>258.74</v>
          </cell>
          <cell r="CF51">
            <v>34.07</v>
          </cell>
          <cell r="CG51">
            <v>20.329999999999998</v>
          </cell>
          <cell r="CH51">
            <v>1.52</v>
          </cell>
          <cell r="CI51">
            <v>7.81</v>
          </cell>
          <cell r="CJ51">
            <v>3.69</v>
          </cell>
          <cell r="CK51">
            <v>9.0500000000000007</v>
          </cell>
          <cell r="CL51">
            <v>1.92</v>
          </cell>
          <cell r="CM51">
            <v>26.64</v>
          </cell>
          <cell r="CN51">
            <v>2.4500000000000002</v>
          </cell>
          <cell r="CO51">
            <v>17.350000000000001</v>
          </cell>
          <cell r="CP51">
            <v>2.34</v>
          </cell>
          <cell r="CQ51">
            <v>10.76</v>
          </cell>
          <cell r="CR51">
            <v>0.71</v>
          </cell>
          <cell r="CS51">
            <v>44.8</v>
          </cell>
          <cell r="CT51">
            <v>11.03</v>
          </cell>
          <cell r="CU51">
            <v>53.78</v>
          </cell>
          <cell r="CV51">
            <v>3.53</v>
          </cell>
          <cell r="CW51">
            <v>49.28</v>
          </cell>
          <cell r="CX51">
            <v>11.03</v>
          </cell>
          <cell r="CY51">
            <v>53.78</v>
          </cell>
          <cell r="CZ51">
            <v>3.53</v>
          </cell>
          <cell r="DA51">
            <v>27.83</v>
          </cell>
          <cell r="DB51">
            <v>10.73</v>
          </cell>
          <cell r="DC51">
            <v>34.79</v>
          </cell>
          <cell r="DD51">
            <v>13.41</v>
          </cell>
          <cell r="DE51">
            <v>46.38</v>
          </cell>
          <cell r="DF51">
            <v>17.88</v>
          </cell>
          <cell r="DG51">
            <v>14.56</v>
          </cell>
          <cell r="DH51">
            <v>1.93</v>
          </cell>
          <cell r="DI51">
            <v>3.49</v>
          </cell>
          <cell r="DJ51">
            <v>0.36</v>
          </cell>
          <cell r="DK51">
            <v>45.8</v>
          </cell>
          <cell r="DL51">
            <v>5.56</v>
          </cell>
          <cell r="DM51">
            <v>59.45</v>
          </cell>
          <cell r="DN51">
            <v>7.06</v>
          </cell>
          <cell r="DO51">
            <v>72.010000000000005</v>
          </cell>
          <cell r="DP51">
            <v>7.75</v>
          </cell>
          <cell r="DQ51">
            <v>87.32</v>
          </cell>
          <cell r="DR51">
            <v>8.59</v>
          </cell>
          <cell r="DS51">
            <v>15.75</v>
          </cell>
          <cell r="DT51">
            <v>1.72</v>
          </cell>
          <cell r="DU51">
            <v>18.37</v>
          </cell>
          <cell r="DV51">
            <v>2</v>
          </cell>
        </row>
        <row r="52">
          <cell r="L52">
            <v>61.5</v>
          </cell>
          <cell r="M52">
            <v>1.53</v>
          </cell>
          <cell r="N52">
            <v>0.16</v>
          </cell>
          <cell r="O52">
            <v>3.64</v>
          </cell>
          <cell r="P52">
            <v>0.46</v>
          </cell>
          <cell r="Q52">
            <v>5.64</v>
          </cell>
          <cell r="R52">
            <v>0.66</v>
          </cell>
          <cell r="S52">
            <v>22.52</v>
          </cell>
          <cell r="T52">
            <v>3.47</v>
          </cell>
          <cell r="U52">
            <v>42.5</v>
          </cell>
          <cell r="V52">
            <v>7.92</v>
          </cell>
          <cell r="W52">
            <v>21.7</v>
          </cell>
          <cell r="X52">
            <v>2.93</v>
          </cell>
          <cell r="Y52">
            <v>8.3699999999999992</v>
          </cell>
          <cell r="Z52">
            <v>1.7</v>
          </cell>
          <cell r="AA52">
            <v>39.85</v>
          </cell>
          <cell r="AB52">
            <v>3.34</v>
          </cell>
          <cell r="AC52">
            <v>46.97</v>
          </cell>
          <cell r="AD52">
            <v>5.04</v>
          </cell>
          <cell r="AE52">
            <v>59.24</v>
          </cell>
          <cell r="AF52">
            <v>4.66</v>
          </cell>
          <cell r="AG52">
            <v>85.9</v>
          </cell>
          <cell r="AH52">
            <v>19</v>
          </cell>
          <cell r="AI52">
            <v>31.93</v>
          </cell>
          <cell r="AJ52">
            <v>6.36</v>
          </cell>
          <cell r="AK52">
            <v>9.1999999999999993</v>
          </cell>
          <cell r="AL52">
            <v>1.01</v>
          </cell>
          <cell r="AM52">
            <v>51</v>
          </cell>
          <cell r="AN52">
            <v>9.5</v>
          </cell>
          <cell r="AO52">
            <v>17.32</v>
          </cell>
          <cell r="AP52">
            <v>1.91</v>
          </cell>
          <cell r="AQ52">
            <v>59.58</v>
          </cell>
          <cell r="AR52">
            <v>15.33</v>
          </cell>
          <cell r="AS52">
            <v>18.96</v>
          </cell>
          <cell r="AT52">
            <v>2.91</v>
          </cell>
          <cell r="AU52">
            <v>73.900000000000006</v>
          </cell>
          <cell r="AV52">
            <v>19.100000000000001</v>
          </cell>
          <cell r="AW52">
            <v>7.7</v>
          </cell>
          <cell r="AX52">
            <v>1.3</v>
          </cell>
          <cell r="AY52">
            <v>10.210000000000001</v>
          </cell>
          <cell r="AZ52">
            <v>1.51</v>
          </cell>
          <cell r="BA52">
            <v>12.5</v>
          </cell>
          <cell r="BB52">
            <v>2.4700000000000002</v>
          </cell>
          <cell r="BC52">
            <v>10.79</v>
          </cell>
          <cell r="BD52">
            <v>1.25</v>
          </cell>
          <cell r="BE52">
            <v>9.9700000000000006</v>
          </cell>
          <cell r="BF52">
            <v>0.54</v>
          </cell>
          <cell r="BG52">
            <v>9.1300000000000008</v>
          </cell>
          <cell r="BH52">
            <v>0.77</v>
          </cell>
          <cell r="BI52">
            <v>20.86</v>
          </cell>
          <cell r="BJ52">
            <v>1.94</v>
          </cell>
          <cell r="BK52">
            <v>28.82</v>
          </cell>
          <cell r="BL52">
            <v>2.68</v>
          </cell>
          <cell r="BM52">
            <v>42.85</v>
          </cell>
          <cell r="BN52">
            <v>3.99</v>
          </cell>
          <cell r="BO52">
            <v>62.76</v>
          </cell>
          <cell r="BP52">
            <v>5.84</v>
          </cell>
          <cell r="BQ52">
            <v>2.0299999999999998</v>
          </cell>
          <cell r="BR52">
            <v>0.49</v>
          </cell>
          <cell r="BS52">
            <v>2.8</v>
          </cell>
          <cell r="BT52">
            <v>0.68</v>
          </cell>
          <cell r="BU52">
            <v>4.16</v>
          </cell>
          <cell r="BV52">
            <v>1</v>
          </cell>
          <cell r="BW52">
            <v>6.09</v>
          </cell>
          <cell r="BX52">
            <v>1.47</v>
          </cell>
          <cell r="BY52">
            <v>698.46</v>
          </cell>
          <cell r="BZ52">
            <v>16.77</v>
          </cell>
          <cell r="CA52">
            <v>15.89</v>
          </cell>
          <cell r="CB52">
            <v>2.56</v>
          </cell>
          <cell r="CC52">
            <v>11.7</v>
          </cell>
          <cell r="CD52">
            <v>2.1</v>
          </cell>
          <cell r="CE52">
            <v>262.20999999999998</v>
          </cell>
          <cell r="CF52">
            <v>34.07</v>
          </cell>
          <cell r="CG52">
            <v>20.61</v>
          </cell>
          <cell r="CH52">
            <v>1.52</v>
          </cell>
          <cell r="CI52">
            <v>7.81</v>
          </cell>
          <cell r="CJ52">
            <v>3.69</v>
          </cell>
          <cell r="CK52">
            <v>9.1</v>
          </cell>
          <cell r="CL52">
            <v>1.92</v>
          </cell>
          <cell r="CM52">
            <v>26.89</v>
          </cell>
          <cell r="CN52">
            <v>2.4500000000000002</v>
          </cell>
          <cell r="CO52">
            <v>17.57</v>
          </cell>
          <cell r="CP52">
            <v>2.34</v>
          </cell>
          <cell r="CQ52">
            <v>10.89</v>
          </cell>
          <cell r="CR52">
            <v>0.71</v>
          </cell>
          <cell r="CS52">
            <v>45.2</v>
          </cell>
          <cell r="CT52">
            <v>11.03</v>
          </cell>
          <cell r="CU52">
            <v>54.46</v>
          </cell>
          <cell r="CV52">
            <v>3.53</v>
          </cell>
          <cell r="CW52">
            <v>49.73</v>
          </cell>
          <cell r="CX52">
            <v>11.03</v>
          </cell>
          <cell r="CY52">
            <v>54.46</v>
          </cell>
          <cell r="CZ52">
            <v>3.53</v>
          </cell>
          <cell r="DA52">
            <v>27.97</v>
          </cell>
          <cell r="DB52">
            <v>10.73</v>
          </cell>
          <cell r="DC52">
            <v>34.96</v>
          </cell>
          <cell r="DD52">
            <v>13.41</v>
          </cell>
          <cell r="DE52">
            <v>46.62</v>
          </cell>
          <cell r="DF52">
            <v>17.88</v>
          </cell>
          <cell r="DG52">
            <v>14.74</v>
          </cell>
          <cell r="DH52">
            <v>1.93</v>
          </cell>
          <cell r="DI52">
            <v>3.54</v>
          </cell>
          <cell r="DJ52">
            <v>0.36</v>
          </cell>
          <cell r="DK52">
            <v>46.13</v>
          </cell>
          <cell r="DL52">
            <v>5.56</v>
          </cell>
          <cell r="DM52">
            <v>59.83</v>
          </cell>
          <cell r="DN52">
            <v>7.06</v>
          </cell>
          <cell r="DO52">
            <v>72.48</v>
          </cell>
          <cell r="DP52">
            <v>7.75</v>
          </cell>
          <cell r="DQ52">
            <v>87.88</v>
          </cell>
          <cell r="DR52">
            <v>8.59</v>
          </cell>
          <cell r="DS52">
            <v>15.94</v>
          </cell>
          <cell r="DT52">
            <v>1.72</v>
          </cell>
          <cell r="DU52">
            <v>18.600000000000001</v>
          </cell>
          <cell r="DV52">
            <v>2</v>
          </cell>
        </row>
        <row r="53">
          <cell r="L53">
            <v>62.5</v>
          </cell>
          <cell r="M53">
            <v>1.54</v>
          </cell>
          <cell r="N53">
            <v>0.16</v>
          </cell>
          <cell r="O53">
            <v>3.67</v>
          </cell>
          <cell r="P53">
            <v>0.46</v>
          </cell>
          <cell r="Q53">
            <v>5.7</v>
          </cell>
          <cell r="R53">
            <v>0.66</v>
          </cell>
          <cell r="S53">
            <v>22.73</v>
          </cell>
          <cell r="T53">
            <v>3.47</v>
          </cell>
          <cell r="U53">
            <v>42.95</v>
          </cell>
          <cell r="V53">
            <v>7.92</v>
          </cell>
          <cell r="W53">
            <v>21.89</v>
          </cell>
          <cell r="X53">
            <v>2.93</v>
          </cell>
          <cell r="Y53">
            <v>8.4499999999999993</v>
          </cell>
          <cell r="Z53">
            <v>1.7</v>
          </cell>
          <cell r="AA53">
            <v>40.229999999999997</v>
          </cell>
          <cell r="AB53">
            <v>3.34</v>
          </cell>
          <cell r="AC53">
            <v>47.42</v>
          </cell>
          <cell r="AD53">
            <v>5.04</v>
          </cell>
          <cell r="AE53">
            <v>59.67</v>
          </cell>
          <cell r="AF53">
            <v>4.66</v>
          </cell>
          <cell r="AG53">
            <v>86.85</v>
          </cell>
          <cell r="AH53">
            <v>19</v>
          </cell>
          <cell r="AI53">
            <v>32.24</v>
          </cell>
          <cell r="AJ53">
            <v>6.36</v>
          </cell>
          <cell r="AK53">
            <v>9.2899999999999991</v>
          </cell>
          <cell r="AL53">
            <v>1.01</v>
          </cell>
          <cell r="AM53">
            <v>51.54</v>
          </cell>
          <cell r="AN53">
            <v>9.5</v>
          </cell>
          <cell r="AO53">
            <v>17.48</v>
          </cell>
          <cell r="AP53">
            <v>1.91</v>
          </cell>
          <cell r="AQ53">
            <v>60.2</v>
          </cell>
          <cell r="AR53">
            <v>15.33</v>
          </cell>
          <cell r="AS53">
            <v>19.100000000000001</v>
          </cell>
          <cell r="AT53">
            <v>2.91</v>
          </cell>
          <cell r="AU53">
            <v>74.67</v>
          </cell>
          <cell r="AV53">
            <v>19.100000000000001</v>
          </cell>
          <cell r="AW53">
            <v>7.78</v>
          </cell>
          <cell r="AX53">
            <v>1.3</v>
          </cell>
          <cell r="AY53">
            <v>10.31</v>
          </cell>
          <cell r="AZ53">
            <v>1.51</v>
          </cell>
          <cell r="BA53">
            <v>12.63</v>
          </cell>
          <cell r="BB53">
            <v>2.4700000000000002</v>
          </cell>
          <cell r="BC53">
            <v>10.88</v>
          </cell>
          <cell r="BD53">
            <v>1.25</v>
          </cell>
          <cell r="BE53">
            <v>10.09</v>
          </cell>
          <cell r="BF53">
            <v>0.54</v>
          </cell>
          <cell r="BG53">
            <v>9.25</v>
          </cell>
          <cell r="BH53">
            <v>0.77</v>
          </cell>
          <cell r="BI53">
            <v>21.12</v>
          </cell>
          <cell r="BJ53">
            <v>1.94</v>
          </cell>
          <cell r="BK53">
            <v>29.18</v>
          </cell>
          <cell r="BL53">
            <v>2.68</v>
          </cell>
          <cell r="BM53">
            <v>43.39</v>
          </cell>
          <cell r="BN53">
            <v>3.99</v>
          </cell>
          <cell r="BO53">
            <v>63.54</v>
          </cell>
          <cell r="BP53">
            <v>5.84</v>
          </cell>
          <cell r="BQ53">
            <v>2.04</v>
          </cell>
          <cell r="BR53">
            <v>0.49</v>
          </cell>
          <cell r="BS53">
            <v>2.82</v>
          </cell>
          <cell r="BT53">
            <v>0.68</v>
          </cell>
          <cell r="BU53">
            <v>4.2</v>
          </cell>
          <cell r="BV53">
            <v>1</v>
          </cell>
          <cell r="BW53">
            <v>6.15</v>
          </cell>
          <cell r="BX53">
            <v>1.47</v>
          </cell>
          <cell r="BY53">
            <v>709.24</v>
          </cell>
          <cell r="BZ53">
            <v>16.77</v>
          </cell>
          <cell r="CA53">
            <v>16.05</v>
          </cell>
          <cell r="CB53">
            <v>2.56</v>
          </cell>
          <cell r="CC53">
            <v>11.81</v>
          </cell>
          <cell r="CD53">
            <v>2.1</v>
          </cell>
          <cell r="CE53">
            <v>265.67</v>
          </cell>
          <cell r="CF53">
            <v>34.07</v>
          </cell>
          <cell r="CG53">
            <v>20.89</v>
          </cell>
          <cell r="CH53">
            <v>1.52</v>
          </cell>
          <cell r="CI53">
            <v>7.81</v>
          </cell>
          <cell r="CJ53">
            <v>3.69</v>
          </cell>
          <cell r="CK53">
            <v>9.15</v>
          </cell>
          <cell r="CL53">
            <v>1.92</v>
          </cell>
          <cell r="CM53">
            <v>27.13</v>
          </cell>
          <cell r="CN53">
            <v>2.4500000000000002</v>
          </cell>
          <cell r="CO53">
            <v>17.8</v>
          </cell>
          <cell r="CP53">
            <v>2.34</v>
          </cell>
          <cell r="CQ53">
            <v>11.03</v>
          </cell>
          <cell r="CR53">
            <v>0.71</v>
          </cell>
          <cell r="CS53">
            <v>45.61</v>
          </cell>
          <cell r="CT53">
            <v>11.03</v>
          </cell>
          <cell r="CU53">
            <v>55.14</v>
          </cell>
          <cell r="CV53">
            <v>3.53</v>
          </cell>
          <cell r="CW53">
            <v>50.17</v>
          </cell>
          <cell r="CX53">
            <v>11.03</v>
          </cell>
          <cell r="CY53">
            <v>55.14</v>
          </cell>
          <cell r="CZ53">
            <v>3.53</v>
          </cell>
          <cell r="DA53">
            <v>28.11</v>
          </cell>
          <cell r="DB53">
            <v>10.73</v>
          </cell>
          <cell r="DC53">
            <v>35.14</v>
          </cell>
          <cell r="DD53">
            <v>13.41</v>
          </cell>
          <cell r="DE53">
            <v>46.86</v>
          </cell>
          <cell r="DF53">
            <v>17.88</v>
          </cell>
          <cell r="DG53">
            <v>14.91</v>
          </cell>
          <cell r="DH53">
            <v>1.93</v>
          </cell>
          <cell r="DI53">
            <v>3.58</v>
          </cell>
          <cell r="DJ53">
            <v>0.36</v>
          </cell>
          <cell r="DK53">
            <v>46.45</v>
          </cell>
          <cell r="DL53">
            <v>5.56</v>
          </cell>
          <cell r="DM53">
            <v>60.21</v>
          </cell>
          <cell r="DN53">
            <v>7.06</v>
          </cell>
          <cell r="DO53">
            <v>72.95</v>
          </cell>
          <cell r="DP53">
            <v>7.75</v>
          </cell>
          <cell r="DQ53">
            <v>88.45</v>
          </cell>
          <cell r="DR53">
            <v>8.59</v>
          </cell>
          <cell r="DS53">
            <v>16.13</v>
          </cell>
          <cell r="DT53">
            <v>1.72</v>
          </cell>
          <cell r="DU53">
            <v>18.82</v>
          </cell>
          <cell r="DV53">
            <v>2</v>
          </cell>
        </row>
        <row r="54">
          <cell r="L54">
            <v>63.5</v>
          </cell>
          <cell r="M54">
            <v>1.56</v>
          </cell>
          <cell r="N54">
            <v>0.16</v>
          </cell>
          <cell r="O54">
            <v>3.7</v>
          </cell>
          <cell r="P54">
            <v>0.46</v>
          </cell>
          <cell r="Q54">
            <v>5.75</v>
          </cell>
          <cell r="R54">
            <v>0.66</v>
          </cell>
          <cell r="S54">
            <v>22.95</v>
          </cell>
          <cell r="T54">
            <v>3.47</v>
          </cell>
          <cell r="U54">
            <v>43.4</v>
          </cell>
          <cell r="V54">
            <v>7.92</v>
          </cell>
          <cell r="W54">
            <v>22.08</v>
          </cell>
          <cell r="X54">
            <v>2.93</v>
          </cell>
          <cell r="Y54">
            <v>8.5399999999999991</v>
          </cell>
          <cell r="Z54">
            <v>1.7</v>
          </cell>
          <cell r="AA54">
            <v>40.619999999999997</v>
          </cell>
          <cell r="AB54">
            <v>3.34</v>
          </cell>
          <cell r="AC54">
            <v>47.87</v>
          </cell>
          <cell r="AD54">
            <v>5.04</v>
          </cell>
          <cell r="AE54">
            <v>60.11</v>
          </cell>
          <cell r="AF54">
            <v>4.66</v>
          </cell>
          <cell r="AG54">
            <v>87.79</v>
          </cell>
          <cell r="AH54">
            <v>19</v>
          </cell>
          <cell r="AI54">
            <v>32.54</v>
          </cell>
          <cell r="AJ54">
            <v>6.36</v>
          </cell>
          <cell r="AK54">
            <v>9.3699999999999992</v>
          </cell>
          <cell r="AL54">
            <v>1.01</v>
          </cell>
          <cell r="AM54">
            <v>52.08</v>
          </cell>
          <cell r="AN54">
            <v>9.5</v>
          </cell>
          <cell r="AO54">
            <v>17.63</v>
          </cell>
          <cell r="AP54">
            <v>1.91</v>
          </cell>
          <cell r="AQ54">
            <v>60.82</v>
          </cell>
          <cell r="AR54">
            <v>15.33</v>
          </cell>
          <cell r="AS54">
            <v>19.25</v>
          </cell>
          <cell r="AT54">
            <v>2.91</v>
          </cell>
          <cell r="AU54">
            <v>75.45</v>
          </cell>
          <cell r="AV54">
            <v>19.100000000000001</v>
          </cell>
          <cell r="AW54">
            <v>7.86</v>
          </cell>
          <cell r="AX54">
            <v>1.3</v>
          </cell>
          <cell r="AY54">
            <v>10.41</v>
          </cell>
          <cell r="AZ54">
            <v>1.51</v>
          </cell>
          <cell r="BA54">
            <v>12.75</v>
          </cell>
          <cell r="BB54">
            <v>2.4700000000000002</v>
          </cell>
          <cell r="BC54">
            <v>10.98</v>
          </cell>
          <cell r="BD54">
            <v>1.25</v>
          </cell>
          <cell r="BE54">
            <v>10.220000000000001</v>
          </cell>
          <cell r="BF54">
            <v>0.54</v>
          </cell>
          <cell r="BG54">
            <v>9.3699999999999992</v>
          </cell>
          <cell r="BH54">
            <v>0.77</v>
          </cell>
          <cell r="BI54">
            <v>21.38</v>
          </cell>
          <cell r="BJ54">
            <v>1.94</v>
          </cell>
          <cell r="BK54">
            <v>29.54</v>
          </cell>
          <cell r="BL54">
            <v>2.68</v>
          </cell>
          <cell r="BM54">
            <v>43.92</v>
          </cell>
          <cell r="BN54">
            <v>3.99</v>
          </cell>
          <cell r="BO54">
            <v>64.319999999999993</v>
          </cell>
          <cell r="BP54">
            <v>5.84</v>
          </cell>
          <cell r="BQ54">
            <v>2.06</v>
          </cell>
          <cell r="BR54">
            <v>0.49</v>
          </cell>
          <cell r="BS54">
            <v>2.85</v>
          </cell>
          <cell r="BT54">
            <v>0.68</v>
          </cell>
          <cell r="BU54">
            <v>4.2300000000000004</v>
          </cell>
          <cell r="BV54">
            <v>1</v>
          </cell>
          <cell r="BW54">
            <v>6.2</v>
          </cell>
          <cell r="BX54">
            <v>1.47</v>
          </cell>
          <cell r="BY54">
            <v>720.03</v>
          </cell>
          <cell r="BZ54">
            <v>16.77</v>
          </cell>
          <cell r="CA54">
            <v>16.22</v>
          </cell>
          <cell r="CB54">
            <v>2.56</v>
          </cell>
          <cell r="CC54">
            <v>11.92</v>
          </cell>
          <cell r="CD54">
            <v>2.1</v>
          </cell>
          <cell r="CE54">
            <v>269.14</v>
          </cell>
          <cell r="CF54">
            <v>34.07</v>
          </cell>
          <cell r="CG54">
            <v>21.16</v>
          </cell>
          <cell r="CH54">
            <v>1.52</v>
          </cell>
          <cell r="CI54">
            <v>7.81</v>
          </cell>
          <cell r="CJ54">
            <v>3.69</v>
          </cell>
          <cell r="CK54">
            <v>9.1999999999999993</v>
          </cell>
          <cell r="CL54">
            <v>1.92</v>
          </cell>
          <cell r="CM54">
            <v>27.37</v>
          </cell>
          <cell r="CN54">
            <v>2.4500000000000002</v>
          </cell>
          <cell r="CO54">
            <v>18.02</v>
          </cell>
          <cell r="CP54">
            <v>2.34</v>
          </cell>
          <cell r="CQ54">
            <v>11.16</v>
          </cell>
          <cell r="CR54">
            <v>0.71</v>
          </cell>
          <cell r="CS54">
            <v>46.01</v>
          </cell>
          <cell r="CT54">
            <v>11.03</v>
          </cell>
          <cell r="CU54">
            <v>55.81</v>
          </cell>
          <cell r="CV54">
            <v>3.53</v>
          </cell>
          <cell r="CW54">
            <v>50.61</v>
          </cell>
          <cell r="CX54">
            <v>11.03</v>
          </cell>
          <cell r="CY54">
            <v>55.81</v>
          </cell>
          <cell r="CZ54">
            <v>3.53</v>
          </cell>
          <cell r="DA54">
            <v>28.26</v>
          </cell>
          <cell r="DB54">
            <v>10.73</v>
          </cell>
          <cell r="DC54">
            <v>35.32</v>
          </cell>
          <cell r="DD54">
            <v>13.41</v>
          </cell>
          <cell r="DE54">
            <v>47.09</v>
          </cell>
          <cell r="DF54">
            <v>17.88</v>
          </cell>
          <cell r="DG54">
            <v>15.08</v>
          </cell>
          <cell r="DH54">
            <v>1.93</v>
          </cell>
          <cell r="DI54">
            <v>3.62</v>
          </cell>
          <cell r="DJ54">
            <v>0.36</v>
          </cell>
          <cell r="DK54">
            <v>46.77</v>
          </cell>
          <cell r="DL54">
            <v>5.56</v>
          </cell>
          <cell r="DM54">
            <v>60.59</v>
          </cell>
          <cell r="DN54">
            <v>7.06</v>
          </cell>
          <cell r="DO54">
            <v>73.41</v>
          </cell>
          <cell r="DP54">
            <v>7.75</v>
          </cell>
          <cell r="DQ54">
            <v>89.02</v>
          </cell>
          <cell r="DR54">
            <v>8.59</v>
          </cell>
          <cell r="DS54">
            <v>16.329999999999998</v>
          </cell>
          <cell r="DT54">
            <v>1.72</v>
          </cell>
          <cell r="DU54">
            <v>19.05</v>
          </cell>
          <cell r="DV54">
            <v>2</v>
          </cell>
        </row>
        <row r="55">
          <cell r="L55">
            <v>64.5</v>
          </cell>
          <cell r="M55">
            <v>1.57</v>
          </cell>
          <cell r="N55">
            <v>0.16</v>
          </cell>
          <cell r="O55">
            <v>3.73</v>
          </cell>
          <cell r="P55">
            <v>0.46</v>
          </cell>
          <cell r="Q55">
            <v>5.8</v>
          </cell>
          <cell r="R55">
            <v>0.66</v>
          </cell>
          <cell r="S55">
            <v>23.16</v>
          </cell>
          <cell r="T55">
            <v>3.47</v>
          </cell>
          <cell r="U55">
            <v>43.85</v>
          </cell>
          <cell r="V55">
            <v>7.92</v>
          </cell>
          <cell r="W55">
            <v>22.26</v>
          </cell>
          <cell r="X55">
            <v>2.93</v>
          </cell>
          <cell r="Y55">
            <v>8.6199999999999992</v>
          </cell>
          <cell r="Z55">
            <v>1.7</v>
          </cell>
          <cell r="AA55">
            <v>41.01</v>
          </cell>
          <cell r="AB55">
            <v>3.34</v>
          </cell>
          <cell r="AC55">
            <v>48.32</v>
          </cell>
          <cell r="AD55">
            <v>5.04</v>
          </cell>
          <cell r="AE55">
            <v>60.54</v>
          </cell>
          <cell r="AF55">
            <v>4.66</v>
          </cell>
          <cell r="AG55">
            <v>88.74</v>
          </cell>
          <cell r="AH55">
            <v>19</v>
          </cell>
          <cell r="AI55">
            <v>32.840000000000003</v>
          </cell>
          <cell r="AJ55">
            <v>6.36</v>
          </cell>
          <cell r="AK55">
            <v>9.4499999999999993</v>
          </cell>
          <cell r="AL55">
            <v>1.01</v>
          </cell>
          <cell r="AM55">
            <v>52.62</v>
          </cell>
          <cell r="AN55">
            <v>9.5</v>
          </cell>
          <cell r="AO55">
            <v>17.79</v>
          </cell>
          <cell r="AP55">
            <v>1.91</v>
          </cell>
          <cell r="AQ55">
            <v>61.45</v>
          </cell>
          <cell r="AR55">
            <v>15.33</v>
          </cell>
          <cell r="AS55">
            <v>19.39</v>
          </cell>
          <cell r="AT55">
            <v>2.91</v>
          </cell>
          <cell r="AU55">
            <v>76.23</v>
          </cell>
          <cell r="AV55">
            <v>19.100000000000001</v>
          </cell>
          <cell r="AW55">
            <v>7.93</v>
          </cell>
          <cell r="AX55">
            <v>1.3</v>
          </cell>
          <cell r="AY55">
            <v>10.51</v>
          </cell>
          <cell r="AZ55">
            <v>1.51</v>
          </cell>
          <cell r="BA55">
            <v>12.87</v>
          </cell>
          <cell r="BB55">
            <v>2.4700000000000002</v>
          </cell>
          <cell r="BC55">
            <v>11.08</v>
          </cell>
          <cell r="BD55">
            <v>1.25</v>
          </cell>
          <cell r="BE55">
            <v>10.35</v>
          </cell>
          <cell r="BF55">
            <v>0.54</v>
          </cell>
          <cell r="BG55">
            <v>9.48</v>
          </cell>
          <cell r="BH55">
            <v>0.77</v>
          </cell>
          <cell r="BI55">
            <v>21.64</v>
          </cell>
          <cell r="BJ55">
            <v>1.94</v>
          </cell>
          <cell r="BK55">
            <v>29.9</v>
          </cell>
          <cell r="BL55">
            <v>2.68</v>
          </cell>
          <cell r="BM55">
            <v>44.45</v>
          </cell>
          <cell r="BN55">
            <v>3.99</v>
          </cell>
          <cell r="BO55">
            <v>65.11</v>
          </cell>
          <cell r="BP55">
            <v>5.84</v>
          </cell>
          <cell r="BQ55">
            <v>2.08</v>
          </cell>
          <cell r="BR55">
            <v>0.49</v>
          </cell>
          <cell r="BS55">
            <v>2.87</v>
          </cell>
          <cell r="BT55">
            <v>0.68</v>
          </cell>
          <cell r="BU55">
            <v>4.2699999999999996</v>
          </cell>
          <cell r="BV55">
            <v>1</v>
          </cell>
          <cell r="BW55">
            <v>6.26</v>
          </cell>
          <cell r="BX55">
            <v>1.47</v>
          </cell>
          <cell r="BY55">
            <v>730.81</v>
          </cell>
          <cell r="BZ55">
            <v>16.77</v>
          </cell>
          <cell r="CA55">
            <v>16.38</v>
          </cell>
          <cell r="CB55">
            <v>2.56</v>
          </cell>
          <cell r="CC55">
            <v>12.03</v>
          </cell>
          <cell r="CD55">
            <v>2.1</v>
          </cell>
          <cell r="CE55">
            <v>272.60000000000002</v>
          </cell>
          <cell r="CF55">
            <v>34.07</v>
          </cell>
          <cell r="CG55">
            <v>21.44</v>
          </cell>
          <cell r="CH55">
            <v>1.52</v>
          </cell>
          <cell r="CI55">
            <v>7.81</v>
          </cell>
          <cell r="CJ55">
            <v>3.69</v>
          </cell>
          <cell r="CK55">
            <v>9.24</v>
          </cell>
          <cell r="CL55">
            <v>1.92</v>
          </cell>
          <cell r="CM55">
            <v>27.62</v>
          </cell>
          <cell r="CN55">
            <v>2.4500000000000002</v>
          </cell>
          <cell r="CO55">
            <v>18.25</v>
          </cell>
          <cell r="CP55">
            <v>2.34</v>
          </cell>
          <cell r="CQ55">
            <v>11.3</v>
          </cell>
          <cell r="CR55">
            <v>0.71</v>
          </cell>
          <cell r="CS55">
            <v>46.41</v>
          </cell>
          <cell r="CT55">
            <v>11.03</v>
          </cell>
          <cell r="CU55">
            <v>56.49</v>
          </cell>
          <cell r="CV55">
            <v>3.53</v>
          </cell>
          <cell r="CW55">
            <v>51.05</v>
          </cell>
          <cell r="CX55">
            <v>11.03</v>
          </cell>
          <cell r="CY55">
            <v>56.49</v>
          </cell>
          <cell r="CZ55">
            <v>3.53</v>
          </cell>
          <cell r="DA55">
            <v>28.4</v>
          </cell>
          <cell r="DB55">
            <v>10.73</v>
          </cell>
          <cell r="DC55">
            <v>35.5</v>
          </cell>
          <cell r="DD55">
            <v>13.41</v>
          </cell>
          <cell r="DE55">
            <v>47.33</v>
          </cell>
          <cell r="DF55">
            <v>17.88</v>
          </cell>
          <cell r="DG55">
            <v>15.25</v>
          </cell>
          <cell r="DH55">
            <v>1.93</v>
          </cell>
          <cell r="DI55">
            <v>3.67</v>
          </cell>
          <cell r="DJ55">
            <v>0.36</v>
          </cell>
          <cell r="DK55">
            <v>47.1</v>
          </cell>
          <cell r="DL55">
            <v>5.56</v>
          </cell>
          <cell r="DM55">
            <v>60.97</v>
          </cell>
          <cell r="DN55">
            <v>7.06</v>
          </cell>
          <cell r="DO55">
            <v>73.88</v>
          </cell>
          <cell r="DP55">
            <v>7.75</v>
          </cell>
          <cell r="DQ55">
            <v>89.59</v>
          </cell>
          <cell r="DR55">
            <v>8.59</v>
          </cell>
          <cell r="DS55">
            <v>16.52</v>
          </cell>
          <cell r="DT55">
            <v>1.72</v>
          </cell>
          <cell r="DU55">
            <v>19.27</v>
          </cell>
          <cell r="DV55">
            <v>2</v>
          </cell>
        </row>
        <row r="56">
          <cell r="L56">
            <v>65.5</v>
          </cell>
          <cell r="M56">
            <v>1.58</v>
          </cell>
          <cell r="N56">
            <v>0.16</v>
          </cell>
          <cell r="O56">
            <v>3.77</v>
          </cell>
          <cell r="P56">
            <v>0.46</v>
          </cell>
          <cell r="Q56">
            <v>5.85</v>
          </cell>
          <cell r="R56">
            <v>0.66</v>
          </cell>
          <cell r="S56">
            <v>23.38</v>
          </cell>
          <cell r="T56">
            <v>3.47</v>
          </cell>
          <cell r="U56">
            <v>44.3</v>
          </cell>
          <cell r="V56">
            <v>7.92</v>
          </cell>
          <cell r="W56">
            <v>22.45</v>
          </cell>
          <cell r="X56">
            <v>2.93</v>
          </cell>
          <cell r="Y56">
            <v>8.6999999999999993</v>
          </cell>
          <cell r="Z56">
            <v>1.7</v>
          </cell>
          <cell r="AA56">
            <v>41.39</v>
          </cell>
          <cell r="AB56">
            <v>3.34</v>
          </cell>
          <cell r="AC56">
            <v>48.77</v>
          </cell>
          <cell r="AD56">
            <v>5.04</v>
          </cell>
          <cell r="AE56">
            <v>60.97</v>
          </cell>
          <cell r="AF56">
            <v>4.66</v>
          </cell>
          <cell r="AG56">
            <v>89.69</v>
          </cell>
          <cell r="AH56">
            <v>19</v>
          </cell>
          <cell r="AI56">
            <v>33.15</v>
          </cell>
          <cell r="AJ56">
            <v>6.36</v>
          </cell>
          <cell r="AK56">
            <v>9.5399999999999991</v>
          </cell>
          <cell r="AL56">
            <v>1.01</v>
          </cell>
          <cell r="AM56">
            <v>53.16</v>
          </cell>
          <cell r="AN56">
            <v>9.5</v>
          </cell>
          <cell r="AO56">
            <v>17.940000000000001</v>
          </cell>
          <cell r="AP56">
            <v>1.91</v>
          </cell>
          <cell r="AQ56">
            <v>62.07</v>
          </cell>
          <cell r="AR56">
            <v>15.33</v>
          </cell>
          <cell r="AS56">
            <v>19.53</v>
          </cell>
          <cell r="AT56">
            <v>2.91</v>
          </cell>
          <cell r="AU56">
            <v>77</v>
          </cell>
          <cell r="AV56">
            <v>19.100000000000001</v>
          </cell>
          <cell r="AW56">
            <v>8.01</v>
          </cell>
          <cell r="AX56">
            <v>1.3</v>
          </cell>
          <cell r="AY56">
            <v>10.61</v>
          </cell>
          <cell r="AZ56">
            <v>1.51</v>
          </cell>
          <cell r="BA56">
            <v>13</v>
          </cell>
          <cell r="BB56">
            <v>2.4700000000000002</v>
          </cell>
          <cell r="BC56">
            <v>11.18</v>
          </cell>
          <cell r="BD56">
            <v>1.25</v>
          </cell>
          <cell r="BE56">
            <v>10.48</v>
          </cell>
          <cell r="BF56">
            <v>0.54</v>
          </cell>
          <cell r="BG56">
            <v>9.6</v>
          </cell>
          <cell r="BH56">
            <v>0.77</v>
          </cell>
          <cell r="BI56">
            <v>21.9</v>
          </cell>
          <cell r="BJ56">
            <v>1.94</v>
          </cell>
          <cell r="BK56">
            <v>30.26</v>
          </cell>
          <cell r="BL56">
            <v>2.68</v>
          </cell>
          <cell r="BM56">
            <v>44.99</v>
          </cell>
          <cell r="BN56">
            <v>3.99</v>
          </cell>
          <cell r="BO56">
            <v>65.89</v>
          </cell>
          <cell r="BP56">
            <v>5.84</v>
          </cell>
          <cell r="BQ56">
            <v>2.1</v>
          </cell>
          <cell r="BR56">
            <v>0.49</v>
          </cell>
          <cell r="BS56">
            <v>2.9</v>
          </cell>
          <cell r="BT56">
            <v>0.68</v>
          </cell>
          <cell r="BU56">
            <v>4.3099999999999996</v>
          </cell>
          <cell r="BV56">
            <v>1</v>
          </cell>
          <cell r="BW56">
            <v>6.31</v>
          </cell>
          <cell r="BX56">
            <v>1.47</v>
          </cell>
          <cell r="BY56">
            <v>741.6</v>
          </cell>
          <cell r="BZ56">
            <v>16.77</v>
          </cell>
          <cell r="CA56">
            <v>16.55</v>
          </cell>
          <cell r="CB56">
            <v>2.56</v>
          </cell>
          <cell r="CC56">
            <v>12.14</v>
          </cell>
          <cell r="CD56">
            <v>2.1</v>
          </cell>
          <cell r="CE56">
            <v>276.07</v>
          </cell>
          <cell r="CF56">
            <v>34.07</v>
          </cell>
          <cell r="CG56">
            <v>21.71</v>
          </cell>
          <cell r="CH56">
            <v>1.52</v>
          </cell>
          <cell r="CI56">
            <v>7.81</v>
          </cell>
          <cell r="CJ56">
            <v>3.69</v>
          </cell>
          <cell r="CK56">
            <v>9.2899999999999991</v>
          </cell>
          <cell r="CL56">
            <v>1.92</v>
          </cell>
          <cell r="CM56">
            <v>27.86</v>
          </cell>
          <cell r="CN56">
            <v>2.4500000000000002</v>
          </cell>
          <cell r="CO56">
            <v>18.47</v>
          </cell>
          <cell r="CP56">
            <v>2.34</v>
          </cell>
          <cell r="CQ56">
            <v>11.43</v>
          </cell>
          <cell r="CR56">
            <v>0.71</v>
          </cell>
          <cell r="CS56">
            <v>46.81</v>
          </cell>
          <cell r="CT56">
            <v>11.03</v>
          </cell>
          <cell r="CU56">
            <v>57.16</v>
          </cell>
          <cell r="CV56">
            <v>3.53</v>
          </cell>
          <cell r="CW56">
            <v>51.5</v>
          </cell>
          <cell r="CX56">
            <v>11.03</v>
          </cell>
          <cell r="CY56">
            <v>57.16</v>
          </cell>
          <cell r="CZ56">
            <v>3.53</v>
          </cell>
          <cell r="DA56">
            <v>28.54</v>
          </cell>
          <cell r="DB56">
            <v>10.73</v>
          </cell>
          <cell r="DC56">
            <v>35.67</v>
          </cell>
          <cell r="DD56">
            <v>13.41</v>
          </cell>
          <cell r="DE56">
            <v>47.57</v>
          </cell>
          <cell r="DF56">
            <v>17.88</v>
          </cell>
          <cell r="DG56">
            <v>15.43</v>
          </cell>
          <cell r="DH56">
            <v>1.93</v>
          </cell>
          <cell r="DI56">
            <v>3.71</v>
          </cell>
          <cell r="DJ56">
            <v>0.36</v>
          </cell>
          <cell r="DK56">
            <v>47.42</v>
          </cell>
          <cell r="DL56">
            <v>5.56</v>
          </cell>
          <cell r="DM56">
            <v>61.36</v>
          </cell>
          <cell r="DN56">
            <v>7.06</v>
          </cell>
          <cell r="DO56">
            <v>74.349999999999994</v>
          </cell>
          <cell r="DP56">
            <v>7.75</v>
          </cell>
          <cell r="DQ56">
            <v>90.16</v>
          </cell>
          <cell r="DR56">
            <v>8.59</v>
          </cell>
          <cell r="DS56">
            <v>16.72</v>
          </cell>
          <cell r="DT56">
            <v>1.72</v>
          </cell>
          <cell r="DU56">
            <v>19.5</v>
          </cell>
          <cell r="DV56">
            <v>2</v>
          </cell>
        </row>
        <row r="57">
          <cell r="L57">
            <v>66.5</v>
          </cell>
          <cell r="M57">
            <v>1.59</v>
          </cell>
          <cell r="N57">
            <v>0.16</v>
          </cell>
          <cell r="O57">
            <v>3.8</v>
          </cell>
          <cell r="P57">
            <v>0.46</v>
          </cell>
          <cell r="Q57">
            <v>5.91</v>
          </cell>
          <cell r="R57">
            <v>0.66</v>
          </cell>
          <cell r="S57">
            <v>23.6</v>
          </cell>
          <cell r="T57">
            <v>3.47</v>
          </cell>
          <cell r="U57">
            <v>44.75</v>
          </cell>
          <cell r="V57">
            <v>7.92</v>
          </cell>
          <cell r="W57">
            <v>22.64</v>
          </cell>
          <cell r="X57">
            <v>2.93</v>
          </cell>
          <cell r="Y57">
            <v>8.7799999999999994</v>
          </cell>
          <cell r="Z57">
            <v>1.7</v>
          </cell>
          <cell r="AA57">
            <v>41.78</v>
          </cell>
          <cell r="AB57">
            <v>3.34</v>
          </cell>
          <cell r="AC57">
            <v>49.21</v>
          </cell>
          <cell r="AD57">
            <v>5.04</v>
          </cell>
          <cell r="AE57">
            <v>61.4</v>
          </cell>
          <cell r="AF57">
            <v>4.66</v>
          </cell>
          <cell r="AG57">
            <v>90.64</v>
          </cell>
          <cell r="AH57">
            <v>19</v>
          </cell>
          <cell r="AI57">
            <v>33.450000000000003</v>
          </cell>
          <cell r="AJ57">
            <v>6.36</v>
          </cell>
          <cell r="AK57">
            <v>9.6199999999999992</v>
          </cell>
          <cell r="AL57">
            <v>1.01</v>
          </cell>
          <cell r="AM57">
            <v>53.7</v>
          </cell>
          <cell r="AN57">
            <v>9.5</v>
          </cell>
          <cell r="AO57">
            <v>18.100000000000001</v>
          </cell>
          <cell r="AP57">
            <v>1.91</v>
          </cell>
          <cell r="AQ57">
            <v>62.69</v>
          </cell>
          <cell r="AR57">
            <v>15.33</v>
          </cell>
          <cell r="AS57">
            <v>19.670000000000002</v>
          </cell>
          <cell r="AT57">
            <v>2.91</v>
          </cell>
          <cell r="AU57">
            <v>77.78</v>
          </cell>
          <cell r="AV57">
            <v>19.100000000000001</v>
          </cell>
          <cell r="AW57">
            <v>8.09</v>
          </cell>
          <cell r="AX57">
            <v>1.3</v>
          </cell>
          <cell r="AY57">
            <v>10.71</v>
          </cell>
          <cell r="AZ57">
            <v>1.51</v>
          </cell>
          <cell r="BA57">
            <v>13.12</v>
          </cell>
          <cell r="BB57">
            <v>2.4700000000000002</v>
          </cell>
          <cell r="BC57">
            <v>11.27</v>
          </cell>
          <cell r="BD57">
            <v>1.25</v>
          </cell>
          <cell r="BE57">
            <v>10.61</v>
          </cell>
          <cell r="BF57">
            <v>0.54</v>
          </cell>
          <cell r="BG57">
            <v>9.7200000000000006</v>
          </cell>
          <cell r="BH57">
            <v>0.77</v>
          </cell>
          <cell r="BI57">
            <v>22.16</v>
          </cell>
          <cell r="BJ57">
            <v>1.94</v>
          </cell>
          <cell r="BK57">
            <v>30.62</v>
          </cell>
          <cell r="BL57">
            <v>2.68</v>
          </cell>
          <cell r="BM57">
            <v>45.52</v>
          </cell>
          <cell r="BN57">
            <v>3.99</v>
          </cell>
          <cell r="BO57">
            <v>66.67</v>
          </cell>
          <cell r="BP57">
            <v>5.84</v>
          </cell>
          <cell r="BQ57">
            <v>2.12</v>
          </cell>
          <cell r="BR57">
            <v>0.49</v>
          </cell>
          <cell r="BS57">
            <v>2.92</v>
          </cell>
          <cell r="BT57">
            <v>0.68</v>
          </cell>
          <cell r="BU57">
            <v>4.3499999999999996</v>
          </cell>
          <cell r="BV57">
            <v>1</v>
          </cell>
          <cell r="BW57">
            <v>6.37</v>
          </cell>
          <cell r="BX57">
            <v>1.47</v>
          </cell>
          <cell r="BY57">
            <v>752.38</v>
          </cell>
          <cell r="BZ57">
            <v>16.77</v>
          </cell>
          <cell r="CA57">
            <v>16.71</v>
          </cell>
          <cell r="CB57">
            <v>2.56</v>
          </cell>
          <cell r="CC57">
            <v>12.25</v>
          </cell>
          <cell r="CD57">
            <v>2.1</v>
          </cell>
          <cell r="CE57">
            <v>279.52999999999997</v>
          </cell>
          <cell r="CF57">
            <v>34.07</v>
          </cell>
          <cell r="CG57">
            <v>21.99</v>
          </cell>
          <cell r="CH57">
            <v>1.52</v>
          </cell>
          <cell r="CI57">
            <v>7.81</v>
          </cell>
          <cell r="CJ57">
            <v>3.69</v>
          </cell>
          <cell r="CK57">
            <v>9.34</v>
          </cell>
          <cell r="CL57">
            <v>1.92</v>
          </cell>
          <cell r="CM57">
            <v>28.11</v>
          </cell>
          <cell r="CN57">
            <v>2.4500000000000002</v>
          </cell>
          <cell r="CO57">
            <v>18.690000000000001</v>
          </cell>
          <cell r="CP57">
            <v>2.34</v>
          </cell>
          <cell r="CQ57">
            <v>11.57</v>
          </cell>
          <cell r="CR57">
            <v>0.71</v>
          </cell>
          <cell r="CS57">
            <v>47.22</v>
          </cell>
          <cell r="CT57">
            <v>11.03</v>
          </cell>
          <cell r="CU57">
            <v>57.84</v>
          </cell>
          <cell r="CV57">
            <v>3.53</v>
          </cell>
          <cell r="CW57">
            <v>51.94</v>
          </cell>
          <cell r="CX57">
            <v>11.03</v>
          </cell>
          <cell r="CY57">
            <v>57.84</v>
          </cell>
          <cell r="CZ57">
            <v>3.53</v>
          </cell>
          <cell r="DA57">
            <v>28.68</v>
          </cell>
          <cell r="DB57">
            <v>10.73</v>
          </cell>
          <cell r="DC57">
            <v>35.85</v>
          </cell>
          <cell r="DD57">
            <v>13.41</v>
          </cell>
          <cell r="DE57">
            <v>47.8</v>
          </cell>
          <cell r="DF57">
            <v>17.88</v>
          </cell>
          <cell r="DG57">
            <v>15.6</v>
          </cell>
          <cell r="DH57">
            <v>1.93</v>
          </cell>
          <cell r="DI57">
            <v>3.76</v>
          </cell>
          <cell r="DJ57">
            <v>0.36</v>
          </cell>
          <cell r="DK57">
            <v>47.74</v>
          </cell>
          <cell r="DL57">
            <v>5.56</v>
          </cell>
          <cell r="DM57">
            <v>61.74</v>
          </cell>
          <cell r="DN57">
            <v>7.06</v>
          </cell>
          <cell r="DO57">
            <v>74.81</v>
          </cell>
          <cell r="DP57">
            <v>7.75</v>
          </cell>
          <cell r="DQ57">
            <v>90.73</v>
          </cell>
          <cell r="DR57">
            <v>8.59</v>
          </cell>
          <cell r="DS57">
            <v>16.91</v>
          </cell>
          <cell r="DT57">
            <v>1.72</v>
          </cell>
          <cell r="DU57">
            <v>19.73</v>
          </cell>
          <cell r="DV57">
            <v>2</v>
          </cell>
        </row>
        <row r="58">
          <cell r="L58">
            <v>67.5</v>
          </cell>
          <cell r="M58">
            <v>1.61</v>
          </cell>
          <cell r="N58">
            <v>0.16</v>
          </cell>
          <cell r="O58">
            <v>3.83</v>
          </cell>
          <cell r="P58">
            <v>0.46</v>
          </cell>
          <cell r="Q58">
            <v>5.96</v>
          </cell>
          <cell r="R58">
            <v>0.66</v>
          </cell>
          <cell r="S58">
            <v>23.81</v>
          </cell>
          <cell r="T58">
            <v>3.47</v>
          </cell>
          <cell r="U58">
            <v>42.2</v>
          </cell>
          <cell r="V58">
            <v>7.92</v>
          </cell>
          <cell r="W58">
            <v>22.83</v>
          </cell>
          <cell r="X58">
            <v>2.93</v>
          </cell>
          <cell r="Y58">
            <v>8.86</v>
          </cell>
          <cell r="Z58">
            <v>1.7</v>
          </cell>
          <cell r="AA58">
            <v>42.17</v>
          </cell>
          <cell r="AB58">
            <v>3.34</v>
          </cell>
          <cell r="AC58">
            <v>49.66</v>
          </cell>
          <cell r="AD58">
            <v>5.04</v>
          </cell>
          <cell r="AE58">
            <v>61.84</v>
          </cell>
          <cell r="AF58">
            <v>4.66</v>
          </cell>
          <cell r="AG58">
            <v>91.58</v>
          </cell>
          <cell r="AH58">
            <v>19</v>
          </cell>
          <cell r="AI58">
            <v>33.75</v>
          </cell>
          <cell r="AJ58">
            <v>6.36</v>
          </cell>
          <cell r="AK58">
            <v>9.6999999999999993</v>
          </cell>
          <cell r="AL58">
            <v>1.01</v>
          </cell>
          <cell r="AM58">
            <v>54.24</v>
          </cell>
          <cell r="AN58">
            <v>9.5</v>
          </cell>
          <cell r="AO58">
            <v>18.260000000000002</v>
          </cell>
          <cell r="AP58">
            <v>1.91</v>
          </cell>
          <cell r="AQ58">
            <v>63.32</v>
          </cell>
          <cell r="AR58">
            <v>15.33</v>
          </cell>
          <cell r="AS58">
            <v>19.82</v>
          </cell>
          <cell r="AT58">
            <v>2.91</v>
          </cell>
          <cell r="AU58">
            <v>78.56</v>
          </cell>
          <cell r="AV58">
            <v>19.100000000000001</v>
          </cell>
          <cell r="AW58">
            <v>8.16</v>
          </cell>
          <cell r="AX58">
            <v>1.3</v>
          </cell>
          <cell r="AY58">
            <v>10.81</v>
          </cell>
          <cell r="AZ58">
            <v>1.51</v>
          </cell>
          <cell r="BA58">
            <v>13.25</v>
          </cell>
          <cell r="BB58">
            <v>2.4700000000000002</v>
          </cell>
          <cell r="BC58">
            <v>11.37</v>
          </cell>
          <cell r="BD58">
            <v>1.25</v>
          </cell>
          <cell r="BE58">
            <v>10.74</v>
          </cell>
          <cell r="BF58">
            <v>0.54</v>
          </cell>
          <cell r="BG58">
            <v>9.84</v>
          </cell>
          <cell r="BH58">
            <v>0.77</v>
          </cell>
          <cell r="BI58">
            <v>22.42</v>
          </cell>
          <cell r="BJ58">
            <v>1.94</v>
          </cell>
          <cell r="BK58">
            <v>30.98</v>
          </cell>
          <cell r="BL58">
            <v>2.68</v>
          </cell>
          <cell r="BM58">
            <v>46.06</v>
          </cell>
          <cell r="BN58">
            <v>3.99</v>
          </cell>
          <cell r="BO58">
            <v>67.45</v>
          </cell>
          <cell r="BP58">
            <v>5.84</v>
          </cell>
          <cell r="BQ58">
            <v>2.13</v>
          </cell>
          <cell r="BR58">
            <v>0.49</v>
          </cell>
          <cell r="BS58">
            <v>2.95</v>
          </cell>
          <cell r="BT58">
            <v>0.68</v>
          </cell>
          <cell r="BU58">
            <v>4.38</v>
          </cell>
          <cell r="BV58">
            <v>1</v>
          </cell>
          <cell r="BW58">
            <v>6.42</v>
          </cell>
          <cell r="BX58">
            <v>1.47</v>
          </cell>
          <cell r="BY58">
            <v>763.16</v>
          </cell>
          <cell r="BZ58">
            <v>16.77</v>
          </cell>
          <cell r="CA58">
            <v>16.88</v>
          </cell>
          <cell r="CB58">
            <v>2.56</v>
          </cell>
          <cell r="CC58">
            <v>12.36</v>
          </cell>
          <cell r="CD58">
            <v>2.1</v>
          </cell>
          <cell r="CE58">
            <v>283</v>
          </cell>
          <cell r="CF58">
            <v>34.07</v>
          </cell>
          <cell r="CG58">
            <v>22.27</v>
          </cell>
          <cell r="CH58">
            <v>1.52</v>
          </cell>
          <cell r="CI58">
            <v>7.81</v>
          </cell>
          <cell r="CJ58">
            <v>3.69</v>
          </cell>
          <cell r="CK58">
            <v>9.39</v>
          </cell>
          <cell r="CL58">
            <v>1.92</v>
          </cell>
          <cell r="CM58">
            <v>28.35</v>
          </cell>
          <cell r="CN58">
            <v>2.4500000000000002</v>
          </cell>
          <cell r="CO58">
            <v>18.920000000000002</v>
          </cell>
          <cell r="CP58">
            <v>2.34</v>
          </cell>
          <cell r="CQ58">
            <v>11.7</v>
          </cell>
          <cell r="CR58">
            <v>0.71</v>
          </cell>
          <cell r="CS58">
            <v>47.62</v>
          </cell>
          <cell r="CT58">
            <v>11.03</v>
          </cell>
          <cell r="CU58">
            <v>58.52</v>
          </cell>
          <cell r="CV58">
            <v>3.53</v>
          </cell>
          <cell r="CW58">
            <v>52.38</v>
          </cell>
          <cell r="CX58">
            <v>11.03</v>
          </cell>
          <cell r="CY58">
            <v>58.52</v>
          </cell>
          <cell r="CZ58">
            <v>3.53</v>
          </cell>
          <cell r="DA58">
            <v>28.82</v>
          </cell>
          <cell r="DB58">
            <v>10.73</v>
          </cell>
          <cell r="DC58">
            <v>36.03</v>
          </cell>
          <cell r="DD58">
            <v>13.41</v>
          </cell>
          <cell r="DE58">
            <v>48.04</v>
          </cell>
          <cell r="DF58">
            <v>17.88</v>
          </cell>
          <cell r="DG58">
            <v>15.77</v>
          </cell>
          <cell r="DH58">
            <v>1.93</v>
          </cell>
          <cell r="DI58">
            <v>3.8</v>
          </cell>
          <cell r="DJ58">
            <v>0.36</v>
          </cell>
          <cell r="DK58">
            <v>78.069999999999993</v>
          </cell>
          <cell r="DL58">
            <v>5.56</v>
          </cell>
          <cell r="DM58">
            <v>62.12</v>
          </cell>
          <cell r="DN58">
            <v>7.06</v>
          </cell>
          <cell r="DO58">
            <v>75.28</v>
          </cell>
          <cell r="DP58">
            <v>7.75</v>
          </cell>
          <cell r="DQ58">
            <v>91.29</v>
          </cell>
          <cell r="DR58">
            <v>8.59</v>
          </cell>
          <cell r="DS58">
            <v>17.100000000000001</v>
          </cell>
          <cell r="DT58">
            <v>1.72</v>
          </cell>
          <cell r="DU58">
            <v>19.95</v>
          </cell>
          <cell r="DV58">
            <v>2</v>
          </cell>
        </row>
        <row r="59">
          <cell r="L59">
            <v>68.5</v>
          </cell>
          <cell r="M59">
            <v>1.62</v>
          </cell>
          <cell r="N59">
            <v>0.16</v>
          </cell>
          <cell r="O59">
            <v>3.86</v>
          </cell>
          <cell r="P59">
            <v>0.46</v>
          </cell>
          <cell r="Q59">
            <v>6.01</v>
          </cell>
          <cell r="R59">
            <v>0.66</v>
          </cell>
          <cell r="S59">
            <v>24.03</v>
          </cell>
          <cell r="T59">
            <v>3.47</v>
          </cell>
          <cell r="U59">
            <v>45.65</v>
          </cell>
          <cell r="V59">
            <v>7.92</v>
          </cell>
          <cell r="W59">
            <v>23.02</v>
          </cell>
          <cell r="X59">
            <v>2.93</v>
          </cell>
          <cell r="Y59">
            <v>8.94</v>
          </cell>
          <cell r="Z59">
            <v>1.7</v>
          </cell>
          <cell r="AA59">
            <v>42.55</v>
          </cell>
          <cell r="AB59">
            <v>3.34</v>
          </cell>
          <cell r="AC59">
            <v>50.11</v>
          </cell>
          <cell r="AD59">
            <v>5.04</v>
          </cell>
          <cell r="AE59">
            <v>62.27</v>
          </cell>
          <cell r="AF59">
            <v>4.66</v>
          </cell>
          <cell r="AG59">
            <v>92.53</v>
          </cell>
          <cell r="AH59">
            <v>19</v>
          </cell>
          <cell r="AI59">
            <v>34.06</v>
          </cell>
          <cell r="AJ59">
            <v>6.36</v>
          </cell>
          <cell r="AK59">
            <v>9.7799999999999994</v>
          </cell>
          <cell r="AL59">
            <v>1.01</v>
          </cell>
          <cell r="AM59">
            <v>54.78</v>
          </cell>
          <cell r="AN59">
            <v>9.5</v>
          </cell>
          <cell r="AO59">
            <v>18.41</v>
          </cell>
          <cell r="AP59">
            <v>1.91</v>
          </cell>
          <cell r="AQ59">
            <v>63.94</v>
          </cell>
          <cell r="AR59">
            <v>15.33</v>
          </cell>
          <cell r="AS59">
            <v>19.96</v>
          </cell>
          <cell r="AT59">
            <v>2.91</v>
          </cell>
          <cell r="AU59">
            <v>79.34</v>
          </cell>
          <cell r="AV59">
            <v>19.100000000000001</v>
          </cell>
          <cell r="AW59">
            <v>8.24</v>
          </cell>
          <cell r="AX59">
            <v>1.3</v>
          </cell>
          <cell r="AY59">
            <v>10.91</v>
          </cell>
          <cell r="AZ59">
            <v>1.51</v>
          </cell>
          <cell r="BA59">
            <v>13.37</v>
          </cell>
          <cell r="BB59">
            <v>2.4700000000000002</v>
          </cell>
          <cell r="BC59">
            <v>11.47</v>
          </cell>
          <cell r="BD59">
            <v>1.25</v>
          </cell>
          <cell r="BE59">
            <v>10.87</v>
          </cell>
          <cell r="BF59">
            <v>0.54</v>
          </cell>
          <cell r="BG59">
            <v>9.9600000000000009</v>
          </cell>
          <cell r="BH59">
            <v>0.77</v>
          </cell>
          <cell r="BI59">
            <v>22.68</v>
          </cell>
          <cell r="BJ59">
            <v>1.94</v>
          </cell>
          <cell r="BK59">
            <v>31.34</v>
          </cell>
          <cell r="BL59">
            <v>2.68</v>
          </cell>
          <cell r="BM59">
            <v>46.59</v>
          </cell>
          <cell r="BN59">
            <v>3.99</v>
          </cell>
          <cell r="BO59">
            <v>68.239999999999995</v>
          </cell>
          <cell r="BP59">
            <v>5.84</v>
          </cell>
          <cell r="BQ59">
            <v>2.15</v>
          </cell>
          <cell r="BR59">
            <v>0.49</v>
          </cell>
          <cell r="BS59">
            <v>2.97</v>
          </cell>
          <cell r="BT59">
            <v>0.68</v>
          </cell>
          <cell r="BU59">
            <v>4.42</v>
          </cell>
          <cell r="BV59">
            <v>1</v>
          </cell>
          <cell r="BW59">
            <v>6.47</v>
          </cell>
          <cell r="BX59">
            <v>1.47</v>
          </cell>
          <cell r="BY59">
            <v>777.95</v>
          </cell>
          <cell r="BZ59">
            <v>16.77</v>
          </cell>
          <cell r="CA59">
            <v>17.04</v>
          </cell>
          <cell r="CB59">
            <v>2.56</v>
          </cell>
          <cell r="CC59">
            <v>12.47</v>
          </cell>
          <cell r="CD59">
            <v>2.1</v>
          </cell>
          <cell r="CE59">
            <v>286.45999999999998</v>
          </cell>
          <cell r="CF59">
            <v>34.07</v>
          </cell>
          <cell r="CG59">
            <v>22.54</v>
          </cell>
          <cell r="CH59">
            <v>1.52</v>
          </cell>
          <cell r="CI59">
            <v>7.81</v>
          </cell>
          <cell r="CJ59">
            <v>3.69</v>
          </cell>
          <cell r="CK59">
            <v>9.43</v>
          </cell>
          <cell r="CL59">
            <v>1.92</v>
          </cell>
          <cell r="CM59">
            <v>28.59</v>
          </cell>
          <cell r="CN59">
            <v>2.4500000000000002</v>
          </cell>
          <cell r="CO59">
            <v>19.14</v>
          </cell>
          <cell r="CP59">
            <v>2.34</v>
          </cell>
          <cell r="CQ59">
            <v>11.84</v>
          </cell>
          <cell r="CR59">
            <v>0.71</v>
          </cell>
          <cell r="CS59">
            <v>48.02</v>
          </cell>
          <cell r="CT59">
            <v>11.03</v>
          </cell>
          <cell r="CU59">
            <v>59.19</v>
          </cell>
          <cell r="CV59">
            <v>3.53</v>
          </cell>
          <cell r="CW59">
            <v>52.82</v>
          </cell>
          <cell r="CX59">
            <v>11.03</v>
          </cell>
          <cell r="CY59">
            <v>59.19</v>
          </cell>
          <cell r="CZ59">
            <v>3.53</v>
          </cell>
          <cell r="DA59">
            <v>28.97</v>
          </cell>
          <cell r="DB59">
            <v>10.73</v>
          </cell>
          <cell r="DC59">
            <v>36.21</v>
          </cell>
          <cell r="DD59">
            <v>13.41</v>
          </cell>
          <cell r="DE59">
            <v>48.28</v>
          </cell>
          <cell r="DF59">
            <v>17.88</v>
          </cell>
          <cell r="DG59">
            <v>15.94</v>
          </cell>
          <cell r="DH59">
            <v>1.93</v>
          </cell>
          <cell r="DI59">
            <v>3.84</v>
          </cell>
          <cell r="DJ59">
            <v>0.36</v>
          </cell>
          <cell r="DK59">
            <v>48.39</v>
          </cell>
          <cell r="DL59">
            <v>5.56</v>
          </cell>
          <cell r="DM59">
            <v>62.5</v>
          </cell>
          <cell r="DN59">
            <v>7.06</v>
          </cell>
          <cell r="DO59">
            <v>75.739999999999995</v>
          </cell>
          <cell r="DP59">
            <v>7.75</v>
          </cell>
          <cell r="DQ59">
            <v>91.86</v>
          </cell>
          <cell r="DR59">
            <v>8.59</v>
          </cell>
          <cell r="DS59">
            <v>17.3</v>
          </cell>
          <cell r="DT59">
            <v>1.72</v>
          </cell>
          <cell r="DU59">
            <v>20.18</v>
          </cell>
          <cell r="DV59">
            <v>2</v>
          </cell>
        </row>
        <row r="60">
          <cell r="L60">
            <v>69.5</v>
          </cell>
          <cell r="M60">
            <v>1.63</v>
          </cell>
          <cell r="N60">
            <v>0.16</v>
          </cell>
          <cell r="O60">
            <v>3.9</v>
          </cell>
          <cell r="P60">
            <v>0.46</v>
          </cell>
          <cell r="Q60">
            <v>6.06</v>
          </cell>
          <cell r="R60">
            <v>0.66</v>
          </cell>
          <cell r="S60">
            <v>24.24</v>
          </cell>
          <cell r="T60">
            <v>3.47</v>
          </cell>
          <cell r="U60">
            <v>46.1</v>
          </cell>
          <cell r="V60">
            <v>7.92</v>
          </cell>
          <cell r="W60">
            <v>23.2</v>
          </cell>
          <cell r="X60">
            <v>2.93</v>
          </cell>
          <cell r="Y60">
            <v>9.02</v>
          </cell>
          <cell r="Z60">
            <v>1.7</v>
          </cell>
          <cell r="AA60">
            <v>42.94</v>
          </cell>
          <cell r="AB60">
            <v>3.34</v>
          </cell>
          <cell r="AC60">
            <v>50.56</v>
          </cell>
          <cell r="AD60">
            <v>5.04</v>
          </cell>
          <cell r="AE60">
            <v>62.7</v>
          </cell>
          <cell r="AF60">
            <v>4.66</v>
          </cell>
          <cell r="AG60">
            <v>93.48</v>
          </cell>
          <cell r="AH60">
            <v>19</v>
          </cell>
          <cell r="AI60">
            <v>34.36</v>
          </cell>
          <cell r="AJ60">
            <v>6.36</v>
          </cell>
          <cell r="AK60">
            <v>9.8699999999999992</v>
          </cell>
          <cell r="AL60">
            <v>1.01</v>
          </cell>
          <cell r="AM60">
            <v>55.32</v>
          </cell>
          <cell r="AN60">
            <v>9.5</v>
          </cell>
          <cell r="AO60">
            <v>18.57</v>
          </cell>
          <cell r="AP60">
            <v>1.91</v>
          </cell>
          <cell r="AQ60">
            <v>64.56</v>
          </cell>
          <cell r="AR60">
            <v>15.33</v>
          </cell>
          <cell r="AS60">
            <v>20.100000000000001</v>
          </cell>
          <cell r="AT60">
            <v>2.91</v>
          </cell>
          <cell r="AU60">
            <v>80.11</v>
          </cell>
          <cell r="AV60">
            <v>19.100000000000001</v>
          </cell>
          <cell r="AW60">
            <v>8.32</v>
          </cell>
          <cell r="AX60">
            <v>1.3</v>
          </cell>
          <cell r="AY60">
            <v>11.01</v>
          </cell>
          <cell r="AZ60">
            <v>1.51</v>
          </cell>
          <cell r="BA60">
            <v>13.49</v>
          </cell>
          <cell r="BB60">
            <v>2.4700000000000002</v>
          </cell>
          <cell r="BC60">
            <v>11.57</v>
          </cell>
          <cell r="BD60">
            <v>1.25</v>
          </cell>
          <cell r="BE60">
            <v>11</v>
          </cell>
          <cell r="BF60">
            <v>0.54</v>
          </cell>
          <cell r="BG60">
            <v>10.08</v>
          </cell>
          <cell r="BH60">
            <v>0.77</v>
          </cell>
          <cell r="BI60">
            <v>22.94</v>
          </cell>
          <cell r="BJ60">
            <v>1.94</v>
          </cell>
          <cell r="BK60">
            <v>31.69</v>
          </cell>
          <cell r="BL60">
            <v>2.68</v>
          </cell>
          <cell r="BM60">
            <v>47.13</v>
          </cell>
          <cell r="BN60">
            <v>3.99</v>
          </cell>
          <cell r="BO60">
            <v>69.02</v>
          </cell>
          <cell r="BP60">
            <v>5.84</v>
          </cell>
          <cell r="BQ60">
            <v>2.17</v>
          </cell>
          <cell r="BR60">
            <v>0.49</v>
          </cell>
          <cell r="BS60">
            <v>3</v>
          </cell>
          <cell r="BT60">
            <v>0.68</v>
          </cell>
          <cell r="BU60">
            <v>4.46</v>
          </cell>
          <cell r="BV60">
            <v>1</v>
          </cell>
          <cell r="BW60">
            <v>6.53</v>
          </cell>
          <cell r="BX60">
            <v>1.47</v>
          </cell>
          <cell r="BY60">
            <v>784.73</v>
          </cell>
          <cell r="BZ60">
            <v>16.77</v>
          </cell>
          <cell r="CA60">
            <v>17.21</v>
          </cell>
          <cell r="CB60">
            <v>2.56</v>
          </cell>
          <cell r="CC60">
            <v>12.58</v>
          </cell>
          <cell r="CD60">
            <v>2.1</v>
          </cell>
          <cell r="CE60">
            <v>289.93</v>
          </cell>
          <cell r="CF60">
            <v>34.07</v>
          </cell>
          <cell r="CG60">
            <v>22.82</v>
          </cell>
          <cell r="CH60">
            <v>1.52</v>
          </cell>
          <cell r="CI60">
            <v>7.81</v>
          </cell>
          <cell r="CJ60">
            <v>3.69</v>
          </cell>
          <cell r="CK60">
            <v>9.48</v>
          </cell>
          <cell r="CL60">
            <v>1.92</v>
          </cell>
          <cell r="CM60">
            <v>28.84</v>
          </cell>
          <cell r="CN60">
            <v>2.4500000000000002</v>
          </cell>
          <cell r="CO60">
            <v>19.37</v>
          </cell>
          <cell r="CP60">
            <v>2.34</v>
          </cell>
          <cell r="CQ60">
            <v>11.97</v>
          </cell>
          <cell r="CR60">
            <v>0.71</v>
          </cell>
          <cell r="CS60">
            <v>48.42</v>
          </cell>
          <cell r="CT60">
            <v>11.03</v>
          </cell>
          <cell r="CU60">
            <v>59.87</v>
          </cell>
          <cell r="CV60">
            <v>3.53</v>
          </cell>
          <cell r="CW60">
            <v>53.27</v>
          </cell>
          <cell r="CX60">
            <v>11.03</v>
          </cell>
          <cell r="CY60">
            <v>59.87</v>
          </cell>
          <cell r="CZ60">
            <v>3.53</v>
          </cell>
          <cell r="DA60">
            <v>29.11</v>
          </cell>
          <cell r="DB60">
            <v>10.73</v>
          </cell>
          <cell r="DC60">
            <v>36.380000000000003</v>
          </cell>
          <cell r="DD60">
            <v>13.41</v>
          </cell>
          <cell r="DE60">
            <v>48.51</v>
          </cell>
          <cell r="DF60">
            <v>17.88</v>
          </cell>
          <cell r="DG60">
            <v>16.12</v>
          </cell>
          <cell r="DH60">
            <v>1.93</v>
          </cell>
          <cell r="DI60">
            <v>3.89</v>
          </cell>
          <cell r="DJ60">
            <v>0.36</v>
          </cell>
          <cell r="DK60">
            <v>48.71</v>
          </cell>
          <cell r="DL60">
            <v>5.56</v>
          </cell>
          <cell r="DM60">
            <v>62.88</v>
          </cell>
          <cell r="DN60">
            <v>7.06</v>
          </cell>
          <cell r="DO60">
            <v>76.209999999999994</v>
          </cell>
          <cell r="DP60">
            <v>7.75</v>
          </cell>
          <cell r="DQ60">
            <v>92.43</v>
          </cell>
          <cell r="DR60">
            <v>8.59</v>
          </cell>
          <cell r="DS60">
            <v>17.489999999999998</v>
          </cell>
          <cell r="DT60">
            <v>1.72</v>
          </cell>
          <cell r="DU60">
            <v>20.41</v>
          </cell>
          <cell r="DV60">
            <v>2</v>
          </cell>
        </row>
        <row r="61"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</row>
        <row r="62"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</row>
        <row r="63"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</row>
        <row r="64"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</row>
        <row r="65"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</row>
        <row r="66"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</row>
        <row r="67"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</row>
        <row r="68"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</row>
        <row r="69"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</row>
        <row r="70"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</row>
        <row r="71"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</row>
        <row r="72"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</row>
        <row r="73"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</row>
        <row r="74"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</row>
        <row r="75"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</row>
        <row r="76"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</row>
        <row r="77"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</row>
        <row r="78"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</row>
        <row r="79"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</row>
        <row r="80"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</row>
        <row r="81"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</row>
      </sheetData>
      <sheetData sheetId="5"/>
      <sheetData sheetId="6">
        <row r="5">
          <cell r="T5">
            <v>3</v>
          </cell>
        </row>
      </sheetData>
      <sheetData sheetId="7"/>
      <sheetData sheetId="8">
        <row r="3">
          <cell r="C3">
            <v>0.9</v>
          </cell>
        </row>
      </sheetData>
      <sheetData sheetId="9"/>
      <sheetData sheetId="10"/>
      <sheetData sheetId="11"/>
      <sheetData sheetId="12">
        <row r="9">
          <cell r="C9" t="str">
            <v xml:space="preserve">0 </v>
          </cell>
        </row>
        <row r="51">
          <cell r="B51">
            <v>2.1</v>
          </cell>
          <cell r="C51">
            <v>2.1</v>
          </cell>
        </row>
        <row r="70">
          <cell r="H70">
            <v>2</v>
          </cell>
        </row>
        <row r="103">
          <cell r="G103">
            <v>18.72</v>
          </cell>
        </row>
        <row r="104">
          <cell r="G104">
            <v>1.86</v>
          </cell>
        </row>
      </sheetData>
      <sheetData sheetId="13"/>
      <sheetData sheetId="14">
        <row r="39">
          <cell r="F39">
            <v>300</v>
          </cell>
        </row>
      </sheetData>
      <sheetData sheetId="15"/>
      <sheetData sheetId="16"/>
      <sheetData sheetId="17"/>
      <sheetData sheetId="18">
        <row r="51">
          <cell r="C51">
            <v>10</v>
          </cell>
        </row>
        <row r="70">
          <cell r="C70">
            <v>0.75</v>
          </cell>
        </row>
        <row r="98">
          <cell r="C98">
            <v>0.71</v>
          </cell>
        </row>
        <row r="100">
          <cell r="C100">
            <v>0.71</v>
          </cell>
        </row>
        <row r="108">
          <cell r="C108">
            <v>2</v>
          </cell>
        </row>
        <row r="109">
          <cell r="C109">
            <v>2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&amp;พิกัดGPS"/>
      <sheetName val="ข้อมูลโครงการ"/>
      <sheetName val="ขนส่งวัสดุใช้"/>
      <sheetName val="FACTORF"/>
      <sheetName val="ค่าเสื่อมราคา"/>
      <sheetName val="ข้อมูลโครงสร้างทาง"/>
      <sheetName val="ข้อมูลสะพาน1"/>
      <sheetName val="ปร.5ทช"/>
      <sheetName val="ปร.4_1"/>
      <sheetName val="SingleBox 1"/>
      <sheetName val="SingleBox 2"/>
      <sheetName val="ปร.4_2"/>
      <sheetName val="Multi_Box 1"/>
      <sheetName val="Multi_Box 2"/>
      <sheetName val="แหล่งวัสดุ"/>
      <sheetName val="ราคาต่อหน่วย"/>
      <sheetName val="แบบสรุปราคา คสล."/>
      <sheetName val="BOQ"/>
      <sheetName val="ราคาต่อหน่วย คสล."/>
      <sheetName val="ตารางถอดแบบHWและรางน้ำ"/>
      <sheetName val="ตัวแปรสภาพผิวทางและค่าAC"/>
      <sheetName val="ข้อมูลคำนวณ1"/>
      <sheetName val="approach"/>
      <sheetName val="ราคาต่อหน่วยสะพานท่อเหลี่ยม"/>
      <sheetName val="ป้ายจราจร"/>
      <sheetName val="ข้อมูล_Box"/>
      <sheetName val="งานดิน"/>
      <sheetName val="Benching"/>
      <sheetName val="งานท่อกลม"/>
      <sheetName val="งานจราจร"/>
      <sheetName val="ทางเชื่อม"/>
      <sheetName val="Widening"/>
      <sheetName val="เส้นจราจร"/>
      <sheetName val="หลักเกณฑ์คำนวณวันและงวดงาน"/>
    </sheetNames>
    <sheetDataSet>
      <sheetData sheetId="0"/>
      <sheetData sheetId="1">
        <row r="6">
          <cell r="R6">
            <v>29.5</v>
          </cell>
        </row>
        <row r="46">
          <cell r="Q46">
            <v>2336.4499999999998</v>
          </cell>
        </row>
        <row r="48">
          <cell r="I48" t="str">
            <v>พาณิชย์จังหวัด อ.เมือง จ.พิจิตร</v>
          </cell>
        </row>
        <row r="49">
          <cell r="Q49">
            <v>54</v>
          </cell>
        </row>
        <row r="51">
          <cell r="Q51">
            <v>69.349999999999994</v>
          </cell>
        </row>
      </sheetData>
      <sheetData sheetId="2">
        <row r="1">
          <cell r="C1">
            <v>29.5</v>
          </cell>
        </row>
      </sheetData>
      <sheetData sheetId="3"/>
      <sheetData sheetId="4">
        <row r="6">
          <cell r="L6">
            <v>15.5</v>
          </cell>
          <cell r="M6">
            <v>0.95</v>
          </cell>
          <cell r="N6">
            <v>0.16</v>
          </cell>
          <cell r="O6">
            <v>2.15</v>
          </cell>
          <cell r="P6">
            <v>0.46</v>
          </cell>
          <cell r="Q6">
            <v>3.24</v>
          </cell>
          <cell r="R6">
            <v>0.66</v>
          </cell>
          <cell r="S6">
            <v>12.61</v>
          </cell>
          <cell r="T6">
            <v>3.47</v>
          </cell>
          <cell r="U6">
            <v>21.76</v>
          </cell>
          <cell r="V6">
            <v>7.92</v>
          </cell>
          <cell r="W6">
            <v>13.06</v>
          </cell>
          <cell r="X6">
            <v>2.93</v>
          </cell>
          <cell r="Y6">
            <v>4.6399999999999997</v>
          </cell>
          <cell r="Z6">
            <v>1.7</v>
          </cell>
          <cell r="AA6">
            <v>22.07</v>
          </cell>
          <cell r="AB6">
            <v>3.34</v>
          </cell>
          <cell r="AC6">
            <v>26.34</v>
          </cell>
          <cell r="AD6">
            <v>5.04</v>
          </cell>
          <cell r="AE6">
            <v>39.340000000000003</v>
          </cell>
          <cell r="AF6">
            <v>4.66</v>
          </cell>
          <cell r="AG6">
            <v>42.31</v>
          </cell>
          <cell r="AH6">
            <v>19</v>
          </cell>
          <cell r="AI6">
            <v>17.96</v>
          </cell>
          <cell r="AJ6">
            <v>6.36</v>
          </cell>
          <cell r="AK6">
            <v>5.4</v>
          </cell>
          <cell r="AL6">
            <v>1.01</v>
          </cell>
          <cell r="AM6">
            <v>26.11</v>
          </cell>
          <cell r="AN6">
            <v>9.5</v>
          </cell>
          <cell r="AO6">
            <v>10.15</v>
          </cell>
          <cell r="AP6">
            <v>1.91</v>
          </cell>
          <cell r="AQ6">
            <v>30.91</v>
          </cell>
          <cell r="AR6">
            <v>15.33</v>
          </cell>
          <cell r="AS6">
            <v>12.39</v>
          </cell>
          <cell r="AT6">
            <v>2.91</v>
          </cell>
          <cell r="AU6">
            <v>38.14</v>
          </cell>
          <cell r="AV6">
            <v>19.100000000000001</v>
          </cell>
          <cell r="AW6">
            <v>4.18</v>
          </cell>
          <cell r="AX6">
            <v>1.3</v>
          </cell>
          <cell r="AY6">
            <v>5.61</v>
          </cell>
          <cell r="AZ6">
            <v>1.51</v>
          </cell>
          <cell r="BA6">
            <v>6.81</v>
          </cell>
          <cell r="BB6">
            <v>2.4700000000000002</v>
          </cell>
          <cell r="BC6">
            <v>6.29</v>
          </cell>
          <cell r="BD6">
            <v>1.25</v>
          </cell>
          <cell r="BE6">
            <v>4.04</v>
          </cell>
          <cell r="BF6">
            <v>0.54</v>
          </cell>
          <cell r="BG6">
            <v>3.64</v>
          </cell>
          <cell r="BH6">
            <v>0.77</v>
          </cell>
          <cell r="BI6">
            <v>8.9</v>
          </cell>
          <cell r="BJ6">
            <v>1.94</v>
          </cell>
          <cell r="BK6">
            <v>12.29</v>
          </cell>
          <cell r="BL6">
            <v>2.68</v>
          </cell>
          <cell r="BM6">
            <v>18.28</v>
          </cell>
          <cell r="BN6">
            <v>3.99</v>
          </cell>
          <cell r="BO6">
            <v>26.77</v>
          </cell>
          <cell r="BP6">
            <v>5.84</v>
          </cell>
          <cell r="BQ6">
            <v>1.2</v>
          </cell>
          <cell r="BR6">
            <v>0.49</v>
          </cell>
          <cell r="BS6">
            <v>1.65</v>
          </cell>
          <cell r="BT6">
            <v>0.68</v>
          </cell>
          <cell r="BU6">
            <v>2.46</v>
          </cell>
          <cell r="BV6">
            <v>1</v>
          </cell>
          <cell r="BW6">
            <v>3.6</v>
          </cell>
          <cell r="BX6">
            <v>1.47</v>
          </cell>
          <cell r="BY6">
            <v>202.42</v>
          </cell>
          <cell r="BZ6">
            <v>16.77</v>
          </cell>
          <cell r="CA6">
            <v>8.2799999999999994</v>
          </cell>
          <cell r="CB6">
            <v>2.56</v>
          </cell>
          <cell r="CC6">
            <v>6.62</v>
          </cell>
          <cell r="CD6">
            <v>2.1</v>
          </cell>
          <cell r="CE6">
            <v>102.83</v>
          </cell>
          <cell r="CF6">
            <v>34.07</v>
          </cell>
          <cell r="CG6">
            <v>7.91</v>
          </cell>
          <cell r="CH6">
            <v>1.52</v>
          </cell>
          <cell r="CI6">
            <v>7.81</v>
          </cell>
          <cell r="CJ6">
            <v>3.69</v>
          </cell>
          <cell r="CK6">
            <v>6.9</v>
          </cell>
          <cell r="CL6">
            <v>1.92</v>
          </cell>
          <cell r="CM6">
            <v>15.65</v>
          </cell>
          <cell r="CN6">
            <v>2.4500000000000002</v>
          </cell>
          <cell r="CO6">
            <v>7.27</v>
          </cell>
          <cell r="CP6">
            <v>2.34</v>
          </cell>
          <cell r="CQ6">
            <v>4.67</v>
          </cell>
          <cell r="CR6">
            <v>0.71</v>
          </cell>
          <cell r="CS6">
            <v>26.69</v>
          </cell>
          <cell r="CT6">
            <v>11.03</v>
          </cell>
          <cell r="CU6">
            <v>23.35</v>
          </cell>
          <cell r="CV6">
            <v>3.53</v>
          </cell>
          <cell r="CW6">
            <v>29.36</v>
          </cell>
          <cell r="CX6">
            <v>11.03</v>
          </cell>
          <cell r="CY6">
            <v>23.35</v>
          </cell>
          <cell r="CZ6">
            <v>3.53</v>
          </cell>
          <cell r="DA6">
            <v>21.44</v>
          </cell>
          <cell r="DB6">
            <v>10.73</v>
          </cell>
          <cell r="DC6">
            <v>26.8</v>
          </cell>
          <cell r="DD6">
            <v>13.41</v>
          </cell>
          <cell r="DE6">
            <v>35.74</v>
          </cell>
          <cell r="DF6">
            <v>17.88</v>
          </cell>
          <cell r="DG6">
            <v>6.8</v>
          </cell>
          <cell r="DH6">
            <v>1.93</v>
          </cell>
          <cell r="DI6">
            <v>1.51</v>
          </cell>
          <cell r="DJ6">
            <v>0.36</v>
          </cell>
          <cell r="DK6">
            <v>31.25</v>
          </cell>
          <cell r="DL6">
            <v>5.56</v>
          </cell>
          <cell r="DM6">
            <v>42.26</v>
          </cell>
          <cell r="DN6">
            <v>7.06</v>
          </cell>
          <cell r="DO6">
            <v>51.04</v>
          </cell>
          <cell r="DP6">
            <v>7.75</v>
          </cell>
          <cell r="DQ6">
            <v>61.74</v>
          </cell>
          <cell r="DR6">
            <v>8.59</v>
          </cell>
          <cell r="DS6">
            <v>7.02</v>
          </cell>
          <cell r="DT6">
            <v>1.72</v>
          </cell>
          <cell r="DU6">
            <v>8.19</v>
          </cell>
          <cell r="DV6">
            <v>2</v>
          </cell>
        </row>
        <row r="7">
          <cell r="L7">
            <v>16.5</v>
          </cell>
          <cell r="M7">
            <v>0.96</v>
          </cell>
          <cell r="N7">
            <v>0.16</v>
          </cell>
          <cell r="O7">
            <v>2.1800000000000002</v>
          </cell>
          <cell r="P7">
            <v>0.46</v>
          </cell>
          <cell r="Q7">
            <v>3.3</v>
          </cell>
          <cell r="R7">
            <v>0.66</v>
          </cell>
          <cell r="S7">
            <v>12.82</v>
          </cell>
          <cell r="T7">
            <v>3.47</v>
          </cell>
          <cell r="U7">
            <v>22.21</v>
          </cell>
          <cell r="V7">
            <v>7.92</v>
          </cell>
          <cell r="W7">
            <v>13.25</v>
          </cell>
          <cell r="X7">
            <v>2.93</v>
          </cell>
          <cell r="Y7">
            <v>4.72</v>
          </cell>
          <cell r="Z7">
            <v>1.7</v>
          </cell>
          <cell r="AA7">
            <v>22.46</v>
          </cell>
          <cell r="AB7">
            <v>3.34</v>
          </cell>
          <cell r="AC7">
            <v>26.79</v>
          </cell>
          <cell r="AD7">
            <v>5.04</v>
          </cell>
          <cell r="AE7">
            <v>39.78</v>
          </cell>
          <cell r="AF7">
            <v>4.66</v>
          </cell>
          <cell r="AG7">
            <v>43.26</v>
          </cell>
          <cell r="AH7">
            <v>19</v>
          </cell>
          <cell r="AI7">
            <v>18.27</v>
          </cell>
          <cell r="AJ7">
            <v>6.36</v>
          </cell>
          <cell r="AK7">
            <v>5.48</v>
          </cell>
          <cell r="AL7">
            <v>1.01</v>
          </cell>
          <cell r="AM7">
            <v>26.65</v>
          </cell>
          <cell r="AN7">
            <v>9.5</v>
          </cell>
          <cell r="AO7">
            <v>10.31</v>
          </cell>
          <cell r="AP7">
            <v>1.91</v>
          </cell>
          <cell r="AQ7">
            <v>31.53</v>
          </cell>
          <cell r="AR7">
            <v>15.33</v>
          </cell>
          <cell r="AS7">
            <v>12.54</v>
          </cell>
          <cell r="AT7">
            <v>2.91</v>
          </cell>
          <cell r="AU7">
            <v>38.92</v>
          </cell>
          <cell r="AV7">
            <v>19.100000000000001</v>
          </cell>
          <cell r="AW7">
            <v>4.26</v>
          </cell>
          <cell r="AX7">
            <v>1.3</v>
          </cell>
          <cell r="AY7">
            <v>5.71</v>
          </cell>
          <cell r="AZ7">
            <v>1.51</v>
          </cell>
          <cell r="BA7">
            <v>6.94</v>
          </cell>
          <cell r="BB7">
            <v>2.4700000000000002</v>
          </cell>
          <cell r="BC7">
            <v>6.39</v>
          </cell>
          <cell r="BD7">
            <v>1.25</v>
          </cell>
          <cell r="BE7">
            <v>4.17</v>
          </cell>
          <cell r="BF7">
            <v>0.54</v>
          </cell>
          <cell r="BG7">
            <v>3.75</v>
          </cell>
          <cell r="BH7">
            <v>0.77</v>
          </cell>
          <cell r="BI7">
            <v>9.16</v>
          </cell>
          <cell r="BJ7">
            <v>1.94</v>
          </cell>
          <cell r="BK7">
            <v>12.65</v>
          </cell>
          <cell r="BL7">
            <v>2.68</v>
          </cell>
          <cell r="BM7">
            <v>18.809999999999999</v>
          </cell>
          <cell r="BN7">
            <v>3.99</v>
          </cell>
          <cell r="BO7">
            <v>27.55</v>
          </cell>
          <cell r="BP7">
            <v>5.84</v>
          </cell>
          <cell r="BQ7">
            <v>1.21</v>
          </cell>
          <cell r="BR7">
            <v>0.49</v>
          </cell>
          <cell r="BS7">
            <v>1.68</v>
          </cell>
          <cell r="BT7">
            <v>0.68</v>
          </cell>
          <cell r="BU7">
            <v>2.4900000000000002</v>
          </cell>
          <cell r="BV7">
            <v>1</v>
          </cell>
          <cell r="BW7">
            <v>3.65</v>
          </cell>
          <cell r="BX7">
            <v>1.47</v>
          </cell>
          <cell r="BY7">
            <v>213.2</v>
          </cell>
          <cell r="BZ7">
            <v>16.77</v>
          </cell>
          <cell r="CA7">
            <v>8.44</v>
          </cell>
          <cell r="CB7">
            <v>2.56</v>
          </cell>
          <cell r="CC7">
            <v>6.74</v>
          </cell>
          <cell r="CD7">
            <v>2.1</v>
          </cell>
          <cell r="CE7">
            <v>106.3</v>
          </cell>
          <cell r="CF7">
            <v>34.07</v>
          </cell>
          <cell r="CG7">
            <v>8.19</v>
          </cell>
          <cell r="CH7">
            <v>1.52</v>
          </cell>
          <cell r="CI7">
            <v>7.81</v>
          </cell>
          <cell r="CJ7">
            <v>3.69</v>
          </cell>
          <cell r="CK7">
            <v>6.95</v>
          </cell>
          <cell r="CL7">
            <v>1.92</v>
          </cell>
          <cell r="CM7">
            <v>15.9</v>
          </cell>
          <cell r="CN7">
            <v>2.4500000000000002</v>
          </cell>
          <cell r="CO7">
            <v>7.49</v>
          </cell>
          <cell r="CP7">
            <v>2.34</v>
          </cell>
          <cell r="CQ7">
            <v>4.8099999999999996</v>
          </cell>
          <cell r="CR7">
            <v>0.71</v>
          </cell>
          <cell r="CS7">
            <v>27.09</v>
          </cell>
          <cell r="CT7">
            <v>11.03</v>
          </cell>
          <cell r="CU7">
            <v>24.03</v>
          </cell>
          <cell r="CV7">
            <v>3.53</v>
          </cell>
          <cell r="CW7">
            <v>29.8</v>
          </cell>
          <cell r="CX7">
            <v>11.03</v>
          </cell>
          <cell r="CY7">
            <v>24.03</v>
          </cell>
          <cell r="CZ7">
            <v>3.53</v>
          </cell>
          <cell r="DA7">
            <v>21.58</v>
          </cell>
          <cell r="DB7">
            <v>10.73</v>
          </cell>
          <cell r="DC7">
            <v>26.98</v>
          </cell>
          <cell r="DD7">
            <v>13.41</v>
          </cell>
          <cell r="DE7">
            <v>35.97</v>
          </cell>
          <cell r="DF7">
            <v>17.88</v>
          </cell>
          <cell r="DG7">
            <v>6.97</v>
          </cell>
          <cell r="DH7">
            <v>1.93</v>
          </cell>
          <cell r="DI7">
            <v>1.56</v>
          </cell>
          <cell r="DJ7">
            <v>0.36</v>
          </cell>
          <cell r="DK7">
            <v>31.58</v>
          </cell>
          <cell r="DL7">
            <v>5.56</v>
          </cell>
          <cell r="DM7">
            <v>42.64</v>
          </cell>
          <cell r="DN7">
            <v>7.06</v>
          </cell>
          <cell r="DO7">
            <v>51.51</v>
          </cell>
          <cell r="DP7">
            <v>7.75</v>
          </cell>
          <cell r="DQ7">
            <v>62.3</v>
          </cell>
          <cell r="DR7">
            <v>8.59</v>
          </cell>
          <cell r="DS7">
            <v>7.21</v>
          </cell>
          <cell r="DT7">
            <v>1.72</v>
          </cell>
          <cell r="DU7">
            <v>8.42</v>
          </cell>
          <cell r="DV7">
            <v>2</v>
          </cell>
        </row>
        <row r="8">
          <cell r="L8">
            <v>17.5</v>
          </cell>
          <cell r="M8">
            <v>0.97</v>
          </cell>
          <cell r="N8">
            <v>0.16</v>
          </cell>
          <cell r="O8">
            <v>2.2200000000000002</v>
          </cell>
          <cell r="P8">
            <v>0.46</v>
          </cell>
          <cell r="Q8">
            <v>3.35</v>
          </cell>
          <cell r="R8">
            <v>0.66</v>
          </cell>
          <cell r="S8">
            <v>13.04</v>
          </cell>
          <cell r="T8">
            <v>3.47</v>
          </cell>
          <cell r="U8">
            <v>22.6</v>
          </cell>
          <cell r="V8">
            <v>7.92</v>
          </cell>
          <cell r="W8">
            <v>13.44</v>
          </cell>
          <cell r="X8">
            <v>2.93</v>
          </cell>
          <cell r="Y8">
            <v>4.8</v>
          </cell>
          <cell r="Z8">
            <v>1.7</v>
          </cell>
          <cell r="AA8">
            <v>22.85</v>
          </cell>
          <cell r="AB8">
            <v>3.34</v>
          </cell>
          <cell r="AC8">
            <v>27.24</v>
          </cell>
          <cell r="AD8">
            <v>5.04</v>
          </cell>
          <cell r="AE8">
            <v>40.21</v>
          </cell>
          <cell r="AF8">
            <v>4.66</v>
          </cell>
          <cell r="AG8">
            <v>44.2</v>
          </cell>
          <cell r="AH8">
            <v>19</v>
          </cell>
          <cell r="AI8">
            <v>18.57</v>
          </cell>
          <cell r="AJ8">
            <v>6.36</v>
          </cell>
          <cell r="AK8">
            <v>5.56</v>
          </cell>
          <cell r="AL8">
            <v>1.01</v>
          </cell>
          <cell r="AM8">
            <v>27.19</v>
          </cell>
          <cell r="AN8">
            <v>9.5</v>
          </cell>
          <cell r="AO8">
            <v>10.47</v>
          </cell>
          <cell r="AP8">
            <v>1.91</v>
          </cell>
          <cell r="AQ8">
            <v>32.159999999999997</v>
          </cell>
          <cell r="AR8">
            <v>15.33</v>
          </cell>
          <cell r="AS8">
            <v>12.68</v>
          </cell>
          <cell r="AT8">
            <v>2.91</v>
          </cell>
          <cell r="AU8">
            <v>39.700000000000003</v>
          </cell>
          <cell r="AV8">
            <v>19.100000000000001</v>
          </cell>
          <cell r="AW8">
            <v>4.33</v>
          </cell>
          <cell r="AX8">
            <v>1.3</v>
          </cell>
          <cell r="AY8">
            <v>5.81</v>
          </cell>
          <cell r="AZ8">
            <v>1.51</v>
          </cell>
          <cell r="BA8">
            <v>7.06</v>
          </cell>
          <cell r="BB8">
            <v>2.4700000000000002</v>
          </cell>
          <cell r="BC8">
            <v>6.48</v>
          </cell>
          <cell r="BD8">
            <v>1.25</v>
          </cell>
          <cell r="BE8">
            <v>4.3</v>
          </cell>
          <cell r="BF8">
            <v>0.54</v>
          </cell>
          <cell r="BG8">
            <v>3.87</v>
          </cell>
          <cell r="BH8">
            <v>0.77</v>
          </cell>
          <cell r="BI8">
            <v>9.42</v>
          </cell>
          <cell r="BJ8">
            <v>1.94</v>
          </cell>
          <cell r="BK8">
            <v>13.01</v>
          </cell>
          <cell r="BL8">
            <v>2.68</v>
          </cell>
          <cell r="BM8">
            <v>19.350000000000001</v>
          </cell>
          <cell r="BN8">
            <v>3.99</v>
          </cell>
          <cell r="BO8">
            <v>28.33</v>
          </cell>
          <cell r="BP8">
            <v>5.84</v>
          </cell>
          <cell r="BQ8">
            <v>1.23</v>
          </cell>
          <cell r="BR8">
            <v>0.49</v>
          </cell>
          <cell r="BS8">
            <v>1.7</v>
          </cell>
          <cell r="BT8">
            <v>0.68</v>
          </cell>
          <cell r="BU8">
            <v>2.5299999999999998</v>
          </cell>
          <cell r="BV8">
            <v>1</v>
          </cell>
          <cell r="BW8">
            <v>3.7</v>
          </cell>
          <cell r="BX8">
            <v>1.47</v>
          </cell>
          <cell r="BY8">
            <v>223.99</v>
          </cell>
          <cell r="BZ8">
            <v>16.77</v>
          </cell>
          <cell r="CA8">
            <v>8.61</v>
          </cell>
          <cell r="CB8">
            <v>2.56</v>
          </cell>
          <cell r="CC8">
            <v>6.85</v>
          </cell>
          <cell r="CD8">
            <v>2.1</v>
          </cell>
          <cell r="CE8">
            <v>109.76</v>
          </cell>
          <cell r="CF8">
            <v>34.07</v>
          </cell>
          <cell r="CG8">
            <v>8.4700000000000006</v>
          </cell>
          <cell r="CH8">
            <v>1.52</v>
          </cell>
          <cell r="CI8">
            <v>7.81</v>
          </cell>
          <cell r="CJ8">
            <v>3.69</v>
          </cell>
          <cell r="CK8">
            <v>6.99</v>
          </cell>
          <cell r="CL8">
            <v>1.92</v>
          </cell>
          <cell r="CM8">
            <v>16.14</v>
          </cell>
          <cell r="CN8">
            <v>2.4500000000000002</v>
          </cell>
          <cell r="CO8">
            <v>7.71</v>
          </cell>
          <cell r="CP8">
            <v>2.34</v>
          </cell>
          <cell r="CQ8">
            <v>4.9400000000000004</v>
          </cell>
          <cell r="CR8">
            <v>0.71</v>
          </cell>
          <cell r="CS8">
            <v>27.49</v>
          </cell>
          <cell r="CT8">
            <v>11.03</v>
          </cell>
          <cell r="CU8">
            <v>24.71</v>
          </cell>
          <cell r="CV8">
            <v>3.53</v>
          </cell>
          <cell r="CW8">
            <v>30.24</v>
          </cell>
          <cell r="CX8">
            <v>11.03</v>
          </cell>
          <cell r="CY8">
            <v>24.71</v>
          </cell>
          <cell r="CZ8">
            <v>3.53</v>
          </cell>
          <cell r="DA8">
            <v>21.73</v>
          </cell>
          <cell r="DB8">
            <v>10.73</v>
          </cell>
          <cell r="DC8">
            <v>27.16</v>
          </cell>
          <cell r="DD8">
            <v>13.41</v>
          </cell>
          <cell r="DE8">
            <v>36.21</v>
          </cell>
          <cell r="DF8">
            <v>17.88</v>
          </cell>
          <cell r="DG8">
            <v>7.14</v>
          </cell>
          <cell r="DH8">
            <v>1.93</v>
          </cell>
          <cell r="DI8">
            <v>1.6</v>
          </cell>
          <cell r="DJ8">
            <v>0.36</v>
          </cell>
          <cell r="DK8">
            <v>31.9</v>
          </cell>
          <cell r="DL8">
            <v>5.56</v>
          </cell>
          <cell r="DM8">
            <v>43.02</v>
          </cell>
          <cell r="DN8">
            <v>7.06</v>
          </cell>
          <cell r="DO8">
            <v>51.97</v>
          </cell>
          <cell r="DP8">
            <v>7.75</v>
          </cell>
          <cell r="DQ8">
            <v>62.87</v>
          </cell>
          <cell r="DR8">
            <v>8.59</v>
          </cell>
          <cell r="DS8">
            <v>7.41</v>
          </cell>
          <cell r="DT8">
            <v>1.72</v>
          </cell>
          <cell r="DU8">
            <v>8.64</v>
          </cell>
          <cell r="DV8">
            <v>2</v>
          </cell>
        </row>
        <row r="9">
          <cell r="L9">
            <v>18.5</v>
          </cell>
          <cell r="M9">
            <v>0.98</v>
          </cell>
          <cell r="N9">
            <v>0.16</v>
          </cell>
          <cell r="O9">
            <v>2.25</v>
          </cell>
          <cell r="P9">
            <v>0.46</v>
          </cell>
          <cell r="Q9">
            <v>3.4</v>
          </cell>
          <cell r="R9">
            <v>0.66</v>
          </cell>
          <cell r="S9">
            <v>13.25</v>
          </cell>
          <cell r="T9">
            <v>3.47</v>
          </cell>
          <cell r="U9">
            <v>23.11</v>
          </cell>
          <cell r="V9">
            <v>7.92</v>
          </cell>
          <cell r="W9">
            <v>13.62</v>
          </cell>
          <cell r="X9">
            <v>2.93</v>
          </cell>
          <cell r="Y9">
            <v>4.88</v>
          </cell>
          <cell r="Z9">
            <v>1.7</v>
          </cell>
          <cell r="AA9">
            <v>23.23</v>
          </cell>
          <cell r="AB9">
            <v>3.34</v>
          </cell>
          <cell r="AC9">
            <v>27.69</v>
          </cell>
          <cell r="AD9">
            <v>5.04</v>
          </cell>
          <cell r="AE9">
            <v>40.64</v>
          </cell>
          <cell r="AF9">
            <v>4.66</v>
          </cell>
          <cell r="AG9">
            <v>45.15</v>
          </cell>
          <cell r="AH9">
            <v>19</v>
          </cell>
          <cell r="AI9">
            <v>18.87</v>
          </cell>
          <cell r="AJ9">
            <v>6.36</v>
          </cell>
          <cell r="AK9">
            <v>5.64</v>
          </cell>
          <cell r="AL9">
            <v>1.01</v>
          </cell>
          <cell r="AM9">
            <v>27.74</v>
          </cell>
          <cell r="AN9">
            <v>9.5</v>
          </cell>
          <cell r="AO9">
            <v>10.62</v>
          </cell>
          <cell r="AP9">
            <v>1.91</v>
          </cell>
          <cell r="AQ9">
            <v>32.78</v>
          </cell>
          <cell r="AR9">
            <v>15.33</v>
          </cell>
          <cell r="AS9">
            <v>12.82</v>
          </cell>
          <cell r="AT9">
            <v>2.91</v>
          </cell>
          <cell r="AU9">
            <v>40.47</v>
          </cell>
          <cell r="AV9">
            <v>19.100000000000001</v>
          </cell>
          <cell r="AW9">
            <v>4.41</v>
          </cell>
          <cell r="AX9">
            <v>1.3</v>
          </cell>
          <cell r="AY9">
            <v>5.91</v>
          </cell>
          <cell r="AZ9">
            <v>1.51</v>
          </cell>
          <cell r="BA9">
            <v>7.18</v>
          </cell>
          <cell r="BB9">
            <v>2.4700000000000002</v>
          </cell>
          <cell r="BC9">
            <v>6.58</v>
          </cell>
          <cell r="BD9">
            <v>1.25</v>
          </cell>
          <cell r="BE9">
            <v>4.42</v>
          </cell>
          <cell r="BF9">
            <v>0.54</v>
          </cell>
          <cell r="BG9">
            <v>3.99</v>
          </cell>
          <cell r="BH9">
            <v>0.77</v>
          </cell>
          <cell r="BI9">
            <v>9.68</v>
          </cell>
          <cell r="BJ9">
            <v>1.94</v>
          </cell>
          <cell r="BK9">
            <v>13.37</v>
          </cell>
          <cell r="BL9">
            <v>2.68</v>
          </cell>
          <cell r="BM9">
            <v>19.88</v>
          </cell>
          <cell r="BN9">
            <v>3.99</v>
          </cell>
          <cell r="BO9">
            <v>29.12</v>
          </cell>
          <cell r="BP9">
            <v>5.84</v>
          </cell>
          <cell r="BQ9">
            <v>1.25</v>
          </cell>
          <cell r="BR9">
            <v>0.49</v>
          </cell>
          <cell r="BS9">
            <v>1.73</v>
          </cell>
          <cell r="BT9">
            <v>0.68</v>
          </cell>
          <cell r="BU9">
            <v>2.57</v>
          </cell>
          <cell r="BV9">
            <v>1</v>
          </cell>
          <cell r="BW9">
            <v>3.76</v>
          </cell>
          <cell r="BX9">
            <v>1.47</v>
          </cell>
          <cell r="BY9">
            <v>234.77</v>
          </cell>
          <cell r="BZ9">
            <v>16.77</v>
          </cell>
          <cell r="CA9">
            <v>8.77</v>
          </cell>
          <cell r="CB9">
            <v>2.56</v>
          </cell>
          <cell r="CC9">
            <v>6.96</v>
          </cell>
          <cell r="CD9">
            <v>2.1</v>
          </cell>
          <cell r="CE9">
            <v>113.22</v>
          </cell>
          <cell r="CF9">
            <v>34.07</v>
          </cell>
          <cell r="CG9">
            <v>8.74</v>
          </cell>
          <cell r="CH9">
            <v>1.52</v>
          </cell>
          <cell r="CI9">
            <v>7.81</v>
          </cell>
          <cell r="CJ9">
            <v>3.69</v>
          </cell>
          <cell r="CK9">
            <v>7.04</v>
          </cell>
          <cell r="CL9">
            <v>1.92</v>
          </cell>
          <cell r="CM9">
            <v>16.39</v>
          </cell>
          <cell r="CN9">
            <v>2.4500000000000002</v>
          </cell>
          <cell r="CO9">
            <v>7.94</v>
          </cell>
          <cell r="CP9">
            <v>2.34</v>
          </cell>
          <cell r="CQ9">
            <v>5.08</v>
          </cell>
          <cell r="CR9">
            <v>0.71</v>
          </cell>
          <cell r="CS9">
            <v>27.9</v>
          </cell>
          <cell r="CT9">
            <v>11.03</v>
          </cell>
          <cell r="CU9">
            <v>25.38</v>
          </cell>
          <cell r="CV9">
            <v>3.53</v>
          </cell>
          <cell r="CW9">
            <v>30.69</v>
          </cell>
          <cell r="CX9">
            <v>11.03</v>
          </cell>
          <cell r="CY9">
            <v>25.38</v>
          </cell>
          <cell r="CZ9">
            <v>3.53</v>
          </cell>
          <cell r="DA9">
            <v>21.87</v>
          </cell>
          <cell r="DB9">
            <v>10.73</v>
          </cell>
          <cell r="DC9">
            <v>27.33</v>
          </cell>
          <cell r="DD9">
            <v>13.41</v>
          </cell>
          <cell r="DE9">
            <v>36.450000000000003</v>
          </cell>
          <cell r="DF9">
            <v>17.88</v>
          </cell>
          <cell r="DG9">
            <v>7.32</v>
          </cell>
          <cell r="DH9">
            <v>1.93</v>
          </cell>
          <cell r="DI9">
            <v>1.65</v>
          </cell>
          <cell r="DJ9">
            <v>0.36</v>
          </cell>
          <cell r="DK9">
            <v>32.22</v>
          </cell>
          <cell r="DL9">
            <v>5.56</v>
          </cell>
          <cell r="DM9">
            <v>43.4</v>
          </cell>
          <cell r="DN9">
            <v>7.06</v>
          </cell>
          <cell r="DO9">
            <v>52.44</v>
          </cell>
          <cell r="DP9">
            <v>7.75</v>
          </cell>
          <cell r="DQ9">
            <v>63.44</v>
          </cell>
          <cell r="DR9">
            <v>8.59</v>
          </cell>
          <cell r="DS9">
            <v>7.6</v>
          </cell>
          <cell r="DT9">
            <v>1.72</v>
          </cell>
          <cell r="DU9">
            <v>8.8699999999999992</v>
          </cell>
          <cell r="DV9">
            <v>2</v>
          </cell>
        </row>
        <row r="10">
          <cell r="L10">
            <v>19.5</v>
          </cell>
          <cell r="M10">
            <v>1</v>
          </cell>
          <cell r="N10">
            <v>0.16</v>
          </cell>
          <cell r="O10">
            <v>2.2799999999999998</v>
          </cell>
          <cell r="P10">
            <v>0.46</v>
          </cell>
          <cell r="Q10">
            <v>3.45</v>
          </cell>
          <cell r="R10">
            <v>0.66</v>
          </cell>
          <cell r="S10">
            <v>13.47</v>
          </cell>
          <cell r="T10">
            <v>3.47</v>
          </cell>
          <cell r="U10">
            <v>23.56</v>
          </cell>
          <cell r="V10">
            <v>7.92</v>
          </cell>
          <cell r="W10">
            <v>13.81</v>
          </cell>
          <cell r="X10">
            <v>2.93</v>
          </cell>
          <cell r="Y10">
            <v>4.96</v>
          </cell>
          <cell r="Z10">
            <v>1.7</v>
          </cell>
          <cell r="AA10">
            <v>23.62</v>
          </cell>
          <cell r="AB10">
            <v>3.34</v>
          </cell>
          <cell r="AC10">
            <v>28.14</v>
          </cell>
          <cell r="AD10">
            <v>5.04</v>
          </cell>
          <cell r="AE10">
            <v>41.07</v>
          </cell>
          <cell r="AF10">
            <v>4.66</v>
          </cell>
          <cell r="AG10">
            <v>46.1</v>
          </cell>
          <cell r="AH10">
            <v>19</v>
          </cell>
          <cell r="AI10">
            <v>19.18</v>
          </cell>
          <cell r="AJ10">
            <v>6.36</v>
          </cell>
          <cell r="AK10">
            <v>5.73</v>
          </cell>
          <cell r="AL10">
            <v>1.01</v>
          </cell>
          <cell r="AM10">
            <v>28.28</v>
          </cell>
          <cell r="AN10">
            <v>9.5</v>
          </cell>
          <cell r="AO10">
            <v>10.78</v>
          </cell>
          <cell r="AP10">
            <v>1.91</v>
          </cell>
          <cell r="AQ10">
            <v>33.44</v>
          </cell>
          <cell r="AR10">
            <v>15.33</v>
          </cell>
          <cell r="AS10">
            <v>12.96</v>
          </cell>
          <cell r="AT10">
            <v>2.91</v>
          </cell>
          <cell r="AU10">
            <v>41.25</v>
          </cell>
          <cell r="AV10">
            <v>19.100000000000001</v>
          </cell>
          <cell r="AW10">
            <v>4.49</v>
          </cell>
          <cell r="AX10">
            <v>1.3</v>
          </cell>
          <cell r="AY10">
            <v>6.01</v>
          </cell>
          <cell r="AZ10">
            <v>1.51</v>
          </cell>
          <cell r="BA10">
            <v>7.31</v>
          </cell>
          <cell r="BB10">
            <v>2.4700000000000002</v>
          </cell>
          <cell r="BC10">
            <v>6.68</v>
          </cell>
          <cell r="BD10">
            <v>1.25</v>
          </cell>
          <cell r="BE10">
            <v>4.55</v>
          </cell>
          <cell r="BF10">
            <v>0.54</v>
          </cell>
          <cell r="BG10">
            <v>4.1100000000000003</v>
          </cell>
          <cell r="BH10">
            <v>0.77</v>
          </cell>
          <cell r="BI10">
            <v>9.94</v>
          </cell>
          <cell r="BJ10">
            <v>1.94</v>
          </cell>
          <cell r="BK10">
            <v>13.73</v>
          </cell>
          <cell r="BL10">
            <v>2.68</v>
          </cell>
          <cell r="BM10">
            <v>20.41</v>
          </cell>
          <cell r="BN10">
            <v>3.99</v>
          </cell>
          <cell r="BO10">
            <v>29.9</v>
          </cell>
          <cell r="BP10">
            <v>5.84</v>
          </cell>
          <cell r="BQ10">
            <v>1.27</v>
          </cell>
          <cell r="BR10">
            <v>0.49</v>
          </cell>
          <cell r="BS10">
            <v>1.75</v>
          </cell>
          <cell r="BT10">
            <v>0.68</v>
          </cell>
          <cell r="BU10">
            <v>2.6</v>
          </cell>
          <cell r="BV10">
            <v>1</v>
          </cell>
          <cell r="BW10">
            <v>3.81</v>
          </cell>
          <cell r="BX10">
            <v>1.47</v>
          </cell>
          <cell r="BY10">
            <v>245.55</v>
          </cell>
          <cell r="BZ10">
            <v>16.77</v>
          </cell>
          <cell r="CA10">
            <v>8.94</v>
          </cell>
          <cell r="CB10">
            <v>2.56</v>
          </cell>
          <cell r="CC10">
            <v>7.07</v>
          </cell>
          <cell r="CD10">
            <v>2.1</v>
          </cell>
          <cell r="CE10">
            <v>116.69</v>
          </cell>
          <cell r="CF10">
            <v>34.07</v>
          </cell>
          <cell r="CG10">
            <v>9.02</v>
          </cell>
          <cell r="CH10">
            <v>1.52</v>
          </cell>
          <cell r="CI10">
            <v>7.81</v>
          </cell>
          <cell r="CJ10">
            <v>3.69</v>
          </cell>
          <cell r="CK10">
            <v>7.09</v>
          </cell>
          <cell r="CL10">
            <v>1.92</v>
          </cell>
          <cell r="CM10">
            <v>16.63</v>
          </cell>
          <cell r="CN10">
            <v>2.4500000000000002</v>
          </cell>
          <cell r="CO10">
            <v>8.16</v>
          </cell>
          <cell r="CP10">
            <v>2.34</v>
          </cell>
          <cell r="CQ10">
            <v>5.21</v>
          </cell>
          <cell r="CR10">
            <v>0.71</v>
          </cell>
          <cell r="CS10">
            <v>28.3</v>
          </cell>
          <cell r="CT10">
            <v>11.03</v>
          </cell>
          <cell r="CU10">
            <v>26.06</v>
          </cell>
          <cell r="CV10">
            <v>3.53</v>
          </cell>
          <cell r="CW10">
            <v>31.13</v>
          </cell>
          <cell r="CX10">
            <v>11.03</v>
          </cell>
          <cell r="CY10">
            <v>26.06</v>
          </cell>
          <cell r="CZ10">
            <v>3.53</v>
          </cell>
          <cell r="DA10">
            <v>22.01</v>
          </cell>
          <cell r="DB10">
            <v>10.73</v>
          </cell>
          <cell r="DC10">
            <v>27.51</v>
          </cell>
          <cell r="DD10">
            <v>13.41</v>
          </cell>
          <cell r="DE10">
            <v>36.68</v>
          </cell>
          <cell r="DF10">
            <v>17.88</v>
          </cell>
          <cell r="DG10">
            <v>7.49</v>
          </cell>
          <cell r="DH10">
            <v>1.93</v>
          </cell>
          <cell r="DI10">
            <v>1.69</v>
          </cell>
          <cell r="DJ10">
            <v>0.36</v>
          </cell>
          <cell r="DK10">
            <v>32.549999999999997</v>
          </cell>
          <cell r="DL10">
            <v>5.56</v>
          </cell>
          <cell r="DM10">
            <v>43.78</v>
          </cell>
          <cell r="DN10">
            <v>7.06</v>
          </cell>
          <cell r="DO10">
            <v>52.91</v>
          </cell>
          <cell r="DP10">
            <v>7.75</v>
          </cell>
          <cell r="DQ10">
            <v>64.010000000000005</v>
          </cell>
          <cell r="DR10">
            <v>8.59</v>
          </cell>
          <cell r="DS10">
            <v>7.8</v>
          </cell>
          <cell r="DT10">
            <v>1.72</v>
          </cell>
          <cell r="DU10">
            <v>9.09</v>
          </cell>
          <cell r="DV10">
            <v>2</v>
          </cell>
        </row>
        <row r="11">
          <cell r="L11">
            <v>20.5</v>
          </cell>
          <cell r="M11">
            <v>1.01</v>
          </cell>
          <cell r="N11">
            <v>0.16</v>
          </cell>
          <cell r="O11">
            <v>2.31</v>
          </cell>
          <cell r="P11">
            <v>0.46</v>
          </cell>
          <cell r="Q11">
            <v>3.5</v>
          </cell>
          <cell r="R11">
            <v>0.66</v>
          </cell>
          <cell r="S11">
            <v>13.68</v>
          </cell>
          <cell r="T11">
            <v>3.47</v>
          </cell>
          <cell r="U11">
            <v>24.01</v>
          </cell>
          <cell r="V11">
            <v>7.92</v>
          </cell>
          <cell r="W11">
            <v>14</v>
          </cell>
          <cell r="X11">
            <v>2.93</v>
          </cell>
          <cell r="Y11">
            <v>5.05</v>
          </cell>
          <cell r="Z11">
            <v>1.7</v>
          </cell>
          <cell r="AA11">
            <v>24.01</v>
          </cell>
          <cell r="AB11">
            <v>3.34</v>
          </cell>
          <cell r="AC11">
            <v>28.59</v>
          </cell>
          <cell r="AD11">
            <v>5.04</v>
          </cell>
          <cell r="AE11">
            <v>41.51</v>
          </cell>
          <cell r="AF11">
            <v>4.66</v>
          </cell>
          <cell r="AG11">
            <v>47.05</v>
          </cell>
          <cell r="AH11">
            <v>19</v>
          </cell>
          <cell r="AI11">
            <v>19.48</v>
          </cell>
          <cell r="AJ11">
            <v>6.36</v>
          </cell>
          <cell r="AK11">
            <v>5.81</v>
          </cell>
          <cell r="AL11">
            <v>1.01</v>
          </cell>
          <cell r="AM11">
            <v>28.82</v>
          </cell>
          <cell r="AN11">
            <v>9.5</v>
          </cell>
          <cell r="AO11">
            <v>10.93</v>
          </cell>
          <cell r="AP11">
            <v>1.91</v>
          </cell>
          <cell r="AQ11">
            <v>34.03</v>
          </cell>
          <cell r="AR11">
            <v>15.33</v>
          </cell>
          <cell r="AS11">
            <v>13.11</v>
          </cell>
          <cell r="AT11">
            <v>2.91</v>
          </cell>
          <cell r="AU11">
            <v>42.03</v>
          </cell>
          <cell r="AV11">
            <v>19.100000000000001</v>
          </cell>
          <cell r="AW11">
            <v>4.5599999999999996</v>
          </cell>
          <cell r="AX11">
            <v>1.3</v>
          </cell>
          <cell r="AY11">
            <v>6.11</v>
          </cell>
          <cell r="AZ11">
            <v>1.51</v>
          </cell>
          <cell r="BA11">
            <v>7.43</v>
          </cell>
          <cell r="BB11">
            <v>2.4700000000000002</v>
          </cell>
          <cell r="BC11">
            <v>6.78</v>
          </cell>
          <cell r="BD11">
            <v>1.25</v>
          </cell>
          <cell r="BE11">
            <v>4.68</v>
          </cell>
          <cell r="BF11">
            <v>0.54</v>
          </cell>
          <cell r="BG11">
            <v>4.2300000000000004</v>
          </cell>
          <cell r="BH11">
            <v>0.77</v>
          </cell>
          <cell r="BI11">
            <v>10.199999999999999</v>
          </cell>
          <cell r="BJ11">
            <v>1.94</v>
          </cell>
          <cell r="BK11">
            <v>14.09</v>
          </cell>
          <cell r="BL11">
            <v>2.68</v>
          </cell>
          <cell r="BM11">
            <v>20.95</v>
          </cell>
          <cell r="BN11">
            <v>3.99</v>
          </cell>
          <cell r="BO11">
            <v>30.68</v>
          </cell>
          <cell r="BP11">
            <v>5.84</v>
          </cell>
          <cell r="BQ11">
            <v>1.29</v>
          </cell>
          <cell r="BR11">
            <v>0.49</v>
          </cell>
          <cell r="BS11">
            <v>1.78</v>
          </cell>
          <cell r="BT11">
            <v>0.68</v>
          </cell>
          <cell r="BU11">
            <v>2.64</v>
          </cell>
          <cell r="BV11">
            <v>1</v>
          </cell>
          <cell r="BW11">
            <v>3.87</v>
          </cell>
          <cell r="BX11">
            <v>1.47</v>
          </cell>
          <cell r="BY11">
            <v>256.33999999999997</v>
          </cell>
          <cell r="BZ11">
            <v>16.77</v>
          </cell>
          <cell r="CA11">
            <v>9.11</v>
          </cell>
          <cell r="CB11">
            <v>2.56</v>
          </cell>
          <cell r="CC11">
            <v>7.18</v>
          </cell>
          <cell r="CD11">
            <v>2.1</v>
          </cell>
          <cell r="CE11">
            <v>120.15</v>
          </cell>
          <cell r="CF11">
            <v>34.07</v>
          </cell>
          <cell r="CG11">
            <v>9.2899999999999991</v>
          </cell>
          <cell r="CH11">
            <v>1.52</v>
          </cell>
          <cell r="CI11">
            <v>7.81</v>
          </cell>
          <cell r="CJ11">
            <v>3.69</v>
          </cell>
          <cell r="CK11">
            <v>7.14</v>
          </cell>
          <cell r="CL11">
            <v>1.92</v>
          </cell>
          <cell r="CM11">
            <v>16.87</v>
          </cell>
          <cell r="CN11">
            <v>2.4500000000000002</v>
          </cell>
          <cell r="CO11">
            <v>8.39</v>
          </cell>
          <cell r="CP11">
            <v>2.34</v>
          </cell>
          <cell r="CQ11">
            <v>5.35</v>
          </cell>
          <cell r="CR11">
            <v>0.71</v>
          </cell>
          <cell r="CS11">
            <v>28.7</v>
          </cell>
          <cell r="CT11">
            <v>11.03</v>
          </cell>
          <cell r="CU11">
            <v>26.74</v>
          </cell>
          <cell r="CV11">
            <v>3.53</v>
          </cell>
          <cell r="CW11">
            <v>31.57</v>
          </cell>
          <cell r="CX11">
            <v>11.03</v>
          </cell>
          <cell r="CY11">
            <v>26.74</v>
          </cell>
          <cell r="CZ11">
            <v>3.53</v>
          </cell>
          <cell r="DA11">
            <v>22.15</v>
          </cell>
          <cell r="DB11">
            <v>10.73</v>
          </cell>
          <cell r="DC11">
            <v>27.69</v>
          </cell>
          <cell r="DD11">
            <v>13.41</v>
          </cell>
          <cell r="DE11">
            <v>36.92</v>
          </cell>
          <cell r="DF11">
            <v>17.88</v>
          </cell>
          <cell r="DG11">
            <v>7.66</v>
          </cell>
          <cell r="DH11">
            <v>1.93</v>
          </cell>
          <cell r="DI11">
            <v>1.73</v>
          </cell>
          <cell r="DJ11">
            <v>0.36</v>
          </cell>
          <cell r="DK11">
            <v>32.869999999999997</v>
          </cell>
          <cell r="DL11">
            <v>5.56</v>
          </cell>
          <cell r="DM11">
            <v>44.17</v>
          </cell>
          <cell r="DN11">
            <v>7.06</v>
          </cell>
          <cell r="DO11">
            <v>53.37</v>
          </cell>
          <cell r="DP11">
            <v>7.75</v>
          </cell>
          <cell r="DQ11">
            <v>64.58</v>
          </cell>
          <cell r="DR11">
            <v>8.59</v>
          </cell>
          <cell r="DS11">
            <v>7.99</v>
          </cell>
          <cell r="DT11">
            <v>1.72</v>
          </cell>
          <cell r="DU11">
            <v>9.32</v>
          </cell>
          <cell r="DV11">
            <v>2</v>
          </cell>
        </row>
        <row r="12">
          <cell r="L12">
            <v>21.5</v>
          </cell>
          <cell r="M12">
            <v>1.02</v>
          </cell>
          <cell r="N12">
            <v>0.16</v>
          </cell>
          <cell r="O12">
            <v>2.35</v>
          </cell>
          <cell r="P12">
            <v>0.46</v>
          </cell>
          <cell r="Q12">
            <v>3.56</v>
          </cell>
          <cell r="R12">
            <v>0.66</v>
          </cell>
          <cell r="S12">
            <v>13.9</v>
          </cell>
          <cell r="T12">
            <v>3.47</v>
          </cell>
          <cell r="U12">
            <v>24.47</v>
          </cell>
          <cell r="V12">
            <v>7.92</v>
          </cell>
          <cell r="W12">
            <v>14.19</v>
          </cell>
          <cell r="X12">
            <v>2.93</v>
          </cell>
          <cell r="Y12">
            <v>5.13</v>
          </cell>
          <cell r="Z12">
            <v>1.7</v>
          </cell>
          <cell r="AA12">
            <v>24.39</v>
          </cell>
          <cell r="AB12">
            <v>3.34</v>
          </cell>
          <cell r="AC12">
            <v>29.03</v>
          </cell>
          <cell r="AD12">
            <v>5.04</v>
          </cell>
          <cell r="AE12">
            <v>41.94</v>
          </cell>
          <cell r="AF12">
            <v>4.66</v>
          </cell>
          <cell r="AG12">
            <v>48</v>
          </cell>
          <cell r="AH12">
            <v>19</v>
          </cell>
          <cell r="AI12">
            <v>19.79</v>
          </cell>
          <cell r="AJ12">
            <v>6.36</v>
          </cell>
          <cell r="AK12">
            <v>5.89</v>
          </cell>
          <cell r="AL12">
            <v>1.01</v>
          </cell>
          <cell r="AM12">
            <v>29.36</v>
          </cell>
          <cell r="AN12">
            <v>9.5</v>
          </cell>
          <cell r="AO12">
            <v>11.09</v>
          </cell>
          <cell r="AP12">
            <v>1.91</v>
          </cell>
          <cell r="AQ12">
            <v>34.65</v>
          </cell>
          <cell r="AR12">
            <v>15.33</v>
          </cell>
          <cell r="AS12">
            <v>13.25</v>
          </cell>
          <cell r="AT12">
            <v>2.91</v>
          </cell>
          <cell r="AU12">
            <v>42.81</v>
          </cell>
          <cell r="AV12">
            <v>19.100000000000001</v>
          </cell>
          <cell r="AW12">
            <v>4.6399999999999997</v>
          </cell>
          <cell r="AX12">
            <v>1.3</v>
          </cell>
          <cell r="AY12">
            <v>6.21</v>
          </cell>
          <cell r="AZ12">
            <v>1.51</v>
          </cell>
          <cell r="BA12">
            <v>7.55</v>
          </cell>
          <cell r="BB12">
            <v>2.4700000000000002</v>
          </cell>
          <cell r="BC12">
            <v>6.88</v>
          </cell>
          <cell r="BD12">
            <v>1.25</v>
          </cell>
          <cell r="BE12">
            <v>4.8099999999999996</v>
          </cell>
          <cell r="BF12">
            <v>0.54</v>
          </cell>
          <cell r="BG12">
            <v>4.3499999999999996</v>
          </cell>
          <cell r="BH12">
            <v>0.77</v>
          </cell>
          <cell r="BI12">
            <v>10.46</v>
          </cell>
          <cell r="BJ12">
            <v>1.94</v>
          </cell>
          <cell r="BK12">
            <v>14.45</v>
          </cell>
          <cell r="BL12">
            <v>2.68</v>
          </cell>
          <cell r="BM12">
            <v>21.48</v>
          </cell>
          <cell r="BN12">
            <v>3.99</v>
          </cell>
          <cell r="BO12">
            <v>31.46</v>
          </cell>
          <cell r="BP12">
            <v>5.84</v>
          </cell>
          <cell r="BQ12">
            <v>1.3</v>
          </cell>
          <cell r="BR12">
            <v>0.49</v>
          </cell>
          <cell r="BS12">
            <v>1.8</v>
          </cell>
          <cell r="BT12">
            <v>0.68</v>
          </cell>
          <cell r="BU12">
            <v>2.68</v>
          </cell>
          <cell r="BV12">
            <v>1</v>
          </cell>
          <cell r="BW12">
            <v>3.92</v>
          </cell>
          <cell r="BX12">
            <v>1.47</v>
          </cell>
          <cell r="BY12">
            <v>267.12</v>
          </cell>
          <cell r="BZ12">
            <v>16.77</v>
          </cell>
          <cell r="CA12">
            <v>9.27</v>
          </cell>
          <cell r="CB12">
            <v>2.56</v>
          </cell>
          <cell r="CC12">
            <v>7.29</v>
          </cell>
          <cell r="CD12">
            <v>2.1</v>
          </cell>
          <cell r="CE12">
            <v>123.62</v>
          </cell>
          <cell r="CF12">
            <v>34.07</v>
          </cell>
          <cell r="CG12">
            <v>9.57</v>
          </cell>
          <cell r="CH12">
            <v>1.52</v>
          </cell>
          <cell r="CI12">
            <v>7.81</v>
          </cell>
          <cell r="CJ12">
            <v>3.69</v>
          </cell>
          <cell r="CK12">
            <v>7.19</v>
          </cell>
          <cell r="CL12">
            <v>1.92</v>
          </cell>
          <cell r="CM12">
            <v>17.12</v>
          </cell>
          <cell r="CN12">
            <v>2.4500000000000002</v>
          </cell>
          <cell r="CO12">
            <v>8.61</v>
          </cell>
          <cell r="CP12">
            <v>2.34</v>
          </cell>
          <cell r="CQ12">
            <v>5.48</v>
          </cell>
          <cell r="CR12">
            <v>0.71</v>
          </cell>
          <cell r="CS12">
            <v>29.1</v>
          </cell>
          <cell r="CT12">
            <v>11.03</v>
          </cell>
          <cell r="CU12">
            <v>27.41</v>
          </cell>
          <cell r="CV12">
            <v>3.53</v>
          </cell>
          <cell r="CW12">
            <v>32.020000000000003</v>
          </cell>
          <cell r="CX12">
            <v>11.03</v>
          </cell>
          <cell r="CY12">
            <v>27.41</v>
          </cell>
          <cell r="CZ12">
            <v>3.53</v>
          </cell>
          <cell r="DA12">
            <v>2.29</v>
          </cell>
          <cell r="DB12">
            <v>10.73</v>
          </cell>
          <cell r="DC12">
            <v>27.87</v>
          </cell>
          <cell r="DD12">
            <v>13.41</v>
          </cell>
          <cell r="DE12">
            <v>37.15</v>
          </cell>
          <cell r="DF12">
            <v>17.88</v>
          </cell>
          <cell r="DG12">
            <v>7.83</v>
          </cell>
          <cell r="DH12">
            <v>1.93</v>
          </cell>
          <cell r="DI12">
            <v>1.78</v>
          </cell>
          <cell r="DJ12">
            <v>0.36</v>
          </cell>
          <cell r="DK12">
            <v>33.19</v>
          </cell>
          <cell r="DL12">
            <v>5.56</v>
          </cell>
          <cell r="DM12">
            <v>44.55</v>
          </cell>
          <cell r="DN12">
            <v>7.06</v>
          </cell>
          <cell r="DO12">
            <v>53.84</v>
          </cell>
          <cell r="DP12">
            <v>7.75</v>
          </cell>
          <cell r="DQ12">
            <v>65.150000000000006</v>
          </cell>
          <cell r="DR12">
            <v>8.59</v>
          </cell>
          <cell r="DS12">
            <v>8.18</v>
          </cell>
          <cell r="DT12">
            <v>1.72</v>
          </cell>
          <cell r="DU12">
            <v>9.5500000000000007</v>
          </cell>
          <cell r="DV12">
            <v>2</v>
          </cell>
        </row>
        <row r="13">
          <cell r="L13">
            <v>22.5</v>
          </cell>
          <cell r="M13">
            <v>1.03</v>
          </cell>
          <cell r="N13">
            <v>0.16</v>
          </cell>
          <cell r="O13">
            <v>2.38</v>
          </cell>
          <cell r="P13">
            <v>0.46</v>
          </cell>
          <cell r="Q13">
            <v>3.61</v>
          </cell>
          <cell r="R13">
            <v>0.66</v>
          </cell>
          <cell r="S13">
            <v>14.11</v>
          </cell>
          <cell r="T13">
            <v>3.47</v>
          </cell>
          <cell r="U13">
            <v>24.92</v>
          </cell>
          <cell r="V13">
            <v>7.92</v>
          </cell>
          <cell r="W13">
            <v>14.38</v>
          </cell>
          <cell r="X13">
            <v>2.93</v>
          </cell>
          <cell r="Y13">
            <v>5.21</v>
          </cell>
          <cell r="Z13">
            <v>1.7</v>
          </cell>
          <cell r="AA13">
            <v>24.78</v>
          </cell>
          <cell r="AB13">
            <v>3.34</v>
          </cell>
          <cell r="AC13">
            <v>29.48</v>
          </cell>
          <cell r="AD13">
            <v>5.04</v>
          </cell>
          <cell r="AE13">
            <v>42.37</v>
          </cell>
          <cell r="AF13">
            <v>4.66</v>
          </cell>
          <cell r="AG13">
            <v>48.94</v>
          </cell>
          <cell r="AH13">
            <v>19</v>
          </cell>
          <cell r="AI13">
            <v>20.09</v>
          </cell>
          <cell r="AJ13">
            <v>6.36</v>
          </cell>
          <cell r="AK13">
            <v>5.98</v>
          </cell>
          <cell r="AL13">
            <v>1.01</v>
          </cell>
          <cell r="AM13">
            <v>29.9</v>
          </cell>
          <cell r="AN13">
            <v>9.5</v>
          </cell>
          <cell r="AO13">
            <v>11.24</v>
          </cell>
          <cell r="AP13">
            <v>1.91</v>
          </cell>
          <cell r="AQ13">
            <v>35.270000000000003</v>
          </cell>
          <cell r="AR13">
            <v>15.33</v>
          </cell>
          <cell r="AS13">
            <v>13.39</v>
          </cell>
          <cell r="AT13">
            <v>2.91</v>
          </cell>
          <cell r="AU13">
            <v>43.58</v>
          </cell>
          <cell r="AV13">
            <v>19.100000000000001</v>
          </cell>
          <cell r="AW13">
            <v>4.72</v>
          </cell>
          <cell r="AX13">
            <v>1.3</v>
          </cell>
          <cell r="AY13">
            <v>6.31</v>
          </cell>
          <cell r="AZ13">
            <v>1.51</v>
          </cell>
          <cell r="BA13">
            <v>7.68</v>
          </cell>
          <cell r="BB13">
            <v>2.4700000000000002</v>
          </cell>
          <cell r="BC13">
            <v>6.97</v>
          </cell>
          <cell r="BD13">
            <v>1.25</v>
          </cell>
          <cell r="BE13">
            <v>4.9400000000000004</v>
          </cell>
          <cell r="BF13">
            <v>0.54</v>
          </cell>
          <cell r="BG13">
            <v>4.47</v>
          </cell>
          <cell r="BH13">
            <v>0.77</v>
          </cell>
          <cell r="BI13">
            <v>10.72</v>
          </cell>
          <cell r="BJ13">
            <v>1.94</v>
          </cell>
          <cell r="BK13">
            <v>14.81</v>
          </cell>
          <cell r="BL13">
            <v>2.68</v>
          </cell>
          <cell r="BM13">
            <v>22.02</v>
          </cell>
          <cell r="BN13">
            <v>3.99</v>
          </cell>
          <cell r="BO13">
            <v>32.25</v>
          </cell>
          <cell r="BP13">
            <v>5.84</v>
          </cell>
          <cell r="BQ13">
            <v>1.32</v>
          </cell>
          <cell r="BR13">
            <v>0.49</v>
          </cell>
          <cell r="BS13">
            <v>1.83</v>
          </cell>
          <cell r="BT13">
            <v>0.68</v>
          </cell>
          <cell r="BU13">
            <v>2.71</v>
          </cell>
          <cell r="BV13">
            <v>1</v>
          </cell>
          <cell r="BW13">
            <v>3.98</v>
          </cell>
          <cell r="BX13">
            <v>1.47</v>
          </cell>
          <cell r="BY13">
            <v>277.89999999999998</v>
          </cell>
          <cell r="BZ13">
            <v>16.77</v>
          </cell>
          <cell r="CA13">
            <v>9.44</v>
          </cell>
          <cell r="CB13">
            <v>2.56</v>
          </cell>
          <cell r="CC13">
            <v>7.4</v>
          </cell>
          <cell r="CD13">
            <v>2.1</v>
          </cell>
          <cell r="CE13">
            <v>127.08</v>
          </cell>
          <cell r="CF13">
            <v>34.07</v>
          </cell>
          <cell r="CG13">
            <v>9.85</v>
          </cell>
          <cell r="CH13">
            <v>1.52</v>
          </cell>
          <cell r="CI13">
            <v>7.81</v>
          </cell>
          <cell r="CJ13">
            <v>3.69</v>
          </cell>
          <cell r="CK13">
            <v>7.23</v>
          </cell>
          <cell r="CL13">
            <v>1.92</v>
          </cell>
          <cell r="CM13">
            <v>17.36</v>
          </cell>
          <cell r="CN13">
            <v>2.4500000000000002</v>
          </cell>
          <cell r="CO13">
            <v>8.84</v>
          </cell>
          <cell r="CP13">
            <v>2.34</v>
          </cell>
          <cell r="CQ13">
            <v>5.62</v>
          </cell>
          <cell r="CR13">
            <v>0.71</v>
          </cell>
          <cell r="CS13">
            <v>29.51</v>
          </cell>
          <cell r="CT13">
            <v>11.03</v>
          </cell>
          <cell r="CU13">
            <v>28.09</v>
          </cell>
          <cell r="CV13">
            <v>3.53</v>
          </cell>
          <cell r="CW13">
            <v>32.46</v>
          </cell>
          <cell r="CX13">
            <v>11.03</v>
          </cell>
          <cell r="CY13">
            <v>28.09</v>
          </cell>
          <cell r="CZ13">
            <v>3.53</v>
          </cell>
          <cell r="DA13">
            <v>22.43</v>
          </cell>
          <cell r="DB13">
            <v>10.73</v>
          </cell>
          <cell r="DC13">
            <v>28.04</v>
          </cell>
          <cell r="DD13">
            <v>13.41</v>
          </cell>
          <cell r="DE13">
            <v>37.39</v>
          </cell>
          <cell r="DF13">
            <v>17.88</v>
          </cell>
          <cell r="DG13">
            <v>8.01</v>
          </cell>
          <cell r="DH13">
            <v>1.93</v>
          </cell>
          <cell r="DI13">
            <v>1.82</v>
          </cell>
          <cell r="DJ13">
            <v>0.36</v>
          </cell>
          <cell r="DK13">
            <v>33.520000000000003</v>
          </cell>
          <cell r="DL13">
            <v>5.56</v>
          </cell>
          <cell r="DM13">
            <v>44.93</v>
          </cell>
          <cell r="DN13">
            <v>7.06</v>
          </cell>
          <cell r="DO13">
            <v>54.3</v>
          </cell>
          <cell r="DP13">
            <v>7.75</v>
          </cell>
          <cell r="DQ13">
            <v>65.72</v>
          </cell>
          <cell r="DR13">
            <v>8.59</v>
          </cell>
          <cell r="DS13">
            <v>8.3800000000000008</v>
          </cell>
          <cell r="DT13">
            <v>1.72</v>
          </cell>
          <cell r="DU13">
            <v>9.77</v>
          </cell>
          <cell r="DV13">
            <v>2</v>
          </cell>
        </row>
        <row r="14">
          <cell r="L14">
            <v>23.5</v>
          </cell>
          <cell r="M14">
            <v>1.05</v>
          </cell>
          <cell r="N14">
            <v>0.16</v>
          </cell>
          <cell r="O14">
            <v>2.41</v>
          </cell>
          <cell r="P14">
            <v>0.46</v>
          </cell>
          <cell r="Q14">
            <v>3.66</v>
          </cell>
          <cell r="R14">
            <v>0.66</v>
          </cell>
          <cell r="S14">
            <v>14.33</v>
          </cell>
          <cell r="T14">
            <v>3.47</v>
          </cell>
          <cell r="U14">
            <v>25.37</v>
          </cell>
          <cell r="V14">
            <v>7.92</v>
          </cell>
          <cell r="W14">
            <v>14.56</v>
          </cell>
          <cell r="X14">
            <v>2.93</v>
          </cell>
          <cell r="Y14">
            <v>5.29</v>
          </cell>
          <cell r="Z14">
            <v>1.7</v>
          </cell>
          <cell r="AA14">
            <v>25.16</v>
          </cell>
          <cell r="AB14">
            <v>3.34</v>
          </cell>
          <cell r="AC14">
            <v>29.93</v>
          </cell>
          <cell r="AD14">
            <v>5.04</v>
          </cell>
          <cell r="AE14">
            <v>42.8</v>
          </cell>
          <cell r="AF14">
            <v>4.66</v>
          </cell>
          <cell r="AG14">
            <v>49.89</v>
          </cell>
          <cell r="AH14">
            <v>19</v>
          </cell>
          <cell r="AI14">
            <v>20.39</v>
          </cell>
          <cell r="AJ14">
            <v>6.36</v>
          </cell>
          <cell r="AK14">
            <v>6.06</v>
          </cell>
          <cell r="AL14">
            <v>1.01</v>
          </cell>
          <cell r="AM14">
            <v>30.4</v>
          </cell>
          <cell r="AN14">
            <v>9.5</v>
          </cell>
          <cell r="AO14">
            <v>11.4</v>
          </cell>
          <cell r="AP14">
            <v>1.91</v>
          </cell>
          <cell r="AQ14">
            <v>35.9</v>
          </cell>
          <cell r="AR14">
            <v>15.33</v>
          </cell>
          <cell r="AS14">
            <v>13.54</v>
          </cell>
          <cell r="AT14">
            <v>2.91</v>
          </cell>
          <cell r="AU14">
            <v>44.36</v>
          </cell>
          <cell r="AV14">
            <v>19.100000000000001</v>
          </cell>
          <cell r="AW14">
            <v>4.79</v>
          </cell>
          <cell r="AX14">
            <v>1.3</v>
          </cell>
          <cell r="AY14">
            <v>6.41</v>
          </cell>
          <cell r="AZ14">
            <v>1.51</v>
          </cell>
          <cell r="BA14">
            <v>7.8</v>
          </cell>
          <cell r="BB14">
            <v>2.4700000000000002</v>
          </cell>
          <cell r="BC14">
            <v>7.07</v>
          </cell>
          <cell r="BD14">
            <v>1.25</v>
          </cell>
          <cell r="BE14">
            <v>5.07</v>
          </cell>
          <cell r="BF14">
            <v>0.54</v>
          </cell>
          <cell r="BG14">
            <v>4.59</v>
          </cell>
          <cell r="BH14">
            <v>0.77</v>
          </cell>
          <cell r="BI14">
            <v>10.98</v>
          </cell>
          <cell r="BJ14">
            <v>1.94</v>
          </cell>
          <cell r="BK14">
            <v>15.17</v>
          </cell>
          <cell r="BL14">
            <v>2.68</v>
          </cell>
          <cell r="BM14">
            <v>22.55</v>
          </cell>
          <cell r="BN14">
            <v>3.99</v>
          </cell>
          <cell r="BO14">
            <v>33.03</v>
          </cell>
          <cell r="BP14">
            <v>5.84</v>
          </cell>
          <cell r="BQ14">
            <v>1.34</v>
          </cell>
          <cell r="BR14">
            <v>0.49</v>
          </cell>
          <cell r="BS14">
            <v>1.85</v>
          </cell>
          <cell r="BT14">
            <v>0.68</v>
          </cell>
          <cell r="BU14">
            <v>2.75</v>
          </cell>
          <cell r="BV14">
            <v>1</v>
          </cell>
          <cell r="BW14">
            <v>4.03</v>
          </cell>
          <cell r="BX14">
            <v>1.47</v>
          </cell>
          <cell r="BY14">
            <v>288.69</v>
          </cell>
          <cell r="BZ14">
            <v>16.77</v>
          </cell>
          <cell r="CA14">
            <v>9.6</v>
          </cell>
          <cell r="CB14">
            <v>2.56</v>
          </cell>
          <cell r="CC14">
            <v>7.51</v>
          </cell>
          <cell r="CD14">
            <v>2.1</v>
          </cell>
          <cell r="CE14">
            <v>130.55000000000001</v>
          </cell>
          <cell r="CF14">
            <v>34.07</v>
          </cell>
          <cell r="CG14">
            <v>10.119999999999999</v>
          </cell>
          <cell r="CH14">
            <v>1.52</v>
          </cell>
          <cell r="CI14">
            <v>7.81</v>
          </cell>
          <cell r="CJ14">
            <v>3.69</v>
          </cell>
          <cell r="CK14">
            <v>7.28</v>
          </cell>
          <cell r="CL14">
            <v>1.92</v>
          </cell>
          <cell r="CM14">
            <v>17.61</v>
          </cell>
          <cell r="CN14">
            <v>2.4500000000000002</v>
          </cell>
          <cell r="CO14">
            <v>9.06</v>
          </cell>
          <cell r="CP14">
            <v>2.34</v>
          </cell>
          <cell r="CQ14">
            <v>5.75</v>
          </cell>
          <cell r="CR14">
            <v>0.71</v>
          </cell>
          <cell r="CS14">
            <v>29.91</v>
          </cell>
          <cell r="CT14">
            <v>11.03</v>
          </cell>
          <cell r="CU14">
            <v>28.76</v>
          </cell>
          <cell r="CV14">
            <v>3.53</v>
          </cell>
          <cell r="CW14">
            <v>32.9</v>
          </cell>
          <cell r="CX14">
            <v>11.03</v>
          </cell>
          <cell r="CY14">
            <v>28.76</v>
          </cell>
          <cell r="CZ14">
            <v>3.53</v>
          </cell>
          <cell r="DA14">
            <v>22.58</v>
          </cell>
          <cell r="DB14">
            <v>10.73</v>
          </cell>
          <cell r="DC14">
            <v>28.22</v>
          </cell>
          <cell r="DD14">
            <v>13.41</v>
          </cell>
          <cell r="DE14">
            <v>37.630000000000003</v>
          </cell>
          <cell r="DF14">
            <v>17.88</v>
          </cell>
          <cell r="DG14">
            <v>8.18</v>
          </cell>
          <cell r="DH14">
            <v>1.93</v>
          </cell>
          <cell r="DI14">
            <v>1.87</v>
          </cell>
          <cell r="DJ14">
            <v>0.36</v>
          </cell>
          <cell r="DK14">
            <v>33.840000000000003</v>
          </cell>
          <cell r="DL14">
            <v>5.56</v>
          </cell>
          <cell r="DM14">
            <v>45.31</v>
          </cell>
          <cell r="DN14">
            <v>7.06</v>
          </cell>
          <cell r="DO14">
            <v>54.77</v>
          </cell>
          <cell r="DP14">
            <v>7.75</v>
          </cell>
          <cell r="DQ14">
            <v>66.28</v>
          </cell>
          <cell r="DR14">
            <v>8.59</v>
          </cell>
          <cell r="DS14">
            <v>8.57</v>
          </cell>
          <cell r="DT14">
            <v>1.72</v>
          </cell>
          <cell r="DU14">
            <v>10</v>
          </cell>
          <cell r="DV14">
            <v>2</v>
          </cell>
        </row>
        <row r="15">
          <cell r="L15">
            <v>24.5</v>
          </cell>
          <cell r="M15">
            <v>1.06</v>
          </cell>
          <cell r="N15">
            <v>0.16</v>
          </cell>
          <cell r="O15">
            <v>2.44</v>
          </cell>
          <cell r="P15">
            <v>0.46</v>
          </cell>
          <cell r="Q15">
            <v>3.71</v>
          </cell>
          <cell r="R15">
            <v>0.66</v>
          </cell>
          <cell r="S15">
            <v>14.55</v>
          </cell>
          <cell r="T15">
            <v>3.47</v>
          </cell>
          <cell r="U15">
            <v>25.82</v>
          </cell>
          <cell r="V15">
            <v>7.92</v>
          </cell>
          <cell r="W15">
            <v>14.75</v>
          </cell>
          <cell r="X15">
            <v>2.93</v>
          </cell>
          <cell r="Y15">
            <v>5.37</v>
          </cell>
          <cell r="Z15">
            <v>1.7</v>
          </cell>
          <cell r="AA15">
            <v>25.55</v>
          </cell>
          <cell r="AB15">
            <v>3.34</v>
          </cell>
          <cell r="AC15">
            <v>30.38</v>
          </cell>
          <cell r="AD15">
            <v>5.04</v>
          </cell>
          <cell r="AE15">
            <v>43.24</v>
          </cell>
          <cell r="AF15">
            <v>4.66</v>
          </cell>
          <cell r="AG15">
            <v>50.84</v>
          </cell>
          <cell r="AH15">
            <v>19</v>
          </cell>
          <cell r="AI15">
            <v>20.7</v>
          </cell>
          <cell r="AJ15">
            <v>6.36</v>
          </cell>
          <cell r="AK15">
            <v>6.14</v>
          </cell>
          <cell r="AL15">
            <v>1.01</v>
          </cell>
          <cell r="AM15">
            <v>30.98</v>
          </cell>
          <cell r="AN15">
            <v>9.5</v>
          </cell>
          <cell r="AO15">
            <v>11.56</v>
          </cell>
          <cell r="AP15">
            <v>1.91</v>
          </cell>
          <cell r="AQ15">
            <v>36.520000000000003</v>
          </cell>
          <cell r="AR15">
            <v>15.33</v>
          </cell>
          <cell r="AS15">
            <v>13.68</v>
          </cell>
          <cell r="AT15">
            <v>2.91</v>
          </cell>
          <cell r="AU15">
            <v>45.14</v>
          </cell>
          <cell r="AV15">
            <v>19.100000000000001</v>
          </cell>
          <cell r="AW15">
            <v>4.87</v>
          </cell>
          <cell r="AX15">
            <v>1.3</v>
          </cell>
          <cell r="AY15">
            <v>6.51</v>
          </cell>
          <cell r="AZ15">
            <v>1.51</v>
          </cell>
          <cell r="BA15">
            <v>7.93</v>
          </cell>
          <cell r="BB15">
            <v>2.4700000000000002</v>
          </cell>
          <cell r="BC15">
            <v>7.17</v>
          </cell>
          <cell r="BD15">
            <v>1.25</v>
          </cell>
          <cell r="BE15">
            <v>5.2</v>
          </cell>
          <cell r="BF15">
            <v>0.54</v>
          </cell>
          <cell r="BG15">
            <v>4.71</v>
          </cell>
          <cell r="BH15">
            <v>0.77</v>
          </cell>
          <cell r="BI15">
            <v>11.24</v>
          </cell>
          <cell r="BJ15">
            <v>1.94</v>
          </cell>
          <cell r="BK15">
            <v>15.53</v>
          </cell>
          <cell r="BL15">
            <v>2.68</v>
          </cell>
          <cell r="BM15">
            <v>23.09</v>
          </cell>
          <cell r="BN15">
            <v>3.99</v>
          </cell>
          <cell r="BO15">
            <v>33.81</v>
          </cell>
          <cell r="BP15">
            <v>5.84</v>
          </cell>
          <cell r="BQ15">
            <v>1.36</v>
          </cell>
          <cell r="BR15">
            <v>0.49</v>
          </cell>
          <cell r="BS15">
            <v>1.88</v>
          </cell>
          <cell r="BT15">
            <v>0.68</v>
          </cell>
          <cell r="BU15">
            <v>2.79</v>
          </cell>
          <cell r="BV15">
            <v>1</v>
          </cell>
          <cell r="BW15">
            <v>4.08</v>
          </cell>
          <cell r="BX15">
            <v>1.47</v>
          </cell>
          <cell r="BY15">
            <v>299.47000000000003</v>
          </cell>
          <cell r="BZ15">
            <v>16.77</v>
          </cell>
          <cell r="CA15">
            <v>9.77</v>
          </cell>
          <cell r="CB15">
            <v>2.56</v>
          </cell>
          <cell r="CC15">
            <v>7.62</v>
          </cell>
          <cell r="CD15">
            <v>2.1</v>
          </cell>
          <cell r="CE15">
            <v>134.01</v>
          </cell>
          <cell r="CF15">
            <v>34.07</v>
          </cell>
          <cell r="CG15">
            <v>10.4</v>
          </cell>
          <cell r="CH15">
            <v>1.52</v>
          </cell>
          <cell r="CI15">
            <v>7.81</v>
          </cell>
          <cell r="CJ15">
            <v>3.69</v>
          </cell>
          <cell r="CK15">
            <v>7.33</v>
          </cell>
          <cell r="CL15">
            <v>1.92</v>
          </cell>
          <cell r="CM15">
            <v>17.850000000000001</v>
          </cell>
          <cell r="CN15">
            <v>2.4500000000000002</v>
          </cell>
          <cell r="CO15">
            <v>9.2799999999999994</v>
          </cell>
          <cell r="CP15">
            <v>2.34</v>
          </cell>
          <cell r="CQ15">
            <v>5.89</v>
          </cell>
          <cell r="CR15">
            <v>0.71</v>
          </cell>
          <cell r="CS15">
            <v>30.31</v>
          </cell>
          <cell r="CT15">
            <v>11.03</v>
          </cell>
          <cell r="CU15">
            <v>29.44</v>
          </cell>
          <cell r="CV15">
            <v>3.53</v>
          </cell>
          <cell r="CW15">
            <v>33.340000000000003</v>
          </cell>
          <cell r="CX15">
            <v>11.03</v>
          </cell>
          <cell r="CY15">
            <v>29.44</v>
          </cell>
          <cell r="CZ15">
            <v>3.53</v>
          </cell>
          <cell r="DA15">
            <v>22.72</v>
          </cell>
          <cell r="DB15">
            <v>10.73</v>
          </cell>
          <cell r="DC15">
            <v>28.4</v>
          </cell>
          <cell r="DD15">
            <v>13.41</v>
          </cell>
          <cell r="DE15">
            <v>37.86</v>
          </cell>
          <cell r="DF15">
            <v>17.88</v>
          </cell>
          <cell r="DG15">
            <v>8.35</v>
          </cell>
          <cell r="DH15">
            <v>1.93</v>
          </cell>
          <cell r="DI15">
            <v>1.91</v>
          </cell>
          <cell r="DJ15">
            <v>0.36</v>
          </cell>
          <cell r="DK15">
            <v>34.159999999999997</v>
          </cell>
          <cell r="DL15">
            <v>5.56</v>
          </cell>
          <cell r="DM15">
            <v>45.69</v>
          </cell>
          <cell r="DN15">
            <v>7.06</v>
          </cell>
          <cell r="DO15">
            <v>55.24</v>
          </cell>
          <cell r="DP15">
            <v>7.75</v>
          </cell>
          <cell r="DQ15">
            <v>66.849999999999994</v>
          </cell>
          <cell r="DR15">
            <v>8.59</v>
          </cell>
          <cell r="DS15">
            <v>8.77</v>
          </cell>
          <cell r="DT15">
            <v>1.72</v>
          </cell>
          <cell r="DU15">
            <v>10.23</v>
          </cell>
          <cell r="DV15">
            <v>2</v>
          </cell>
        </row>
        <row r="16">
          <cell r="L16">
            <v>25.5</v>
          </cell>
          <cell r="M16">
            <v>1.07</v>
          </cell>
          <cell r="N16">
            <v>0.16</v>
          </cell>
          <cell r="O16">
            <v>2.4700000000000002</v>
          </cell>
          <cell r="P16">
            <v>0.46</v>
          </cell>
          <cell r="Q16">
            <v>3.77</v>
          </cell>
          <cell r="R16">
            <v>0.66</v>
          </cell>
          <cell r="S16">
            <v>14.76</v>
          </cell>
          <cell r="T16">
            <v>3.47</v>
          </cell>
          <cell r="U16">
            <v>26.27</v>
          </cell>
          <cell r="V16">
            <v>7.92</v>
          </cell>
          <cell r="W16">
            <v>14.94</v>
          </cell>
          <cell r="X16">
            <v>2.93</v>
          </cell>
          <cell r="Y16">
            <v>5.45</v>
          </cell>
          <cell r="Z16">
            <v>1.7</v>
          </cell>
          <cell r="AA16">
            <v>25.94</v>
          </cell>
          <cell r="AB16">
            <v>3.34</v>
          </cell>
          <cell r="AC16">
            <v>30.83</v>
          </cell>
          <cell r="AD16">
            <v>5.04</v>
          </cell>
          <cell r="AE16">
            <v>43.67</v>
          </cell>
          <cell r="AF16">
            <v>4.66</v>
          </cell>
          <cell r="AG16">
            <v>51.79</v>
          </cell>
          <cell r="AH16">
            <v>19</v>
          </cell>
          <cell r="AI16">
            <v>21</v>
          </cell>
          <cell r="AJ16">
            <v>6.36</v>
          </cell>
          <cell r="AK16">
            <v>6.22</v>
          </cell>
          <cell r="AL16">
            <v>1.01</v>
          </cell>
          <cell r="AM16">
            <v>31.52</v>
          </cell>
          <cell r="AN16">
            <v>9.5</v>
          </cell>
          <cell r="AO16">
            <v>11.71</v>
          </cell>
          <cell r="AP16">
            <v>1.91</v>
          </cell>
          <cell r="AQ16">
            <v>37.14</v>
          </cell>
          <cell r="AR16">
            <v>15.33</v>
          </cell>
          <cell r="AS16">
            <v>13.82</v>
          </cell>
          <cell r="AT16">
            <v>2.91</v>
          </cell>
          <cell r="AU16">
            <v>45.91</v>
          </cell>
          <cell r="AV16">
            <v>19.100000000000001</v>
          </cell>
          <cell r="AW16">
            <v>4.9400000000000004</v>
          </cell>
          <cell r="AX16">
            <v>1.3</v>
          </cell>
          <cell r="AY16">
            <v>6.61</v>
          </cell>
          <cell r="AZ16">
            <v>1.51</v>
          </cell>
          <cell r="BA16">
            <v>8.0500000000000007</v>
          </cell>
          <cell r="BB16">
            <v>2.4700000000000002</v>
          </cell>
          <cell r="BC16">
            <v>7.27</v>
          </cell>
          <cell r="BD16">
            <v>1.25</v>
          </cell>
          <cell r="BE16">
            <v>5.33</v>
          </cell>
          <cell r="BF16">
            <v>0.54</v>
          </cell>
          <cell r="BG16">
            <v>4.83</v>
          </cell>
          <cell r="BH16">
            <v>0.77</v>
          </cell>
          <cell r="BI16">
            <v>11.5</v>
          </cell>
          <cell r="BJ16">
            <v>1.94</v>
          </cell>
          <cell r="BK16">
            <v>16.89</v>
          </cell>
          <cell r="BL16">
            <v>2.68</v>
          </cell>
          <cell r="BM16">
            <v>23.62</v>
          </cell>
          <cell r="BN16">
            <v>3.99</v>
          </cell>
          <cell r="BO16">
            <v>34.590000000000003</v>
          </cell>
          <cell r="BP16">
            <v>5.84</v>
          </cell>
          <cell r="BQ16">
            <v>1.38</v>
          </cell>
          <cell r="BR16">
            <v>0.49</v>
          </cell>
          <cell r="BS16">
            <v>1.9</v>
          </cell>
          <cell r="BT16">
            <v>0.68</v>
          </cell>
          <cell r="BU16">
            <v>2.83</v>
          </cell>
          <cell r="BV16">
            <v>1</v>
          </cell>
          <cell r="BW16">
            <v>4.1399999999999997</v>
          </cell>
          <cell r="BX16">
            <v>1.47</v>
          </cell>
          <cell r="BY16">
            <v>310.25</v>
          </cell>
          <cell r="BZ16">
            <v>16.77</v>
          </cell>
          <cell r="CA16">
            <v>9.93</v>
          </cell>
          <cell r="CB16">
            <v>2.56</v>
          </cell>
          <cell r="CC16">
            <v>7.73</v>
          </cell>
          <cell r="CD16">
            <v>2.1</v>
          </cell>
          <cell r="CE16">
            <v>137.47999999999999</v>
          </cell>
          <cell r="CF16">
            <v>34.07</v>
          </cell>
          <cell r="CG16">
            <v>10.67</v>
          </cell>
          <cell r="CH16">
            <v>1.52</v>
          </cell>
          <cell r="CI16">
            <v>7.81</v>
          </cell>
          <cell r="CJ16">
            <v>3.69</v>
          </cell>
          <cell r="CK16">
            <v>7.38</v>
          </cell>
          <cell r="CL16">
            <v>1.92</v>
          </cell>
          <cell r="CM16">
            <v>18.09</v>
          </cell>
          <cell r="CN16">
            <v>2.4500000000000002</v>
          </cell>
          <cell r="CO16">
            <v>9.51</v>
          </cell>
          <cell r="CP16">
            <v>2.34</v>
          </cell>
          <cell r="CQ16">
            <v>6.02</v>
          </cell>
          <cell r="CR16">
            <v>0.71</v>
          </cell>
          <cell r="CS16">
            <v>30.71</v>
          </cell>
          <cell r="CT16">
            <v>11.03</v>
          </cell>
          <cell r="CU16">
            <v>30.12</v>
          </cell>
          <cell r="CV16">
            <v>3.53</v>
          </cell>
          <cell r="CW16">
            <v>33.79</v>
          </cell>
          <cell r="CX16">
            <v>11.03</v>
          </cell>
          <cell r="CY16">
            <v>30.12</v>
          </cell>
          <cell r="CZ16">
            <v>3.53</v>
          </cell>
          <cell r="DA16">
            <v>22.86</v>
          </cell>
          <cell r="DB16">
            <v>10.73</v>
          </cell>
          <cell r="DC16">
            <v>28.58</v>
          </cell>
          <cell r="DD16">
            <v>13.41</v>
          </cell>
          <cell r="DE16">
            <v>38.1</v>
          </cell>
          <cell r="DF16">
            <v>17.88</v>
          </cell>
          <cell r="DG16">
            <v>8.52</v>
          </cell>
          <cell r="DH16">
            <v>1.93</v>
          </cell>
          <cell r="DI16">
            <v>1.95</v>
          </cell>
          <cell r="DJ16">
            <v>0.36</v>
          </cell>
          <cell r="DK16">
            <v>34.49</v>
          </cell>
          <cell r="DL16">
            <v>5.56</v>
          </cell>
          <cell r="DM16">
            <v>46.08</v>
          </cell>
          <cell r="DN16">
            <v>7.06</v>
          </cell>
          <cell r="DO16">
            <v>55.7</v>
          </cell>
          <cell r="DP16">
            <v>7.75</v>
          </cell>
          <cell r="DQ16">
            <v>67.42</v>
          </cell>
          <cell r="DR16">
            <v>8.59</v>
          </cell>
          <cell r="DS16">
            <v>8.9600000000000009</v>
          </cell>
          <cell r="DT16">
            <v>1.72</v>
          </cell>
          <cell r="DU16">
            <v>10.45</v>
          </cell>
          <cell r="DV16">
            <v>2</v>
          </cell>
        </row>
        <row r="17">
          <cell r="L17">
            <v>26.5</v>
          </cell>
          <cell r="M17">
            <v>1.0900000000000001</v>
          </cell>
          <cell r="N17">
            <v>0.16</v>
          </cell>
          <cell r="O17">
            <v>2.5099999999999998</v>
          </cell>
          <cell r="P17">
            <v>0.46</v>
          </cell>
          <cell r="Q17">
            <v>3.82</v>
          </cell>
          <cell r="R17">
            <v>0.66</v>
          </cell>
          <cell r="S17">
            <v>14.98</v>
          </cell>
          <cell r="T17">
            <v>3.47</v>
          </cell>
          <cell r="U17">
            <v>26.72</v>
          </cell>
          <cell r="V17">
            <v>7.92</v>
          </cell>
          <cell r="W17">
            <v>15.13</v>
          </cell>
          <cell r="X17">
            <v>2.93</v>
          </cell>
          <cell r="Y17">
            <v>5.53</v>
          </cell>
          <cell r="Z17">
            <v>1.7</v>
          </cell>
          <cell r="AA17">
            <v>26.32</v>
          </cell>
          <cell r="AB17">
            <v>3.34</v>
          </cell>
          <cell r="AC17">
            <v>31.28</v>
          </cell>
          <cell r="AD17">
            <v>5.04</v>
          </cell>
          <cell r="AE17">
            <v>44.1</v>
          </cell>
          <cell r="AF17">
            <v>4.66</v>
          </cell>
          <cell r="AG17">
            <v>52.73</v>
          </cell>
          <cell r="AH17">
            <v>19</v>
          </cell>
          <cell r="AI17">
            <v>21.3</v>
          </cell>
          <cell r="AJ17">
            <v>6.36</v>
          </cell>
          <cell r="AK17">
            <v>6.31</v>
          </cell>
          <cell r="AL17">
            <v>1.01</v>
          </cell>
          <cell r="AM17">
            <v>32.06</v>
          </cell>
          <cell r="AN17">
            <v>9.5</v>
          </cell>
          <cell r="AO17">
            <v>11.87</v>
          </cell>
          <cell r="AP17">
            <v>1.91</v>
          </cell>
          <cell r="AQ17">
            <v>37.770000000000003</v>
          </cell>
          <cell r="AR17">
            <v>15.33</v>
          </cell>
          <cell r="AS17">
            <v>13.96</v>
          </cell>
          <cell r="AT17">
            <v>2.91</v>
          </cell>
          <cell r="AU17">
            <v>46.69</v>
          </cell>
          <cell r="AV17">
            <v>19.100000000000001</v>
          </cell>
          <cell r="AW17">
            <v>5.0199999999999996</v>
          </cell>
          <cell r="AX17">
            <v>1.3</v>
          </cell>
          <cell r="AY17">
            <v>6.71</v>
          </cell>
          <cell r="AZ17">
            <v>1.51</v>
          </cell>
          <cell r="BA17">
            <v>8.17</v>
          </cell>
          <cell r="BB17">
            <v>2.4700000000000002</v>
          </cell>
          <cell r="BC17">
            <v>7.36</v>
          </cell>
          <cell r="BD17">
            <v>1.25</v>
          </cell>
          <cell r="BE17">
            <v>5.46</v>
          </cell>
          <cell r="BF17">
            <v>0.54</v>
          </cell>
          <cell r="BG17">
            <v>4.95</v>
          </cell>
          <cell r="BH17">
            <v>0.77</v>
          </cell>
          <cell r="BI17">
            <v>11.76</v>
          </cell>
          <cell r="BJ17">
            <v>1.94</v>
          </cell>
          <cell r="BK17">
            <v>16.239999999999998</v>
          </cell>
          <cell r="BL17">
            <v>2.68</v>
          </cell>
          <cell r="BM17">
            <v>24.15</v>
          </cell>
          <cell r="BN17">
            <v>3.99</v>
          </cell>
          <cell r="BO17">
            <v>35.380000000000003</v>
          </cell>
          <cell r="BP17">
            <v>5.84</v>
          </cell>
          <cell r="BQ17">
            <v>1.39</v>
          </cell>
          <cell r="BR17">
            <v>0.49</v>
          </cell>
          <cell r="BS17">
            <v>1.93</v>
          </cell>
          <cell r="BT17">
            <v>0.68</v>
          </cell>
          <cell r="BU17">
            <v>2.86</v>
          </cell>
          <cell r="BV17">
            <v>1</v>
          </cell>
          <cell r="BW17">
            <v>4.1900000000000004</v>
          </cell>
          <cell r="BX17">
            <v>1.47</v>
          </cell>
          <cell r="BY17">
            <v>321.04000000000002</v>
          </cell>
          <cell r="BZ17">
            <v>16.77</v>
          </cell>
          <cell r="CA17">
            <v>10.1</v>
          </cell>
          <cell r="CB17">
            <v>2.56</v>
          </cell>
          <cell r="CC17">
            <v>7.84</v>
          </cell>
          <cell r="CD17">
            <v>2.1</v>
          </cell>
          <cell r="CE17">
            <v>140.94</v>
          </cell>
          <cell r="CF17">
            <v>34.07</v>
          </cell>
          <cell r="CG17">
            <v>10.95</v>
          </cell>
          <cell r="CH17">
            <v>1.52</v>
          </cell>
          <cell r="CI17">
            <v>7.81</v>
          </cell>
          <cell r="CJ17">
            <v>3.69</v>
          </cell>
          <cell r="CK17">
            <v>7.43</v>
          </cell>
          <cell r="CL17">
            <v>1.92</v>
          </cell>
          <cell r="CM17">
            <v>18.34</v>
          </cell>
          <cell r="CN17">
            <v>2.4500000000000002</v>
          </cell>
          <cell r="CO17">
            <v>9.73</v>
          </cell>
          <cell r="CP17">
            <v>2.34</v>
          </cell>
          <cell r="CQ17">
            <v>6.16</v>
          </cell>
          <cell r="CR17">
            <v>0.71</v>
          </cell>
          <cell r="CS17">
            <v>31.12</v>
          </cell>
          <cell r="CT17">
            <v>11.03</v>
          </cell>
          <cell r="CU17">
            <v>30.79</v>
          </cell>
          <cell r="CV17">
            <v>3.53</v>
          </cell>
          <cell r="CW17">
            <v>34.229999999999997</v>
          </cell>
          <cell r="CX17">
            <v>11.03</v>
          </cell>
          <cell r="CY17">
            <v>30.79</v>
          </cell>
          <cell r="CZ17">
            <v>3.53</v>
          </cell>
          <cell r="DA17">
            <v>23</v>
          </cell>
          <cell r="DB17">
            <v>10.73</v>
          </cell>
          <cell r="DC17">
            <v>28.75</v>
          </cell>
          <cell r="DD17">
            <v>13.41</v>
          </cell>
          <cell r="DE17">
            <v>38.340000000000003</v>
          </cell>
          <cell r="DF17">
            <v>17.88</v>
          </cell>
          <cell r="DG17">
            <v>8.6999999999999993</v>
          </cell>
          <cell r="DH17">
            <v>1.93</v>
          </cell>
          <cell r="DI17">
            <v>2</v>
          </cell>
          <cell r="DJ17">
            <v>0.36</v>
          </cell>
          <cell r="DK17">
            <v>34.81</v>
          </cell>
          <cell r="DL17">
            <v>5.56</v>
          </cell>
          <cell r="DM17">
            <v>46.46</v>
          </cell>
          <cell r="DN17">
            <v>7.06</v>
          </cell>
          <cell r="DO17">
            <v>56.17</v>
          </cell>
          <cell r="DP17">
            <v>7.75</v>
          </cell>
          <cell r="DQ17">
            <v>67.989999999999995</v>
          </cell>
          <cell r="DR17">
            <v>8.59</v>
          </cell>
          <cell r="DS17">
            <v>9.15</v>
          </cell>
          <cell r="DT17">
            <v>1.72</v>
          </cell>
          <cell r="DU17">
            <v>10.68</v>
          </cell>
          <cell r="DV17">
            <v>2</v>
          </cell>
        </row>
        <row r="18">
          <cell r="L18">
            <v>27.5</v>
          </cell>
          <cell r="M18">
            <v>1.1000000000000001</v>
          </cell>
          <cell r="N18">
            <v>0.16</v>
          </cell>
          <cell r="O18">
            <v>2.54</v>
          </cell>
          <cell r="P18">
            <v>0.46</v>
          </cell>
          <cell r="Q18">
            <v>3.87</v>
          </cell>
          <cell r="R18">
            <v>0.66</v>
          </cell>
          <cell r="S18">
            <v>15.19</v>
          </cell>
          <cell r="T18">
            <v>3.47</v>
          </cell>
          <cell r="U18">
            <v>27.17</v>
          </cell>
          <cell r="V18">
            <v>7.92</v>
          </cell>
          <cell r="W18">
            <v>15.32</v>
          </cell>
          <cell r="X18">
            <v>2.93</v>
          </cell>
          <cell r="Y18">
            <v>5.61</v>
          </cell>
          <cell r="Z18">
            <v>1.7</v>
          </cell>
          <cell r="AA18">
            <v>26.71</v>
          </cell>
          <cell r="AB18">
            <v>3.34</v>
          </cell>
          <cell r="AC18">
            <v>31.72</v>
          </cell>
          <cell r="AD18">
            <v>5.04</v>
          </cell>
          <cell r="AE18">
            <v>44.53</v>
          </cell>
          <cell r="AF18">
            <v>4.66</v>
          </cell>
          <cell r="AG18">
            <v>53.68</v>
          </cell>
          <cell r="AH18">
            <v>19</v>
          </cell>
          <cell r="AI18">
            <v>21.61</v>
          </cell>
          <cell r="AJ18">
            <v>6.36</v>
          </cell>
          <cell r="AK18">
            <v>6.39</v>
          </cell>
          <cell r="AL18">
            <v>1.01</v>
          </cell>
          <cell r="AM18">
            <v>32.6</v>
          </cell>
          <cell r="AN18">
            <v>9.5</v>
          </cell>
          <cell r="AO18">
            <v>12.02</v>
          </cell>
          <cell r="AP18">
            <v>1.91</v>
          </cell>
          <cell r="AQ18">
            <v>38.39</v>
          </cell>
          <cell r="AR18">
            <v>15.33</v>
          </cell>
          <cell r="AS18">
            <v>14.11</v>
          </cell>
          <cell r="AT18">
            <v>2.91</v>
          </cell>
          <cell r="AU18">
            <v>47.47</v>
          </cell>
          <cell r="AV18">
            <v>19.100000000000001</v>
          </cell>
          <cell r="AW18">
            <v>5.0999999999999996</v>
          </cell>
          <cell r="AX18">
            <v>1.3</v>
          </cell>
          <cell r="AY18">
            <v>6.81</v>
          </cell>
          <cell r="AZ18">
            <v>1.51</v>
          </cell>
          <cell r="BA18">
            <v>8.3000000000000007</v>
          </cell>
          <cell r="BB18">
            <v>2.4700000000000002</v>
          </cell>
          <cell r="BC18">
            <v>7.46</v>
          </cell>
          <cell r="BD18">
            <v>1.25</v>
          </cell>
          <cell r="BE18">
            <v>5.58</v>
          </cell>
          <cell r="BF18">
            <v>0.54</v>
          </cell>
          <cell r="BG18">
            <v>5.07</v>
          </cell>
          <cell r="BH18">
            <v>0.77</v>
          </cell>
          <cell r="BI18">
            <v>12.02</v>
          </cell>
          <cell r="BJ18">
            <v>1.94</v>
          </cell>
          <cell r="BK18">
            <v>16.600000000000001</v>
          </cell>
          <cell r="BL18">
            <v>2.68</v>
          </cell>
          <cell r="BM18">
            <v>24.69</v>
          </cell>
          <cell r="BN18">
            <v>3.99</v>
          </cell>
          <cell r="BO18">
            <v>36.159999999999997</v>
          </cell>
          <cell r="BP18">
            <v>5.84</v>
          </cell>
          <cell r="BQ18">
            <v>1.41</v>
          </cell>
          <cell r="BR18">
            <v>0.49</v>
          </cell>
          <cell r="BS18">
            <v>1.95</v>
          </cell>
          <cell r="BT18">
            <v>0.68</v>
          </cell>
          <cell r="BU18">
            <v>2.9</v>
          </cell>
          <cell r="BV18">
            <v>1</v>
          </cell>
          <cell r="BW18">
            <v>4.25</v>
          </cell>
          <cell r="BX18">
            <v>1.47</v>
          </cell>
          <cell r="BY18">
            <v>331.82</v>
          </cell>
          <cell r="BZ18">
            <v>16.77</v>
          </cell>
          <cell r="CA18">
            <v>10.26</v>
          </cell>
          <cell r="CB18">
            <v>2.56</v>
          </cell>
          <cell r="CC18">
            <v>7.95</v>
          </cell>
          <cell r="CD18">
            <v>2.1</v>
          </cell>
          <cell r="CE18">
            <v>144.41</v>
          </cell>
          <cell r="CF18">
            <v>34.07</v>
          </cell>
          <cell r="CG18">
            <v>11.23</v>
          </cell>
          <cell r="CH18">
            <v>1.52</v>
          </cell>
          <cell r="CI18">
            <v>7.81</v>
          </cell>
          <cell r="CJ18">
            <v>3.69</v>
          </cell>
          <cell r="CK18">
            <v>7.47</v>
          </cell>
          <cell r="CL18">
            <v>1.92</v>
          </cell>
          <cell r="CM18">
            <v>18.579999999999998</v>
          </cell>
          <cell r="CN18">
            <v>2.4500000000000002</v>
          </cell>
          <cell r="CO18">
            <v>9.9600000000000009</v>
          </cell>
          <cell r="CP18">
            <v>2.34</v>
          </cell>
          <cell r="CQ18">
            <v>6.29</v>
          </cell>
          <cell r="CR18">
            <v>0.71</v>
          </cell>
          <cell r="CS18">
            <v>31.52</v>
          </cell>
          <cell r="CT18">
            <v>11.03</v>
          </cell>
          <cell r="CU18">
            <v>31.47</v>
          </cell>
          <cell r="CV18">
            <v>3.53</v>
          </cell>
          <cell r="CW18">
            <v>34.67</v>
          </cell>
          <cell r="CX18">
            <v>11.03</v>
          </cell>
          <cell r="CY18">
            <v>31.47</v>
          </cell>
          <cell r="CZ18">
            <v>3.53</v>
          </cell>
          <cell r="DA18">
            <v>23.14</v>
          </cell>
          <cell r="DB18">
            <v>10.73</v>
          </cell>
          <cell r="DC18">
            <v>28.93</v>
          </cell>
          <cell r="DD18">
            <v>13.41</v>
          </cell>
          <cell r="DE18">
            <v>38.57</v>
          </cell>
          <cell r="DF18">
            <v>17.88</v>
          </cell>
          <cell r="DG18">
            <v>8.8699999999999992</v>
          </cell>
          <cell r="DH18">
            <v>1.93</v>
          </cell>
          <cell r="DI18">
            <v>2.04</v>
          </cell>
          <cell r="DJ18">
            <v>0.36</v>
          </cell>
          <cell r="DK18">
            <v>35.130000000000003</v>
          </cell>
          <cell r="DL18">
            <v>5.56</v>
          </cell>
          <cell r="DM18">
            <v>46.84</v>
          </cell>
          <cell r="DN18">
            <v>7.06</v>
          </cell>
          <cell r="DO18">
            <v>56.63</v>
          </cell>
          <cell r="DP18">
            <v>7.75</v>
          </cell>
          <cell r="DQ18">
            <v>68.56</v>
          </cell>
          <cell r="DR18">
            <v>8.59</v>
          </cell>
          <cell r="DS18">
            <v>9.35</v>
          </cell>
          <cell r="DT18">
            <v>1.72</v>
          </cell>
          <cell r="DU18">
            <v>10.9</v>
          </cell>
          <cell r="DV18">
            <v>2</v>
          </cell>
        </row>
        <row r="19">
          <cell r="L19">
            <v>28.5</v>
          </cell>
          <cell r="M19">
            <v>1.1100000000000001</v>
          </cell>
          <cell r="N19">
            <v>0.16</v>
          </cell>
          <cell r="O19">
            <v>2.57</v>
          </cell>
          <cell r="P19">
            <v>0.46</v>
          </cell>
          <cell r="Q19">
            <v>3.92</v>
          </cell>
          <cell r="R19">
            <v>0.66</v>
          </cell>
          <cell r="S19">
            <v>15.41</v>
          </cell>
          <cell r="T19">
            <v>3.47</v>
          </cell>
          <cell r="U19">
            <v>27.62</v>
          </cell>
          <cell r="V19">
            <v>7.92</v>
          </cell>
          <cell r="W19">
            <v>15.5</v>
          </cell>
          <cell r="X19">
            <v>2.93</v>
          </cell>
          <cell r="Y19">
            <v>5.69</v>
          </cell>
          <cell r="Z19">
            <v>1.7</v>
          </cell>
          <cell r="AA19">
            <v>27.1</v>
          </cell>
          <cell r="AB19">
            <v>3.34</v>
          </cell>
          <cell r="AC19">
            <v>32.17</v>
          </cell>
          <cell r="AD19">
            <v>5.04</v>
          </cell>
          <cell r="AE19">
            <v>44.97</v>
          </cell>
          <cell r="AF19">
            <v>4.66</v>
          </cell>
          <cell r="AG19">
            <v>54.63</v>
          </cell>
          <cell r="AH19">
            <v>19</v>
          </cell>
          <cell r="AI19">
            <v>21.91</v>
          </cell>
          <cell r="AJ19">
            <v>6.36</v>
          </cell>
          <cell r="AK19">
            <v>6.47</v>
          </cell>
          <cell r="AL19">
            <v>1.01</v>
          </cell>
          <cell r="AM19">
            <v>33.15</v>
          </cell>
          <cell r="AN19">
            <v>9.5</v>
          </cell>
          <cell r="AO19">
            <v>12.18</v>
          </cell>
          <cell r="AP19">
            <v>1.91</v>
          </cell>
          <cell r="AQ19">
            <v>39.01</v>
          </cell>
          <cell r="AR19">
            <v>15.33</v>
          </cell>
          <cell r="AS19">
            <v>14.25</v>
          </cell>
          <cell r="AT19">
            <v>2.91</v>
          </cell>
          <cell r="AU19">
            <v>48.25</v>
          </cell>
          <cell r="AV19">
            <v>19.100000000000001</v>
          </cell>
          <cell r="AW19">
            <v>5.17</v>
          </cell>
          <cell r="AX19">
            <v>1.3</v>
          </cell>
          <cell r="AY19">
            <v>6.91</v>
          </cell>
          <cell r="AZ19">
            <v>1.51</v>
          </cell>
          <cell r="BA19">
            <v>8.42</v>
          </cell>
          <cell r="BB19">
            <v>2.4700000000000002</v>
          </cell>
          <cell r="BC19">
            <v>7.56</v>
          </cell>
          <cell r="BD19">
            <v>1.25</v>
          </cell>
          <cell r="BE19">
            <v>5.71</v>
          </cell>
          <cell r="BF19">
            <v>0.54</v>
          </cell>
          <cell r="BG19">
            <v>5.19</v>
          </cell>
          <cell r="BH19">
            <v>0.77</v>
          </cell>
          <cell r="BI19">
            <v>12.28</v>
          </cell>
          <cell r="BJ19">
            <v>1.94</v>
          </cell>
          <cell r="BK19">
            <v>16.96</v>
          </cell>
          <cell r="BL19">
            <v>2.68</v>
          </cell>
          <cell r="BM19">
            <v>25.22</v>
          </cell>
          <cell r="BN19">
            <v>3.99</v>
          </cell>
          <cell r="BO19">
            <v>36.94</v>
          </cell>
          <cell r="BP19">
            <v>5.84</v>
          </cell>
          <cell r="BQ19">
            <v>1.43</v>
          </cell>
          <cell r="BR19">
            <v>0.49</v>
          </cell>
          <cell r="BS19">
            <v>1.98</v>
          </cell>
          <cell r="BT19">
            <v>0.68</v>
          </cell>
          <cell r="BU19">
            <v>2.94</v>
          </cell>
          <cell r="BV19">
            <v>1</v>
          </cell>
          <cell r="BW19">
            <v>4.3</v>
          </cell>
          <cell r="BX19">
            <v>1.47</v>
          </cell>
          <cell r="BY19">
            <v>342.6</v>
          </cell>
          <cell r="BZ19">
            <v>16.77</v>
          </cell>
          <cell r="CA19">
            <v>10.43</v>
          </cell>
          <cell r="CB19">
            <v>2.56</v>
          </cell>
          <cell r="CC19">
            <v>8.06</v>
          </cell>
          <cell r="CD19">
            <v>2.1</v>
          </cell>
          <cell r="CE19">
            <v>147.87</v>
          </cell>
          <cell r="CF19">
            <v>34.07</v>
          </cell>
          <cell r="CG19">
            <v>11.5</v>
          </cell>
          <cell r="CH19">
            <v>1.52</v>
          </cell>
          <cell r="CI19">
            <v>7.81</v>
          </cell>
          <cell r="CJ19">
            <v>3.69</v>
          </cell>
          <cell r="CK19">
            <v>7.52</v>
          </cell>
          <cell r="CL19">
            <v>1.92</v>
          </cell>
          <cell r="CM19">
            <v>18.829999999999998</v>
          </cell>
          <cell r="CN19">
            <v>2.4500000000000002</v>
          </cell>
          <cell r="CO19">
            <v>10.18</v>
          </cell>
          <cell r="CP19">
            <v>2.34</v>
          </cell>
          <cell r="CQ19">
            <v>6.43</v>
          </cell>
          <cell r="CR19">
            <v>0.71</v>
          </cell>
          <cell r="CS19">
            <v>31.92</v>
          </cell>
          <cell r="CT19">
            <v>11.03</v>
          </cell>
          <cell r="CU19">
            <v>32.15</v>
          </cell>
          <cell r="CV19">
            <v>3.53</v>
          </cell>
          <cell r="CW19">
            <v>35.11</v>
          </cell>
          <cell r="CX19">
            <v>11.03</v>
          </cell>
          <cell r="CY19">
            <v>32.15</v>
          </cell>
          <cell r="CZ19">
            <v>3.53</v>
          </cell>
          <cell r="DA19">
            <v>23.29</v>
          </cell>
          <cell r="DB19">
            <v>10.73</v>
          </cell>
          <cell r="DC19">
            <v>29.11</v>
          </cell>
          <cell r="DD19">
            <v>13.41</v>
          </cell>
          <cell r="DE19">
            <v>38.81</v>
          </cell>
          <cell r="DF19">
            <v>17.88</v>
          </cell>
          <cell r="DG19">
            <v>9.0399999999999991</v>
          </cell>
          <cell r="DH19">
            <v>1.93</v>
          </cell>
          <cell r="DI19">
            <v>2.09</v>
          </cell>
          <cell r="DJ19">
            <v>0.36</v>
          </cell>
          <cell r="DK19">
            <v>35.46</v>
          </cell>
          <cell r="DL19">
            <v>5.56</v>
          </cell>
          <cell r="DM19">
            <v>47.22</v>
          </cell>
          <cell r="DN19">
            <v>7.06</v>
          </cell>
          <cell r="DO19">
            <v>57.1</v>
          </cell>
          <cell r="DP19">
            <v>7.75</v>
          </cell>
          <cell r="DQ19">
            <v>69.13</v>
          </cell>
          <cell r="DR19">
            <v>8.59</v>
          </cell>
          <cell r="DS19">
            <v>9.5399999999999991</v>
          </cell>
          <cell r="DT19">
            <v>1.72</v>
          </cell>
          <cell r="DU19">
            <v>11.13</v>
          </cell>
          <cell r="DV19">
            <v>2</v>
          </cell>
        </row>
        <row r="20">
          <cell r="L20">
            <v>29.5</v>
          </cell>
          <cell r="M20">
            <v>1.1200000000000001</v>
          </cell>
          <cell r="N20">
            <v>0.16</v>
          </cell>
          <cell r="O20">
            <v>2.6</v>
          </cell>
          <cell r="P20">
            <v>0.46</v>
          </cell>
          <cell r="Q20">
            <v>3.97</v>
          </cell>
          <cell r="R20">
            <v>0.66</v>
          </cell>
          <cell r="S20">
            <v>15.62</v>
          </cell>
          <cell r="T20">
            <v>3.47</v>
          </cell>
          <cell r="U20">
            <v>28.07</v>
          </cell>
          <cell r="V20">
            <v>7.92</v>
          </cell>
          <cell r="W20">
            <v>15.69</v>
          </cell>
          <cell r="X20">
            <v>2.93</v>
          </cell>
          <cell r="Y20">
            <v>5.78</v>
          </cell>
          <cell r="Z20">
            <v>1.7</v>
          </cell>
          <cell r="AA20">
            <v>27.48</v>
          </cell>
          <cell r="AB20">
            <v>3.34</v>
          </cell>
          <cell r="AC20">
            <v>32.619999999999997</v>
          </cell>
          <cell r="AD20">
            <v>5.04</v>
          </cell>
          <cell r="AE20">
            <v>45.4</v>
          </cell>
          <cell r="AF20">
            <v>4.66</v>
          </cell>
          <cell r="AG20">
            <v>55.58</v>
          </cell>
          <cell r="AH20">
            <v>19</v>
          </cell>
          <cell r="AI20">
            <v>22.21</v>
          </cell>
          <cell r="AJ20">
            <v>6.36</v>
          </cell>
          <cell r="AK20">
            <v>6.56</v>
          </cell>
          <cell r="AL20">
            <v>1.01</v>
          </cell>
          <cell r="AM20">
            <v>33.69</v>
          </cell>
          <cell r="AN20">
            <v>9.5</v>
          </cell>
          <cell r="AO20">
            <v>12.34</v>
          </cell>
          <cell r="AP20">
            <v>1.91</v>
          </cell>
          <cell r="AQ20">
            <v>39.64</v>
          </cell>
          <cell r="AR20">
            <v>15.33</v>
          </cell>
          <cell r="AS20">
            <v>14.39</v>
          </cell>
          <cell r="AT20">
            <v>2.91</v>
          </cell>
          <cell r="AU20">
            <v>49.02</v>
          </cell>
          <cell r="AV20">
            <v>19.100000000000001</v>
          </cell>
          <cell r="AW20">
            <v>5.25</v>
          </cell>
          <cell r="AX20">
            <v>1.3</v>
          </cell>
          <cell r="AY20">
            <v>7.01</v>
          </cell>
          <cell r="AZ20">
            <v>1.51</v>
          </cell>
          <cell r="BA20">
            <v>8.5399999999999991</v>
          </cell>
          <cell r="BB20">
            <v>2.4700000000000002</v>
          </cell>
          <cell r="BC20">
            <v>7.66</v>
          </cell>
          <cell r="BD20">
            <v>1.25</v>
          </cell>
          <cell r="BE20">
            <v>5.84</v>
          </cell>
          <cell r="BF20">
            <v>0.54</v>
          </cell>
          <cell r="BG20">
            <v>5.31</v>
          </cell>
          <cell r="BH20">
            <v>0.77</v>
          </cell>
          <cell r="BI20">
            <v>12.54</v>
          </cell>
          <cell r="BJ20">
            <v>1.94</v>
          </cell>
          <cell r="BK20">
            <v>17.32</v>
          </cell>
          <cell r="BL20">
            <v>2.68</v>
          </cell>
          <cell r="BM20">
            <v>25.76</v>
          </cell>
          <cell r="BN20">
            <v>3.99</v>
          </cell>
          <cell r="BO20">
            <v>37.72</v>
          </cell>
          <cell r="BP20">
            <v>5.84</v>
          </cell>
          <cell r="BQ20">
            <v>1.45</v>
          </cell>
          <cell r="BR20">
            <v>0.49</v>
          </cell>
          <cell r="BS20">
            <v>2</v>
          </cell>
          <cell r="BT20">
            <v>0.68</v>
          </cell>
          <cell r="BU20">
            <v>2.97</v>
          </cell>
          <cell r="BV20">
            <v>1</v>
          </cell>
          <cell r="BW20">
            <v>4.3600000000000003</v>
          </cell>
          <cell r="BX20">
            <v>1.47</v>
          </cell>
          <cell r="BY20">
            <v>353.39</v>
          </cell>
          <cell r="BZ20">
            <v>16.77</v>
          </cell>
          <cell r="CA20">
            <v>10.59</v>
          </cell>
          <cell r="CB20">
            <v>2.56</v>
          </cell>
          <cell r="CC20">
            <v>8.17</v>
          </cell>
          <cell r="CD20">
            <v>2.1</v>
          </cell>
          <cell r="CE20">
            <v>151.34</v>
          </cell>
          <cell r="CF20">
            <v>34.07</v>
          </cell>
          <cell r="CG20">
            <v>11.78</v>
          </cell>
          <cell r="CH20">
            <v>1.52</v>
          </cell>
          <cell r="CI20">
            <v>7.81</v>
          </cell>
          <cell r="CJ20">
            <v>3.69</v>
          </cell>
          <cell r="CK20">
            <v>7.57</v>
          </cell>
          <cell r="CL20">
            <v>1.92</v>
          </cell>
          <cell r="CM20">
            <v>19.07</v>
          </cell>
          <cell r="CN20">
            <v>2.4500000000000002</v>
          </cell>
          <cell r="CO20">
            <v>10.4</v>
          </cell>
          <cell r="CP20">
            <v>2.34</v>
          </cell>
          <cell r="CQ20">
            <v>6.56</v>
          </cell>
          <cell r="CR20">
            <v>0.71</v>
          </cell>
          <cell r="CS20">
            <v>32.32</v>
          </cell>
          <cell r="CT20">
            <v>11.03</v>
          </cell>
          <cell r="CU20">
            <v>32.82</v>
          </cell>
          <cell r="CV20">
            <v>3.53</v>
          </cell>
          <cell r="CW20">
            <v>35.56</v>
          </cell>
          <cell r="CX20">
            <v>11.03</v>
          </cell>
          <cell r="CY20">
            <v>32.82</v>
          </cell>
          <cell r="CZ20">
            <v>3.53</v>
          </cell>
          <cell r="DA20">
            <v>23.43</v>
          </cell>
          <cell r="DB20">
            <v>10.73</v>
          </cell>
          <cell r="DC20">
            <v>29.29</v>
          </cell>
          <cell r="DD20">
            <v>13.41</v>
          </cell>
          <cell r="DE20">
            <v>39.049999999999997</v>
          </cell>
          <cell r="DF20">
            <v>17.88</v>
          </cell>
          <cell r="DG20">
            <v>9.2200000000000006</v>
          </cell>
          <cell r="DH20">
            <v>1.93</v>
          </cell>
          <cell r="DI20">
            <v>2.13</v>
          </cell>
          <cell r="DJ20">
            <v>0.36</v>
          </cell>
          <cell r="DK20">
            <v>35.78</v>
          </cell>
          <cell r="DL20">
            <v>5.56</v>
          </cell>
          <cell r="DM20">
            <v>47.6</v>
          </cell>
          <cell r="DN20">
            <v>7.06</v>
          </cell>
          <cell r="DO20">
            <v>57.57</v>
          </cell>
          <cell r="DP20">
            <v>7.75</v>
          </cell>
          <cell r="DQ20">
            <v>69.69</v>
          </cell>
          <cell r="DR20">
            <v>8.59</v>
          </cell>
          <cell r="DS20">
            <v>9.73</v>
          </cell>
          <cell r="DT20">
            <v>1.72</v>
          </cell>
          <cell r="DU20">
            <v>11.36</v>
          </cell>
          <cell r="DV20">
            <v>2</v>
          </cell>
        </row>
        <row r="21">
          <cell r="L21">
            <v>30.5</v>
          </cell>
          <cell r="M21">
            <v>1.1399999999999999</v>
          </cell>
          <cell r="N21">
            <v>0.16</v>
          </cell>
          <cell r="O21">
            <v>2.64</v>
          </cell>
          <cell r="P21">
            <v>0.46</v>
          </cell>
          <cell r="Q21">
            <v>4.03</v>
          </cell>
          <cell r="R21">
            <v>0.66</v>
          </cell>
          <cell r="S21">
            <v>15.84</v>
          </cell>
          <cell r="T21">
            <v>3.47</v>
          </cell>
          <cell r="U21">
            <v>28.52</v>
          </cell>
          <cell r="V21">
            <v>7.92</v>
          </cell>
          <cell r="W21">
            <v>15.88</v>
          </cell>
          <cell r="X21">
            <v>2.93</v>
          </cell>
          <cell r="Y21">
            <v>5.86</v>
          </cell>
          <cell r="Z21">
            <v>1.7</v>
          </cell>
          <cell r="AA21">
            <v>27.87</v>
          </cell>
          <cell r="AB21">
            <v>3.34</v>
          </cell>
          <cell r="AC21">
            <v>33.07</v>
          </cell>
          <cell r="AD21">
            <v>5.04</v>
          </cell>
          <cell r="AE21">
            <v>45.83</v>
          </cell>
          <cell r="AF21">
            <v>4.66</v>
          </cell>
          <cell r="AG21">
            <v>56.52</v>
          </cell>
          <cell r="AH21">
            <v>19</v>
          </cell>
          <cell r="AI21">
            <v>22.52</v>
          </cell>
          <cell r="AJ21">
            <v>6.36</v>
          </cell>
          <cell r="AK21">
            <v>6.64</v>
          </cell>
          <cell r="AL21">
            <v>1.01</v>
          </cell>
          <cell r="AM21">
            <v>34.229999999999997</v>
          </cell>
          <cell r="AN21">
            <v>9.5</v>
          </cell>
          <cell r="AO21">
            <v>12.49</v>
          </cell>
          <cell r="AP21">
            <v>1.91</v>
          </cell>
          <cell r="AQ21">
            <v>40.26</v>
          </cell>
          <cell r="AR21">
            <v>15.33</v>
          </cell>
          <cell r="AS21">
            <v>14.54</v>
          </cell>
          <cell r="AT21">
            <v>2.91</v>
          </cell>
          <cell r="AU21">
            <v>49.8</v>
          </cell>
          <cell r="AV21">
            <v>19.100000000000001</v>
          </cell>
          <cell r="AW21">
            <v>5.33</v>
          </cell>
          <cell r="AX21">
            <v>1.3</v>
          </cell>
          <cell r="AY21">
            <v>7.11</v>
          </cell>
          <cell r="AZ21">
            <v>1.51</v>
          </cell>
          <cell r="BA21">
            <v>8.67</v>
          </cell>
          <cell r="BB21">
            <v>2.4700000000000002</v>
          </cell>
          <cell r="BC21">
            <v>7.75</v>
          </cell>
          <cell r="BD21">
            <v>1.25</v>
          </cell>
          <cell r="BE21">
            <v>5.97</v>
          </cell>
          <cell r="BF21">
            <v>0.54</v>
          </cell>
          <cell r="BG21">
            <v>5.43</v>
          </cell>
          <cell r="BH21">
            <v>0.77</v>
          </cell>
          <cell r="BI21">
            <v>12.8</v>
          </cell>
          <cell r="BJ21">
            <v>1.94</v>
          </cell>
          <cell r="BK21">
            <v>17.68</v>
          </cell>
          <cell r="BL21">
            <v>2.68</v>
          </cell>
          <cell r="BM21">
            <v>26.29</v>
          </cell>
          <cell r="BN21">
            <v>3.99</v>
          </cell>
          <cell r="BO21">
            <v>38.51</v>
          </cell>
          <cell r="BP21">
            <v>5.84</v>
          </cell>
          <cell r="BQ21">
            <v>1.47</v>
          </cell>
          <cell r="BR21">
            <v>0.49</v>
          </cell>
          <cell r="BS21">
            <v>2.0299999999999998</v>
          </cell>
          <cell r="BT21">
            <v>0.68</v>
          </cell>
          <cell r="BU21">
            <v>3.01</v>
          </cell>
          <cell r="BV21">
            <v>1</v>
          </cell>
          <cell r="BW21">
            <v>4.41</v>
          </cell>
          <cell r="BX21">
            <v>1.47</v>
          </cell>
          <cell r="BY21">
            <v>364.17</v>
          </cell>
          <cell r="BZ21">
            <v>16.77</v>
          </cell>
          <cell r="CA21">
            <v>10.76</v>
          </cell>
          <cell r="CB21">
            <v>2.56</v>
          </cell>
          <cell r="CC21">
            <v>8.2799999999999994</v>
          </cell>
          <cell r="CD21">
            <v>2.1</v>
          </cell>
          <cell r="CE21">
            <v>154.80000000000001</v>
          </cell>
          <cell r="CF21">
            <v>34.07</v>
          </cell>
          <cell r="CG21">
            <v>12.05</v>
          </cell>
          <cell r="CH21">
            <v>1.52</v>
          </cell>
          <cell r="CI21">
            <v>7.81</v>
          </cell>
          <cell r="CJ21">
            <v>3.69</v>
          </cell>
          <cell r="CK21">
            <v>7.62</v>
          </cell>
          <cell r="CL21">
            <v>1.92</v>
          </cell>
          <cell r="CM21">
            <v>19.32</v>
          </cell>
          <cell r="CN21">
            <v>2.4500000000000002</v>
          </cell>
          <cell r="CO21">
            <v>10.63</v>
          </cell>
          <cell r="CP21">
            <v>2.34</v>
          </cell>
          <cell r="CQ21">
            <v>6.7</v>
          </cell>
          <cell r="CR21">
            <v>0.71</v>
          </cell>
          <cell r="CS21">
            <v>32.729999999999997</v>
          </cell>
          <cell r="CT21">
            <v>11.03</v>
          </cell>
          <cell r="CU21">
            <v>33.5</v>
          </cell>
          <cell r="CV21">
            <v>3.53</v>
          </cell>
          <cell r="CW21">
            <v>36</v>
          </cell>
          <cell r="CX21">
            <v>11.03</v>
          </cell>
          <cell r="CY21">
            <v>33.5</v>
          </cell>
          <cell r="CZ21">
            <v>3.53</v>
          </cell>
          <cell r="DA21">
            <v>23.57</v>
          </cell>
          <cell r="DB21">
            <v>10.73</v>
          </cell>
          <cell r="DC21">
            <v>29.46</v>
          </cell>
          <cell r="DD21">
            <v>13.41</v>
          </cell>
          <cell r="DE21">
            <v>39.28</v>
          </cell>
          <cell r="DF21">
            <v>17.88</v>
          </cell>
          <cell r="DG21">
            <v>9.39</v>
          </cell>
          <cell r="DH21">
            <v>1.93</v>
          </cell>
          <cell r="DI21">
            <v>2.17</v>
          </cell>
          <cell r="DJ21">
            <v>0.36</v>
          </cell>
          <cell r="DK21">
            <v>36.1</v>
          </cell>
          <cell r="DL21">
            <v>5.56</v>
          </cell>
          <cell r="DM21">
            <v>47.99</v>
          </cell>
          <cell r="DN21">
            <v>7.06</v>
          </cell>
          <cell r="DO21">
            <v>58.03</v>
          </cell>
          <cell r="DP21">
            <v>7.75</v>
          </cell>
          <cell r="DQ21">
            <v>70.260000000000005</v>
          </cell>
          <cell r="DR21">
            <v>8.59</v>
          </cell>
          <cell r="DS21">
            <v>9.93</v>
          </cell>
          <cell r="DT21">
            <v>1.72</v>
          </cell>
          <cell r="DU21">
            <v>11.58</v>
          </cell>
          <cell r="DV21">
            <v>2</v>
          </cell>
        </row>
        <row r="22">
          <cell r="L22">
            <v>31.5</v>
          </cell>
          <cell r="M22">
            <v>1.1499999999999999</v>
          </cell>
          <cell r="N22">
            <v>0.16</v>
          </cell>
          <cell r="O22">
            <v>2.67</v>
          </cell>
          <cell r="P22">
            <v>0.46</v>
          </cell>
          <cell r="Q22">
            <v>4.08</v>
          </cell>
          <cell r="R22">
            <v>0.66</v>
          </cell>
          <cell r="S22">
            <v>16.05</v>
          </cell>
          <cell r="T22">
            <v>3.47</v>
          </cell>
          <cell r="U22">
            <v>28.97</v>
          </cell>
          <cell r="V22">
            <v>7.92</v>
          </cell>
          <cell r="W22">
            <v>16.07</v>
          </cell>
          <cell r="X22">
            <v>2.93</v>
          </cell>
          <cell r="Y22">
            <v>5.94</v>
          </cell>
          <cell r="Z22">
            <v>1.7</v>
          </cell>
          <cell r="AA22">
            <v>28.26</v>
          </cell>
          <cell r="AB22">
            <v>3.34</v>
          </cell>
          <cell r="AC22">
            <v>33.520000000000003</v>
          </cell>
          <cell r="AD22">
            <v>5.04</v>
          </cell>
          <cell r="AE22">
            <v>46.26</v>
          </cell>
          <cell r="AF22">
            <v>4.66</v>
          </cell>
          <cell r="AG22">
            <v>57.47</v>
          </cell>
          <cell r="AH22">
            <v>19</v>
          </cell>
          <cell r="AI22">
            <v>22.82</v>
          </cell>
          <cell r="AJ22">
            <v>6.36</v>
          </cell>
          <cell r="AK22">
            <v>6.72</v>
          </cell>
          <cell r="AL22">
            <v>1.01</v>
          </cell>
          <cell r="AM22">
            <v>34.770000000000003</v>
          </cell>
          <cell r="AN22">
            <v>9.5</v>
          </cell>
          <cell r="AO22">
            <v>12.65</v>
          </cell>
          <cell r="AP22">
            <v>1.91</v>
          </cell>
          <cell r="AQ22">
            <v>40.880000000000003</v>
          </cell>
          <cell r="AR22">
            <v>15.33</v>
          </cell>
          <cell r="AS22">
            <v>14.68</v>
          </cell>
          <cell r="AT22">
            <v>2.91</v>
          </cell>
          <cell r="AU22">
            <v>50.58</v>
          </cell>
          <cell r="AV22">
            <v>19.100000000000001</v>
          </cell>
          <cell r="AW22">
            <v>5.4</v>
          </cell>
          <cell r="AX22">
            <v>1.3</v>
          </cell>
          <cell r="AY22">
            <v>7.21</v>
          </cell>
          <cell r="AZ22">
            <v>1.51</v>
          </cell>
          <cell r="BA22">
            <v>8.7899999999999991</v>
          </cell>
          <cell r="BB22">
            <v>2.4700000000000002</v>
          </cell>
          <cell r="BC22">
            <v>7.85</v>
          </cell>
          <cell r="BD22">
            <v>1.25</v>
          </cell>
          <cell r="BE22">
            <v>6.1</v>
          </cell>
          <cell r="BF22">
            <v>0.54</v>
          </cell>
          <cell r="BG22">
            <v>5.55</v>
          </cell>
          <cell r="BH22">
            <v>0.77</v>
          </cell>
          <cell r="BI22">
            <v>13.06</v>
          </cell>
          <cell r="BJ22">
            <v>1.94</v>
          </cell>
          <cell r="BK22">
            <v>18.04</v>
          </cell>
          <cell r="BL22">
            <v>2.68</v>
          </cell>
          <cell r="BM22">
            <v>26.82</v>
          </cell>
          <cell r="BN22">
            <v>3.99</v>
          </cell>
          <cell r="BO22">
            <v>39.29</v>
          </cell>
          <cell r="BP22">
            <v>5.84</v>
          </cell>
          <cell r="BQ22">
            <v>1.48</v>
          </cell>
          <cell r="BR22">
            <v>0.49</v>
          </cell>
          <cell r="BS22">
            <v>2.0499999999999998</v>
          </cell>
          <cell r="BT22">
            <v>0.68</v>
          </cell>
          <cell r="BU22">
            <v>3.05</v>
          </cell>
          <cell r="BV22">
            <v>1</v>
          </cell>
          <cell r="BW22">
            <v>4.46</v>
          </cell>
          <cell r="BX22">
            <v>1.47</v>
          </cell>
          <cell r="BY22">
            <v>374.95</v>
          </cell>
          <cell r="BZ22">
            <v>16.77</v>
          </cell>
          <cell r="CA22">
            <v>10.92</v>
          </cell>
          <cell r="CB22">
            <v>2.56</v>
          </cell>
          <cell r="CC22">
            <v>8.39</v>
          </cell>
          <cell r="CD22">
            <v>2.1</v>
          </cell>
          <cell r="CE22">
            <v>158.27000000000001</v>
          </cell>
          <cell r="CF22">
            <v>34.07</v>
          </cell>
          <cell r="CG22">
            <v>12.33</v>
          </cell>
          <cell r="CH22">
            <v>1.52</v>
          </cell>
          <cell r="CI22">
            <v>7.81</v>
          </cell>
          <cell r="CJ22">
            <v>3.69</v>
          </cell>
          <cell r="CK22">
            <v>7.66</v>
          </cell>
          <cell r="CL22">
            <v>1.92</v>
          </cell>
          <cell r="CM22">
            <v>19.559999999999999</v>
          </cell>
          <cell r="CN22">
            <v>2.4500000000000002</v>
          </cell>
          <cell r="CO22">
            <v>10.85</v>
          </cell>
          <cell r="CP22">
            <v>2.34</v>
          </cell>
          <cell r="CQ22">
            <v>6.83</v>
          </cell>
          <cell r="CR22">
            <v>0.71</v>
          </cell>
          <cell r="CS22">
            <v>33.130000000000003</v>
          </cell>
          <cell r="CT22">
            <v>11.03</v>
          </cell>
          <cell r="CU22">
            <v>34.17</v>
          </cell>
          <cell r="CV22">
            <v>3.53</v>
          </cell>
          <cell r="CW22">
            <v>36.44</v>
          </cell>
          <cell r="CX22">
            <v>11.03</v>
          </cell>
          <cell r="CY22">
            <v>34.17</v>
          </cell>
          <cell r="CZ22">
            <v>3.53</v>
          </cell>
          <cell r="DA22">
            <v>23.71</v>
          </cell>
          <cell r="DB22">
            <v>10.73</v>
          </cell>
          <cell r="DC22">
            <v>29.64</v>
          </cell>
          <cell r="DD22">
            <v>13.41</v>
          </cell>
          <cell r="DE22">
            <v>39.520000000000003</v>
          </cell>
          <cell r="DF22">
            <v>17.88</v>
          </cell>
          <cell r="DG22">
            <v>9.56</v>
          </cell>
          <cell r="DH22">
            <v>1.93</v>
          </cell>
          <cell r="DI22">
            <v>2.2200000000000002</v>
          </cell>
          <cell r="DJ22">
            <v>0.36</v>
          </cell>
          <cell r="DK22">
            <v>35.43</v>
          </cell>
          <cell r="DL22">
            <v>5.56</v>
          </cell>
          <cell r="DM22">
            <v>48.37</v>
          </cell>
          <cell r="DN22">
            <v>7.06</v>
          </cell>
          <cell r="DO22">
            <v>58.5</v>
          </cell>
          <cell r="DP22">
            <v>7.75</v>
          </cell>
          <cell r="DQ22">
            <v>70.83</v>
          </cell>
          <cell r="DR22">
            <v>8.59</v>
          </cell>
          <cell r="DS22">
            <v>10.119999999999999</v>
          </cell>
          <cell r="DT22">
            <v>1.72</v>
          </cell>
          <cell r="DU22">
            <v>11.81</v>
          </cell>
          <cell r="DV22">
            <v>2</v>
          </cell>
        </row>
        <row r="23">
          <cell r="L23">
            <v>32.5</v>
          </cell>
          <cell r="M23">
            <v>1.1599999999999999</v>
          </cell>
          <cell r="N23">
            <v>0.16</v>
          </cell>
          <cell r="O23">
            <v>2.7</v>
          </cell>
          <cell r="P23">
            <v>0.46</v>
          </cell>
          <cell r="Q23">
            <v>4.13</v>
          </cell>
          <cell r="R23">
            <v>0.66</v>
          </cell>
          <cell r="S23">
            <v>16.27</v>
          </cell>
          <cell r="T23">
            <v>3.47</v>
          </cell>
          <cell r="U23">
            <v>29.42</v>
          </cell>
          <cell r="V23">
            <v>7.92</v>
          </cell>
          <cell r="W23">
            <v>16.25</v>
          </cell>
          <cell r="X23">
            <v>2.93</v>
          </cell>
          <cell r="Y23">
            <v>6.02</v>
          </cell>
          <cell r="Z23">
            <v>1.7</v>
          </cell>
          <cell r="AA23">
            <v>28.64</v>
          </cell>
          <cell r="AB23">
            <v>3.34</v>
          </cell>
          <cell r="AC23">
            <v>33.97</v>
          </cell>
          <cell r="AD23">
            <v>5.04</v>
          </cell>
          <cell r="AE23">
            <v>46.7</v>
          </cell>
          <cell r="AF23">
            <v>4.66</v>
          </cell>
          <cell r="AG23">
            <v>58.42</v>
          </cell>
          <cell r="AH23">
            <v>19</v>
          </cell>
          <cell r="AI23">
            <v>23.13</v>
          </cell>
          <cell r="AJ23">
            <v>6.36</v>
          </cell>
          <cell r="AK23">
            <v>6.8</v>
          </cell>
          <cell r="AL23">
            <v>1.01</v>
          </cell>
          <cell r="AM23">
            <v>35.31</v>
          </cell>
          <cell r="AN23">
            <v>9.5</v>
          </cell>
          <cell r="AO23">
            <v>12.8</v>
          </cell>
          <cell r="AP23">
            <v>1.91</v>
          </cell>
          <cell r="AQ23">
            <v>41.5</v>
          </cell>
          <cell r="AR23">
            <v>15.33</v>
          </cell>
          <cell r="AS23">
            <v>14.82</v>
          </cell>
          <cell r="AT23">
            <v>2.91</v>
          </cell>
          <cell r="AU23">
            <v>51.36</v>
          </cell>
          <cell r="AV23">
            <v>19.100000000000001</v>
          </cell>
          <cell r="AW23">
            <v>5.48</v>
          </cell>
          <cell r="AX23">
            <v>1.3</v>
          </cell>
          <cell r="AY23">
            <v>7.31</v>
          </cell>
          <cell r="AZ23">
            <v>1.51</v>
          </cell>
          <cell r="BA23">
            <v>8.92</v>
          </cell>
          <cell r="BB23">
            <v>2.4700000000000002</v>
          </cell>
          <cell r="BC23">
            <v>7.95</v>
          </cell>
          <cell r="BD23">
            <v>1.25</v>
          </cell>
          <cell r="BE23">
            <v>6.23</v>
          </cell>
          <cell r="BF23">
            <v>0.54</v>
          </cell>
          <cell r="BG23">
            <v>5.66</v>
          </cell>
          <cell r="BH23">
            <v>0.77</v>
          </cell>
          <cell r="BI23">
            <v>13.32</v>
          </cell>
          <cell r="BJ23">
            <v>1.94</v>
          </cell>
          <cell r="BK23">
            <v>18.399999999999999</v>
          </cell>
          <cell r="BL23">
            <v>2.68</v>
          </cell>
          <cell r="BM23">
            <v>27.36</v>
          </cell>
          <cell r="BN23">
            <v>3.99</v>
          </cell>
          <cell r="BO23">
            <v>40.07</v>
          </cell>
          <cell r="BP23">
            <v>5.84</v>
          </cell>
          <cell r="BQ23">
            <v>1.5</v>
          </cell>
          <cell r="BR23">
            <v>0.49</v>
          </cell>
          <cell r="BS23">
            <v>2.08</v>
          </cell>
          <cell r="BT23">
            <v>0.68</v>
          </cell>
          <cell r="BU23">
            <v>3.09</v>
          </cell>
          <cell r="BV23">
            <v>1</v>
          </cell>
          <cell r="BW23">
            <v>4.5199999999999996</v>
          </cell>
          <cell r="BX23">
            <v>1.47</v>
          </cell>
          <cell r="BY23">
            <v>385.74</v>
          </cell>
          <cell r="BZ23">
            <v>16.77</v>
          </cell>
          <cell r="CA23">
            <v>11.09</v>
          </cell>
          <cell r="CB23">
            <v>2.56</v>
          </cell>
          <cell r="CC23">
            <v>8.5</v>
          </cell>
          <cell r="CD23">
            <v>2.1</v>
          </cell>
          <cell r="CE23">
            <v>161.72999999999999</v>
          </cell>
          <cell r="CF23">
            <v>34.07</v>
          </cell>
          <cell r="CG23">
            <v>12.61</v>
          </cell>
          <cell r="CH23">
            <v>1.52</v>
          </cell>
          <cell r="CI23">
            <v>7.81</v>
          </cell>
          <cell r="CJ23">
            <v>3.69</v>
          </cell>
          <cell r="CK23">
            <v>7.71</v>
          </cell>
          <cell r="CL23">
            <v>1.92</v>
          </cell>
          <cell r="CM23">
            <v>19.8</v>
          </cell>
          <cell r="CN23">
            <v>2.4500000000000002</v>
          </cell>
          <cell r="CO23">
            <v>11.08</v>
          </cell>
          <cell r="CP23">
            <v>2.34</v>
          </cell>
          <cell r="CQ23">
            <v>6.97</v>
          </cell>
          <cell r="CR23">
            <v>0.71</v>
          </cell>
          <cell r="CS23">
            <v>33.53</v>
          </cell>
          <cell r="CT23">
            <v>11.03</v>
          </cell>
          <cell r="CU23">
            <v>34.85</v>
          </cell>
          <cell r="CV23">
            <v>3.53</v>
          </cell>
          <cell r="CW23">
            <v>36.89</v>
          </cell>
          <cell r="CX23">
            <v>11.03</v>
          </cell>
          <cell r="CY23">
            <v>34.85</v>
          </cell>
          <cell r="CZ23">
            <v>3.53</v>
          </cell>
          <cell r="DA23">
            <v>23.85</v>
          </cell>
          <cell r="DB23">
            <v>10.73</v>
          </cell>
          <cell r="DC23">
            <v>29.82</v>
          </cell>
          <cell r="DD23">
            <v>13.41</v>
          </cell>
          <cell r="DE23">
            <v>39.76</v>
          </cell>
          <cell r="DF23">
            <v>17.88</v>
          </cell>
          <cell r="DG23">
            <v>9.73</v>
          </cell>
          <cell r="DH23">
            <v>1.93</v>
          </cell>
          <cell r="DI23">
            <v>2.2599999999999998</v>
          </cell>
          <cell r="DJ23">
            <v>0.36</v>
          </cell>
          <cell r="DK23">
            <v>36.75</v>
          </cell>
          <cell r="DL23">
            <v>5.56</v>
          </cell>
          <cell r="DM23">
            <v>48.75</v>
          </cell>
          <cell r="DN23">
            <v>7.06</v>
          </cell>
          <cell r="DO23">
            <v>58.96</v>
          </cell>
          <cell r="DP23">
            <v>7.75</v>
          </cell>
          <cell r="DQ23">
            <v>71.400000000000006</v>
          </cell>
          <cell r="DR23">
            <v>8.59</v>
          </cell>
          <cell r="DS23">
            <v>10.32</v>
          </cell>
          <cell r="DT23">
            <v>1.72</v>
          </cell>
          <cell r="DU23">
            <v>12.04</v>
          </cell>
          <cell r="DV23">
            <v>2</v>
          </cell>
        </row>
        <row r="24">
          <cell r="L24">
            <v>33.5</v>
          </cell>
          <cell r="M24">
            <v>1.17</v>
          </cell>
          <cell r="N24">
            <v>0.16</v>
          </cell>
          <cell r="O24">
            <v>2.73</v>
          </cell>
          <cell r="P24">
            <v>0.46</v>
          </cell>
          <cell r="Q24">
            <v>4.18</v>
          </cell>
          <cell r="R24">
            <v>0.66</v>
          </cell>
          <cell r="S24">
            <v>16.48</v>
          </cell>
          <cell r="T24">
            <v>3.47</v>
          </cell>
          <cell r="U24">
            <v>29.88</v>
          </cell>
          <cell r="V24">
            <v>7.92</v>
          </cell>
          <cell r="W24">
            <v>16.440000000000001</v>
          </cell>
          <cell r="X24">
            <v>2.93</v>
          </cell>
          <cell r="Y24">
            <v>6.1</v>
          </cell>
          <cell r="Z24">
            <v>1.7</v>
          </cell>
          <cell r="AA24">
            <v>29.03</v>
          </cell>
          <cell r="AB24">
            <v>3.34</v>
          </cell>
          <cell r="AC24">
            <v>34.42</v>
          </cell>
          <cell r="AD24">
            <v>5.04</v>
          </cell>
          <cell r="AE24">
            <v>47.13</v>
          </cell>
          <cell r="AF24">
            <v>4.66</v>
          </cell>
          <cell r="AG24">
            <v>59.37</v>
          </cell>
          <cell r="AH24">
            <v>19</v>
          </cell>
          <cell r="AI24">
            <v>23.43</v>
          </cell>
          <cell r="AJ24">
            <v>6.36</v>
          </cell>
          <cell r="AK24">
            <v>6.89</v>
          </cell>
          <cell r="AL24">
            <v>1.01</v>
          </cell>
          <cell r="AM24">
            <v>35.85</v>
          </cell>
          <cell r="AN24">
            <v>9.5</v>
          </cell>
          <cell r="AO24">
            <v>12.96</v>
          </cell>
          <cell r="AP24">
            <v>1.91</v>
          </cell>
          <cell r="AQ24">
            <v>42.13</v>
          </cell>
          <cell r="AR24">
            <v>15.33</v>
          </cell>
          <cell r="AS24">
            <v>14.96</v>
          </cell>
          <cell r="AT24">
            <v>2.91</v>
          </cell>
          <cell r="AU24">
            <v>52.13</v>
          </cell>
          <cell r="AV24">
            <v>19.100000000000001</v>
          </cell>
          <cell r="AW24">
            <v>5.56</v>
          </cell>
          <cell r="AX24">
            <v>1.3</v>
          </cell>
          <cell r="AY24">
            <v>7.41</v>
          </cell>
          <cell r="AZ24">
            <v>1.51</v>
          </cell>
          <cell r="BA24">
            <v>9.0399999999999991</v>
          </cell>
          <cell r="BB24">
            <v>2.4700000000000002</v>
          </cell>
          <cell r="BC24">
            <v>8.0500000000000007</v>
          </cell>
          <cell r="BD24">
            <v>1.25</v>
          </cell>
          <cell r="BE24">
            <v>6.36</v>
          </cell>
          <cell r="BF24">
            <v>0.54</v>
          </cell>
          <cell r="BG24">
            <v>5.78</v>
          </cell>
          <cell r="BH24">
            <v>0.77</v>
          </cell>
          <cell r="BI24">
            <v>13.58</v>
          </cell>
          <cell r="BJ24">
            <v>1.94</v>
          </cell>
          <cell r="BK24">
            <v>18.760000000000002</v>
          </cell>
          <cell r="BL24">
            <v>2.68</v>
          </cell>
          <cell r="BM24">
            <v>27.89</v>
          </cell>
          <cell r="BN24">
            <v>3.99</v>
          </cell>
          <cell r="BO24">
            <v>40.85</v>
          </cell>
          <cell r="BP24">
            <v>5.84</v>
          </cell>
          <cell r="BQ24">
            <v>1.52</v>
          </cell>
          <cell r="BR24">
            <v>0.49</v>
          </cell>
          <cell r="BS24">
            <v>2.1</v>
          </cell>
          <cell r="BT24">
            <v>0.68</v>
          </cell>
          <cell r="BU24">
            <v>3.12</v>
          </cell>
          <cell r="BV24">
            <v>1</v>
          </cell>
          <cell r="BW24">
            <v>4.57</v>
          </cell>
          <cell r="BX24">
            <v>1.47</v>
          </cell>
          <cell r="BY24">
            <v>396.52</v>
          </cell>
          <cell r="BZ24">
            <v>16.77</v>
          </cell>
          <cell r="CA24">
            <v>11.26</v>
          </cell>
          <cell r="CB24">
            <v>2.56</v>
          </cell>
          <cell r="CC24">
            <v>8.61</v>
          </cell>
          <cell r="CD24">
            <v>2.1</v>
          </cell>
          <cell r="CE24">
            <v>165.2</v>
          </cell>
          <cell r="CF24">
            <v>34.07</v>
          </cell>
          <cell r="CG24">
            <v>12.88</v>
          </cell>
          <cell r="CH24">
            <v>1.52</v>
          </cell>
          <cell r="CI24">
            <v>7.81</v>
          </cell>
          <cell r="CJ24">
            <v>3.69</v>
          </cell>
          <cell r="CK24">
            <v>7.76</v>
          </cell>
          <cell r="CL24">
            <v>1.92</v>
          </cell>
          <cell r="CM24">
            <v>20.05</v>
          </cell>
          <cell r="CN24">
            <v>2.4500000000000002</v>
          </cell>
          <cell r="CO24">
            <v>11.3</v>
          </cell>
          <cell r="CP24">
            <v>2.34</v>
          </cell>
          <cell r="CQ24">
            <v>7.11</v>
          </cell>
          <cell r="CR24">
            <v>0.71</v>
          </cell>
          <cell r="CS24">
            <v>33.93</v>
          </cell>
          <cell r="CT24">
            <v>11.03</v>
          </cell>
          <cell r="CU24">
            <v>35.53</v>
          </cell>
          <cell r="CV24">
            <v>3.53</v>
          </cell>
          <cell r="CW24">
            <v>37.33</v>
          </cell>
          <cell r="CX24">
            <v>11.03</v>
          </cell>
          <cell r="CY24">
            <v>35.53</v>
          </cell>
          <cell r="CZ24">
            <v>3.53</v>
          </cell>
          <cell r="DA24">
            <v>24</v>
          </cell>
          <cell r="DB24">
            <v>10.73</v>
          </cell>
          <cell r="DC24">
            <v>30</v>
          </cell>
          <cell r="DD24">
            <v>13.41</v>
          </cell>
          <cell r="DE24">
            <v>39.99</v>
          </cell>
          <cell r="DF24">
            <v>17.88</v>
          </cell>
          <cell r="DG24">
            <v>9.91</v>
          </cell>
          <cell r="DH24">
            <v>1.93</v>
          </cell>
          <cell r="DI24">
            <v>2.31</v>
          </cell>
          <cell r="DJ24">
            <v>0.36</v>
          </cell>
          <cell r="DK24">
            <v>37.07</v>
          </cell>
          <cell r="DL24">
            <v>5.56</v>
          </cell>
          <cell r="DM24">
            <v>49.13</v>
          </cell>
          <cell r="DN24">
            <v>7.06</v>
          </cell>
          <cell r="DO24">
            <v>59.43</v>
          </cell>
          <cell r="DP24">
            <v>7.75</v>
          </cell>
          <cell r="DQ24">
            <v>71.97</v>
          </cell>
          <cell r="DR24">
            <v>8.59</v>
          </cell>
          <cell r="DS24">
            <v>10.51</v>
          </cell>
          <cell r="DT24">
            <v>1.72</v>
          </cell>
          <cell r="DU24">
            <v>12.26</v>
          </cell>
          <cell r="DV24">
            <v>2</v>
          </cell>
        </row>
        <row r="25">
          <cell r="L25">
            <v>34.5</v>
          </cell>
          <cell r="M25">
            <v>1.19</v>
          </cell>
          <cell r="N25">
            <v>0.16</v>
          </cell>
          <cell r="O25">
            <v>2.77</v>
          </cell>
          <cell r="P25">
            <v>0.46</v>
          </cell>
          <cell r="Q25">
            <v>4.24</v>
          </cell>
          <cell r="R25">
            <v>0.66</v>
          </cell>
          <cell r="S25">
            <v>16.7</v>
          </cell>
          <cell r="T25">
            <v>3.47</v>
          </cell>
          <cell r="U25">
            <v>30.33</v>
          </cell>
          <cell r="V25">
            <v>7.92</v>
          </cell>
          <cell r="W25">
            <v>16.63</v>
          </cell>
          <cell r="X25">
            <v>2.93</v>
          </cell>
          <cell r="Y25">
            <v>6.18</v>
          </cell>
          <cell r="Z25">
            <v>1.7</v>
          </cell>
          <cell r="AA25">
            <v>29.41</v>
          </cell>
          <cell r="AB25">
            <v>3.34</v>
          </cell>
          <cell r="AC25">
            <v>34.86</v>
          </cell>
          <cell r="AD25">
            <v>5.04</v>
          </cell>
          <cell r="AE25">
            <v>47.56</v>
          </cell>
          <cell r="AF25">
            <v>4.66</v>
          </cell>
          <cell r="AG25">
            <v>60.31</v>
          </cell>
          <cell r="AH25">
            <v>19</v>
          </cell>
          <cell r="AI25">
            <v>23.73</v>
          </cell>
          <cell r="AJ25">
            <v>6.36</v>
          </cell>
          <cell r="AK25">
            <v>6.97</v>
          </cell>
          <cell r="AL25">
            <v>1.01</v>
          </cell>
          <cell r="AM25">
            <v>36.39</v>
          </cell>
          <cell r="AN25">
            <v>9.5</v>
          </cell>
          <cell r="AO25">
            <v>13.11</v>
          </cell>
          <cell r="AP25">
            <v>1.91</v>
          </cell>
          <cell r="AQ25">
            <v>42.75</v>
          </cell>
          <cell r="AR25">
            <v>15.33</v>
          </cell>
          <cell r="AS25">
            <v>15.11</v>
          </cell>
          <cell r="AT25">
            <v>2.91</v>
          </cell>
          <cell r="AU25">
            <v>52.91</v>
          </cell>
          <cell r="AV25">
            <v>19.100000000000001</v>
          </cell>
          <cell r="AW25">
            <v>5.63</v>
          </cell>
          <cell r="AX25">
            <v>1.3</v>
          </cell>
          <cell r="AY25">
            <v>7.51</v>
          </cell>
          <cell r="AZ25">
            <v>1.51</v>
          </cell>
          <cell r="BA25">
            <v>9.16</v>
          </cell>
          <cell r="BB25">
            <v>2.4700000000000002</v>
          </cell>
          <cell r="BC25">
            <v>8.15</v>
          </cell>
          <cell r="BD25">
            <v>1.25</v>
          </cell>
          <cell r="BE25">
            <v>6.49</v>
          </cell>
          <cell r="BF25">
            <v>0.54</v>
          </cell>
          <cell r="BG25">
            <v>5.9</v>
          </cell>
          <cell r="BH25">
            <v>0.77</v>
          </cell>
          <cell r="BI25">
            <v>13.84</v>
          </cell>
          <cell r="BJ25">
            <v>1.94</v>
          </cell>
          <cell r="BK25">
            <v>19.12</v>
          </cell>
          <cell r="BL25">
            <v>2.68</v>
          </cell>
          <cell r="BM25">
            <v>28.43</v>
          </cell>
          <cell r="BN25">
            <v>3.99</v>
          </cell>
          <cell r="BO25">
            <v>41.63</v>
          </cell>
          <cell r="BP25">
            <v>5.84</v>
          </cell>
          <cell r="BQ25">
            <v>1.54</v>
          </cell>
          <cell r="BR25">
            <v>0.49</v>
          </cell>
          <cell r="BS25">
            <v>2.13</v>
          </cell>
          <cell r="BT25">
            <v>0.68</v>
          </cell>
          <cell r="BU25">
            <v>3.16</v>
          </cell>
          <cell r="BV25">
            <v>1</v>
          </cell>
          <cell r="BW25">
            <v>4.63</v>
          </cell>
          <cell r="BX25">
            <v>1.47</v>
          </cell>
          <cell r="BY25">
            <v>407.31</v>
          </cell>
          <cell r="BZ25">
            <v>16.77</v>
          </cell>
          <cell r="CA25">
            <v>11.42</v>
          </cell>
          <cell r="CB25">
            <v>2.56</v>
          </cell>
          <cell r="CC25">
            <v>8.7200000000000006</v>
          </cell>
          <cell r="CD25">
            <v>2.1</v>
          </cell>
          <cell r="CE25">
            <v>168.66</v>
          </cell>
          <cell r="CF25">
            <v>34.07</v>
          </cell>
          <cell r="CG25">
            <v>13.16</v>
          </cell>
          <cell r="CH25">
            <v>1.52</v>
          </cell>
          <cell r="CI25">
            <v>7.81</v>
          </cell>
          <cell r="CJ25">
            <v>3.69</v>
          </cell>
          <cell r="CK25">
            <v>7.81</v>
          </cell>
          <cell r="CL25">
            <v>1.92</v>
          </cell>
          <cell r="CM25">
            <v>20.29</v>
          </cell>
          <cell r="CN25">
            <v>2.4500000000000002</v>
          </cell>
          <cell r="CO25">
            <v>11.52</v>
          </cell>
          <cell r="CP25">
            <v>2.34</v>
          </cell>
          <cell r="CQ25">
            <v>7.24</v>
          </cell>
          <cell r="CR25">
            <v>0.71</v>
          </cell>
          <cell r="CS25">
            <v>34.340000000000003</v>
          </cell>
          <cell r="CT25">
            <v>11.03</v>
          </cell>
          <cell r="CU25">
            <v>36.200000000000003</v>
          </cell>
          <cell r="CV25">
            <v>3.53</v>
          </cell>
          <cell r="CW25">
            <v>37.770000000000003</v>
          </cell>
          <cell r="CX25">
            <v>11.03</v>
          </cell>
          <cell r="CY25">
            <v>36.200000000000003</v>
          </cell>
          <cell r="CZ25">
            <v>3.53</v>
          </cell>
          <cell r="DA25">
            <v>24.14</v>
          </cell>
          <cell r="DB25">
            <v>10.73</v>
          </cell>
          <cell r="DC25">
            <v>30.17</v>
          </cell>
          <cell r="DD25">
            <v>13.41</v>
          </cell>
          <cell r="DE25">
            <v>40.229999999999997</v>
          </cell>
          <cell r="DF25">
            <v>17.88</v>
          </cell>
          <cell r="DG25">
            <v>10.08</v>
          </cell>
          <cell r="DH25">
            <v>1.93</v>
          </cell>
          <cell r="DI25">
            <v>2.35</v>
          </cell>
          <cell r="DJ25">
            <v>0.36</v>
          </cell>
          <cell r="DK25">
            <v>37.4</v>
          </cell>
          <cell r="DL25">
            <v>5.56</v>
          </cell>
          <cell r="DM25">
            <v>49.51</v>
          </cell>
          <cell r="DN25">
            <v>7.06</v>
          </cell>
          <cell r="DO25">
            <v>59.9</v>
          </cell>
          <cell r="DP25">
            <v>7.75</v>
          </cell>
          <cell r="DQ25">
            <v>72.540000000000006</v>
          </cell>
          <cell r="DR25">
            <v>8.59</v>
          </cell>
          <cell r="DS25">
            <v>10.7</v>
          </cell>
          <cell r="DT25">
            <v>1.72</v>
          </cell>
          <cell r="DU25">
            <v>12.49</v>
          </cell>
          <cell r="DV25">
            <v>2</v>
          </cell>
        </row>
        <row r="26">
          <cell r="L26">
            <v>35.5</v>
          </cell>
          <cell r="M26">
            <v>1.2</v>
          </cell>
          <cell r="N26">
            <v>0.16</v>
          </cell>
          <cell r="O26">
            <v>2.8</v>
          </cell>
          <cell r="P26">
            <v>0.46</v>
          </cell>
          <cell r="Q26">
            <v>4.29</v>
          </cell>
          <cell r="R26">
            <v>0.66</v>
          </cell>
          <cell r="S26">
            <v>16.920000000000002</v>
          </cell>
          <cell r="T26">
            <v>3.47</v>
          </cell>
          <cell r="U26">
            <v>30.78</v>
          </cell>
          <cell r="V26">
            <v>7.92</v>
          </cell>
          <cell r="W26">
            <v>16.82</v>
          </cell>
          <cell r="X26">
            <v>2.93</v>
          </cell>
          <cell r="Y26">
            <v>6.26</v>
          </cell>
          <cell r="Z26">
            <v>1.7</v>
          </cell>
          <cell r="AA26">
            <v>29.8</v>
          </cell>
          <cell r="AB26">
            <v>3.34</v>
          </cell>
          <cell r="AC26">
            <v>35.31</v>
          </cell>
          <cell r="AD26">
            <v>5.04</v>
          </cell>
          <cell r="AE26">
            <v>47.99</v>
          </cell>
          <cell r="AF26">
            <v>4.66</v>
          </cell>
          <cell r="AG26">
            <v>61.26</v>
          </cell>
          <cell r="AH26">
            <v>19</v>
          </cell>
          <cell r="AI26">
            <v>24.04</v>
          </cell>
          <cell r="AJ26">
            <v>6.36</v>
          </cell>
          <cell r="AK26">
            <v>7.05</v>
          </cell>
          <cell r="AL26">
            <v>1.01</v>
          </cell>
          <cell r="AM26">
            <v>36.93</v>
          </cell>
          <cell r="AN26">
            <v>9.5</v>
          </cell>
          <cell r="AO26">
            <v>13.27</v>
          </cell>
          <cell r="AP26">
            <v>1.91</v>
          </cell>
          <cell r="AQ26">
            <v>43.37</v>
          </cell>
          <cell r="AR26">
            <v>15.33</v>
          </cell>
          <cell r="AS26">
            <v>15.25</v>
          </cell>
          <cell r="AT26">
            <v>2.91</v>
          </cell>
          <cell r="AU26">
            <v>53.69</v>
          </cell>
          <cell r="AV26">
            <v>19.100000000000001</v>
          </cell>
          <cell r="AW26">
            <v>5.71</v>
          </cell>
          <cell r="AX26">
            <v>1.3</v>
          </cell>
          <cell r="AY26">
            <v>7.61</v>
          </cell>
          <cell r="AZ26">
            <v>1.51</v>
          </cell>
          <cell r="BA26">
            <v>9.2899999999999991</v>
          </cell>
          <cell r="BB26">
            <v>2.4700000000000002</v>
          </cell>
          <cell r="BC26">
            <v>8.24</v>
          </cell>
          <cell r="BD26">
            <v>1.25</v>
          </cell>
          <cell r="BE26">
            <v>6.62</v>
          </cell>
          <cell r="BF26">
            <v>0.54</v>
          </cell>
          <cell r="BG26">
            <v>6.02</v>
          </cell>
          <cell r="BH26">
            <v>0.77</v>
          </cell>
          <cell r="BI26">
            <v>14.1</v>
          </cell>
          <cell r="BJ26">
            <v>1.94</v>
          </cell>
          <cell r="BK26">
            <v>19.48</v>
          </cell>
          <cell r="BL26">
            <v>2.68</v>
          </cell>
          <cell r="BM26">
            <v>28.96</v>
          </cell>
          <cell r="BN26">
            <v>3.99</v>
          </cell>
          <cell r="BO26">
            <v>42.42</v>
          </cell>
          <cell r="BP26">
            <v>5.84</v>
          </cell>
          <cell r="BQ26">
            <v>1.56</v>
          </cell>
          <cell r="BR26">
            <v>0.49</v>
          </cell>
          <cell r="BS26">
            <v>2.15</v>
          </cell>
          <cell r="BT26">
            <v>0.68</v>
          </cell>
          <cell r="BU26">
            <v>3.2</v>
          </cell>
          <cell r="BV26">
            <v>1</v>
          </cell>
          <cell r="BW26">
            <v>4.68</v>
          </cell>
          <cell r="BX26">
            <v>1.47</v>
          </cell>
          <cell r="BY26">
            <v>418.09</v>
          </cell>
          <cell r="BZ26">
            <v>16.77</v>
          </cell>
          <cell r="CA26">
            <v>11.59</v>
          </cell>
          <cell r="CB26">
            <v>2.56</v>
          </cell>
          <cell r="CC26">
            <v>8.83</v>
          </cell>
          <cell r="CD26">
            <v>2.1</v>
          </cell>
          <cell r="CE26">
            <v>172.13</v>
          </cell>
          <cell r="CF26">
            <v>34.07</v>
          </cell>
          <cell r="CG26">
            <v>13.43</v>
          </cell>
          <cell r="CH26">
            <v>1.52</v>
          </cell>
          <cell r="CI26">
            <v>7.81</v>
          </cell>
          <cell r="CJ26">
            <v>3.69</v>
          </cell>
          <cell r="CK26">
            <v>7.86</v>
          </cell>
          <cell r="CL26">
            <v>1.92</v>
          </cell>
          <cell r="CM26">
            <v>20.54</v>
          </cell>
          <cell r="CN26">
            <v>2.4500000000000002</v>
          </cell>
          <cell r="CO26">
            <v>11.75</v>
          </cell>
          <cell r="CP26">
            <v>2.34</v>
          </cell>
          <cell r="CQ26">
            <v>7.38</v>
          </cell>
          <cell r="CR26">
            <v>0.71</v>
          </cell>
          <cell r="CS26">
            <v>34.74</v>
          </cell>
          <cell r="CT26">
            <v>11.03</v>
          </cell>
          <cell r="CU26">
            <v>36.880000000000003</v>
          </cell>
          <cell r="CV26">
            <v>3.53</v>
          </cell>
          <cell r="CW26">
            <v>38.21</v>
          </cell>
          <cell r="CX26">
            <v>11.03</v>
          </cell>
          <cell r="CY26">
            <v>36.880000000000003</v>
          </cell>
          <cell r="CZ26">
            <v>3.53</v>
          </cell>
          <cell r="DA26">
            <v>24.28</v>
          </cell>
          <cell r="DB26">
            <v>10.73</v>
          </cell>
          <cell r="DC26">
            <v>30.35</v>
          </cell>
          <cell r="DD26">
            <v>13.41</v>
          </cell>
          <cell r="DE26">
            <v>40.47</v>
          </cell>
          <cell r="DF26">
            <v>17.88</v>
          </cell>
          <cell r="DG26">
            <v>10.25</v>
          </cell>
          <cell r="DH26">
            <v>1.93</v>
          </cell>
          <cell r="DI26">
            <v>2.39</v>
          </cell>
          <cell r="DJ26">
            <v>0.36</v>
          </cell>
          <cell r="DK26">
            <v>37.72</v>
          </cell>
          <cell r="DL26">
            <v>5.56</v>
          </cell>
          <cell r="DM26">
            <v>49.99</v>
          </cell>
          <cell r="DN26">
            <v>7.06</v>
          </cell>
          <cell r="DO26">
            <v>60.36</v>
          </cell>
          <cell r="DP26">
            <v>7.75</v>
          </cell>
          <cell r="DQ26">
            <v>73.099999999999994</v>
          </cell>
          <cell r="DR26">
            <v>8.59</v>
          </cell>
          <cell r="DS26">
            <v>10.9</v>
          </cell>
          <cell r="DT26">
            <v>1.72</v>
          </cell>
          <cell r="DU26">
            <v>12.71</v>
          </cell>
          <cell r="DV26">
            <v>2</v>
          </cell>
        </row>
        <row r="27">
          <cell r="L27">
            <v>36.5</v>
          </cell>
          <cell r="M27">
            <v>1.21</v>
          </cell>
          <cell r="N27">
            <v>0.16</v>
          </cell>
          <cell r="O27">
            <v>2.83</v>
          </cell>
          <cell r="P27">
            <v>0.46</v>
          </cell>
          <cell r="Q27">
            <v>4.34</v>
          </cell>
          <cell r="R27">
            <v>0.66</v>
          </cell>
          <cell r="S27">
            <v>17.13</v>
          </cell>
          <cell r="T27">
            <v>3.47</v>
          </cell>
          <cell r="U27">
            <v>31.23</v>
          </cell>
          <cell r="V27">
            <v>7.92</v>
          </cell>
          <cell r="W27">
            <v>17.010000000000002</v>
          </cell>
          <cell r="X27">
            <v>2.93</v>
          </cell>
          <cell r="Y27">
            <v>6.34</v>
          </cell>
          <cell r="Z27">
            <v>1.7</v>
          </cell>
          <cell r="AA27">
            <v>30.19</v>
          </cell>
          <cell r="AB27">
            <v>3.34</v>
          </cell>
          <cell r="AC27">
            <v>35.76</v>
          </cell>
          <cell r="AD27">
            <v>5.04</v>
          </cell>
          <cell r="AE27">
            <v>48.43</v>
          </cell>
          <cell r="AF27">
            <v>4.66</v>
          </cell>
          <cell r="AG27">
            <v>62.21</v>
          </cell>
          <cell r="AH27">
            <v>19</v>
          </cell>
          <cell r="AI27">
            <v>24.34</v>
          </cell>
          <cell r="AJ27">
            <v>6.36</v>
          </cell>
          <cell r="AK27">
            <v>7.13</v>
          </cell>
          <cell r="AL27">
            <v>1.01</v>
          </cell>
          <cell r="AM27">
            <v>37.47</v>
          </cell>
          <cell r="AN27">
            <v>9.5</v>
          </cell>
          <cell r="AO27">
            <v>13.43</v>
          </cell>
          <cell r="AP27">
            <v>1.91</v>
          </cell>
          <cell r="AQ27">
            <v>44</v>
          </cell>
          <cell r="AR27">
            <v>15.33</v>
          </cell>
          <cell r="AS27">
            <v>15.39</v>
          </cell>
          <cell r="AT27">
            <v>2.91</v>
          </cell>
          <cell r="AU27">
            <v>54.46</v>
          </cell>
          <cell r="AV27">
            <v>19.100000000000001</v>
          </cell>
          <cell r="AW27">
            <v>5.79</v>
          </cell>
          <cell r="AX27">
            <v>1.3</v>
          </cell>
          <cell r="AY27">
            <v>7.71</v>
          </cell>
          <cell r="AZ27">
            <v>1.51</v>
          </cell>
          <cell r="BA27">
            <v>9.41</v>
          </cell>
          <cell r="BB27">
            <v>2.4700000000000002</v>
          </cell>
          <cell r="BC27">
            <v>8.34</v>
          </cell>
          <cell r="BD27">
            <v>1.25</v>
          </cell>
          <cell r="BE27">
            <v>6.74</v>
          </cell>
          <cell r="BF27">
            <v>0.54</v>
          </cell>
          <cell r="BG27">
            <v>6.14</v>
          </cell>
          <cell r="BH27">
            <v>0.77</v>
          </cell>
          <cell r="BI27">
            <v>14.36</v>
          </cell>
          <cell r="BJ27">
            <v>1.94</v>
          </cell>
          <cell r="BK27">
            <v>19.84</v>
          </cell>
          <cell r="BL27">
            <v>2.68</v>
          </cell>
          <cell r="BM27">
            <v>29.5</v>
          </cell>
          <cell r="BN27">
            <v>3.99</v>
          </cell>
          <cell r="BO27">
            <v>43.2</v>
          </cell>
          <cell r="BP27">
            <v>5.84</v>
          </cell>
          <cell r="BQ27">
            <v>1.57</v>
          </cell>
          <cell r="BR27">
            <v>0.49</v>
          </cell>
          <cell r="BS27">
            <v>2.1800000000000002</v>
          </cell>
          <cell r="BT27">
            <v>0.68</v>
          </cell>
          <cell r="BU27">
            <v>3.23</v>
          </cell>
          <cell r="BV27">
            <v>1</v>
          </cell>
          <cell r="BW27">
            <v>4.74</v>
          </cell>
          <cell r="BX27">
            <v>1.47</v>
          </cell>
          <cell r="BY27">
            <v>428.87</v>
          </cell>
          <cell r="BZ27">
            <v>16.77</v>
          </cell>
          <cell r="CA27">
            <v>11.75</v>
          </cell>
          <cell r="CB27">
            <v>2.56</v>
          </cell>
          <cell r="CC27">
            <v>8.94</v>
          </cell>
          <cell r="CD27">
            <v>2.1</v>
          </cell>
          <cell r="CE27">
            <v>175.59</v>
          </cell>
          <cell r="CF27">
            <v>34.07</v>
          </cell>
          <cell r="CG27">
            <v>13.71</v>
          </cell>
          <cell r="CH27">
            <v>1.52</v>
          </cell>
          <cell r="CI27">
            <v>7.81</v>
          </cell>
          <cell r="CJ27">
            <v>3.69</v>
          </cell>
          <cell r="CK27">
            <v>7.9</v>
          </cell>
          <cell r="CL27">
            <v>1.92</v>
          </cell>
          <cell r="CM27">
            <v>20.78</v>
          </cell>
          <cell r="CN27">
            <v>2.4500000000000002</v>
          </cell>
          <cell r="CO27">
            <v>11.97</v>
          </cell>
          <cell r="CP27">
            <v>2.34</v>
          </cell>
          <cell r="CQ27">
            <v>7.51</v>
          </cell>
          <cell r="CR27">
            <v>0.71</v>
          </cell>
          <cell r="CS27">
            <v>35.14</v>
          </cell>
          <cell r="CT27">
            <v>11.03</v>
          </cell>
          <cell r="CU27">
            <v>37.56</v>
          </cell>
          <cell r="CV27">
            <v>3.53</v>
          </cell>
          <cell r="CW27">
            <v>38.659999999999997</v>
          </cell>
          <cell r="CX27">
            <v>11.03</v>
          </cell>
          <cell r="CY27">
            <v>37.56</v>
          </cell>
          <cell r="CZ27">
            <v>3.53</v>
          </cell>
          <cell r="DA27">
            <v>24.42</v>
          </cell>
          <cell r="DB27">
            <v>10.73</v>
          </cell>
          <cell r="DC27">
            <v>30.53</v>
          </cell>
          <cell r="DD27">
            <v>13.41</v>
          </cell>
          <cell r="DE27">
            <v>40.700000000000003</v>
          </cell>
          <cell r="DF27">
            <v>17.88</v>
          </cell>
          <cell r="DG27">
            <v>10.42</v>
          </cell>
          <cell r="DH27">
            <v>1.93</v>
          </cell>
          <cell r="DI27">
            <v>2.44</v>
          </cell>
          <cell r="DJ27">
            <v>0.36</v>
          </cell>
          <cell r="DK27">
            <v>38.04</v>
          </cell>
          <cell r="DL27">
            <v>5.56</v>
          </cell>
          <cell r="DM27">
            <v>50.28</v>
          </cell>
          <cell r="DN27">
            <v>7.06</v>
          </cell>
          <cell r="DO27">
            <v>60.83</v>
          </cell>
          <cell r="DP27">
            <v>7.75</v>
          </cell>
          <cell r="DQ27">
            <v>73.67</v>
          </cell>
          <cell r="DR27">
            <v>8.59</v>
          </cell>
          <cell r="DS27">
            <v>11.09</v>
          </cell>
          <cell r="DT27">
            <v>1.72</v>
          </cell>
          <cell r="DU27">
            <v>12.94</v>
          </cell>
          <cell r="DV27">
            <v>2</v>
          </cell>
        </row>
        <row r="28">
          <cell r="L28">
            <v>37.5</v>
          </cell>
          <cell r="M28">
            <v>1.23</v>
          </cell>
          <cell r="N28">
            <v>0.16</v>
          </cell>
          <cell r="O28">
            <v>2.86</v>
          </cell>
          <cell r="P28">
            <v>0.46</v>
          </cell>
          <cell r="Q28">
            <v>4.3899999999999997</v>
          </cell>
          <cell r="R28">
            <v>0.66</v>
          </cell>
          <cell r="S28">
            <v>17.350000000000001</v>
          </cell>
          <cell r="T28">
            <v>3.47</v>
          </cell>
          <cell r="U28">
            <v>31.68</v>
          </cell>
          <cell r="V28">
            <v>7.92</v>
          </cell>
          <cell r="W28">
            <v>17.190000000000001</v>
          </cell>
          <cell r="X28">
            <v>2.93</v>
          </cell>
          <cell r="Y28">
            <v>6.43</v>
          </cell>
          <cell r="Z28">
            <v>1.7</v>
          </cell>
          <cell r="AA28">
            <v>30.57</v>
          </cell>
          <cell r="AB28">
            <v>3.34</v>
          </cell>
          <cell r="AC28">
            <v>36.21</v>
          </cell>
          <cell r="AD28">
            <v>5.04</v>
          </cell>
          <cell r="AE28">
            <v>48.86</v>
          </cell>
          <cell r="AF28">
            <v>4.66</v>
          </cell>
          <cell r="AG28">
            <v>63.16</v>
          </cell>
          <cell r="AH28">
            <v>19</v>
          </cell>
          <cell r="AI28">
            <v>24.64</v>
          </cell>
          <cell r="AJ28">
            <v>6.36</v>
          </cell>
          <cell r="AK28">
            <v>7.22</v>
          </cell>
          <cell r="AL28">
            <v>1.01</v>
          </cell>
          <cell r="AM28">
            <v>38.01</v>
          </cell>
          <cell r="AN28">
            <v>9.5</v>
          </cell>
          <cell r="AO28">
            <v>13.58</v>
          </cell>
          <cell r="AP28">
            <v>1.91</v>
          </cell>
          <cell r="AQ28">
            <v>44.62</v>
          </cell>
          <cell r="AR28">
            <v>15.33</v>
          </cell>
          <cell r="AS28">
            <v>15.53</v>
          </cell>
          <cell r="AT28">
            <v>2.91</v>
          </cell>
          <cell r="AU28">
            <v>55.24</v>
          </cell>
          <cell r="AV28">
            <v>19.100000000000001</v>
          </cell>
          <cell r="AW28">
            <v>5.86</v>
          </cell>
          <cell r="AX28">
            <v>1.3</v>
          </cell>
          <cell r="AY28">
            <v>7.81</v>
          </cell>
          <cell r="AZ28">
            <v>1.51</v>
          </cell>
          <cell r="BA28">
            <v>9.5299999999999994</v>
          </cell>
          <cell r="BB28">
            <v>2.4700000000000002</v>
          </cell>
          <cell r="BC28">
            <v>8.44</v>
          </cell>
          <cell r="BD28">
            <v>1.25</v>
          </cell>
          <cell r="BE28">
            <v>6.87</v>
          </cell>
          <cell r="BF28">
            <v>0.54</v>
          </cell>
          <cell r="BG28">
            <v>6.26</v>
          </cell>
          <cell r="BH28">
            <v>0.77</v>
          </cell>
          <cell r="BI28">
            <v>14.62</v>
          </cell>
          <cell r="BJ28">
            <v>1.94</v>
          </cell>
          <cell r="BK28">
            <v>20.2</v>
          </cell>
          <cell r="BL28">
            <v>2.68</v>
          </cell>
          <cell r="BM28">
            <v>30.3</v>
          </cell>
          <cell r="BN28">
            <v>3.99</v>
          </cell>
          <cell r="BO28">
            <v>43.98</v>
          </cell>
          <cell r="BP28">
            <v>5.84</v>
          </cell>
          <cell r="BQ28">
            <v>1.59</v>
          </cell>
          <cell r="BR28">
            <v>0.49</v>
          </cell>
          <cell r="BS28">
            <v>2.2000000000000002</v>
          </cell>
          <cell r="BT28">
            <v>0.68</v>
          </cell>
          <cell r="BU28">
            <v>3.27</v>
          </cell>
          <cell r="BV28">
            <v>1</v>
          </cell>
          <cell r="BW28">
            <v>4.79</v>
          </cell>
          <cell r="BX28">
            <v>1.47</v>
          </cell>
          <cell r="BY28">
            <v>439.66</v>
          </cell>
          <cell r="BZ28">
            <v>16.77</v>
          </cell>
          <cell r="CA28">
            <v>11.92</v>
          </cell>
          <cell r="CB28">
            <v>2.56</v>
          </cell>
          <cell r="CC28">
            <v>9.0500000000000007</v>
          </cell>
          <cell r="CD28">
            <v>2.1</v>
          </cell>
          <cell r="CE28">
            <v>179.05</v>
          </cell>
          <cell r="CF28">
            <v>34.07</v>
          </cell>
          <cell r="CG28">
            <v>13.99</v>
          </cell>
          <cell r="CH28">
            <v>1.52</v>
          </cell>
          <cell r="CI28">
            <v>7.81</v>
          </cell>
          <cell r="CJ28">
            <v>3.69</v>
          </cell>
          <cell r="CK28">
            <v>7.95</v>
          </cell>
          <cell r="CL28">
            <v>1.92</v>
          </cell>
          <cell r="CM28">
            <v>21.02</v>
          </cell>
          <cell r="CN28">
            <v>2.4500000000000002</v>
          </cell>
          <cell r="CO28">
            <v>12.2</v>
          </cell>
          <cell r="CP28">
            <v>2.34</v>
          </cell>
          <cell r="CQ28">
            <v>7.65</v>
          </cell>
          <cell r="CR28">
            <v>0.71</v>
          </cell>
          <cell r="CS28">
            <v>35.54</v>
          </cell>
          <cell r="CT28">
            <v>11.03</v>
          </cell>
          <cell r="CU28">
            <v>38.229999999999997</v>
          </cell>
          <cell r="CV28">
            <v>3.53</v>
          </cell>
          <cell r="CW28">
            <v>39.1</v>
          </cell>
          <cell r="CX28">
            <v>11.03</v>
          </cell>
          <cell r="CY28">
            <v>38.229999999999997</v>
          </cell>
          <cell r="CZ28">
            <v>3.53</v>
          </cell>
          <cell r="DA28">
            <v>24.56</v>
          </cell>
          <cell r="DB28">
            <v>10.73</v>
          </cell>
          <cell r="DC28">
            <v>30.71</v>
          </cell>
          <cell r="DD28">
            <v>13.41</v>
          </cell>
          <cell r="DE28">
            <v>40.94</v>
          </cell>
          <cell r="DF28">
            <v>17.88</v>
          </cell>
          <cell r="DG28">
            <v>10.6</v>
          </cell>
          <cell r="DH28">
            <v>1.93</v>
          </cell>
          <cell r="DI28">
            <v>2.48</v>
          </cell>
          <cell r="DJ28">
            <v>0.36</v>
          </cell>
          <cell r="DK28">
            <v>38.369999999999997</v>
          </cell>
          <cell r="DL28">
            <v>5.56</v>
          </cell>
          <cell r="DM28">
            <v>50.66</v>
          </cell>
          <cell r="DN28">
            <v>7.06</v>
          </cell>
          <cell r="DO28">
            <v>61.29</v>
          </cell>
          <cell r="DP28">
            <v>7.75</v>
          </cell>
          <cell r="DQ28">
            <v>74.239999999999995</v>
          </cell>
          <cell r="DR28">
            <v>8.59</v>
          </cell>
          <cell r="DS28">
            <v>11.29</v>
          </cell>
          <cell r="DT28">
            <v>1.72</v>
          </cell>
          <cell r="DU28">
            <v>13.17</v>
          </cell>
          <cell r="DV28">
            <v>2</v>
          </cell>
        </row>
        <row r="29">
          <cell r="L29">
            <v>38.5</v>
          </cell>
          <cell r="M29">
            <v>1.24</v>
          </cell>
          <cell r="N29">
            <v>0.16</v>
          </cell>
          <cell r="O29">
            <v>2.89</v>
          </cell>
          <cell r="P29">
            <v>0.46</v>
          </cell>
          <cell r="Q29">
            <v>4.4400000000000004</v>
          </cell>
          <cell r="R29">
            <v>0.66</v>
          </cell>
          <cell r="S29">
            <v>17.559999999999999</v>
          </cell>
          <cell r="T29">
            <v>3.47</v>
          </cell>
          <cell r="U29">
            <v>32.130000000000003</v>
          </cell>
          <cell r="V29">
            <v>7.92</v>
          </cell>
          <cell r="W29">
            <v>17.38</v>
          </cell>
          <cell r="X29">
            <v>2.93</v>
          </cell>
          <cell r="Y29">
            <v>6.51</v>
          </cell>
          <cell r="Z29">
            <v>1.7</v>
          </cell>
          <cell r="AA29">
            <v>30.96</v>
          </cell>
          <cell r="AB29">
            <v>3.34</v>
          </cell>
          <cell r="AC29">
            <v>36.659999999999997</v>
          </cell>
          <cell r="AD29">
            <v>5.04</v>
          </cell>
          <cell r="AE29">
            <v>49.29</v>
          </cell>
          <cell r="AF29">
            <v>4.66</v>
          </cell>
          <cell r="AG29">
            <v>64.099999999999994</v>
          </cell>
          <cell r="AH29">
            <v>19</v>
          </cell>
          <cell r="AI29">
            <v>24.95</v>
          </cell>
          <cell r="AJ29">
            <v>6.36</v>
          </cell>
          <cell r="AK29">
            <v>7.3</v>
          </cell>
          <cell r="AL29">
            <v>1.01</v>
          </cell>
          <cell r="AM29">
            <v>38.549999999999997</v>
          </cell>
          <cell r="AN29">
            <v>9.5</v>
          </cell>
          <cell r="AO29">
            <v>13.74</v>
          </cell>
          <cell r="AP29">
            <v>1.91</v>
          </cell>
          <cell r="AQ29">
            <v>45.24</v>
          </cell>
          <cell r="AR29">
            <v>15.33</v>
          </cell>
          <cell r="AS29">
            <v>15.68</v>
          </cell>
          <cell r="AT29">
            <v>2.91</v>
          </cell>
          <cell r="AU29">
            <v>56.02</v>
          </cell>
          <cell r="AV29">
            <v>19.100000000000001</v>
          </cell>
          <cell r="AW29">
            <v>5.94</v>
          </cell>
          <cell r="AX29">
            <v>1.3</v>
          </cell>
          <cell r="AY29">
            <v>7.91</v>
          </cell>
          <cell r="AZ29">
            <v>1.51</v>
          </cell>
          <cell r="BA29">
            <v>9.66</v>
          </cell>
          <cell r="BB29">
            <v>2.4700000000000002</v>
          </cell>
          <cell r="BC29">
            <v>8.5399999999999991</v>
          </cell>
          <cell r="BD29">
            <v>1.25</v>
          </cell>
          <cell r="BE29">
            <v>7</v>
          </cell>
          <cell r="BF29">
            <v>0.54</v>
          </cell>
          <cell r="BG29">
            <v>6.38</v>
          </cell>
          <cell r="BH29">
            <v>0.77</v>
          </cell>
          <cell r="BI29">
            <v>14.88</v>
          </cell>
          <cell r="BJ29">
            <v>1.94</v>
          </cell>
          <cell r="BK29">
            <v>20.56</v>
          </cell>
          <cell r="BL29">
            <v>2.68</v>
          </cell>
          <cell r="BM29">
            <v>30.56</v>
          </cell>
          <cell r="BN29">
            <v>3.99</v>
          </cell>
          <cell r="BO29">
            <v>44.76</v>
          </cell>
          <cell r="BP29">
            <v>5.84</v>
          </cell>
          <cell r="BQ29">
            <v>1.61</v>
          </cell>
          <cell r="BR29">
            <v>0.49</v>
          </cell>
          <cell r="BS29">
            <v>2.2200000000000002</v>
          </cell>
          <cell r="BT29">
            <v>0.68</v>
          </cell>
          <cell r="BU29">
            <v>3.31</v>
          </cell>
          <cell r="BV29">
            <v>1</v>
          </cell>
          <cell r="BW29">
            <v>4.84</v>
          </cell>
          <cell r="BX29">
            <v>1.47</v>
          </cell>
          <cell r="BY29">
            <v>450.44</v>
          </cell>
          <cell r="BZ29">
            <v>16.77</v>
          </cell>
          <cell r="CA29">
            <v>12.08</v>
          </cell>
          <cell r="CB29">
            <v>2.56</v>
          </cell>
          <cell r="CC29">
            <v>9.16</v>
          </cell>
          <cell r="CD29">
            <v>2.1</v>
          </cell>
          <cell r="CE29">
            <v>182.52</v>
          </cell>
          <cell r="CF29">
            <v>34.07</v>
          </cell>
          <cell r="CG29">
            <v>14.26</v>
          </cell>
          <cell r="CH29">
            <v>1.52</v>
          </cell>
          <cell r="CI29">
            <v>7.81</v>
          </cell>
          <cell r="CJ29">
            <v>3.69</v>
          </cell>
          <cell r="CK29">
            <v>8</v>
          </cell>
          <cell r="CL29">
            <v>1.92</v>
          </cell>
          <cell r="CM29">
            <v>21.27</v>
          </cell>
          <cell r="CN29">
            <v>2.4500000000000002</v>
          </cell>
          <cell r="CO29">
            <v>12.42</v>
          </cell>
          <cell r="CP29">
            <v>2.34</v>
          </cell>
          <cell r="CQ29">
            <v>7.78</v>
          </cell>
          <cell r="CR29">
            <v>0.71</v>
          </cell>
          <cell r="CS29">
            <v>35.950000000000003</v>
          </cell>
          <cell r="CT29">
            <v>11.03</v>
          </cell>
          <cell r="CU29">
            <v>38.909999999999997</v>
          </cell>
          <cell r="CV29">
            <v>3.53</v>
          </cell>
          <cell r="CW29">
            <v>39.54</v>
          </cell>
          <cell r="CX29">
            <v>11.03</v>
          </cell>
          <cell r="CY29">
            <v>38.909999999999997</v>
          </cell>
          <cell r="CZ29">
            <v>3.53</v>
          </cell>
          <cell r="DA29">
            <v>24.71</v>
          </cell>
          <cell r="DB29">
            <v>10.73</v>
          </cell>
          <cell r="DC29">
            <v>30.88</v>
          </cell>
          <cell r="DD29">
            <v>13.41</v>
          </cell>
          <cell r="DE29">
            <v>41.18</v>
          </cell>
          <cell r="DF29">
            <v>17.88</v>
          </cell>
          <cell r="DG29">
            <v>10.77</v>
          </cell>
          <cell r="DH29">
            <v>1.93</v>
          </cell>
          <cell r="DI29">
            <v>2.5299999999999998</v>
          </cell>
          <cell r="DJ29">
            <v>0.36</v>
          </cell>
          <cell r="DK29">
            <v>38.69</v>
          </cell>
          <cell r="DL29">
            <v>5.56</v>
          </cell>
          <cell r="DM29">
            <v>51.04</v>
          </cell>
          <cell r="DN29">
            <v>7.06</v>
          </cell>
          <cell r="DO29">
            <v>61.76</v>
          </cell>
          <cell r="DP29">
            <v>7.75</v>
          </cell>
          <cell r="DQ29">
            <v>74.81</v>
          </cell>
          <cell r="DR29">
            <v>8.59</v>
          </cell>
          <cell r="DS29">
            <v>11.48</v>
          </cell>
          <cell r="DT29">
            <v>1.72</v>
          </cell>
          <cell r="DU29">
            <v>13.39</v>
          </cell>
          <cell r="DV29">
            <v>2</v>
          </cell>
        </row>
        <row r="30">
          <cell r="L30">
            <v>39.5</v>
          </cell>
          <cell r="M30">
            <v>1.25</v>
          </cell>
          <cell r="N30">
            <v>0.16</v>
          </cell>
          <cell r="O30">
            <v>2.93</v>
          </cell>
          <cell r="P30">
            <v>0.46</v>
          </cell>
          <cell r="Q30">
            <v>4.5</v>
          </cell>
          <cell r="R30">
            <v>0.66</v>
          </cell>
          <cell r="S30">
            <v>17.78</v>
          </cell>
          <cell r="T30">
            <v>3.47</v>
          </cell>
          <cell r="U30">
            <v>32.58</v>
          </cell>
          <cell r="V30">
            <v>7.92</v>
          </cell>
          <cell r="W30">
            <v>17.57</v>
          </cell>
          <cell r="X30">
            <v>2.93</v>
          </cell>
          <cell r="Y30">
            <v>6.59</v>
          </cell>
          <cell r="Z30">
            <v>1.7</v>
          </cell>
          <cell r="AA30">
            <v>31.35</v>
          </cell>
          <cell r="AB30">
            <v>3.34</v>
          </cell>
          <cell r="AC30">
            <v>37.11</v>
          </cell>
          <cell r="AD30">
            <v>5.04</v>
          </cell>
          <cell r="AE30">
            <v>49.72</v>
          </cell>
          <cell r="AF30">
            <v>4.66</v>
          </cell>
          <cell r="AG30">
            <v>65.05</v>
          </cell>
          <cell r="AH30">
            <v>19</v>
          </cell>
          <cell r="AI30">
            <v>25.25</v>
          </cell>
          <cell r="AJ30">
            <v>6.36</v>
          </cell>
          <cell r="AK30">
            <v>7.38</v>
          </cell>
          <cell r="AL30">
            <v>1.01</v>
          </cell>
          <cell r="AM30">
            <v>39.1</v>
          </cell>
          <cell r="AN30">
            <v>9.5</v>
          </cell>
          <cell r="AO30">
            <v>13.89</v>
          </cell>
          <cell r="AP30">
            <v>1.91</v>
          </cell>
          <cell r="AQ30">
            <v>45.87</v>
          </cell>
          <cell r="AR30">
            <v>15.33</v>
          </cell>
          <cell r="AS30">
            <v>15.82</v>
          </cell>
          <cell r="AT30">
            <v>2.91</v>
          </cell>
          <cell r="AU30">
            <v>56.8</v>
          </cell>
          <cell r="AV30">
            <v>19.100000000000001</v>
          </cell>
          <cell r="AW30">
            <v>6.02</v>
          </cell>
          <cell r="AX30">
            <v>1.3</v>
          </cell>
          <cell r="AY30">
            <v>8.01</v>
          </cell>
          <cell r="AZ30">
            <v>1.51</v>
          </cell>
          <cell r="BA30">
            <v>9.7799999999999994</v>
          </cell>
          <cell r="BB30">
            <v>2.4700000000000002</v>
          </cell>
          <cell r="BC30">
            <v>8.6300000000000008</v>
          </cell>
          <cell r="BD30">
            <v>1.25</v>
          </cell>
          <cell r="BE30">
            <v>7.13</v>
          </cell>
          <cell r="BF30">
            <v>0.54</v>
          </cell>
          <cell r="BG30">
            <v>6.5</v>
          </cell>
          <cell r="BH30">
            <v>0.77</v>
          </cell>
          <cell r="BI30">
            <v>15.14</v>
          </cell>
          <cell r="BJ30">
            <v>1.94</v>
          </cell>
          <cell r="BK30">
            <v>20.92</v>
          </cell>
          <cell r="BL30">
            <v>2.68</v>
          </cell>
          <cell r="BM30">
            <v>31.1</v>
          </cell>
          <cell r="BN30">
            <v>3.99</v>
          </cell>
          <cell r="BO30">
            <v>45.55</v>
          </cell>
          <cell r="BP30">
            <v>5.84</v>
          </cell>
          <cell r="BQ30">
            <v>1.63</v>
          </cell>
          <cell r="BR30">
            <v>0.49</v>
          </cell>
          <cell r="BS30">
            <v>2.25</v>
          </cell>
          <cell r="BT30">
            <v>0.68</v>
          </cell>
          <cell r="BU30">
            <v>3.35</v>
          </cell>
          <cell r="BV30">
            <v>1</v>
          </cell>
          <cell r="BW30">
            <v>4.9000000000000004</v>
          </cell>
          <cell r="BX30">
            <v>1.47</v>
          </cell>
          <cell r="BY30">
            <v>461.22</v>
          </cell>
          <cell r="BZ30">
            <v>16.77</v>
          </cell>
          <cell r="CA30">
            <v>12.25</v>
          </cell>
          <cell r="CB30">
            <v>2.56</v>
          </cell>
          <cell r="CC30">
            <v>9.27</v>
          </cell>
          <cell r="CD30">
            <v>2.1</v>
          </cell>
          <cell r="CE30">
            <v>185.98</v>
          </cell>
          <cell r="CF30">
            <v>34.07</v>
          </cell>
          <cell r="CG30">
            <v>14.34</v>
          </cell>
          <cell r="CH30">
            <v>1.52</v>
          </cell>
          <cell r="CI30">
            <v>7.81</v>
          </cell>
          <cell r="CJ30">
            <v>3.69</v>
          </cell>
          <cell r="CK30">
            <v>8.0500000000000007</v>
          </cell>
          <cell r="CL30">
            <v>1.92</v>
          </cell>
          <cell r="CM30">
            <v>21.51</v>
          </cell>
          <cell r="CN30">
            <v>2.4500000000000002</v>
          </cell>
          <cell r="CO30">
            <v>12.64</v>
          </cell>
          <cell r="CP30">
            <v>2.34</v>
          </cell>
          <cell r="CQ30">
            <v>7.92</v>
          </cell>
          <cell r="CR30">
            <v>0.71</v>
          </cell>
          <cell r="CS30">
            <v>36.35</v>
          </cell>
          <cell r="CT30">
            <v>11.03</v>
          </cell>
          <cell r="CU30">
            <v>39.58</v>
          </cell>
          <cell r="CV30">
            <v>3.53</v>
          </cell>
          <cell r="CW30">
            <v>39.979999999999997</v>
          </cell>
          <cell r="CX30">
            <v>11.03</v>
          </cell>
          <cell r="CY30">
            <v>39.58</v>
          </cell>
          <cell r="CZ30">
            <v>3.53</v>
          </cell>
          <cell r="DA30">
            <v>24.85</v>
          </cell>
          <cell r="DB30">
            <v>10.73</v>
          </cell>
          <cell r="DC30">
            <v>31.06</v>
          </cell>
          <cell r="DD30">
            <v>13.41</v>
          </cell>
          <cell r="DE30">
            <v>41.41</v>
          </cell>
          <cell r="DF30">
            <v>17.88</v>
          </cell>
          <cell r="DG30">
            <v>10.94</v>
          </cell>
          <cell r="DH30">
            <v>1.93</v>
          </cell>
          <cell r="DI30">
            <v>2.57</v>
          </cell>
          <cell r="DJ30">
            <v>0.36</v>
          </cell>
          <cell r="DK30">
            <v>39.01</v>
          </cell>
          <cell r="DL30">
            <v>5.56</v>
          </cell>
          <cell r="DM30">
            <v>51.42</v>
          </cell>
          <cell r="DN30">
            <v>7.06</v>
          </cell>
          <cell r="DO30">
            <v>62.23</v>
          </cell>
          <cell r="DP30">
            <v>7.75</v>
          </cell>
          <cell r="DQ30">
            <v>75.38</v>
          </cell>
          <cell r="DR30">
            <v>8.59</v>
          </cell>
          <cell r="DS30">
            <v>11.67</v>
          </cell>
          <cell r="DT30">
            <v>1.72</v>
          </cell>
          <cell r="DU30">
            <v>13.62</v>
          </cell>
          <cell r="DV30">
            <v>2</v>
          </cell>
        </row>
        <row r="31">
          <cell r="L31">
            <v>40.5</v>
          </cell>
          <cell r="M31">
            <v>1.26</v>
          </cell>
          <cell r="N31">
            <v>0.16</v>
          </cell>
          <cell r="O31">
            <v>2.96</v>
          </cell>
          <cell r="P31">
            <v>0.46</v>
          </cell>
          <cell r="Q31">
            <v>4.55</v>
          </cell>
          <cell r="R31">
            <v>0.66</v>
          </cell>
          <cell r="S31">
            <v>17.989999999999998</v>
          </cell>
          <cell r="T31">
            <v>3.47</v>
          </cell>
          <cell r="U31">
            <v>33.03</v>
          </cell>
          <cell r="V31">
            <v>7.92</v>
          </cell>
          <cell r="W31">
            <v>17.760000000000002</v>
          </cell>
          <cell r="X31">
            <v>2.93</v>
          </cell>
          <cell r="Y31">
            <v>6.67</v>
          </cell>
          <cell r="Z31">
            <v>1.7</v>
          </cell>
          <cell r="AA31">
            <v>31.73</v>
          </cell>
          <cell r="AB31">
            <v>3.34</v>
          </cell>
          <cell r="AC31">
            <v>37.549999999999997</v>
          </cell>
          <cell r="AD31">
            <v>5.04</v>
          </cell>
          <cell r="AE31">
            <v>50.16</v>
          </cell>
          <cell r="AF31">
            <v>4.66</v>
          </cell>
          <cell r="AG31">
            <v>66</v>
          </cell>
          <cell r="AH31">
            <v>19</v>
          </cell>
          <cell r="AI31">
            <v>25.55</v>
          </cell>
          <cell r="AJ31">
            <v>6.36</v>
          </cell>
          <cell r="AK31">
            <v>7.47</v>
          </cell>
          <cell r="AL31">
            <v>1.01</v>
          </cell>
          <cell r="AM31">
            <v>39.64</v>
          </cell>
          <cell r="AN31">
            <v>9.5</v>
          </cell>
          <cell r="AO31">
            <v>14.05</v>
          </cell>
          <cell r="AP31">
            <v>1.91</v>
          </cell>
          <cell r="AQ31">
            <v>46.49</v>
          </cell>
          <cell r="AR31">
            <v>15.33</v>
          </cell>
          <cell r="AS31">
            <v>15.96</v>
          </cell>
          <cell r="AT31">
            <v>2.91</v>
          </cell>
          <cell r="AU31">
            <v>57.57</v>
          </cell>
          <cell r="AV31">
            <v>19.100000000000001</v>
          </cell>
          <cell r="AW31">
            <v>6.09</v>
          </cell>
          <cell r="AX31">
            <v>1.3</v>
          </cell>
          <cell r="AY31">
            <v>8.11</v>
          </cell>
          <cell r="AZ31">
            <v>1.51</v>
          </cell>
          <cell r="BA31">
            <v>9.91</v>
          </cell>
          <cell r="BB31">
            <v>2.4700000000000002</v>
          </cell>
          <cell r="BC31">
            <v>8.73</v>
          </cell>
          <cell r="BD31">
            <v>1.25</v>
          </cell>
          <cell r="BE31">
            <v>7.26</v>
          </cell>
          <cell r="BF31">
            <v>0.54</v>
          </cell>
          <cell r="BG31">
            <v>6.62</v>
          </cell>
          <cell r="BH31">
            <v>0.77</v>
          </cell>
          <cell r="BI31">
            <v>15.4</v>
          </cell>
          <cell r="BJ31">
            <v>1.94</v>
          </cell>
          <cell r="BK31">
            <v>21.28</v>
          </cell>
          <cell r="BL31">
            <v>2.68</v>
          </cell>
          <cell r="BM31">
            <v>31.63</v>
          </cell>
          <cell r="BN31">
            <v>3.99</v>
          </cell>
          <cell r="BO31">
            <v>46.33</v>
          </cell>
          <cell r="BP31">
            <v>5.84</v>
          </cell>
          <cell r="BQ31">
            <v>1.65</v>
          </cell>
          <cell r="BR31">
            <v>0.49</v>
          </cell>
          <cell r="BS31">
            <v>2.27</v>
          </cell>
          <cell r="BT31">
            <v>0.68</v>
          </cell>
          <cell r="BU31">
            <v>3.38</v>
          </cell>
          <cell r="BV31">
            <v>1</v>
          </cell>
          <cell r="BW31">
            <v>4.95</v>
          </cell>
          <cell r="BX31">
            <v>1.47</v>
          </cell>
          <cell r="BY31">
            <v>472.01</v>
          </cell>
          <cell r="BZ31">
            <v>16.77</v>
          </cell>
          <cell r="CA31">
            <v>12.41</v>
          </cell>
          <cell r="CB31">
            <v>2.56</v>
          </cell>
          <cell r="CC31">
            <v>9.3800000000000008</v>
          </cell>
          <cell r="CD31">
            <v>2.1</v>
          </cell>
          <cell r="CE31">
            <v>189.45</v>
          </cell>
          <cell r="CF31">
            <v>34.07</v>
          </cell>
          <cell r="CG31">
            <v>14.81</v>
          </cell>
          <cell r="CH31">
            <v>1.52</v>
          </cell>
          <cell r="CI31">
            <v>7.81</v>
          </cell>
          <cell r="CJ31">
            <v>3.69</v>
          </cell>
          <cell r="CK31">
            <v>8.09</v>
          </cell>
          <cell r="CL31">
            <v>1.92</v>
          </cell>
          <cell r="CM31">
            <v>21.76</v>
          </cell>
          <cell r="CN31">
            <v>2.4500000000000002</v>
          </cell>
          <cell r="CO31">
            <v>12.87</v>
          </cell>
          <cell r="CP31">
            <v>2.34</v>
          </cell>
          <cell r="CQ31">
            <v>8.0500000000000007</v>
          </cell>
          <cell r="CR31">
            <v>0.71</v>
          </cell>
          <cell r="CS31">
            <v>36.75</v>
          </cell>
          <cell r="CT31">
            <v>11.03</v>
          </cell>
          <cell r="CU31">
            <v>40.26</v>
          </cell>
          <cell r="CV31">
            <v>3.53</v>
          </cell>
          <cell r="CW31">
            <v>40.43</v>
          </cell>
          <cell r="CX31">
            <v>11.03</v>
          </cell>
          <cell r="CY31">
            <v>40.26</v>
          </cell>
          <cell r="CZ31">
            <v>3.53</v>
          </cell>
          <cell r="DA31">
            <v>24.99</v>
          </cell>
          <cell r="DB31">
            <v>10.73</v>
          </cell>
          <cell r="DC31">
            <v>31.24</v>
          </cell>
          <cell r="DD31">
            <v>13.41</v>
          </cell>
          <cell r="DE31">
            <v>41.65</v>
          </cell>
          <cell r="DF31">
            <v>17.88</v>
          </cell>
          <cell r="DG31">
            <v>11.11</v>
          </cell>
          <cell r="DH31">
            <v>1.93</v>
          </cell>
          <cell r="DI31">
            <v>2.61</v>
          </cell>
          <cell r="DJ31">
            <v>0.36</v>
          </cell>
          <cell r="DK31">
            <v>39.340000000000003</v>
          </cell>
          <cell r="DL31">
            <v>5.56</v>
          </cell>
          <cell r="DM31">
            <v>51.81</v>
          </cell>
          <cell r="DN31">
            <v>7.06</v>
          </cell>
          <cell r="DO31">
            <v>62.69</v>
          </cell>
          <cell r="DP31">
            <v>7.75</v>
          </cell>
          <cell r="DQ31">
            <v>75.95</v>
          </cell>
          <cell r="DR31">
            <v>8.59</v>
          </cell>
          <cell r="DS31">
            <v>11.87</v>
          </cell>
          <cell r="DT31">
            <v>1.72</v>
          </cell>
          <cell r="DU31">
            <v>13.85</v>
          </cell>
          <cell r="DV31">
            <v>2</v>
          </cell>
        </row>
        <row r="32">
          <cell r="L32">
            <v>41.5</v>
          </cell>
          <cell r="M32">
            <v>1.28</v>
          </cell>
          <cell r="N32">
            <v>0.16</v>
          </cell>
          <cell r="O32">
            <v>2.99</v>
          </cell>
          <cell r="P32">
            <v>0.46</v>
          </cell>
          <cell r="Q32">
            <v>4.5999999999999996</v>
          </cell>
          <cell r="R32">
            <v>0.66</v>
          </cell>
          <cell r="S32">
            <v>18.21</v>
          </cell>
          <cell r="T32">
            <v>3.47</v>
          </cell>
          <cell r="U32">
            <v>33.479999999999997</v>
          </cell>
          <cell r="V32">
            <v>7.92</v>
          </cell>
          <cell r="W32">
            <v>17.940000000000001</v>
          </cell>
          <cell r="X32">
            <v>2.93</v>
          </cell>
          <cell r="Y32">
            <v>6.75</v>
          </cell>
          <cell r="Z32">
            <v>1.7</v>
          </cell>
          <cell r="AA32">
            <v>32.119999999999997</v>
          </cell>
          <cell r="AB32">
            <v>3.34</v>
          </cell>
          <cell r="AC32">
            <v>38</v>
          </cell>
          <cell r="AD32">
            <v>5.04</v>
          </cell>
          <cell r="AE32">
            <v>50.59</v>
          </cell>
          <cell r="AF32">
            <v>4.66</v>
          </cell>
          <cell r="AG32">
            <v>66.95</v>
          </cell>
          <cell r="AH32">
            <v>19</v>
          </cell>
          <cell r="AI32">
            <v>25.86</v>
          </cell>
          <cell r="AJ32">
            <v>6.36</v>
          </cell>
          <cell r="AK32">
            <v>7.55</v>
          </cell>
          <cell r="AL32">
            <v>1.01</v>
          </cell>
          <cell r="AM32">
            <v>40.18</v>
          </cell>
          <cell r="AN32">
            <v>9.5</v>
          </cell>
          <cell r="AO32">
            <v>14.21</v>
          </cell>
          <cell r="AP32">
            <v>1.91</v>
          </cell>
          <cell r="AQ32">
            <v>47.11</v>
          </cell>
          <cell r="AR32">
            <v>15.33</v>
          </cell>
          <cell r="AS32">
            <v>16.11</v>
          </cell>
          <cell r="AT32">
            <v>2.91</v>
          </cell>
          <cell r="AU32">
            <v>58.35</v>
          </cell>
          <cell r="AV32">
            <v>19.100000000000001</v>
          </cell>
          <cell r="AW32">
            <v>6.17</v>
          </cell>
          <cell r="AX32">
            <v>1.3</v>
          </cell>
          <cell r="AY32">
            <v>8.2100000000000009</v>
          </cell>
          <cell r="AZ32">
            <v>1.51</v>
          </cell>
          <cell r="BA32">
            <v>10.029999999999999</v>
          </cell>
          <cell r="BB32">
            <v>2.4700000000000002</v>
          </cell>
          <cell r="BC32">
            <v>8.83</v>
          </cell>
          <cell r="BD32">
            <v>1.25</v>
          </cell>
          <cell r="BE32">
            <v>7.39</v>
          </cell>
          <cell r="BF32">
            <v>0.54</v>
          </cell>
          <cell r="BG32">
            <v>6.74</v>
          </cell>
          <cell r="BH32">
            <v>0.77</v>
          </cell>
          <cell r="BI32">
            <v>15.66</v>
          </cell>
          <cell r="BJ32">
            <v>1.94</v>
          </cell>
          <cell r="BK32">
            <v>21.63</v>
          </cell>
          <cell r="BL32">
            <v>2.68</v>
          </cell>
          <cell r="BM32">
            <v>32.17</v>
          </cell>
          <cell r="BN32">
            <v>3.99</v>
          </cell>
          <cell r="BO32">
            <v>47.11</v>
          </cell>
          <cell r="BP32">
            <v>5.84</v>
          </cell>
          <cell r="BQ32">
            <v>1.66</v>
          </cell>
          <cell r="BR32">
            <v>0.49</v>
          </cell>
          <cell r="BS32">
            <v>2.2999999999999998</v>
          </cell>
          <cell r="BT32">
            <v>0.68</v>
          </cell>
          <cell r="BU32">
            <v>3.42</v>
          </cell>
          <cell r="BV32">
            <v>1</v>
          </cell>
          <cell r="BW32">
            <v>5.01</v>
          </cell>
          <cell r="BX32">
            <v>1.47</v>
          </cell>
          <cell r="BY32">
            <v>482.79</v>
          </cell>
          <cell r="BZ32">
            <v>16.77</v>
          </cell>
          <cell r="CA32">
            <v>12.58</v>
          </cell>
          <cell r="CB32">
            <v>2.56</v>
          </cell>
          <cell r="CC32">
            <v>9.49</v>
          </cell>
          <cell r="CD32">
            <v>2.1</v>
          </cell>
          <cell r="CE32">
            <v>192.91</v>
          </cell>
          <cell r="CF32">
            <v>34.07</v>
          </cell>
          <cell r="CG32">
            <v>15.09</v>
          </cell>
          <cell r="CH32">
            <v>1.52</v>
          </cell>
          <cell r="CI32">
            <v>7.81</v>
          </cell>
          <cell r="CJ32">
            <v>3.69</v>
          </cell>
          <cell r="CK32">
            <v>8.14</v>
          </cell>
          <cell r="CL32">
            <v>1.92</v>
          </cell>
          <cell r="CM32">
            <v>22</v>
          </cell>
          <cell r="CN32">
            <v>2.4500000000000002</v>
          </cell>
          <cell r="CO32">
            <v>13.09</v>
          </cell>
          <cell r="CP32">
            <v>2.34</v>
          </cell>
          <cell r="CQ32">
            <v>8.19</v>
          </cell>
          <cell r="CR32">
            <v>0.71</v>
          </cell>
          <cell r="CS32">
            <v>37.15</v>
          </cell>
          <cell r="CT32">
            <v>11.03</v>
          </cell>
          <cell r="CU32">
            <v>40.94</v>
          </cell>
          <cell r="CV32">
            <v>3.53</v>
          </cell>
          <cell r="CW32">
            <v>40.869999999999997</v>
          </cell>
          <cell r="CX32">
            <v>11.03</v>
          </cell>
          <cell r="CY32">
            <v>40.94</v>
          </cell>
          <cell r="CZ32">
            <v>3.53</v>
          </cell>
          <cell r="DA32">
            <v>25.13</v>
          </cell>
          <cell r="DB32">
            <v>10.73</v>
          </cell>
          <cell r="DC32">
            <v>31.42</v>
          </cell>
          <cell r="DD32">
            <v>13.41</v>
          </cell>
          <cell r="DE32">
            <v>41.89</v>
          </cell>
          <cell r="DF32">
            <v>17.88</v>
          </cell>
          <cell r="DG32">
            <v>11.29</v>
          </cell>
          <cell r="DH32">
            <v>1.93</v>
          </cell>
          <cell r="DI32">
            <v>2.66</v>
          </cell>
          <cell r="DJ32">
            <v>0.36</v>
          </cell>
          <cell r="DK32">
            <v>39.659999999999997</v>
          </cell>
          <cell r="DL32">
            <v>5.56</v>
          </cell>
          <cell r="DM32">
            <v>52.19</v>
          </cell>
          <cell r="DN32">
            <v>7.06</v>
          </cell>
          <cell r="DO32">
            <v>63.16</v>
          </cell>
          <cell r="DP32">
            <v>7.75</v>
          </cell>
          <cell r="DQ32">
            <v>76.52</v>
          </cell>
          <cell r="DR32">
            <v>8.59</v>
          </cell>
          <cell r="DS32">
            <v>12.06</v>
          </cell>
          <cell r="DT32">
            <v>1.72</v>
          </cell>
          <cell r="DU32">
            <v>14.07</v>
          </cell>
          <cell r="DV32">
            <v>2</v>
          </cell>
        </row>
        <row r="33">
          <cell r="L33">
            <v>42.5</v>
          </cell>
          <cell r="M33">
            <v>1.29</v>
          </cell>
          <cell r="N33">
            <v>0.16</v>
          </cell>
          <cell r="O33">
            <v>3.02</v>
          </cell>
          <cell r="P33">
            <v>0.46</v>
          </cell>
          <cell r="Q33">
            <v>4.6500000000000004</v>
          </cell>
          <cell r="R33">
            <v>0.66</v>
          </cell>
          <cell r="S33">
            <v>18.420000000000002</v>
          </cell>
          <cell r="T33">
            <v>3.47</v>
          </cell>
          <cell r="U33">
            <v>33.93</v>
          </cell>
          <cell r="V33">
            <v>7.92</v>
          </cell>
          <cell r="W33">
            <v>18.13</v>
          </cell>
          <cell r="X33">
            <v>2.93</v>
          </cell>
          <cell r="Y33">
            <v>6.83</v>
          </cell>
          <cell r="Z33">
            <v>1.7</v>
          </cell>
          <cell r="AA33">
            <v>32.51</v>
          </cell>
          <cell r="AB33">
            <v>3.34</v>
          </cell>
          <cell r="AC33">
            <v>38.450000000000003</v>
          </cell>
          <cell r="AD33">
            <v>5.04</v>
          </cell>
          <cell r="AE33">
            <v>51.02</v>
          </cell>
          <cell r="AF33">
            <v>4.66</v>
          </cell>
          <cell r="AG33">
            <v>67.89</v>
          </cell>
          <cell r="AH33">
            <v>19</v>
          </cell>
          <cell r="AI33">
            <v>26.16</v>
          </cell>
          <cell r="AJ33">
            <v>6.36</v>
          </cell>
          <cell r="AK33">
            <v>7.63</v>
          </cell>
          <cell r="AL33">
            <v>1.01</v>
          </cell>
          <cell r="AM33">
            <v>40.72</v>
          </cell>
          <cell r="AN33">
            <v>9.5</v>
          </cell>
          <cell r="AO33">
            <v>14.36</v>
          </cell>
          <cell r="AP33">
            <v>1.91</v>
          </cell>
          <cell r="AQ33">
            <v>47.74</v>
          </cell>
          <cell r="AR33">
            <v>15.33</v>
          </cell>
          <cell r="AS33">
            <v>16.25</v>
          </cell>
          <cell r="AT33">
            <v>2.91</v>
          </cell>
          <cell r="AU33">
            <v>59.13</v>
          </cell>
          <cell r="AV33">
            <v>19.100000000000001</v>
          </cell>
          <cell r="AW33">
            <v>6.25</v>
          </cell>
          <cell r="AX33">
            <v>1.3</v>
          </cell>
          <cell r="AY33">
            <v>8.31</v>
          </cell>
          <cell r="AZ33">
            <v>1.51</v>
          </cell>
          <cell r="BA33">
            <v>10.15</v>
          </cell>
          <cell r="BB33">
            <v>2.4700000000000002</v>
          </cell>
          <cell r="BC33">
            <v>8.93</v>
          </cell>
          <cell r="BD33">
            <v>1.25</v>
          </cell>
          <cell r="BE33">
            <v>7.52</v>
          </cell>
          <cell r="BF33">
            <v>0.54</v>
          </cell>
          <cell r="BG33">
            <v>6.86</v>
          </cell>
          <cell r="BH33">
            <v>0.77</v>
          </cell>
          <cell r="BI33">
            <v>15.92</v>
          </cell>
          <cell r="BJ33">
            <v>1.94</v>
          </cell>
          <cell r="BK33">
            <v>21.99</v>
          </cell>
          <cell r="BL33">
            <v>2.68</v>
          </cell>
          <cell r="BM33">
            <v>32.700000000000003</v>
          </cell>
          <cell r="BN33">
            <v>3.99</v>
          </cell>
          <cell r="BO33">
            <v>47.89</v>
          </cell>
          <cell r="BP33">
            <v>5.84</v>
          </cell>
          <cell r="BQ33">
            <v>1.68</v>
          </cell>
          <cell r="BR33">
            <v>0.49</v>
          </cell>
          <cell r="BS33">
            <v>2.3199999999999998</v>
          </cell>
          <cell r="BT33">
            <v>0.68</v>
          </cell>
          <cell r="BU33">
            <v>3.46</v>
          </cell>
          <cell r="BV33">
            <v>1</v>
          </cell>
          <cell r="BW33">
            <v>5.0599999999999996</v>
          </cell>
          <cell r="BX33">
            <v>1.47</v>
          </cell>
          <cell r="BY33">
            <v>493.57</v>
          </cell>
          <cell r="BZ33">
            <v>16.77</v>
          </cell>
          <cell r="CA33">
            <v>12.74</v>
          </cell>
          <cell r="CB33">
            <v>2.56</v>
          </cell>
          <cell r="CC33">
            <v>9.6</v>
          </cell>
          <cell r="CD33">
            <v>2.1</v>
          </cell>
          <cell r="CE33">
            <v>196.38</v>
          </cell>
          <cell r="CF33">
            <v>34.07</v>
          </cell>
          <cell r="CG33">
            <v>15.37</v>
          </cell>
          <cell r="CH33">
            <v>1.52</v>
          </cell>
          <cell r="CI33">
            <v>7.81</v>
          </cell>
          <cell r="CJ33">
            <v>3.69</v>
          </cell>
          <cell r="CK33">
            <v>8.19</v>
          </cell>
          <cell r="CL33">
            <v>1.92</v>
          </cell>
          <cell r="CM33">
            <v>22.25</v>
          </cell>
          <cell r="CN33">
            <v>2.4500000000000002</v>
          </cell>
          <cell r="CO33">
            <v>13.32</v>
          </cell>
          <cell r="CP33">
            <v>2.34</v>
          </cell>
          <cell r="CQ33">
            <v>8.32</v>
          </cell>
          <cell r="CR33">
            <v>0.71</v>
          </cell>
          <cell r="CS33">
            <v>37.56</v>
          </cell>
          <cell r="CT33">
            <v>11.03</v>
          </cell>
          <cell r="CU33">
            <v>41.61</v>
          </cell>
          <cell r="CV33">
            <v>3.53</v>
          </cell>
          <cell r="CW33">
            <v>41.31</v>
          </cell>
          <cell r="CX33">
            <v>11.03</v>
          </cell>
          <cell r="CY33">
            <v>41.61</v>
          </cell>
          <cell r="CZ33">
            <v>3.53</v>
          </cell>
          <cell r="DA33">
            <v>25.27</v>
          </cell>
          <cell r="DB33">
            <v>10.73</v>
          </cell>
          <cell r="DC33">
            <v>31.59</v>
          </cell>
          <cell r="DD33">
            <v>13.41</v>
          </cell>
          <cell r="DE33">
            <v>42.12</v>
          </cell>
          <cell r="DF33">
            <v>17.88</v>
          </cell>
          <cell r="DG33">
            <v>11.46</v>
          </cell>
          <cell r="DH33">
            <v>1.93</v>
          </cell>
          <cell r="DI33">
            <v>2.7</v>
          </cell>
          <cell r="DJ33">
            <v>0.36</v>
          </cell>
          <cell r="DK33">
            <v>39.979999999999997</v>
          </cell>
          <cell r="DL33">
            <v>5.56</v>
          </cell>
          <cell r="DM33">
            <v>52.57</v>
          </cell>
          <cell r="DN33">
            <v>7.06</v>
          </cell>
          <cell r="DO33">
            <v>63.63</v>
          </cell>
          <cell r="DP33">
            <v>7.75</v>
          </cell>
          <cell r="DQ33">
            <v>77.08</v>
          </cell>
          <cell r="DR33">
            <v>8.59</v>
          </cell>
          <cell r="DS33">
            <v>12.26</v>
          </cell>
          <cell r="DT33">
            <v>1.72</v>
          </cell>
          <cell r="DU33">
            <v>14.3</v>
          </cell>
          <cell r="DV33">
            <v>2</v>
          </cell>
        </row>
        <row r="34">
          <cell r="L34">
            <v>43.5</v>
          </cell>
          <cell r="M34">
            <v>1.3</v>
          </cell>
          <cell r="N34">
            <v>0.16</v>
          </cell>
          <cell r="O34">
            <v>3.06</v>
          </cell>
          <cell r="P34">
            <v>0.46</v>
          </cell>
          <cell r="Q34">
            <v>4.7</v>
          </cell>
          <cell r="R34">
            <v>0.66</v>
          </cell>
          <cell r="S34">
            <v>18.64</v>
          </cell>
          <cell r="T34">
            <v>3.47</v>
          </cell>
          <cell r="U34">
            <v>34.380000000000003</v>
          </cell>
          <cell r="V34">
            <v>7.92</v>
          </cell>
          <cell r="W34">
            <v>18.32</v>
          </cell>
          <cell r="X34">
            <v>2.93</v>
          </cell>
          <cell r="Y34">
            <v>6.91</v>
          </cell>
          <cell r="Z34">
            <v>1.7</v>
          </cell>
          <cell r="AA34">
            <v>32.89</v>
          </cell>
          <cell r="AB34">
            <v>3.34</v>
          </cell>
          <cell r="AC34">
            <v>38.9</v>
          </cell>
          <cell r="AD34">
            <v>5.04</v>
          </cell>
          <cell r="AE34">
            <v>51.45</v>
          </cell>
          <cell r="AF34">
            <v>4.66</v>
          </cell>
          <cell r="AG34">
            <v>68.84</v>
          </cell>
          <cell r="AH34">
            <v>19</v>
          </cell>
          <cell r="AI34">
            <v>26.47</v>
          </cell>
          <cell r="AJ34">
            <v>6.36</v>
          </cell>
          <cell r="AK34">
            <v>7.71</v>
          </cell>
          <cell r="AL34">
            <v>1.01</v>
          </cell>
          <cell r="AM34">
            <v>41.26</v>
          </cell>
          <cell r="AN34">
            <v>9.5</v>
          </cell>
          <cell r="AO34">
            <v>14.52</v>
          </cell>
          <cell r="AP34">
            <v>1.91</v>
          </cell>
          <cell r="AQ34">
            <v>48.36</v>
          </cell>
          <cell r="AR34">
            <v>15.33</v>
          </cell>
          <cell r="AS34">
            <v>16.39</v>
          </cell>
          <cell r="AT34">
            <v>2.91</v>
          </cell>
          <cell r="AU34">
            <v>59.91</v>
          </cell>
          <cell r="AV34">
            <v>19.100000000000001</v>
          </cell>
          <cell r="AW34">
            <v>6.32</v>
          </cell>
          <cell r="AX34">
            <v>1.3</v>
          </cell>
          <cell r="AY34">
            <v>8.41</v>
          </cell>
          <cell r="AZ34">
            <v>1.51</v>
          </cell>
          <cell r="BA34">
            <v>10.28</v>
          </cell>
          <cell r="BB34">
            <v>2.4700000000000002</v>
          </cell>
          <cell r="BC34">
            <v>9.0299999999999994</v>
          </cell>
          <cell r="BD34">
            <v>1.25</v>
          </cell>
          <cell r="BE34">
            <v>7.65</v>
          </cell>
          <cell r="BF34">
            <v>0.54</v>
          </cell>
          <cell r="BG34">
            <v>6.98</v>
          </cell>
          <cell r="BH34">
            <v>0.77</v>
          </cell>
          <cell r="BI34">
            <v>16.18</v>
          </cell>
          <cell r="BJ34">
            <v>1.94</v>
          </cell>
          <cell r="BK34">
            <v>22.35</v>
          </cell>
          <cell r="BL34">
            <v>2.68</v>
          </cell>
          <cell r="BM34">
            <v>33.24</v>
          </cell>
          <cell r="BN34">
            <v>3.99</v>
          </cell>
          <cell r="BO34">
            <v>48.68</v>
          </cell>
          <cell r="BP34">
            <v>5.84</v>
          </cell>
          <cell r="BQ34">
            <v>1.7</v>
          </cell>
          <cell r="BR34">
            <v>0.49</v>
          </cell>
          <cell r="BS34">
            <v>2.35</v>
          </cell>
          <cell r="BT34">
            <v>0.68</v>
          </cell>
          <cell r="BU34">
            <v>3.49</v>
          </cell>
          <cell r="BV34">
            <v>1</v>
          </cell>
          <cell r="BW34">
            <v>5.12</v>
          </cell>
          <cell r="BX34">
            <v>1.47</v>
          </cell>
          <cell r="BY34">
            <v>504.36</v>
          </cell>
          <cell r="BZ34">
            <v>16.77</v>
          </cell>
          <cell r="CA34">
            <v>12.91</v>
          </cell>
          <cell r="CB34">
            <v>2.56</v>
          </cell>
          <cell r="CC34">
            <v>9.7200000000000006</v>
          </cell>
          <cell r="CD34">
            <v>2.1</v>
          </cell>
          <cell r="CE34">
            <v>199.84</v>
          </cell>
          <cell r="CF34">
            <v>34.07</v>
          </cell>
          <cell r="CG34">
            <v>15.64</v>
          </cell>
          <cell r="CH34">
            <v>1.52</v>
          </cell>
          <cell r="CI34">
            <v>7.81</v>
          </cell>
          <cell r="CJ34">
            <v>3.69</v>
          </cell>
          <cell r="CK34">
            <v>8.24</v>
          </cell>
          <cell r="CL34">
            <v>1.92</v>
          </cell>
          <cell r="CM34">
            <v>22.49</v>
          </cell>
          <cell r="CN34">
            <v>2.4500000000000002</v>
          </cell>
          <cell r="CO34">
            <v>13.54</v>
          </cell>
          <cell r="CP34">
            <v>2.34</v>
          </cell>
          <cell r="CQ34">
            <v>8.4600000000000009</v>
          </cell>
          <cell r="CR34">
            <v>0.71</v>
          </cell>
          <cell r="CS34">
            <v>37.96</v>
          </cell>
          <cell r="CT34">
            <v>11.03</v>
          </cell>
          <cell r="CU34">
            <v>42.29</v>
          </cell>
          <cell r="CV34">
            <v>3.53</v>
          </cell>
          <cell r="CW34">
            <v>41.76</v>
          </cell>
          <cell r="CX34">
            <v>11.03</v>
          </cell>
          <cell r="CY34">
            <v>72.290000000000006</v>
          </cell>
          <cell r="CZ34">
            <v>3.53</v>
          </cell>
          <cell r="DA34">
            <v>25.42</v>
          </cell>
          <cell r="DB34">
            <v>10.73</v>
          </cell>
          <cell r="DC34">
            <v>31.77</v>
          </cell>
          <cell r="DD34">
            <v>13.41</v>
          </cell>
          <cell r="DE34">
            <v>42.36</v>
          </cell>
          <cell r="DF34">
            <v>17.88</v>
          </cell>
          <cell r="DG34">
            <v>11.63</v>
          </cell>
          <cell r="DH34">
            <v>1.93</v>
          </cell>
          <cell r="DI34">
            <v>2.75</v>
          </cell>
          <cell r="DJ34">
            <v>0.36</v>
          </cell>
          <cell r="DK34">
            <v>40.31</v>
          </cell>
          <cell r="DL34">
            <v>5.56</v>
          </cell>
          <cell r="DM34">
            <v>52.95</v>
          </cell>
          <cell r="DN34">
            <v>7.06</v>
          </cell>
          <cell r="DO34">
            <v>64.09</v>
          </cell>
          <cell r="DP34">
            <v>7.75</v>
          </cell>
          <cell r="DQ34">
            <v>77.650000000000006</v>
          </cell>
          <cell r="DR34">
            <v>8.59</v>
          </cell>
          <cell r="DS34">
            <v>12.45</v>
          </cell>
          <cell r="DT34">
            <v>1.72</v>
          </cell>
          <cell r="DU34">
            <v>14.52</v>
          </cell>
          <cell r="DV34">
            <v>2</v>
          </cell>
        </row>
        <row r="35">
          <cell r="L35">
            <v>44.5</v>
          </cell>
          <cell r="M35">
            <v>1.31</v>
          </cell>
          <cell r="N35">
            <v>0.16</v>
          </cell>
          <cell r="O35">
            <v>3.09</v>
          </cell>
          <cell r="P35">
            <v>0.46</v>
          </cell>
          <cell r="Q35">
            <v>4.76</v>
          </cell>
          <cell r="R35">
            <v>0.66</v>
          </cell>
          <cell r="S35">
            <v>18.86</v>
          </cell>
          <cell r="T35">
            <v>3.47</v>
          </cell>
          <cell r="U35">
            <v>34.83</v>
          </cell>
          <cell r="V35">
            <v>7.92</v>
          </cell>
          <cell r="W35">
            <v>18.510000000000002</v>
          </cell>
          <cell r="X35">
            <v>2.93</v>
          </cell>
          <cell r="Y35">
            <v>6.99</v>
          </cell>
          <cell r="Z35">
            <v>1.7</v>
          </cell>
          <cell r="AA35">
            <v>33.28</v>
          </cell>
          <cell r="AB35">
            <v>3.34</v>
          </cell>
          <cell r="AC35">
            <v>39.35</v>
          </cell>
          <cell r="AD35">
            <v>5.04</v>
          </cell>
          <cell r="AE35">
            <v>51.89</v>
          </cell>
          <cell r="AF35">
            <v>4.66</v>
          </cell>
          <cell r="AG35">
            <v>69.790000000000006</v>
          </cell>
          <cell r="AH35">
            <v>19</v>
          </cell>
          <cell r="AI35">
            <v>26.77</v>
          </cell>
          <cell r="AJ35">
            <v>6.36</v>
          </cell>
          <cell r="AK35">
            <v>7.8</v>
          </cell>
          <cell r="AL35">
            <v>1.01</v>
          </cell>
          <cell r="AM35">
            <v>41.8</v>
          </cell>
          <cell r="AN35">
            <v>9.5</v>
          </cell>
          <cell r="AO35">
            <v>14.67</v>
          </cell>
          <cell r="AP35">
            <v>1.91</v>
          </cell>
          <cell r="AQ35">
            <v>48.98</v>
          </cell>
          <cell r="AR35">
            <v>15.33</v>
          </cell>
          <cell r="AS35">
            <v>16.53</v>
          </cell>
          <cell r="AT35">
            <v>2.91</v>
          </cell>
          <cell r="AU35">
            <v>60.68</v>
          </cell>
          <cell r="AV35">
            <v>19.100000000000001</v>
          </cell>
          <cell r="AW35">
            <v>6.4</v>
          </cell>
          <cell r="AX35">
            <v>1.3</v>
          </cell>
          <cell r="AY35">
            <v>8.51</v>
          </cell>
          <cell r="AZ35">
            <v>1.51</v>
          </cell>
          <cell r="BA35">
            <v>10.4</v>
          </cell>
          <cell r="BB35">
            <v>2.4700000000000002</v>
          </cell>
          <cell r="BC35">
            <v>9.1199999999999992</v>
          </cell>
          <cell r="BD35">
            <v>1.25</v>
          </cell>
          <cell r="BE35">
            <v>7.78</v>
          </cell>
          <cell r="BF35">
            <v>0.54</v>
          </cell>
          <cell r="BG35">
            <v>7.1</v>
          </cell>
          <cell r="BH35">
            <v>0.77</v>
          </cell>
          <cell r="BI35">
            <v>16.440000000000001</v>
          </cell>
          <cell r="BJ35">
            <v>1.94</v>
          </cell>
          <cell r="BK35">
            <v>22.71</v>
          </cell>
          <cell r="BL35">
            <v>2.68</v>
          </cell>
          <cell r="BM35">
            <v>33.770000000000003</v>
          </cell>
          <cell r="BN35">
            <v>3.99</v>
          </cell>
          <cell r="BO35">
            <v>49.46</v>
          </cell>
          <cell r="BP35">
            <v>5.84</v>
          </cell>
          <cell r="BQ35">
            <v>1.72</v>
          </cell>
          <cell r="BR35">
            <v>0.49</v>
          </cell>
          <cell r="BS35">
            <v>2.37</v>
          </cell>
          <cell r="BT35">
            <v>0.68</v>
          </cell>
          <cell r="BU35">
            <v>3.53</v>
          </cell>
          <cell r="BV35">
            <v>1</v>
          </cell>
          <cell r="BW35">
            <v>5.17</v>
          </cell>
          <cell r="BX35">
            <v>1.47</v>
          </cell>
          <cell r="BY35">
            <v>515.14</v>
          </cell>
          <cell r="BZ35">
            <v>16.77</v>
          </cell>
          <cell r="CA35">
            <v>13.08</v>
          </cell>
          <cell r="CB35">
            <v>2.56</v>
          </cell>
          <cell r="CC35">
            <v>9.83</v>
          </cell>
          <cell r="CD35">
            <v>2.1</v>
          </cell>
          <cell r="CE35">
            <v>203.31</v>
          </cell>
          <cell r="CF35">
            <v>34.07</v>
          </cell>
          <cell r="CG35">
            <v>15.92</v>
          </cell>
          <cell r="CH35">
            <v>1.52</v>
          </cell>
          <cell r="CI35">
            <v>7.81</v>
          </cell>
          <cell r="CJ35">
            <v>3.69</v>
          </cell>
          <cell r="CK35">
            <v>8.2899999999999991</v>
          </cell>
          <cell r="CL35">
            <v>1.92</v>
          </cell>
          <cell r="CM35">
            <v>22.73</v>
          </cell>
          <cell r="CN35">
            <v>2.4500000000000002</v>
          </cell>
          <cell r="CO35">
            <v>13.76</v>
          </cell>
          <cell r="CP35">
            <v>2.34</v>
          </cell>
          <cell r="CQ35">
            <v>8.59</v>
          </cell>
          <cell r="CR35">
            <v>0.71</v>
          </cell>
          <cell r="CS35">
            <v>38.36</v>
          </cell>
          <cell r="CT35">
            <v>11.03</v>
          </cell>
          <cell r="CU35">
            <v>42.96</v>
          </cell>
          <cell r="CV35">
            <v>3.53</v>
          </cell>
          <cell r="CW35">
            <v>42.2</v>
          </cell>
          <cell r="CX35">
            <v>11.03</v>
          </cell>
          <cell r="CY35">
            <v>42.96</v>
          </cell>
          <cell r="CZ35">
            <v>3.53</v>
          </cell>
          <cell r="DA35">
            <v>25.56</v>
          </cell>
          <cell r="DB35">
            <v>10.73</v>
          </cell>
          <cell r="DC35">
            <v>31.95</v>
          </cell>
          <cell r="DD35">
            <v>13.41</v>
          </cell>
          <cell r="DE35">
            <v>42.6</v>
          </cell>
          <cell r="DF35">
            <v>17.88</v>
          </cell>
          <cell r="DG35">
            <v>11.8</v>
          </cell>
          <cell r="DH35">
            <v>1.93</v>
          </cell>
          <cell r="DI35">
            <v>2.79</v>
          </cell>
          <cell r="DJ35">
            <v>0.36</v>
          </cell>
          <cell r="DK35">
            <v>40.630000000000003</v>
          </cell>
          <cell r="DL35">
            <v>5.56</v>
          </cell>
          <cell r="DM35">
            <v>53.33</v>
          </cell>
          <cell r="DN35">
            <v>7.06</v>
          </cell>
          <cell r="DO35">
            <v>64.56</v>
          </cell>
          <cell r="DP35">
            <v>7.75</v>
          </cell>
          <cell r="DQ35">
            <v>78.22</v>
          </cell>
          <cell r="DR35">
            <v>8.59</v>
          </cell>
          <cell r="DS35">
            <v>12.64</v>
          </cell>
          <cell r="DT35">
            <v>1.72</v>
          </cell>
          <cell r="DU35">
            <v>14.75</v>
          </cell>
          <cell r="DV35">
            <v>2</v>
          </cell>
        </row>
        <row r="36">
          <cell r="L36">
            <v>45.5</v>
          </cell>
          <cell r="M36">
            <v>1.33</v>
          </cell>
          <cell r="N36">
            <v>0.16</v>
          </cell>
          <cell r="O36">
            <v>3.12</v>
          </cell>
          <cell r="P36">
            <v>0.46</v>
          </cell>
          <cell r="Q36">
            <v>4.8099999999999996</v>
          </cell>
          <cell r="R36">
            <v>0.66</v>
          </cell>
          <cell r="S36">
            <v>19.07</v>
          </cell>
          <cell r="T36">
            <v>3.47</v>
          </cell>
          <cell r="U36">
            <v>35.28</v>
          </cell>
          <cell r="V36">
            <v>7.92</v>
          </cell>
          <cell r="W36">
            <v>18.7</v>
          </cell>
          <cell r="X36">
            <v>2.93</v>
          </cell>
          <cell r="Y36">
            <v>7.07</v>
          </cell>
          <cell r="Z36">
            <v>1.7</v>
          </cell>
          <cell r="AA36">
            <v>33.67</v>
          </cell>
          <cell r="AB36">
            <v>3.34</v>
          </cell>
          <cell r="AC36">
            <v>39.799999999999997</v>
          </cell>
          <cell r="AD36">
            <v>5.04</v>
          </cell>
          <cell r="AE36">
            <v>52.32</v>
          </cell>
          <cell r="AF36">
            <v>4.66</v>
          </cell>
          <cell r="AG36">
            <v>70.739999999999995</v>
          </cell>
          <cell r="AH36">
            <v>19</v>
          </cell>
          <cell r="AI36">
            <v>27.07</v>
          </cell>
          <cell r="AJ36">
            <v>6.36</v>
          </cell>
          <cell r="AK36">
            <v>7.88</v>
          </cell>
          <cell r="AL36">
            <v>1.01</v>
          </cell>
          <cell r="AM36">
            <v>42.34</v>
          </cell>
          <cell r="AN36">
            <v>9.5</v>
          </cell>
          <cell r="AO36">
            <v>14.83</v>
          </cell>
          <cell r="AP36">
            <v>1.91</v>
          </cell>
          <cell r="AQ36">
            <v>49.61</v>
          </cell>
          <cell r="AR36">
            <v>15.33</v>
          </cell>
          <cell r="AS36">
            <v>16.68</v>
          </cell>
          <cell r="AT36">
            <v>2.91</v>
          </cell>
          <cell r="AU36">
            <v>61.46</v>
          </cell>
          <cell r="AV36">
            <v>19.100000000000001</v>
          </cell>
          <cell r="AW36">
            <v>6.48</v>
          </cell>
          <cell r="AX36">
            <v>1.3</v>
          </cell>
          <cell r="AY36">
            <v>8.61</v>
          </cell>
          <cell r="AZ36">
            <v>1.51</v>
          </cell>
          <cell r="BA36">
            <v>10.52</v>
          </cell>
          <cell r="BB36">
            <v>2.4700000000000002</v>
          </cell>
          <cell r="BC36">
            <v>9.2200000000000006</v>
          </cell>
          <cell r="BD36">
            <v>1.25</v>
          </cell>
          <cell r="BE36">
            <v>7.9</v>
          </cell>
          <cell r="BF36">
            <v>0.54</v>
          </cell>
          <cell r="BG36">
            <v>7.22</v>
          </cell>
          <cell r="BH36">
            <v>0.77</v>
          </cell>
          <cell r="BI36">
            <v>16.7</v>
          </cell>
          <cell r="BJ36">
            <v>1.94</v>
          </cell>
          <cell r="BK36">
            <v>23.07</v>
          </cell>
          <cell r="BL36">
            <v>2.68</v>
          </cell>
          <cell r="BM36">
            <v>34.299999999999997</v>
          </cell>
          <cell r="BN36">
            <v>3.99</v>
          </cell>
          <cell r="BO36">
            <v>50.24</v>
          </cell>
          <cell r="BP36">
            <v>5.84</v>
          </cell>
          <cell r="BQ36">
            <v>1.74</v>
          </cell>
          <cell r="BR36">
            <v>0.49</v>
          </cell>
          <cell r="BS36">
            <v>2.4</v>
          </cell>
          <cell r="BT36">
            <v>0.68</v>
          </cell>
          <cell r="BU36">
            <v>3.57</v>
          </cell>
          <cell r="BV36">
            <v>1</v>
          </cell>
          <cell r="BW36">
            <v>5.23</v>
          </cell>
          <cell r="BX36">
            <v>1.47</v>
          </cell>
          <cell r="BY36">
            <v>525.91999999999996</v>
          </cell>
          <cell r="BZ36">
            <v>16.77</v>
          </cell>
          <cell r="CA36">
            <v>13.24</v>
          </cell>
          <cell r="CB36">
            <v>2.56</v>
          </cell>
          <cell r="CC36">
            <v>9.94</v>
          </cell>
          <cell r="CD36">
            <v>2.1</v>
          </cell>
          <cell r="CE36">
            <v>206.77</v>
          </cell>
          <cell r="CF36">
            <v>34.07</v>
          </cell>
          <cell r="CG36">
            <v>16.190000000000001</v>
          </cell>
          <cell r="CH36">
            <v>1.52</v>
          </cell>
          <cell r="CI36">
            <v>7.81</v>
          </cell>
          <cell r="CJ36">
            <v>3.69</v>
          </cell>
          <cell r="CK36">
            <v>8.33</v>
          </cell>
          <cell r="CL36">
            <v>1.92</v>
          </cell>
          <cell r="CM36">
            <v>22.98</v>
          </cell>
          <cell r="CN36">
            <v>2.4500000000000002</v>
          </cell>
          <cell r="CO36">
            <v>13.99</v>
          </cell>
          <cell r="CP36">
            <v>2.34</v>
          </cell>
          <cell r="CQ36">
            <v>8.73</v>
          </cell>
          <cell r="CR36">
            <v>0.71</v>
          </cell>
          <cell r="CS36">
            <v>38.76</v>
          </cell>
          <cell r="CT36">
            <v>11.03</v>
          </cell>
          <cell r="CU36">
            <v>43.64</v>
          </cell>
          <cell r="CV36">
            <v>3.53</v>
          </cell>
          <cell r="CW36">
            <v>42.64</v>
          </cell>
          <cell r="CX36">
            <v>11.03</v>
          </cell>
          <cell r="CY36">
            <v>43.64</v>
          </cell>
          <cell r="CZ36">
            <v>3.53</v>
          </cell>
          <cell r="DA36">
            <v>25.7</v>
          </cell>
          <cell r="DB36">
            <v>10.73</v>
          </cell>
          <cell r="DC36">
            <v>32.119999999999997</v>
          </cell>
          <cell r="DD36">
            <v>13.41</v>
          </cell>
          <cell r="DE36">
            <v>42.83</v>
          </cell>
          <cell r="DF36">
            <v>17.88</v>
          </cell>
          <cell r="DG36">
            <v>11.98</v>
          </cell>
          <cell r="DH36">
            <v>1.93</v>
          </cell>
          <cell r="DI36">
            <v>2.83</v>
          </cell>
          <cell r="DJ36">
            <v>0.36</v>
          </cell>
          <cell r="DK36">
            <v>40.950000000000003</v>
          </cell>
          <cell r="DL36">
            <v>5.56</v>
          </cell>
          <cell r="DM36">
            <v>53.72</v>
          </cell>
          <cell r="DN36">
            <v>7.06</v>
          </cell>
          <cell r="DO36">
            <v>65.02</v>
          </cell>
          <cell r="DP36">
            <v>7.75</v>
          </cell>
          <cell r="DQ36">
            <v>78.790000000000006</v>
          </cell>
          <cell r="DR36">
            <v>8.59</v>
          </cell>
          <cell r="DS36">
            <v>12.84</v>
          </cell>
          <cell r="DT36">
            <v>1.72</v>
          </cell>
          <cell r="DU36">
            <v>14.98</v>
          </cell>
          <cell r="DV36">
            <v>2</v>
          </cell>
        </row>
        <row r="37">
          <cell r="L37">
            <v>46.5</v>
          </cell>
          <cell r="M37">
            <v>1.34</v>
          </cell>
          <cell r="N37">
            <v>0.16</v>
          </cell>
          <cell r="O37">
            <v>3.15</v>
          </cell>
          <cell r="P37">
            <v>0.46</v>
          </cell>
          <cell r="Q37">
            <v>4.8600000000000003</v>
          </cell>
          <cell r="R37">
            <v>0.66</v>
          </cell>
          <cell r="S37">
            <v>19.29</v>
          </cell>
          <cell r="T37">
            <v>3.47</v>
          </cell>
          <cell r="U37">
            <v>35.74</v>
          </cell>
          <cell r="V37">
            <v>7.92</v>
          </cell>
          <cell r="W37">
            <v>18.88</v>
          </cell>
          <cell r="X37">
            <v>2.93</v>
          </cell>
          <cell r="Y37">
            <v>7.16</v>
          </cell>
          <cell r="Z37">
            <v>1.7</v>
          </cell>
          <cell r="AA37">
            <v>34.049999999999997</v>
          </cell>
          <cell r="AB37">
            <v>3.34</v>
          </cell>
          <cell r="AC37">
            <v>40.24</v>
          </cell>
          <cell r="AD37">
            <v>5.04</v>
          </cell>
          <cell r="AE37">
            <v>52.75</v>
          </cell>
          <cell r="AF37">
            <v>4.66</v>
          </cell>
          <cell r="AG37">
            <v>71.69</v>
          </cell>
          <cell r="AH37">
            <v>19</v>
          </cell>
          <cell r="AI37">
            <v>27.38</v>
          </cell>
          <cell r="AJ37">
            <v>6.36</v>
          </cell>
          <cell r="AK37">
            <v>7.96</v>
          </cell>
          <cell r="AL37">
            <v>1.01</v>
          </cell>
          <cell r="AM37">
            <v>42.88</v>
          </cell>
          <cell r="AN37">
            <v>9.5</v>
          </cell>
          <cell r="AO37">
            <v>14.98</v>
          </cell>
          <cell r="AP37">
            <v>1.91</v>
          </cell>
          <cell r="AQ37">
            <v>50.23</v>
          </cell>
          <cell r="AR37">
            <v>15.33</v>
          </cell>
          <cell r="AS37">
            <v>16.82</v>
          </cell>
          <cell r="AT37">
            <v>2.91</v>
          </cell>
          <cell r="AU37">
            <v>62.24</v>
          </cell>
          <cell r="AV37">
            <v>19.100000000000001</v>
          </cell>
          <cell r="AW37">
            <v>6.55</v>
          </cell>
          <cell r="AX37">
            <v>1.3</v>
          </cell>
          <cell r="AY37">
            <v>8.7100000000000009</v>
          </cell>
          <cell r="AZ37">
            <v>1.51</v>
          </cell>
          <cell r="BA37">
            <v>10.65</v>
          </cell>
          <cell r="BB37">
            <v>2.4700000000000002</v>
          </cell>
          <cell r="BC37">
            <v>9.32</v>
          </cell>
          <cell r="BD37">
            <v>1.25</v>
          </cell>
          <cell r="BE37">
            <v>8.0299999999999994</v>
          </cell>
          <cell r="BF37">
            <v>0.54</v>
          </cell>
          <cell r="BG37">
            <v>7.34</v>
          </cell>
          <cell r="BH37">
            <v>0.77</v>
          </cell>
          <cell r="BI37">
            <v>16.96</v>
          </cell>
          <cell r="BJ37">
            <v>1.94</v>
          </cell>
          <cell r="BK37">
            <v>23.43</v>
          </cell>
          <cell r="BL37">
            <v>2.68</v>
          </cell>
          <cell r="BM37">
            <v>34.840000000000003</v>
          </cell>
          <cell r="BN37">
            <v>3.99</v>
          </cell>
          <cell r="BO37">
            <v>51.02</v>
          </cell>
          <cell r="BP37">
            <v>5.84</v>
          </cell>
          <cell r="BQ37">
            <v>1.75</v>
          </cell>
          <cell r="BR37">
            <v>0.49</v>
          </cell>
          <cell r="BS37">
            <v>2.42</v>
          </cell>
          <cell r="BT37">
            <v>0.68</v>
          </cell>
          <cell r="BU37">
            <v>3.6</v>
          </cell>
          <cell r="BV37">
            <v>1</v>
          </cell>
          <cell r="BW37">
            <v>5.28</v>
          </cell>
          <cell r="BX37">
            <v>1.47</v>
          </cell>
          <cell r="BY37">
            <v>536.71</v>
          </cell>
          <cell r="BZ37">
            <v>16.77</v>
          </cell>
          <cell r="CA37">
            <v>13.41</v>
          </cell>
          <cell r="CB37">
            <v>2.56</v>
          </cell>
          <cell r="CC37">
            <v>10.050000000000001</v>
          </cell>
          <cell r="CD37">
            <v>2.1</v>
          </cell>
          <cell r="CE37">
            <v>210.24</v>
          </cell>
          <cell r="CF37">
            <v>34.07</v>
          </cell>
          <cell r="CG37">
            <v>16.47</v>
          </cell>
          <cell r="CH37">
            <v>1.52</v>
          </cell>
          <cell r="CI37">
            <v>7.81</v>
          </cell>
          <cell r="CJ37">
            <v>3.69</v>
          </cell>
          <cell r="CK37">
            <v>8.3800000000000008</v>
          </cell>
          <cell r="CL37">
            <v>1.92</v>
          </cell>
          <cell r="CM37">
            <v>23.22</v>
          </cell>
          <cell r="CN37">
            <v>2.4500000000000002</v>
          </cell>
          <cell r="CO37">
            <v>14.21</v>
          </cell>
          <cell r="CP37">
            <v>2.34</v>
          </cell>
          <cell r="CQ37">
            <v>8.86</v>
          </cell>
          <cell r="CR37">
            <v>0.71</v>
          </cell>
          <cell r="CS37">
            <v>39.17</v>
          </cell>
          <cell r="CT37">
            <v>11.03</v>
          </cell>
          <cell r="CU37">
            <v>44.32</v>
          </cell>
          <cell r="CV37">
            <v>3.53</v>
          </cell>
          <cell r="CW37">
            <v>43.08</v>
          </cell>
          <cell r="CX37">
            <v>11.03</v>
          </cell>
          <cell r="CY37">
            <v>44.32</v>
          </cell>
          <cell r="CZ37">
            <v>3.53</v>
          </cell>
          <cell r="DA37">
            <v>25.84</v>
          </cell>
          <cell r="DB37">
            <v>10.73</v>
          </cell>
          <cell r="DC37">
            <v>32.299999999999997</v>
          </cell>
          <cell r="DD37">
            <v>13.41</v>
          </cell>
          <cell r="DE37">
            <v>43.07</v>
          </cell>
          <cell r="DF37">
            <v>17.88</v>
          </cell>
          <cell r="DG37">
            <v>12.15</v>
          </cell>
          <cell r="DH37">
            <v>1.93</v>
          </cell>
          <cell r="DI37">
            <v>2.88</v>
          </cell>
          <cell r="DJ37">
            <v>0.36</v>
          </cell>
          <cell r="DK37">
            <v>41.28</v>
          </cell>
          <cell r="DL37">
            <v>5.56</v>
          </cell>
          <cell r="DM37">
            <v>54.1</v>
          </cell>
          <cell r="DN37">
            <v>7.06</v>
          </cell>
          <cell r="DO37">
            <v>65.489999999999995</v>
          </cell>
          <cell r="DP37">
            <v>7.75</v>
          </cell>
          <cell r="DQ37">
            <v>79.36</v>
          </cell>
          <cell r="DR37">
            <v>8.59</v>
          </cell>
          <cell r="DS37">
            <v>13.03</v>
          </cell>
          <cell r="DT37">
            <v>1.72</v>
          </cell>
          <cell r="DU37">
            <v>15.2</v>
          </cell>
          <cell r="DV37">
            <v>2</v>
          </cell>
        </row>
        <row r="38">
          <cell r="L38">
            <v>47.5</v>
          </cell>
          <cell r="M38">
            <v>1.35</v>
          </cell>
          <cell r="N38">
            <v>0.16</v>
          </cell>
          <cell r="O38">
            <v>3.18</v>
          </cell>
          <cell r="P38">
            <v>0.46</v>
          </cell>
          <cell r="Q38">
            <v>4.91</v>
          </cell>
          <cell r="R38">
            <v>0.66</v>
          </cell>
          <cell r="S38">
            <v>19.5</v>
          </cell>
          <cell r="T38">
            <v>3.47</v>
          </cell>
          <cell r="U38">
            <v>36.19</v>
          </cell>
          <cell r="V38">
            <v>7.92</v>
          </cell>
          <cell r="W38">
            <v>19.07</v>
          </cell>
          <cell r="X38">
            <v>2.93</v>
          </cell>
          <cell r="Y38">
            <v>7.24</v>
          </cell>
          <cell r="Z38">
            <v>1.7</v>
          </cell>
          <cell r="AA38">
            <v>34.44</v>
          </cell>
          <cell r="AB38">
            <v>3.34</v>
          </cell>
          <cell r="AC38">
            <v>40.69</v>
          </cell>
          <cell r="AD38">
            <v>5.04</v>
          </cell>
          <cell r="AE38">
            <v>53.19</v>
          </cell>
          <cell r="AF38">
            <v>4.66</v>
          </cell>
          <cell r="AG38">
            <v>72.63</v>
          </cell>
          <cell r="AH38">
            <v>19</v>
          </cell>
          <cell r="AI38">
            <v>27.68</v>
          </cell>
          <cell r="AJ38">
            <v>6.36</v>
          </cell>
          <cell r="AK38">
            <v>8.0500000000000007</v>
          </cell>
          <cell r="AL38">
            <v>1.01</v>
          </cell>
          <cell r="AM38">
            <v>43.42</v>
          </cell>
          <cell r="AN38">
            <v>9.5</v>
          </cell>
          <cell r="AO38">
            <v>15.14</v>
          </cell>
          <cell r="AP38">
            <v>1.91</v>
          </cell>
          <cell r="AQ38">
            <v>50.85</v>
          </cell>
          <cell r="AR38">
            <v>15.33</v>
          </cell>
          <cell r="AS38">
            <v>16.96</v>
          </cell>
          <cell r="AT38">
            <v>2.91</v>
          </cell>
          <cell r="AU38">
            <v>63.01</v>
          </cell>
          <cell r="AV38">
            <v>19.100000000000001</v>
          </cell>
          <cell r="AW38">
            <v>6.63</v>
          </cell>
          <cell r="AX38">
            <v>1.3</v>
          </cell>
          <cell r="AY38">
            <v>8.81</v>
          </cell>
          <cell r="AZ38">
            <v>1.51</v>
          </cell>
          <cell r="BA38">
            <v>10.77</v>
          </cell>
          <cell r="BB38">
            <v>2.4700000000000002</v>
          </cell>
          <cell r="BC38">
            <v>9.42</v>
          </cell>
          <cell r="BD38">
            <v>1.25</v>
          </cell>
          <cell r="BE38">
            <v>8.16</v>
          </cell>
          <cell r="BF38">
            <v>0.54</v>
          </cell>
          <cell r="BG38">
            <v>7.46</v>
          </cell>
          <cell r="BH38">
            <v>0.77</v>
          </cell>
          <cell r="BI38">
            <v>17.22</v>
          </cell>
          <cell r="BJ38">
            <v>1.94</v>
          </cell>
          <cell r="BK38">
            <v>23.79</v>
          </cell>
          <cell r="BL38">
            <v>2.68</v>
          </cell>
          <cell r="BM38">
            <v>35.369999999999997</v>
          </cell>
          <cell r="BN38">
            <v>3.99</v>
          </cell>
          <cell r="BO38">
            <v>51.18</v>
          </cell>
          <cell r="BP38">
            <v>5.84</v>
          </cell>
          <cell r="BQ38">
            <v>1.77</v>
          </cell>
          <cell r="BR38">
            <v>0.49</v>
          </cell>
          <cell r="BS38">
            <v>2.4500000000000002</v>
          </cell>
          <cell r="BT38">
            <v>0.68</v>
          </cell>
          <cell r="BU38">
            <v>3.64</v>
          </cell>
          <cell r="BV38">
            <v>1</v>
          </cell>
          <cell r="BW38">
            <v>5.33</v>
          </cell>
          <cell r="BX38">
            <v>1.47</v>
          </cell>
          <cell r="BY38">
            <v>547.49</v>
          </cell>
          <cell r="BZ38">
            <v>16.77</v>
          </cell>
          <cell r="CA38">
            <v>13.57</v>
          </cell>
          <cell r="CB38">
            <v>2.56</v>
          </cell>
          <cell r="CC38">
            <v>10.16</v>
          </cell>
          <cell r="CD38">
            <v>2.1</v>
          </cell>
          <cell r="CE38">
            <v>213.7</v>
          </cell>
          <cell r="CF38">
            <v>34.07</v>
          </cell>
          <cell r="CG38">
            <v>16.75</v>
          </cell>
          <cell r="CH38">
            <v>1.52</v>
          </cell>
          <cell r="CI38">
            <v>7.81</v>
          </cell>
          <cell r="CJ38">
            <v>3.69</v>
          </cell>
          <cell r="CK38">
            <v>8.43</v>
          </cell>
          <cell r="CL38">
            <v>1.92</v>
          </cell>
          <cell r="CM38">
            <v>23.47</v>
          </cell>
          <cell r="CN38">
            <v>2.4500000000000002</v>
          </cell>
          <cell r="CO38">
            <v>14.44</v>
          </cell>
          <cell r="CP38">
            <v>2.34</v>
          </cell>
          <cell r="CQ38">
            <v>9</v>
          </cell>
          <cell r="CR38">
            <v>0.71</v>
          </cell>
          <cell r="CS38">
            <v>39.57</v>
          </cell>
          <cell r="CT38">
            <v>11.03</v>
          </cell>
          <cell r="CU38">
            <v>44.99</v>
          </cell>
          <cell r="CV38">
            <v>3.53</v>
          </cell>
          <cell r="CW38">
            <v>43.53</v>
          </cell>
          <cell r="CX38">
            <v>11.03</v>
          </cell>
          <cell r="CY38">
            <v>44.99</v>
          </cell>
          <cell r="CZ38">
            <v>3.53</v>
          </cell>
          <cell r="DA38">
            <v>25.98</v>
          </cell>
          <cell r="DB38">
            <v>10.73</v>
          </cell>
          <cell r="DC38">
            <v>32.479999999999997</v>
          </cell>
          <cell r="DD38">
            <v>13.41</v>
          </cell>
          <cell r="DE38">
            <v>43.31</v>
          </cell>
          <cell r="DF38">
            <v>17.88</v>
          </cell>
          <cell r="DG38">
            <v>12.32</v>
          </cell>
          <cell r="DH38">
            <v>1.93</v>
          </cell>
          <cell r="DI38">
            <v>2.92</v>
          </cell>
          <cell r="DJ38">
            <v>0.36</v>
          </cell>
          <cell r="DK38">
            <v>41.6</v>
          </cell>
          <cell r="DL38">
            <v>5.56</v>
          </cell>
          <cell r="DM38">
            <v>54.48</v>
          </cell>
          <cell r="DN38">
            <v>7.06</v>
          </cell>
          <cell r="DO38">
            <v>65.959999999999994</v>
          </cell>
          <cell r="DP38">
            <v>7.75</v>
          </cell>
          <cell r="DQ38">
            <v>79.930000000000007</v>
          </cell>
          <cell r="DR38">
            <v>8.59</v>
          </cell>
          <cell r="DS38">
            <v>13.22</v>
          </cell>
          <cell r="DT38">
            <v>1.72</v>
          </cell>
          <cell r="DU38">
            <v>15.43</v>
          </cell>
          <cell r="DV38">
            <v>2</v>
          </cell>
        </row>
        <row r="39">
          <cell r="L39">
            <v>48.5</v>
          </cell>
          <cell r="M39">
            <v>1.37</v>
          </cell>
          <cell r="N39">
            <v>0.16</v>
          </cell>
          <cell r="O39">
            <v>3.22</v>
          </cell>
          <cell r="P39">
            <v>0.46</v>
          </cell>
          <cell r="Q39">
            <v>4.97</v>
          </cell>
          <cell r="R39">
            <v>0.66</v>
          </cell>
          <cell r="S39">
            <v>19.72</v>
          </cell>
          <cell r="T39">
            <v>3.47</v>
          </cell>
          <cell r="U39">
            <v>36.64</v>
          </cell>
          <cell r="V39">
            <v>7.92</v>
          </cell>
          <cell r="W39">
            <v>19.260000000000002</v>
          </cell>
          <cell r="X39">
            <v>2.93</v>
          </cell>
          <cell r="Y39">
            <v>7.32</v>
          </cell>
          <cell r="Z39">
            <v>1.7</v>
          </cell>
          <cell r="AA39">
            <v>34.82</v>
          </cell>
          <cell r="AB39">
            <v>3.34</v>
          </cell>
          <cell r="AC39">
            <v>41.14</v>
          </cell>
          <cell r="AD39">
            <v>5.04</v>
          </cell>
          <cell r="AE39">
            <v>53.62</v>
          </cell>
          <cell r="AF39">
            <v>4.66</v>
          </cell>
          <cell r="AG39">
            <v>73.58</v>
          </cell>
          <cell r="AH39">
            <v>19</v>
          </cell>
          <cell r="AI39">
            <v>27.98</v>
          </cell>
          <cell r="AJ39">
            <v>6.36</v>
          </cell>
          <cell r="AK39">
            <v>8.1300000000000008</v>
          </cell>
          <cell r="AL39">
            <v>1.01</v>
          </cell>
          <cell r="AM39">
            <v>43.96</v>
          </cell>
          <cell r="AN39">
            <v>9.5</v>
          </cell>
          <cell r="AO39">
            <v>15.3</v>
          </cell>
          <cell r="AP39">
            <v>1.91</v>
          </cell>
          <cell r="AQ39">
            <v>51.48</v>
          </cell>
          <cell r="AR39">
            <v>15.33</v>
          </cell>
          <cell r="AS39">
            <v>17.100000000000001</v>
          </cell>
          <cell r="AT39">
            <v>2.91</v>
          </cell>
          <cell r="AU39">
            <v>63.79</v>
          </cell>
          <cell r="AV39">
            <v>19.100000000000001</v>
          </cell>
          <cell r="AW39">
            <v>6.71</v>
          </cell>
          <cell r="AX39">
            <v>1.3</v>
          </cell>
          <cell r="AY39">
            <v>8.91</v>
          </cell>
          <cell r="AZ39">
            <v>1.51</v>
          </cell>
          <cell r="BA39">
            <v>10.89</v>
          </cell>
          <cell r="BB39">
            <v>2.4700000000000002</v>
          </cell>
          <cell r="BC39">
            <v>9.51</v>
          </cell>
          <cell r="BD39">
            <v>1.25</v>
          </cell>
          <cell r="BE39">
            <v>8.2899999999999991</v>
          </cell>
          <cell r="BF39">
            <v>0.54</v>
          </cell>
          <cell r="BG39">
            <v>7.57</v>
          </cell>
          <cell r="BH39">
            <v>0.77</v>
          </cell>
          <cell r="BI39">
            <v>17.48</v>
          </cell>
          <cell r="BJ39">
            <v>1.94</v>
          </cell>
          <cell r="BK39">
            <v>24.15</v>
          </cell>
          <cell r="BL39">
            <v>2.68</v>
          </cell>
          <cell r="BM39">
            <v>35.909999999999997</v>
          </cell>
          <cell r="BN39">
            <v>3.99</v>
          </cell>
          <cell r="BO39">
            <v>52.59</v>
          </cell>
          <cell r="BP39">
            <v>5.84</v>
          </cell>
          <cell r="BQ39">
            <v>1.79</v>
          </cell>
          <cell r="BR39">
            <v>0.49</v>
          </cell>
          <cell r="BS39">
            <v>2.4700000000000002</v>
          </cell>
          <cell r="BT39">
            <v>0.68</v>
          </cell>
          <cell r="BU39">
            <v>3.68</v>
          </cell>
          <cell r="BV39">
            <v>1</v>
          </cell>
          <cell r="BW39">
            <v>5.39</v>
          </cell>
          <cell r="BX39">
            <v>1.47</v>
          </cell>
          <cell r="BY39">
            <v>558.28</v>
          </cell>
          <cell r="BZ39">
            <v>16.77</v>
          </cell>
          <cell r="CA39">
            <v>13.74</v>
          </cell>
          <cell r="CB39">
            <v>2.56</v>
          </cell>
          <cell r="CC39">
            <v>10.27</v>
          </cell>
          <cell r="CD39">
            <v>2.1</v>
          </cell>
          <cell r="CE39">
            <v>217.17</v>
          </cell>
          <cell r="CF39">
            <v>34.07</v>
          </cell>
          <cell r="CG39">
            <v>17.02</v>
          </cell>
          <cell r="CH39">
            <v>1.52</v>
          </cell>
          <cell r="CI39">
            <v>7.81</v>
          </cell>
          <cell r="CJ39">
            <v>3.69</v>
          </cell>
          <cell r="CK39">
            <v>8.48</v>
          </cell>
          <cell r="CL39">
            <v>1.92</v>
          </cell>
          <cell r="CM39">
            <v>23.71</v>
          </cell>
          <cell r="CN39">
            <v>2.4500000000000002</v>
          </cell>
          <cell r="CO39">
            <v>14.66</v>
          </cell>
          <cell r="CP39">
            <v>2.34</v>
          </cell>
          <cell r="CQ39">
            <v>9.1300000000000008</v>
          </cell>
          <cell r="CR39">
            <v>0.71</v>
          </cell>
          <cell r="CS39">
            <v>39.97</v>
          </cell>
          <cell r="CT39">
            <v>11.03</v>
          </cell>
          <cell r="CU39">
            <v>45.67</v>
          </cell>
          <cell r="CV39">
            <v>3.53</v>
          </cell>
          <cell r="CW39">
            <v>43.97</v>
          </cell>
          <cell r="CX39">
            <v>11.03</v>
          </cell>
          <cell r="CY39">
            <v>45.67</v>
          </cell>
          <cell r="CZ39">
            <v>3.53</v>
          </cell>
          <cell r="DA39">
            <v>26.13</v>
          </cell>
          <cell r="DB39">
            <v>10.73</v>
          </cell>
          <cell r="DC39">
            <v>32.659999999999997</v>
          </cell>
          <cell r="DD39">
            <v>13.41</v>
          </cell>
          <cell r="DE39">
            <v>43.54</v>
          </cell>
          <cell r="DF39">
            <v>17.88</v>
          </cell>
          <cell r="DG39">
            <v>12.49</v>
          </cell>
          <cell r="DH39">
            <v>1.93</v>
          </cell>
          <cell r="DI39">
            <v>2.97</v>
          </cell>
          <cell r="DJ39">
            <v>0.36</v>
          </cell>
          <cell r="DK39">
            <v>41.92</v>
          </cell>
          <cell r="DL39">
            <v>5.56</v>
          </cell>
          <cell r="DM39">
            <v>54.86</v>
          </cell>
          <cell r="DN39">
            <v>7.06</v>
          </cell>
          <cell r="DO39">
            <v>66.42</v>
          </cell>
          <cell r="DP39">
            <v>7.75</v>
          </cell>
          <cell r="DQ39">
            <v>80.489999999999995</v>
          </cell>
          <cell r="DR39">
            <v>8.59</v>
          </cell>
          <cell r="DS39">
            <v>13.42</v>
          </cell>
          <cell r="DT39">
            <v>1.72</v>
          </cell>
          <cell r="DU39">
            <v>15.66</v>
          </cell>
          <cell r="DV39">
            <v>2</v>
          </cell>
        </row>
        <row r="40">
          <cell r="L40">
            <v>49.5</v>
          </cell>
          <cell r="M40">
            <v>1.38</v>
          </cell>
          <cell r="N40">
            <v>0.16</v>
          </cell>
          <cell r="O40">
            <v>3.25</v>
          </cell>
          <cell r="P40">
            <v>0.46</v>
          </cell>
          <cell r="Q40">
            <v>5.0199999999999996</v>
          </cell>
          <cell r="R40">
            <v>0.66</v>
          </cell>
          <cell r="S40">
            <v>19.93</v>
          </cell>
          <cell r="T40">
            <v>3.47</v>
          </cell>
          <cell r="U40">
            <v>37.090000000000003</v>
          </cell>
          <cell r="V40">
            <v>7.92</v>
          </cell>
          <cell r="W40">
            <v>19.45</v>
          </cell>
          <cell r="X40">
            <v>2.93</v>
          </cell>
          <cell r="Y40">
            <v>7.4</v>
          </cell>
          <cell r="Z40">
            <v>1.7</v>
          </cell>
          <cell r="AA40">
            <v>35.21</v>
          </cell>
          <cell r="AB40">
            <v>3.34</v>
          </cell>
          <cell r="AC40">
            <v>41.59</v>
          </cell>
          <cell r="AD40">
            <v>5.04</v>
          </cell>
          <cell r="AE40">
            <v>54.05</v>
          </cell>
          <cell r="AF40">
            <v>4.66</v>
          </cell>
          <cell r="AG40">
            <v>74.53</v>
          </cell>
          <cell r="AH40">
            <v>19</v>
          </cell>
          <cell r="AI40">
            <v>28.29</v>
          </cell>
          <cell r="AJ40">
            <v>6.36</v>
          </cell>
          <cell r="AK40">
            <v>8.2100000000000009</v>
          </cell>
          <cell r="AL40">
            <v>1.01</v>
          </cell>
          <cell r="AM40">
            <v>44.51</v>
          </cell>
          <cell r="AN40">
            <v>9.5</v>
          </cell>
          <cell r="AO40">
            <v>15.45</v>
          </cell>
          <cell r="AP40">
            <v>1.91</v>
          </cell>
          <cell r="AQ40">
            <v>52.1</v>
          </cell>
          <cell r="AR40">
            <v>15.33</v>
          </cell>
          <cell r="AS40">
            <v>17.25</v>
          </cell>
          <cell r="AT40">
            <v>2.91</v>
          </cell>
          <cell r="AU40">
            <v>64.569999999999993</v>
          </cell>
          <cell r="AV40">
            <v>19.100000000000001</v>
          </cell>
          <cell r="AW40">
            <v>6.78</v>
          </cell>
          <cell r="AX40">
            <v>1.3</v>
          </cell>
          <cell r="AY40">
            <v>9.01</v>
          </cell>
          <cell r="AZ40">
            <v>1.51</v>
          </cell>
          <cell r="BA40">
            <v>11.02</v>
          </cell>
          <cell r="BB40">
            <v>2.4700000000000002</v>
          </cell>
          <cell r="BC40">
            <v>9.61</v>
          </cell>
          <cell r="BD40">
            <v>1.25</v>
          </cell>
          <cell r="BE40">
            <v>8.42</v>
          </cell>
          <cell r="BF40">
            <v>0.54</v>
          </cell>
          <cell r="BG40">
            <v>7.69</v>
          </cell>
          <cell r="BH40">
            <v>0.77</v>
          </cell>
          <cell r="BI40">
            <v>17.739999999999998</v>
          </cell>
          <cell r="BJ40">
            <v>1.94</v>
          </cell>
          <cell r="BK40">
            <v>24.51</v>
          </cell>
          <cell r="BL40">
            <v>2.68</v>
          </cell>
          <cell r="BM40">
            <v>36.44</v>
          </cell>
          <cell r="BN40">
            <v>3.99</v>
          </cell>
          <cell r="BO40">
            <v>53.37</v>
          </cell>
          <cell r="BP40">
            <v>5.84</v>
          </cell>
          <cell r="BQ40">
            <v>1.81</v>
          </cell>
          <cell r="BR40">
            <v>0.49</v>
          </cell>
          <cell r="BS40">
            <v>2.5</v>
          </cell>
          <cell r="BT40">
            <v>0.68</v>
          </cell>
          <cell r="BU40">
            <v>3.72</v>
          </cell>
          <cell r="BV40">
            <v>1</v>
          </cell>
          <cell r="BW40">
            <v>5.44</v>
          </cell>
          <cell r="BX40">
            <v>1.47</v>
          </cell>
          <cell r="BY40">
            <v>569.05999999999995</v>
          </cell>
          <cell r="BZ40">
            <v>16.77</v>
          </cell>
          <cell r="CA40">
            <v>13.9</v>
          </cell>
          <cell r="CB40">
            <v>2.56</v>
          </cell>
          <cell r="CC40">
            <v>10.38</v>
          </cell>
          <cell r="CD40">
            <v>2.1</v>
          </cell>
          <cell r="CE40">
            <v>220.63</v>
          </cell>
          <cell r="CF40">
            <v>34.07</v>
          </cell>
          <cell r="CG40">
            <v>17.3</v>
          </cell>
          <cell r="CH40">
            <v>1.52</v>
          </cell>
          <cell r="CI40">
            <v>7.81</v>
          </cell>
          <cell r="CJ40">
            <v>3.69</v>
          </cell>
          <cell r="CK40">
            <v>8.5299999999999994</v>
          </cell>
          <cell r="CL40">
            <v>1.92</v>
          </cell>
          <cell r="CM40">
            <v>23.95</v>
          </cell>
          <cell r="CN40">
            <v>2.4500000000000002</v>
          </cell>
          <cell r="CO40">
            <v>14.88</v>
          </cell>
          <cell r="CP40">
            <v>2.34</v>
          </cell>
          <cell r="CQ40">
            <v>9.27</v>
          </cell>
          <cell r="CR40">
            <v>0.71</v>
          </cell>
          <cell r="CS40">
            <v>40.369999999999997</v>
          </cell>
          <cell r="CT40">
            <v>11.03</v>
          </cell>
          <cell r="CU40">
            <v>46.35</v>
          </cell>
          <cell r="CV40">
            <v>3.53</v>
          </cell>
          <cell r="CW40">
            <v>44.41</v>
          </cell>
          <cell r="CX40">
            <v>11.03</v>
          </cell>
          <cell r="CY40">
            <v>46.35</v>
          </cell>
          <cell r="CZ40">
            <v>3.53</v>
          </cell>
          <cell r="DA40">
            <v>26.27</v>
          </cell>
          <cell r="DB40">
            <v>10.73</v>
          </cell>
          <cell r="DC40">
            <v>32.83</v>
          </cell>
          <cell r="DD40">
            <v>13.41</v>
          </cell>
          <cell r="DE40">
            <v>43.78</v>
          </cell>
          <cell r="DF40">
            <v>17.88</v>
          </cell>
          <cell r="DG40">
            <v>12.67</v>
          </cell>
          <cell r="DH40">
            <v>1.93</v>
          </cell>
          <cell r="DI40">
            <v>3.01</v>
          </cell>
          <cell r="DJ40">
            <v>0.36</v>
          </cell>
          <cell r="DK40">
            <v>42.25</v>
          </cell>
          <cell r="DL40">
            <v>5.56</v>
          </cell>
          <cell r="DM40">
            <v>55.24</v>
          </cell>
          <cell r="DN40">
            <v>7.06</v>
          </cell>
          <cell r="DO40">
            <v>66.89</v>
          </cell>
          <cell r="DP40">
            <v>7.75</v>
          </cell>
          <cell r="DQ40">
            <v>81.06</v>
          </cell>
          <cell r="DR40">
            <v>8.59</v>
          </cell>
          <cell r="DS40">
            <v>13.61</v>
          </cell>
          <cell r="DT40">
            <v>1.72</v>
          </cell>
          <cell r="DU40">
            <v>15.88</v>
          </cell>
          <cell r="DV40">
            <v>2</v>
          </cell>
        </row>
        <row r="41">
          <cell r="L41">
            <v>50.5</v>
          </cell>
          <cell r="M41">
            <v>1.39</v>
          </cell>
          <cell r="N41">
            <v>0.16</v>
          </cell>
          <cell r="O41">
            <v>3.28</v>
          </cell>
          <cell r="P41">
            <v>0.46</v>
          </cell>
          <cell r="Q41">
            <v>5.07</v>
          </cell>
          <cell r="R41">
            <v>0.66</v>
          </cell>
          <cell r="S41">
            <v>20.149999999999999</v>
          </cell>
          <cell r="T41">
            <v>3.47</v>
          </cell>
          <cell r="U41">
            <v>37.54</v>
          </cell>
          <cell r="V41">
            <v>7.92</v>
          </cell>
          <cell r="W41">
            <v>19.64</v>
          </cell>
          <cell r="X41">
            <v>2.93</v>
          </cell>
          <cell r="Y41">
            <v>7.48</v>
          </cell>
          <cell r="Z41">
            <v>1.7</v>
          </cell>
          <cell r="AA41">
            <v>35.6</v>
          </cell>
          <cell r="AB41">
            <v>3.34</v>
          </cell>
          <cell r="AC41">
            <v>42.04</v>
          </cell>
          <cell r="AD41">
            <v>5.04</v>
          </cell>
          <cell r="AE41">
            <v>54.48</v>
          </cell>
          <cell r="AF41">
            <v>4.66</v>
          </cell>
          <cell r="AG41">
            <v>75.48</v>
          </cell>
          <cell r="AH41">
            <v>19</v>
          </cell>
          <cell r="AI41">
            <v>28.59</v>
          </cell>
          <cell r="AJ41">
            <v>6.36</v>
          </cell>
          <cell r="AK41">
            <v>8.2899999999999991</v>
          </cell>
          <cell r="AL41">
            <v>1.01</v>
          </cell>
          <cell r="AM41">
            <v>45.05</v>
          </cell>
          <cell r="AN41">
            <v>9.5</v>
          </cell>
          <cell r="AO41">
            <v>15.61</v>
          </cell>
          <cell r="AP41">
            <v>1.91</v>
          </cell>
          <cell r="AQ41">
            <v>52.72</v>
          </cell>
          <cell r="AR41">
            <v>15.33</v>
          </cell>
          <cell r="AS41">
            <v>17.39</v>
          </cell>
          <cell r="AT41">
            <v>2.91</v>
          </cell>
          <cell r="AU41">
            <v>65.349999999999994</v>
          </cell>
          <cell r="AV41">
            <v>19.100000000000001</v>
          </cell>
          <cell r="AW41">
            <v>6.86</v>
          </cell>
          <cell r="AX41">
            <v>1.3</v>
          </cell>
          <cell r="AY41">
            <v>9.11</v>
          </cell>
          <cell r="AZ41">
            <v>1.51</v>
          </cell>
          <cell r="BA41">
            <v>11.14</v>
          </cell>
          <cell r="BB41">
            <v>2.4700000000000002</v>
          </cell>
          <cell r="BC41">
            <v>9.7100000000000009</v>
          </cell>
          <cell r="BD41">
            <v>1.25</v>
          </cell>
          <cell r="BE41">
            <v>8.5500000000000007</v>
          </cell>
          <cell r="BF41">
            <v>0.54</v>
          </cell>
          <cell r="BG41">
            <v>7.81</v>
          </cell>
          <cell r="BH41">
            <v>0.77</v>
          </cell>
          <cell r="BI41">
            <v>18</v>
          </cell>
          <cell r="BJ41">
            <v>1.94</v>
          </cell>
          <cell r="BK41">
            <v>24.87</v>
          </cell>
          <cell r="BL41">
            <v>2.68</v>
          </cell>
          <cell r="BM41">
            <v>36.97</v>
          </cell>
          <cell r="BN41">
            <v>3.99</v>
          </cell>
          <cell r="BO41">
            <v>54.15</v>
          </cell>
          <cell r="BP41">
            <v>5.84</v>
          </cell>
          <cell r="BQ41">
            <v>1.83</v>
          </cell>
          <cell r="BR41">
            <v>0.49</v>
          </cell>
          <cell r="BS41">
            <v>2.52</v>
          </cell>
          <cell r="BT41">
            <v>0.68</v>
          </cell>
          <cell r="BU41">
            <v>3.75</v>
          </cell>
          <cell r="BV41">
            <v>1</v>
          </cell>
          <cell r="BW41">
            <v>5.5</v>
          </cell>
          <cell r="BX41">
            <v>1.47</v>
          </cell>
          <cell r="BY41">
            <v>579.84</v>
          </cell>
          <cell r="BZ41">
            <v>16.77</v>
          </cell>
          <cell r="CA41">
            <v>14.07</v>
          </cell>
          <cell r="CB41">
            <v>2.56</v>
          </cell>
          <cell r="CC41">
            <v>10.49</v>
          </cell>
          <cell r="CD41">
            <v>2.1</v>
          </cell>
          <cell r="CE41">
            <v>224.1</v>
          </cell>
          <cell r="CF41">
            <v>34.07</v>
          </cell>
          <cell r="CG41">
            <v>17.57</v>
          </cell>
          <cell r="CH41">
            <v>1.52</v>
          </cell>
          <cell r="CI41">
            <v>7.81</v>
          </cell>
          <cell r="CJ41">
            <v>3.69</v>
          </cell>
          <cell r="CK41">
            <v>8.57</v>
          </cell>
          <cell r="CL41">
            <v>1.92</v>
          </cell>
          <cell r="CM41">
            <v>24.2</v>
          </cell>
          <cell r="CN41">
            <v>2.4500000000000002</v>
          </cell>
          <cell r="CO41">
            <v>15.11</v>
          </cell>
          <cell r="CP41">
            <v>2.34</v>
          </cell>
          <cell r="CQ41">
            <v>9.4</v>
          </cell>
          <cell r="CR41">
            <v>0.71</v>
          </cell>
          <cell r="CS41">
            <v>40.78</v>
          </cell>
          <cell r="CT41">
            <v>11.03</v>
          </cell>
          <cell r="CU41">
            <v>47.02</v>
          </cell>
          <cell r="CV41">
            <v>3.53</v>
          </cell>
          <cell r="CW41">
            <v>44.85</v>
          </cell>
          <cell r="CX41">
            <v>11.03</v>
          </cell>
          <cell r="CY41">
            <v>47.02</v>
          </cell>
          <cell r="CZ41">
            <v>3.53</v>
          </cell>
          <cell r="DA41">
            <v>26.41</v>
          </cell>
          <cell r="DB41">
            <v>10.73</v>
          </cell>
          <cell r="DC41">
            <v>33.01</v>
          </cell>
          <cell r="DD41">
            <v>13.41</v>
          </cell>
          <cell r="DE41">
            <v>44.02</v>
          </cell>
          <cell r="DF41">
            <v>17.88</v>
          </cell>
          <cell r="DG41">
            <v>12.84</v>
          </cell>
          <cell r="DH41">
            <v>1.93</v>
          </cell>
          <cell r="DI41">
            <v>3.05</v>
          </cell>
          <cell r="DJ41">
            <v>0.36</v>
          </cell>
          <cell r="DK41">
            <v>42.57</v>
          </cell>
          <cell r="DL41">
            <v>5.56</v>
          </cell>
          <cell r="DM41">
            <v>55.63</v>
          </cell>
          <cell r="DN41">
            <v>7.06</v>
          </cell>
          <cell r="DO41">
            <v>67.349999999999994</v>
          </cell>
          <cell r="DP41">
            <v>7.75</v>
          </cell>
          <cell r="DQ41">
            <v>81.63</v>
          </cell>
          <cell r="DR41">
            <v>8.59</v>
          </cell>
          <cell r="DS41">
            <v>13.81</v>
          </cell>
          <cell r="DT41">
            <v>1.72</v>
          </cell>
          <cell r="DU41">
            <v>16.11</v>
          </cell>
          <cell r="DV41">
            <v>2</v>
          </cell>
        </row>
        <row r="42">
          <cell r="L42">
            <v>51.5</v>
          </cell>
          <cell r="M42">
            <v>1.4</v>
          </cell>
          <cell r="N42">
            <v>0.16</v>
          </cell>
          <cell r="O42">
            <v>3.31</v>
          </cell>
          <cell r="P42">
            <v>0.46</v>
          </cell>
          <cell r="Q42">
            <v>5.12</v>
          </cell>
          <cell r="R42">
            <v>0.66</v>
          </cell>
          <cell r="S42">
            <v>20.36</v>
          </cell>
          <cell r="T42">
            <v>3.47</v>
          </cell>
          <cell r="U42">
            <v>37.99</v>
          </cell>
          <cell r="V42">
            <v>7.92</v>
          </cell>
          <cell r="W42">
            <v>19.82</v>
          </cell>
          <cell r="X42">
            <v>2.93</v>
          </cell>
          <cell r="Y42">
            <v>7.56</v>
          </cell>
          <cell r="Z42">
            <v>1.7</v>
          </cell>
          <cell r="AA42">
            <v>35.979999999999997</v>
          </cell>
          <cell r="AB42">
            <v>3.34</v>
          </cell>
          <cell r="AC42">
            <v>42.49</v>
          </cell>
          <cell r="AD42">
            <v>5.04</v>
          </cell>
          <cell r="AE42">
            <v>54.92</v>
          </cell>
          <cell r="AF42">
            <v>4.66</v>
          </cell>
          <cell r="AG42">
            <v>76.42</v>
          </cell>
          <cell r="AH42">
            <v>19</v>
          </cell>
          <cell r="AI42">
            <v>28.89</v>
          </cell>
          <cell r="AJ42">
            <v>6.36</v>
          </cell>
          <cell r="AK42">
            <v>8.3800000000000008</v>
          </cell>
          <cell r="AL42">
            <v>1.01</v>
          </cell>
          <cell r="AM42">
            <v>45.59</v>
          </cell>
          <cell r="AN42">
            <v>9.5</v>
          </cell>
          <cell r="AO42">
            <v>15.76</v>
          </cell>
          <cell r="AP42">
            <v>1.91</v>
          </cell>
          <cell r="AQ42">
            <v>53.35</v>
          </cell>
          <cell r="AR42">
            <v>15.33</v>
          </cell>
          <cell r="AS42">
            <v>17.53</v>
          </cell>
          <cell r="AT42">
            <v>2.91</v>
          </cell>
          <cell r="AU42">
            <v>66.12</v>
          </cell>
          <cell r="AV42">
            <v>19.100000000000001</v>
          </cell>
          <cell r="AW42">
            <v>6.94</v>
          </cell>
          <cell r="AX42">
            <v>1.3</v>
          </cell>
          <cell r="AY42">
            <v>9.2100000000000009</v>
          </cell>
          <cell r="AZ42">
            <v>1.51</v>
          </cell>
          <cell r="BA42">
            <v>11.27</v>
          </cell>
          <cell r="BB42">
            <v>2.4700000000000002</v>
          </cell>
          <cell r="BC42">
            <v>9.81</v>
          </cell>
          <cell r="BD42">
            <v>1.25</v>
          </cell>
          <cell r="BE42">
            <v>8.68</v>
          </cell>
          <cell r="BF42">
            <v>0.54</v>
          </cell>
          <cell r="BG42">
            <v>7.93</v>
          </cell>
          <cell r="BH42">
            <v>0.77</v>
          </cell>
          <cell r="BI42">
            <v>18.260000000000002</v>
          </cell>
          <cell r="BJ42">
            <v>1.94</v>
          </cell>
          <cell r="BK42">
            <v>25.23</v>
          </cell>
          <cell r="BL42">
            <v>2.68</v>
          </cell>
          <cell r="BM42">
            <v>37.51</v>
          </cell>
          <cell r="BN42">
            <v>3.99</v>
          </cell>
          <cell r="BO42">
            <v>54.94</v>
          </cell>
          <cell r="BP42">
            <v>5.84</v>
          </cell>
          <cell r="BQ42">
            <v>1.84</v>
          </cell>
          <cell r="BR42">
            <v>0.49</v>
          </cell>
          <cell r="BS42">
            <v>2.5499999999999998</v>
          </cell>
          <cell r="BT42">
            <v>0.68</v>
          </cell>
          <cell r="BU42">
            <v>3.79</v>
          </cell>
          <cell r="BV42">
            <v>1</v>
          </cell>
          <cell r="BW42">
            <v>5.55</v>
          </cell>
          <cell r="BX42">
            <v>1.47</v>
          </cell>
          <cell r="BY42">
            <v>590.63</v>
          </cell>
          <cell r="BZ42">
            <v>16.77</v>
          </cell>
          <cell r="CA42">
            <v>14.23</v>
          </cell>
          <cell r="CB42">
            <v>2.56</v>
          </cell>
          <cell r="CC42">
            <v>10.6</v>
          </cell>
          <cell r="CD42">
            <v>2.1</v>
          </cell>
          <cell r="CE42">
            <v>227.56</v>
          </cell>
          <cell r="CF42">
            <v>34.07</v>
          </cell>
          <cell r="CG42">
            <v>17.850000000000001</v>
          </cell>
          <cell r="CH42">
            <v>1.52</v>
          </cell>
          <cell r="CI42">
            <v>7.81</v>
          </cell>
          <cell r="CJ42">
            <v>3.69</v>
          </cell>
          <cell r="CK42">
            <v>8.6199999999999992</v>
          </cell>
          <cell r="CL42">
            <v>1.92</v>
          </cell>
          <cell r="CM42">
            <v>24.44</v>
          </cell>
          <cell r="CN42">
            <v>2.4500000000000002</v>
          </cell>
          <cell r="CO42">
            <v>15.33</v>
          </cell>
          <cell r="CP42">
            <v>2.34</v>
          </cell>
          <cell r="CQ42">
            <v>9.5399999999999991</v>
          </cell>
          <cell r="CR42">
            <v>0.71</v>
          </cell>
          <cell r="CS42">
            <v>41.18</v>
          </cell>
          <cell r="CT42">
            <v>11.03</v>
          </cell>
          <cell r="CU42">
            <v>47.7</v>
          </cell>
          <cell r="CV42">
            <v>3.53</v>
          </cell>
          <cell r="CW42">
            <v>45.3</v>
          </cell>
          <cell r="CX42">
            <v>11.03</v>
          </cell>
          <cell r="CY42">
            <v>47.7</v>
          </cell>
          <cell r="CZ42">
            <v>3.53</v>
          </cell>
          <cell r="DA42">
            <v>26.55</v>
          </cell>
          <cell r="DB42">
            <v>10.73</v>
          </cell>
          <cell r="DC42">
            <v>33.19</v>
          </cell>
          <cell r="DD42">
            <v>13.41</v>
          </cell>
          <cell r="DE42">
            <v>44.25</v>
          </cell>
          <cell r="DF42">
            <v>17.88</v>
          </cell>
          <cell r="DG42">
            <v>13.01</v>
          </cell>
          <cell r="DH42">
            <v>1.93</v>
          </cell>
          <cell r="DI42">
            <v>3.1</v>
          </cell>
          <cell r="DJ42">
            <v>0.36</v>
          </cell>
          <cell r="DK42">
            <v>42.89</v>
          </cell>
          <cell r="DL42">
            <v>5.56</v>
          </cell>
          <cell r="DM42">
            <v>56.01</v>
          </cell>
          <cell r="DN42">
            <v>7.06</v>
          </cell>
          <cell r="DO42">
            <v>67.819999999999993</v>
          </cell>
          <cell r="DP42">
            <v>7.75</v>
          </cell>
          <cell r="DQ42">
            <v>82.2</v>
          </cell>
          <cell r="DR42">
            <v>8.59</v>
          </cell>
          <cell r="DS42">
            <v>14</v>
          </cell>
          <cell r="DT42">
            <v>1.72</v>
          </cell>
          <cell r="DU42">
            <v>16.329999999999998</v>
          </cell>
          <cell r="DV42">
            <v>2</v>
          </cell>
        </row>
        <row r="43">
          <cell r="L43">
            <v>52.5</v>
          </cell>
          <cell r="M43">
            <v>1.42</v>
          </cell>
          <cell r="N43">
            <v>0.16</v>
          </cell>
          <cell r="O43">
            <v>3.35</v>
          </cell>
          <cell r="P43">
            <v>0.46</v>
          </cell>
          <cell r="Q43">
            <v>5.17</v>
          </cell>
          <cell r="R43">
            <v>0.66</v>
          </cell>
          <cell r="S43">
            <v>20.58</v>
          </cell>
          <cell r="T43">
            <v>3.47</v>
          </cell>
          <cell r="U43">
            <v>38.44</v>
          </cell>
          <cell r="V43">
            <v>7.92</v>
          </cell>
          <cell r="W43">
            <v>20.010000000000002</v>
          </cell>
          <cell r="X43">
            <v>2.93</v>
          </cell>
          <cell r="Y43">
            <v>7.64</v>
          </cell>
          <cell r="Z43">
            <v>1.7</v>
          </cell>
          <cell r="AA43">
            <v>36.369999999999997</v>
          </cell>
          <cell r="AB43">
            <v>3.34</v>
          </cell>
          <cell r="AC43">
            <v>42.94</v>
          </cell>
          <cell r="AD43">
            <v>5.04</v>
          </cell>
          <cell r="AE43">
            <v>55.35</v>
          </cell>
          <cell r="AF43">
            <v>4.66</v>
          </cell>
          <cell r="AG43">
            <v>77.37</v>
          </cell>
          <cell r="AH43">
            <v>19</v>
          </cell>
          <cell r="AI43">
            <v>29.2</v>
          </cell>
          <cell r="AJ43">
            <v>6.36</v>
          </cell>
          <cell r="AK43">
            <v>8.4600000000000009</v>
          </cell>
          <cell r="AL43">
            <v>1.01</v>
          </cell>
          <cell r="AM43">
            <v>46.13</v>
          </cell>
          <cell r="AN43">
            <v>9.5</v>
          </cell>
          <cell r="AO43">
            <v>15.92</v>
          </cell>
          <cell r="AP43">
            <v>1.91</v>
          </cell>
          <cell r="AQ43">
            <v>53.97</v>
          </cell>
          <cell r="AR43">
            <v>15.33</v>
          </cell>
          <cell r="AS43">
            <v>17.68</v>
          </cell>
          <cell r="AT43">
            <v>2.91</v>
          </cell>
          <cell r="AU43">
            <v>66.900000000000006</v>
          </cell>
          <cell r="AV43">
            <v>19.100000000000001</v>
          </cell>
          <cell r="AW43">
            <v>7.01</v>
          </cell>
          <cell r="AX43">
            <v>1.3</v>
          </cell>
          <cell r="AY43">
            <v>9.31</v>
          </cell>
          <cell r="AZ43">
            <v>1.51</v>
          </cell>
          <cell r="BA43">
            <v>11.39</v>
          </cell>
          <cell r="BB43">
            <v>2.4700000000000002</v>
          </cell>
          <cell r="BC43">
            <v>9.91</v>
          </cell>
          <cell r="BD43">
            <v>1.25</v>
          </cell>
          <cell r="BE43">
            <v>8.81</v>
          </cell>
          <cell r="BF43">
            <v>0.54</v>
          </cell>
          <cell r="BG43">
            <v>8.0500000000000007</v>
          </cell>
          <cell r="BH43">
            <v>0.77</v>
          </cell>
          <cell r="BI43">
            <v>18.52</v>
          </cell>
          <cell r="BJ43">
            <v>1.94</v>
          </cell>
          <cell r="BK43">
            <v>25.59</v>
          </cell>
          <cell r="BL43">
            <v>2.68</v>
          </cell>
          <cell r="BM43">
            <v>38.04</v>
          </cell>
          <cell r="BN43">
            <v>3.99</v>
          </cell>
          <cell r="BO43">
            <v>55.72</v>
          </cell>
          <cell r="BP43">
            <v>5.84</v>
          </cell>
          <cell r="BQ43">
            <v>1.86</v>
          </cell>
          <cell r="BR43">
            <v>0.49</v>
          </cell>
          <cell r="BS43">
            <v>2.57</v>
          </cell>
          <cell r="BT43">
            <v>0.68</v>
          </cell>
          <cell r="BU43">
            <v>3.83</v>
          </cell>
          <cell r="BV43">
            <v>1</v>
          </cell>
          <cell r="BW43">
            <v>5.61</v>
          </cell>
          <cell r="BX43">
            <v>1.47</v>
          </cell>
          <cell r="BY43">
            <v>601.41</v>
          </cell>
          <cell r="BZ43">
            <v>16.77</v>
          </cell>
          <cell r="CA43">
            <v>14.4</v>
          </cell>
          <cell r="CB43">
            <v>2.56</v>
          </cell>
          <cell r="CC43">
            <v>10.71</v>
          </cell>
          <cell r="CD43">
            <v>2.1</v>
          </cell>
          <cell r="CE43">
            <v>231.03</v>
          </cell>
          <cell r="CF43">
            <v>34.07</v>
          </cell>
          <cell r="CG43">
            <v>18.13</v>
          </cell>
          <cell r="CH43">
            <v>1.52</v>
          </cell>
          <cell r="CI43">
            <v>7.81</v>
          </cell>
          <cell r="CJ43">
            <v>3.69</v>
          </cell>
          <cell r="CK43">
            <v>8.67</v>
          </cell>
          <cell r="CL43">
            <v>1.92</v>
          </cell>
          <cell r="CM43">
            <v>24.69</v>
          </cell>
          <cell r="CN43">
            <v>2.4500000000000002</v>
          </cell>
          <cell r="CO43">
            <v>15.56</v>
          </cell>
          <cell r="CP43">
            <v>2.34</v>
          </cell>
          <cell r="CQ43">
            <v>9.67</v>
          </cell>
          <cell r="CR43">
            <v>0.71</v>
          </cell>
          <cell r="CS43">
            <v>41.58</v>
          </cell>
          <cell r="CT43">
            <v>11.03</v>
          </cell>
          <cell r="CU43">
            <v>48.37</v>
          </cell>
          <cell r="CV43">
            <v>3.53</v>
          </cell>
          <cell r="CW43">
            <v>45.74</v>
          </cell>
          <cell r="CX43">
            <v>11.03</v>
          </cell>
          <cell r="CY43">
            <v>48.37</v>
          </cell>
          <cell r="CZ43">
            <v>3.53</v>
          </cell>
          <cell r="DA43">
            <v>26.69</v>
          </cell>
          <cell r="DB43">
            <v>10.73</v>
          </cell>
          <cell r="DC43">
            <v>33.369999999999997</v>
          </cell>
          <cell r="DD43">
            <v>13.41</v>
          </cell>
          <cell r="DE43">
            <v>44.49</v>
          </cell>
          <cell r="DF43">
            <v>17.88</v>
          </cell>
          <cell r="DG43">
            <v>13.18</v>
          </cell>
          <cell r="DH43">
            <v>1.93</v>
          </cell>
          <cell r="DI43">
            <v>3.14</v>
          </cell>
          <cell r="DJ43">
            <v>0.36</v>
          </cell>
          <cell r="DK43">
            <v>43.22</v>
          </cell>
          <cell r="DL43">
            <v>5.56</v>
          </cell>
          <cell r="DM43">
            <v>56.39</v>
          </cell>
          <cell r="DN43">
            <v>7.06</v>
          </cell>
          <cell r="DO43">
            <v>68.290000000000006</v>
          </cell>
          <cell r="DP43">
            <v>7.75</v>
          </cell>
          <cell r="DQ43">
            <v>82.77</v>
          </cell>
          <cell r="DR43">
            <v>8.59</v>
          </cell>
          <cell r="DS43">
            <v>14.19</v>
          </cell>
          <cell r="DT43">
            <v>1.72</v>
          </cell>
          <cell r="DU43">
            <v>16.559999999999999</v>
          </cell>
          <cell r="DV43">
            <v>2</v>
          </cell>
        </row>
        <row r="44">
          <cell r="L44">
            <v>53.5</v>
          </cell>
          <cell r="M44">
            <v>1.43</v>
          </cell>
          <cell r="N44">
            <v>0.16</v>
          </cell>
          <cell r="O44">
            <v>3.38</v>
          </cell>
          <cell r="P44">
            <v>0.46</v>
          </cell>
          <cell r="Q44">
            <v>5.23</v>
          </cell>
          <cell r="R44">
            <v>0.66</v>
          </cell>
          <cell r="S44">
            <v>20.79</v>
          </cell>
          <cell r="T44">
            <v>3.47</v>
          </cell>
          <cell r="U44">
            <v>38.89</v>
          </cell>
          <cell r="V44">
            <v>7.92</v>
          </cell>
          <cell r="W44">
            <v>20.2</v>
          </cell>
          <cell r="X44">
            <v>2.93</v>
          </cell>
          <cell r="Y44">
            <v>7.72</v>
          </cell>
          <cell r="Z44">
            <v>1.7</v>
          </cell>
          <cell r="AA44">
            <v>36.76</v>
          </cell>
          <cell r="AB44">
            <v>3.34</v>
          </cell>
          <cell r="AC44">
            <v>43.38</v>
          </cell>
          <cell r="AD44">
            <v>5.04</v>
          </cell>
          <cell r="AE44">
            <v>55.78</v>
          </cell>
          <cell r="AF44">
            <v>4.66</v>
          </cell>
          <cell r="AG44">
            <v>78.319999999999993</v>
          </cell>
          <cell r="AH44">
            <v>19</v>
          </cell>
          <cell r="AI44">
            <v>29.5</v>
          </cell>
          <cell r="AJ44">
            <v>6.36</v>
          </cell>
          <cell r="AK44">
            <v>8.5399999999999991</v>
          </cell>
          <cell r="AL44">
            <v>1.01</v>
          </cell>
          <cell r="AM44">
            <v>46.67</v>
          </cell>
          <cell r="AN44">
            <v>9.5</v>
          </cell>
          <cell r="AO44">
            <v>16.07</v>
          </cell>
          <cell r="AP44">
            <v>1.91</v>
          </cell>
          <cell r="AQ44">
            <v>54.59</v>
          </cell>
          <cell r="AR44">
            <v>15.33</v>
          </cell>
          <cell r="AS44">
            <v>17.82</v>
          </cell>
          <cell r="AT44">
            <v>2.91</v>
          </cell>
          <cell r="AU44">
            <v>67.680000000000007</v>
          </cell>
          <cell r="AV44">
            <v>19.100000000000001</v>
          </cell>
          <cell r="AW44">
            <v>7.09</v>
          </cell>
          <cell r="AX44">
            <v>1.3</v>
          </cell>
          <cell r="AY44">
            <v>9.41</v>
          </cell>
          <cell r="AZ44">
            <v>1.51</v>
          </cell>
          <cell r="BA44">
            <v>11.51</v>
          </cell>
          <cell r="BB44">
            <v>2.4700000000000002</v>
          </cell>
          <cell r="BC44">
            <v>10</v>
          </cell>
          <cell r="BD44">
            <v>1.25</v>
          </cell>
          <cell r="BE44">
            <v>8.93</v>
          </cell>
          <cell r="BF44">
            <v>0.54</v>
          </cell>
          <cell r="BG44">
            <v>8.17</v>
          </cell>
          <cell r="BH44">
            <v>0.77</v>
          </cell>
          <cell r="BI44">
            <v>18.78</v>
          </cell>
          <cell r="BJ44">
            <v>1.94</v>
          </cell>
          <cell r="BK44">
            <v>25.95</v>
          </cell>
          <cell r="BL44">
            <v>2.68</v>
          </cell>
          <cell r="BM44">
            <v>38.58</v>
          </cell>
          <cell r="BN44">
            <v>3.99</v>
          </cell>
          <cell r="BO44">
            <v>56.5</v>
          </cell>
          <cell r="BP44">
            <v>5.84</v>
          </cell>
          <cell r="BQ44">
            <v>1.88</v>
          </cell>
          <cell r="BR44">
            <v>0.49</v>
          </cell>
          <cell r="BS44">
            <v>2.6</v>
          </cell>
          <cell r="BT44">
            <v>0.68</v>
          </cell>
          <cell r="BU44">
            <v>3.86</v>
          </cell>
          <cell r="BV44">
            <v>1</v>
          </cell>
          <cell r="BW44">
            <v>5.66</v>
          </cell>
          <cell r="BX44">
            <v>1.47</v>
          </cell>
          <cell r="BY44">
            <v>612.19000000000005</v>
          </cell>
          <cell r="BZ44">
            <v>16.77</v>
          </cell>
          <cell r="CA44">
            <v>14.56</v>
          </cell>
          <cell r="CB44">
            <v>2.56</v>
          </cell>
          <cell r="CC44">
            <v>10.82</v>
          </cell>
          <cell r="CD44">
            <v>2.1</v>
          </cell>
          <cell r="CE44">
            <v>234.49</v>
          </cell>
          <cell r="CF44">
            <v>34.07</v>
          </cell>
          <cell r="CG44">
            <v>18.399999999999999</v>
          </cell>
          <cell r="CH44">
            <v>1.52</v>
          </cell>
          <cell r="CI44">
            <v>7.81</v>
          </cell>
          <cell r="CJ44">
            <v>3.69</v>
          </cell>
          <cell r="CK44">
            <v>8.7200000000000006</v>
          </cell>
          <cell r="CL44">
            <v>1.92</v>
          </cell>
          <cell r="CM44">
            <v>24.93</v>
          </cell>
          <cell r="CN44">
            <v>2.4500000000000002</v>
          </cell>
          <cell r="CO44">
            <v>15.78</v>
          </cell>
          <cell r="CP44">
            <v>2.34</v>
          </cell>
          <cell r="CQ44">
            <v>9.81</v>
          </cell>
          <cell r="CR44">
            <v>0.71</v>
          </cell>
          <cell r="CS44">
            <v>41.98</v>
          </cell>
          <cell r="CT44">
            <v>11.03</v>
          </cell>
          <cell r="CU44">
            <v>49.05</v>
          </cell>
          <cell r="CV44">
            <v>3.53</v>
          </cell>
          <cell r="CW44">
            <v>46.18</v>
          </cell>
          <cell r="CX44">
            <v>11.03</v>
          </cell>
          <cell r="CY44">
            <v>49.05</v>
          </cell>
          <cell r="CZ44">
            <v>3.53</v>
          </cell>
          <cell r="DA44">
            <v>26.84</v>
          </cell>
          <cell r="DB44">
            <v>10.73</v>
          </cell>
          <cell r="DC44">
            <v>33.54</v>
          </cell>
          <cell r="DD44">
            <v>13.41</v>
          </cell>
          <cell r="DE44">
            <v>44.73</v>
          </cell>
          <cell r="DF44">
            <v>17.88</v>
          </cell>
          <cell r="DG44">
            <v>13.36</v>
          </cell>
          <cell r="DH44">
            <v>1.93</v>
          </cell>
          <cell r="DI44">
            <v>3.19</v>
          </cell>
          <cell r="DJ44">
            <v>0.36</v>
          </cell>
          <cell r="DK44">
            <v>43.54</v>
          </cell>
          <cell r="DL44">
            <v>5.56</v>
          </cell>
          <cell r="DM44">
            <v>56.77</v>
          </cell>
          <cell r="DN44">
            <v>7.06</v>
          </cell>
          <cell r="DO44">
            <v>68.75</v>
          </cell>
          <cell r="DP44">
            <v>7.75</v>
          </cell>
          <cell r="DQ44">
            <v>83.34</v>
          </cell>
          <cell r="DR44">
            <v>8.59</v>
          </cell>
          <cell r="DS44">
            <v>14.39</v>
          </cell>
          <cell r="DT44">
            <v>1.72</v>
          </cell>
          <cell r="DU44">
            <v>16.79</v>
          </cell>
          <cell r="DV44">
            <v>2</v>
          </cell>
        </row>
        <row r="45">
          <cell r="L45">
            <v>54.5</v>
          </cell>
          <cell r="M45">
            <v>1.44</v>
          </cell>
          <cell r="N45">
            <v>0.16</v>
          </cell>
          <cell r="O45">
            <v>3.41</v>
          </cell>
          <cell r="P45">
            <v>0.46</v>
          </cell>
          <cell r="Q45">
            <v>5.28</v>
          </cell>
          <cell r="R45">
            <v>0.66</v>
          </cell>
          <cell r="S45">
            <v>21.01</v>
          </cell>
          <cell r="T45">
            <v>3.47</v>
          </cell>
          <cell r="U45">
            <v>39.340000000000003</v>
          </cell>
          <cell r="V45">
            <v>7.92</v>
          </cell>
          <cell r="W45">
            <v>20.39</v>
          </cell>
          <cell r="X45">
            <v>2.93</v>
          </cell>
          <cell r="Y45">
            <v>7.81</v>
          </cell>
          <cell r="Z45">
            <v>1.7</v>
          </cell>
          <cell r="AA45">
            <v>37.14</v>
          </cell>
          <cell r="AB45">
            <v>3.34</v>
          </cell>
          <cell r="AC45">
            <v>43.83</v>
          </cell>
          <cell r="AD45">
            <v>5.04</v>
          </cell>
          <cell r="AE45">
            <v>56.21</v>
          </cell>
          <cell r="AF45">
            <v>4.66</v>
          </cell>
          <cell r="AG45">
            <v>79.27</v>
          </cell>
          <cell r="AH45">
            <v>19</v>
          </cell>
          <cell r="AI45">
            <v>29.81</v>
          </cell>
          <cell r="AJ45">
            <v>6.36</v>
          </cell>
          <cell r="AK45">
            <v>8.6300000000000008</v>
          </cell>
          <cell r="AL45">
            <v>1.01</v>
          </cell>
          <cell r="AM45">
            <v>47.21</v>
          </cell>
          <cell r="AN45">
            <v>9.5</v>
          </cell>
          <cell r="AO45">
            <v>16.23</v>
          </cell>
          <cell r="AP45">
            <v>1.91</v>
          </cell>
          <cell r="AQ45">
            <v>55.22</v>
          </cell>
          <cell r="AR45">
            <v>15.33</v>
          </cell>
          <cell r="AS45">
            <v>17.96</v>
          </cell>
          <cell r="AT45">
            <v>2.91</v>
          </cell>
          <cell r="AU45">
            <v>68.45</v>
          </cell>
          <cell r="AV45">
            <v>19.100000000000001</v>
          </cell>
          <cell r="AW45">
            <v>7.17</v>
          </cell>
          <cell r="AX45">
            <v>1.3</v>
          </cell>
          <cell r="AY45">
            <v>9.51</v>
          </cell>
          <cell r="AZ45">
            <v>1.51</v>
          </cell>
          <cell r="BA45">
            <v>11.64</v>
          </cell>
          <cell r="BB45">
            <v>2.4700000000000002</v>
          </cell>
          <cell r="BC45">
            <v>10.1</v>
          </cell>
          <cell r="BD45">
            <v>1.25</v>
          </cell>
          <cell r="BE45">
            <v>9.06</v>
          </cell>
          <cell r="BF45">
            <v>0.54</v>
          </cell>
          <cell r="BG45">
            <v>8.2899999999999991</v>
          </cell>
          <cell r="BH45">
            <v>0.77</v>
          </cell>
          <cell r="BI45">
            <v>19.04</v>
          </cell>
          <cell r="BJ45">
            <v>1.94</v>
          </cell>
          <cell r="BK45">
            <v>26.31</v>
          </cell>
          <cell r="BL45">
            <v>2.68</v>
          </cell>
          <cell r="BM45">
            <v>39.11</v>
          </cell>
          <cell r="BN45">
            <v>3.99</v>
          </cell>
          <cell r="BO45">
            <v>57.28</v>
          </cell>
          <cell r="BP45">
            <v>5.84</v>
          </cell>
          <cell r="BQ45">
            <v>1.9</v>
          </cell>
          <cell r="BR45">
            <v>0.49</v>
          </cell>
          <cell r="BS45">
            <v>2.62</v>
          </cell>
          <cell r="BT45">
            <v>0.68</v>
          </cell>
          <cell r="BU45">
            <v>3.9</v>
          </cell>
          <cell r="BV45">
            <v>1</v>
          </cell>
          <cell r="BW45">
            <v>5.71</v>
          </cell>
          <cell r="BX45">
            <v>1.47</v>
          </cell>
          <cell r="BY45">
            <v>622.98</v>
          </cell>
          <cell r="BZ45">
            <v>16.77</v>
          </cell>
          <cell r="CA45">
            <v>14.73</v>
          </cell>
          <cell r="CB45">
            <v>2.56</v>
          </cell>
          <cell r="CC45">
            <v>10.93</v>
          </cell>
          <cell r="CD45">
            <v>2.1</v>
          </cell>
          <cell r="CE45">
            <v>237.95</v>
          </cell>
          <cell r="CF45">
            <v>34.07</v>
          </cell>
          <cell r="CG45">
            <v>18.68</v>
          </cell>
          <cell r="CH45">
            <v>1.52</v>
          </cell>
          <cell r="CI45">
            <v>7.81</v>
          </cell>
          <cell r="CJ45">
            <v>3.69</v>
          </cell>
          <cell r="CK45">
            <v>8.76</v>
          </cell>
          <cell r="CL45">
            <v>1.92</v>
          </cell>
          <cell r="CM45">
            <v>25.18</v>
          </cell>
          <cell r="CN45">
            <v>2.4500000000000002</v>
          </cell>
          <cell r="CO45">
            <v>16.010000000000002</v>
          </cell>
          <cell r="CP45">
            <v>2.34</v>
          </cell>
          <cell r="CQ45">
            <v>9.9499999999999993</v>
          </cell>
          <cell r="CR45">
            <v>0.71</v>
          </cell>
          <cell r="CS45">
            <v>42.39</v>
          </cell>
          <cell r="CT45">
            <v>11.03</v>
          </cell>
          <cell r="CU45">
            <v>49.73</v>
          </cell>
          <cell r="CV45">
            <v>3.53</v>
          </cell>
          <cell r="CW45">
            <v>46.63</v>
          </cell>
          <cell r="CX45">
            <v>11.03</v>
          </cell>
          <cell r="CY45">
            <v>49.73</v>
          </cell>
          <cell r="CZ45">
            <v>3.53</v>
          </cell>
          <cell r="DA45">
            <v>26.98</v>
          </cell>
          <cell r="DB45">
            <v>10.73</v>
          </cell>
          <cell r="DC45">
            <v>33.72</v>
          </cell>
          <cell r="DD45">
            <v>13.41</v>
          </cell>
          <cell r="DE45">
            <v>44.96</v>
          </cell>
          <cell r="DF45">
            <v>17.88</v>
          </cell>
          <cell r="DG45">
            <v>13.53</v>
          </cell>
          <cell r="DH45">
            <v>1.93</v>
          </cell>
          <cell r="DI45">
            <v>3.23</v>
          </cell>
          <cell r="DJ45">
            <v>0.36</v>
          </cell>
          <cell r="DK45">
            <v>43.86</v>
          </cell>
          <cell r="DL45">
            <v>5.56</v>
          </cell>
          <cell r="DM45">
            <v>57.15</v>
          </cell>
          <cell r="DN45">
            <v>7.06</v>
          </cell>
          <cell r="DO45">
            <v>69.22</v>
          </cell>
          <cell r="DP45">
            <v>7.75</v>
          </cell>
          <cell r="DQ45">
            <v>83.9</v>
          </cell>
          <cell r="DR45">
            <v>8.59</v>
          </cell>
          <cell r="DS45">
            <v>14.58</v>
          </cell>
          <cell r="DT45">
            <v>1.72</v>
          </cell>
          <cell r="DU45">
            <v>17.010000000000002</v>
          </cell>
          <cell r="DV45">
            <v>2</v>
          </cell>
        </row>
        <row r="46">
          <cell r="L46">
            <v>55.5</v>
          </cell>
          <cell r="M46">
            <v>1.45</v>
          </cell>
          <cell r="N46">
            <v>0.16</v>
          </cell>
          <cell r="O46">
            <v>3.44</v>
          </cell>
          <cell r="P46">
            <v>0.46</v>
          </cell>
          <cell r="Q46">
            <v>5.33</v>
          </cell>
          <cell r="R46">
            <v>0.66</v>
          </cell>
          <cell r="S46">
            <v>21.23</v>
          </cell>
          <cell r="T46">
            <v>3.47</v>
          </cell>
          <cell r="U46">
            <v>39.79</v>
          </cell>
          <cell r="V46">
            <v>7.92</v>
          </cell>
          <cell r="W46">
            <v>20.57</v>
          </cell>
          <cell r="X46">
            <v>2.93</v>
          </cell>
          <cell r="Y46">
            <v>7.89</v>
          </cell>
          <cell r="Z46">
            <v>1.7</v>
          </cell>
          <cell r="AA46">
            <v>37.53</v>
          </cell>
          <cell r="AB46">
            <v>3.34</v>
          </cell>
          <cell r="AC46">
            <v>44.28</v>
          </cell>
          <cell r="AD46">
            <v>5.04</v>
          </cell>
          <cell r="AE46">
            <v>56.65</v>
          </cell>
          <cell r="AF46">
            <v>4.66</v>
          </cell>
          <cell r="AG46">
            <v>80.209999999999994</v>
          </cell>
          <cell r="AH46">
            <v>19</v>
          </cell>
          <cell r="AI46">
            <v>30.11</v>
          </cell>
          <cell r="AJ46">
            <v>6.36</v>
          </cell>
          <cell r="AK46">
            <v>8.7100000000000009</v>
          </cell>
          <cell r="AL46">
            <v>1.01</v>
          </cell>
          <cell r="AM46">
            <v>47.75</v>
          </cell>
          <cell r="AN46">
            <v>9.5</v>
          </cell>
          <cell r="AO46">
            <v>16.39</v>
          </cell>
          <cell r="AP46">
            <v>1.91</v>
          </cell>
          <cell r="AQ46">
            <v>55.84</v>
          </cell>
          <cell r="AR46">
            <v>15.33</v>
          </cell>
          <cell r="AS46">
            <v>18.100000000000001</v>
          </cell>
          <cell r="AT46">
            <v>2.91</v>
          </cell>
          <cell r="AU46">
            <v>69.23</v>
          </cell>
          <cell r="AV46">
            <v>19.100000000000001</v>
          </cell>
          <cell r="AW46">
            <v>7.24</v>
          </cell>
          <cell r="AX46">
            <v>1.3</v>
          </cell>
          <cell r="AY46">
            <v>9.61</v>
          </cell>
          <cell r="AZ46">
            <v>1.51</v>
          </cell>
          <cell r="BA46">
            <v>11.76</v>
          </cell>
          <cell r="BB46">
            <v>2.4700000000000002</v>
          </cell>
          <cell r="BC46">
            <v>10.199999999999999</v>
          </cell>
          <cell r="BD46">
            <v>1.25</v>
          </cell>
          <cell r="BE46">
            <v>9.19</v>
          </cell>
          <cell r="BF46">
            <v>0.54</v>
          </cell>
          <cell r="BG46">
            <v>8.41</v>
          </cell>
          <cell r="BH46">
            <v>0.77</v>
          </cell>
          <cell r="BI46">
            <v>19.3</v>
          </cell>
          <cell r="BJ46">
            <v>1.94</v>
          </cell>
          <cell r="BK46">
            <v>26.66</v>
          </cell>
          <cell r="BL46">
            <v>2.68</v>
          </cell>
          <cell r="BM46">
            <v>39.65</v>
          </cell>
          <cell r="BN46">
            <v>3.99</v>
          </cell>
          <cell r="BO46">
            <v>58.07</v>
          </cell>
          <cell r="BP46">
            <v>5.84</v>
          </cell>
          <cell r="BQ46">
            <v>1.92</v>
          </cell>
          <cell r="BR46">
            <v>0.49</v>
          </cell>
          <cell r="BS46">
            <v>2.65</v>
          </cell>
          <cell r="BT46">
            <v>0.68</v>
          </cell>
          <cell r="BU46">
            <v>3.94</v>
          </cell>
          <cell r="BV46">
            <v>1</v>
          </cell>
          <cell r="BW46">
            <v>5.77</v>
          </cell>
          <cell r="BX46">
            <v>1.47</v>
          </cell>
          <cell r="BY46">
            <v>633.76</v>
          </cell>
          <cell r="BZ46">
            <v>16.77</v>
          </cell>
          <cell r="CA46">
            <v>14.89</v>
          </cell>
          <cell r="CB46">
            <v>2.56</v>
          </cell>
          <cell r="CC46">
            <v>11.04</v>
          </cell>
          <cell r="CD46">
            <v>2.1</v>
          </cell>
          <cell r="CE46">
            <v>241.42</v>
          </cell>
          <cell r="CF46">
            <v>34.07</v>
          </cell>
          <cell r="CG46">
            <v>18.95</v>
          </cell>
          <cell r="CH46">
            <v>1.52</v>
          </cell>
          <cell r="CI46">
            <v>7.81</v>
          </cell>
          <cell r="CJ46">
            <v>3.69</v>
          </cell>
          <cell r="CK46">
            <v>8.81</v>
          </cell>
          <cell r="CL46">
            <v>1.92</v>
          </cell>
          <cell r="CM46">
            <v>25.42</v>
          </cell>
          <cell r="CN46">
            <v>2.4500000000000002</v>
          </cell>
          <cell r="CO46">
            <v>16.23</v>
          </cell>
          <cell r="CP46">
            <v>2.34</v>
          </cell>
          <cell r="CQ46">
            <v>10.08</v>
          </cell>
          <cell r="CR46">
            <v>0.71</v>
          </cell>
          <cell r="CS46">
            <v>42.79</v>
          </cell>
          <cell r="CT46">
            <v>11.03</v>
          </cell>
          <cell r="CU46">
            <v>50.4</v>
          </cell>
          <cell r="CV46">
            <v>3.53</v>
          </cell>
          <cell r="CW46">
            <v>47.07</v>
          </cell>
          <cell r="CX46">
            <v>11.03</v>
          </cell>
          <cell r="CY46">
            <v>50.4</v>
          </cell>
          <cell r="CZ46">
            <v>3.53</v>
          </cell>
          <cell r="DA46">
            <v>27.12</v>
          </cell>
          <cell r="DB46">
            <v>10.73</v>
          </cell>
          <cell r="DC46">
            <v>33.9</v>
          </cell>
          <cell r="DD46">
            <v>13.41</v>
          </cell>
          <cell r="DE46">
            <v>45.2</v>
          </cell>
          <cell r="DF46">
            <v>17.88</v>
          </cell>
          <cell r="DG46">
            <v>13.7</v>
          </cell>
          <cell r="DH46">
            <v>1.93</v>
          </cell>
          <cell r="DI46">
            <v>3.27</v>
          </cell>
          <cell r="DJ46">
            <v>0.36</v>
          </cell>
          <cell r="DK46">
            <v>44.19</v>
          </cell>
          <cell r="DL46">
            <v>5.56</v>
          </cell>
          <cell r="DM46">
            <v>57.54</v>
          </cell>
          <cell r="DN46">
            <v>7.06</v>
          </cell>
          <cell r="DO46">
            <v>69.680000000000007</v>
          </cell>
          <cell r="DP46">
            <v>7.75</v>
          </cell>
          <cell r="DQ46">
            <v>84.47</v>
          </cell>
          <cell r="DR46">
            <v>8.59</v>
          </cell>
          <cell r="DS46">
            <v>14.78</v>
          </cell>
          <cell r="DT46">
            <v>1.72</v>
          </cell>
          <cell r="DU46">
            <v>17.239999999999998</v>
          </cell>
          <cell r="DV46">
            <v>2</v>
          </cell>
        </row>
        <row r="47">
          <cell r="L47">
            <v>56.5</v>
          </cell>
          <cell r="M47">
            <v>1.47</v>
          </cell>
          <cell r="N47">
            <v>0.16</v>
          </cell>
          <cell r="O47">
            <v>3.48</v>
          </cell>
          <cell r="P47">
            <v>0.46</v>
          </cell>
          <cell r="Q47">
            <v>5.38</v>
          </cell>
          <cell r="R47">
            <v>0.66</v>
          </cell>
          <cell r="S47">
            <v>21.44</v>
          </cell>
          <cell r="T47">
            <v>3.47</v>
          </cell>
          <cell r="U47">
            <v>40.24</v>
          </cell>
          <cell r="V47">
            <v>7.92</v>
          </cell>
          <cell r="W47">
            <v>20.76</v>
          </cell>
          <cell r="X47">
            <v>2.93</v>
          </cell>
          <cell r="Y47">
            <v>7.97</v>
          </cell>
          <cell r="Z47">
            <v>1.7</v>
          </cell>
          <cell r="AA47">
            <v>37.92</v>
          </cell>
          <cell r="AB47">
            <v>3.34</v>
          </cell>
          <cell r="AC47">
            <v>44.73</v>
          </cell>
          <cell r="AD47">
            <v>5.04</v>
          </cell>
          <cell r="AE47">
            <v>57.08</v>
          </cell>
          <cell r="AF47">
            <v>4.66</v>
          </cell>
          <cell r="AG47">
            <v>81.16</v>
          </cell>
          <cell r="AH47">
            <v>19</v>
          </cell>
          <cell r="AI47">
            <v>30.41</v>
          </cell>
          <cell r="AJ47">
            <v>6.36</v>
          </cell>
          <cell r="AK47">
            <v>8.7899999999999991</v>
          </cell>
          <cell r="AL47">
            <v>1.01</v>
          </cell>
          <cell r="AM47">
            <v>48.29</v>
          </cell>
          <cell r="AN47">
            <v>9.5</v>
          </cell>
          <cell r="AO47">
            <v>16.54</v>
          </cell>
          <cell r="AP47">
            <v>1.91</v>
          </cell>
          <cell r="AQ47">
            <v>56.46</v>
          </cell>
          <cell r="AR47">
            <v>15.33</v>
          </cell>
          <cell r="AS47">
            <v>18.25</v>
          </cell>
          <cell r="AT47">
            <v>2.91</v>
          </cell>
          <cell r="AU47">
            <v>70.010000000000005</v>
          </cell>
          <cell r="AV47">
            <v>19.100000000000001</v>
          </cell>
          <cell r="AW47">
            <v>7.32</v>
          </cell>
          <cell r="AX47">
            <v>1.3</v>
          </cell>
          <cell r="AY47">
            <v>9.7100000000000009</v>
          </cell>
          <cell r="AZ47">
            <v>1.51</v>
          </cell>
          <cell r="BA47">
            <v>11.88</v>
          </cell>
          <cell r="BB47">
            <v>2.4700000000000002</v>
          </cell>
          <cell r="BC47">
            <v>10.3</v>
          </cell>
          <cell r="BD47">
            <v>1.25</v>
          </cell>
          <cell r="BE47">
            <v>9.32</v>
          </cell>
          <cell r="BF47">
            <v>0.54</v>
          </cell>
          <cell r="BG47">
            <v>8.5299999999999994</v>
          </cell>
          <cell r="BH47">
            <v>0.77</v>
          </cell>
          <cell r="BI47">
            <v>19.559999999999999</v>
          </cell>
          <cell r="BJ47">
            <v>1.94</v>
          </cell>
          <cell r="BK47">
            <v>27.02</v>
          </cell>
          <cell r="BL47">
            <v>2.68</v>
          </cell>
          <cell r="BM47">
            <v>40.18</v>
          </cell>
          <cell r="BN47">
            <v>3.99</v>
          </cell>
          <cell r="BO47">
            <v>58.85</v>
          </cell>
          <cell r="BP47">
            <v>5.84</v>
          </cell>
          <cell r="BQ47">
            <v>1.93</v>
          </cell>
          <cell r="BR47">
            <v>0.49</v>
          </cell>
          <cell r="BS47">
            <v>2.67</v>
          </cell>
          <cell r="BT47">
            <v>0.68</v>
          </cell>
          <cell r="BU47">
            <v>3.98</v>
          </cell>
          <cell r="BV47">
            <v>1</v>
          </cell>
          <cell r="BW47">
            <v>5.82</v>
          </cell>
          <cell r="BX47">
            <v>1.47</v>
          </cell>
          <cell r="BY47">
            <v>644.54</v>
          </cell>
          <cell r="BZ47">
            <v>16.77</v>
          </cell>
          <cell r="CA47">
            <v>15.06</v>
          </cell>
          <cell r="CB47">
            <v>2.56</v>
          </cell>
          <cell r="CC47">
            <v>11.15</v>
          </cell>
          <cell r="CD47">
            <v>2.1</v>
          </cell>
          <cell r="CE47">
            <v>244.88</v>
          </cell>
          <cell r="CF47">
            <v>34.07</v>
          </cell>
          <cell r="CG47">
            <v>19.23</v>
          </cell>
          <cell r="CH47">
            <v>1.52</v>
          </cell>
          <cell r="CI47">
            <v>7.81</v>
          </cell>
          <cell r="CJ47">
            <v>3.69</v>
          </cell>
          <cell r="CK47">
            <v>8.86</v>
          </cell>
          <cell r="CL47">
            <v>1.92</v>
          </cell>
          <cell r="CM47">
            <v>25.66</v>
          </cell>
          <cell r="CN47">
            <v>2.4500000000000002</v>
          </cell>
          <cell r="CO47">
            <v>16.45</v>
          </cell>
          <cell r="CP47">
            <v>2.34</v>
          </cell>
          <cell r="CQ47">
            <v>10.220000000000001</v>
          </cell>
          <cell r="CR47">
            <v>0.71</v>
          </cell>
          <cell r="CS47">
            <v>43.19</v>
          </cell>
          <cell r="CT47">
            <v>11.03</v>
          </cell>
          <cell r="CU47">
            <v>51.08</v>
          </cell>
          <cell r="CV47">
            <v>3.53</v>
          </cell>
          <cell r="CW47">
            <v>47.51</v>
          </cell>
          <cell r="CX47">
            <v>11.03</v>
          </cell>
          <cell r="CY47">
            <v>51.08</v>
          </cell>
          <cell r="CZ47">
            <v>3.53</v>
          </cell>
          <cell r="DA47">
            <v>27.26</v>
          </cell>
          <cell r="DB47">
            <v>10.73</v>
          </cell>
          <cell r="DC47">
            <v>34.08</v>
          </cell>
          <cell r="DD47">
            <v>13.41</v>
          </cell>
          <cell r="DE47">
            <v>45.44</v>
          </cell>
          <cell r="DF47">
            <v>17.88</v>
          </cell>
          <cell r="DG47">
            <v>13.87</v>
          </cell>
          <cell r="DH47">
            <v>1.93</v>
          </cell>
          <cell r="DI47">
            <v>3.32</v>
          </cell>
          <cell r="DJ47">
            <v>0.36</v>
          </cell>
          <cell r="DK47">
            <v>44.51</v>
          </cell>
          <cell r="DL47">
            <v>5.56</v>
          </cell>
          <cell r="DM47">
            <v>57.92</v>
          </cell>
          <cell r="DN47">
            <v>7.06</v>
          </cell>
          <cell r="DO47">
            <v>70.150000000000006</v>
          </cell>
          <cell r="DP47">
            <v>7.75</v>
          </cell>
          <cell r="DQ47">
            <v>85.04</v>
          </cell>
          <cell r="DR47">
            <v>8.59</v>
          </cell>
          <cell r="DS47">
            <v>17.97</v>
          </cell>
          <cell r="DT47">
            <v>1.72</v>
          </cell>
          <cell r="DU47">
            <v>17.47</v>
          </cell>
          <cell r="DV47">
            <v>2</v>
          </cell>
        </row>
        <row r="48">
          <cell r="L48">
            <v>57.5</v>
          </cell>
          <cell r="M48">
            <v>1.48</v>
          </cell>
          <cell r="N48">
            <v>0.16</v>
          </cell>
          <cell r="O48">
            <v>3.51</v>
          </cell>
          <cell r="P48">
            <v>0.46</v>
          </cell>
          <cell r="Q48">
            <v>5.44</v>
          </cell>
          <cell r="R48">
            <v>0.66</v>
          </cell>
          <cell r="S48">
            <v>21.66</v>
          </cell>
          <cell r="T48">
            <v>3.47</v>
          </cell>
          <cell r="U48">
            <v>40.69</v>
          </cell>
          <cell r="V48">
            <v>7.92</v>
          </cell>
          <cell r="W48">
            <v>20.95</v>
          </cell>
          <cell r="X48">
            <v>2.93</v>
          </cell>
          <cell r="Y48">
            <v>8.0500000000000007</v>
          </cell>
          <cell r="Z48">
            <v>1.7</v>
          </cell>
          <cell r="AA48">
            <v>38.299999999999997</v>
          </cell>
          <cell r="AB48">
            <v>3.34</v>
          </cell>
          <cell r="AC48">
            <v>45.18</v>
          </cell>
          <cell r="AD48">
            <v>5.04</v>
          </cell>
          <cell r="AE48">
            <v>57.51</v>
          </cell>
          <cell r="AF48">
            <v>4.66</v>
          </cell>
          <cell r="AG48">
            <v>82.11</v>
          </cell>
          <cell r="AH48">
            <v>19</v>
          </cell>
          <cell r="AI48">
            <v>30.72</v>
          </cell>
          <cell r="AJ48">
            <v>6.36</v>
          </cell>
          <cell r="AK48">
            <v>8.8699999999999992</v>
          </cell>
          <cell r="AL48">
            <v>1.01</v>
          </cell>
          <cell r="AM48">
            <v>48.83</v>
          </cell>
          <cell r="AN48">
            <v>9.5</v>
          </cell>
          <cell r="AO48">
            <v>16.7</v>
          </cell>
          <cell r="AP48">
            <v>1.91</v>
          </cell>
          <cell r="AQ48">
            <v>57.09</v>
          </cell>
          <cell r="AR48">
            <v>15.33</v>
          </cell>
          <cell r="AS48">
            <v>18.39</v>
          </cell>
          <cell r="AT48">
            <v>2.91</v>
          </cell>
          <cell r="AU48">
            <v>70.790000000000006</v>
          </cell>
          <cell r="AV48">
            <v>19.100000000000001</v>
          </cell>
          <cell r="AW48">
            <v>7.4</v>
          </cell>
          <cell r="AX48">
            <v>1.3</v>
          </cell>
          <cell r="AY48">
            <v>9.81</v>
          </cell>
          <cell r="AZ48">
            <v>1.51</v>
          </cell>
          <cell r="BA48">
            <v>12.01</v>
          </cell>
          <cell r="BB48">
            <v>2.4700000000000002</v>
          </cell>
          <cell r="BC48">
            <v>10.39</v>
          </cell>
          <cell r="BD48">
            <v>1.25</v>
          </cell>
          <cell r="BE48">
            <v>9.4499999999999993</v>
          </cell>
          <cell r="BF48">
            <v>0.54</v>
          </cell>
          <cell r="BG48">
            <v>8.65</v>
          </cell>
          <cell r="BH48">
            <v>0.77</v>
          </cell>
          <cell r="BI48">
            <v>19.82</v>
          </cell>
          <cell r="BJ48">
            <v>1.94</v>
          </cell>
          <cell r="BK48">
            <v>27.38</v>
          </cell>
          <cell r="BL48">
            <v>2.68</v>
          </cell>
          <cell r="BM48">
            <v>40.71</v>
          </cell>
          <cell r="BN48">
            <v>3.99</v>
          </cell>
          <cell r="BO48">
            <v>59.63</v>
          </cell>
          <cell r="BP48">
            <v>5.84</v>
          </cell>
          <cell r="BQ48">
            <v>1.95</v>
          </cell>
          <cell r="BR48">
            <v>0.49</v>
          </cell>
          <cell r="BS48">
            <v>2.7</v>
          </cell>
          <cell r="BT48">
            <v>0.68</v>
          </cell>
          <cell r="BU48">
            <v>4.01</v>
          </cell>
          <cell r="BV48">
            <v>1</v>
          </cell>
          <cell r="BW48">
            <v>5.88</v>
          </cell>
          <cell r="BX48">
            <v>1.47</v>
          </cell>
          <cell r="BY48">
            <v>655.33000000000004</v>
          </cell>
          <cell r="BZ48">
            <v>16.77</v>
          </cell>
          <cell r="CA48">
            <v>15.23</v>
          </cell>
          <cell r="CB48">
            <v>2.56</v>
          </cell>
          <cell r="CC48">
            <v>11.26</v>
          </cell>
          <cell r="CD48">
            <v>2.1</v>
          </cell>
          <cell r="CE48">
            <v>248.35</v>
          </cell>
          <cell r="CF48">
            <v>34.07</v>
          </cell>
          <cell r="CG48">
            <v>19.510000000000002</v>
          </cell>
          <cell r="CH48">
            <v>1.52</v>
          </cell>
          <cell r="CI48">
            <v>7.81</v>
          </cell>
          <cell r="CJ48">
            <v>3.69</v>
          </cell>
          <cell r="CK48">
            <v>8.91</v>
          </cell>
          <cell r="CL48">
            <v>1.92</v>
          </cell>
          <cell r="CM48">
            <v>25.91</v>
          </cell>
          <cell r="CN48">
            <v>2.4500000000000002</v>
          </cell>
          <cell r="CO48">
            <v>16.68</v>
          </cell>
          <cell r="CP48">
            <v>2.34</v>
          </cell>
          <cell r="CQ48">
            <v>10.35</v>
          </cell>
          <cell r="CR48">
            <v>0.71</v>
          </cell>
          <cell r="CS48">
            <v>43.59</v>
          </cell>
          <cell r="CT48">
            <v>11.03</v>
          </cell>
          <cell r="CU48">
            <v>51.76</v>
          </cell>
          <cell r="CV48">
            <v>3.53</v>
          </cell>
          <cell r="CW48">
            <v>47.95</v>
          </cell>
          <cell r="CX48">
            <v>11.03</v>
          </cell>
          <cell r="CY48">
            <v>51.76</v>
          </cell>
          <cell r="CZ48">
            <v>3.53</v>
          </cell>
          <cell r="DA48">
            <v>27.4</v>
          </cell>
          <cell r="DB48">
            <v>10.73</v>
          </cell>
          <cell r="DC48">
            <v>34.25</v>
          </cell>
          <cell r="DD48">
            <v>13.41</v>
          </cell>
          <cell r="DE48">
            <v>45.67</v>
          </cell>
          <cell r="DF48">
            <v>17.88</v>
          </cell>
          <cell r="DG48">
            <v>14.05</v>
          </cell>
          <cell r="DH48">
            <v>1.93</v>
          </cell>
          <cell r="DI48">
            <v>3.36</v>
          </cell>
          <cell r="DJ48">
            <v>0.36</v>
          </cell>
          <cell r="DK48">
            <v>44.83</v>
          </cell>
          <cell r="DL48">
            <v>5.56</v>
          </cell>
          <cell r="DM48">
            <v>58.3</v>
          </cell>
          <cell r="DN48">
            <v>7.06</v>
          </cell>
          <cell r="DO48">
            <v>70.62</v>
          </cell>
          <cell r="DP48">
            <v>7.75</v>
          </cell>
          <cell r="DQ48">
            <v>85.61</v>
          </cell>
          <cell r="DR48">
            <v>8.59</v>
          </cell>
          <cell r="DS48">
            <v>15.16</v>
          </cell>
          <cell r="DT48">
            <v>1.72</v>
          </cell>
          <cell r="DU48">
            <v>17.690000000000001</v>
          </cell>
          <cell r="DV48">
            <v>2</v>
          </cell>
        </row>
        <row r="49">
          <cell r="L49">
            <v>58.5</v>
          </cell>
          <cell r="M49">
            <v>1.49</v>
          </cell>
          <cell r="N49">
            <v>0.16</v>
          </cell>
          <cell r="O49">
            <v>3.54</v>
          </cell>
          <cell r="P49">
            <v>0.46</v>
          </cell>
          <cell r="Q49">
            <v>5.49</v>
          </cell>
          <cell r="R49">
            <v>0.66</v>
          </cell>
          <cell r="S49">
            <v>21.87</v>
          </cell>
          <cell r="T49">
            <v>3.47</v>
          </cell>
          <cell r="U49">
            <v>41.15</v>
          </cell>
          <cell r="V49">
            <v>7.92</v>
          </cell>
          <cell r="W49">
            <v>21.14</v>
          </cell>
          <cell r="X49">
            <v>2.93</v>
          </cell>
          <cell r="Y49">
            <v>8.1300000000000008</v>
          </cell>
          <cell r="Z49">
            <v>1.7</v>
          </cell>
          <cell r="AA49">
            <v>38.69</v>
          </cell>
          <cell r="AB49">
            <v>3.34</v>
          </cell>
          <cell r="AC49">
            <v>45.63</v>
          </cell>
          <cell r="AD49">
            <v>5.04</v>
          </cell>
          <cell r="AE49">
            <v>57.94</v>
          </cell>
          <cell r="AF49">
            <v>4.66</v>
          </cell>
          <cell r="AG49">
            <v>83.06</v>
          </cell>
          <cell r="AH49">
            <v>19</v>
          </cell>
          <cell r="AI49">
            <v>31.02</v>
          </cell>
          <cell r="AJ49">
            <v>6.36</v>
          </cell>
          <cell r="AK49">
            <v>8.9600000000000009</v>
          </cell>
          <cell r="AL49">
            <v>1.01</v>
          </cell>
          <cell r="AM49">
            <v>49.37</v>
          </cell>
          <cell r="AN49">
            <v>9.5</v>
          </cell>
          <cell r="AO49">
            <v>16.850000000000001</v>
          </cell>
          <cell r="AP49">
            <v>1.91</v>
          </cell>
          <cell r="AQ49">
            <v>57.71</v>
          </cell>
          <cell r="AR49">
            <v>15.33</v>
          </cell>
          <cell r="AS49">
            <v>18.53</v>
          </cell>
          <cell r="AT49">
            <v>2.91</v>
          </cell>
          <cell r="AU49">
            <v>71.56</v>
          </cell>
          <cell r="AV49">
            <v>19.100000000000001</v>
          </cell>
          <cell r="AW49">
            <v>7.47</v>
          </cell>
          <cell r="AX49">
            <v>1.3</v>
          </cell>
          <cell r="AY49">
            <v>9.91</v>
          </cell>
          <cell r="AZ49">
            <v>1.51</v>
          </cell>
          <cell r="BA49">
            <v>12.13</v>
          </cell>
          <cell r="BB49">
            <v>2.4700000000000002</v>
          </cell>
          <cell r="BC49">
            <v>10.49</v>
          </cell>
          <cell r="BD49">
            <v>1.25</v>
          </cell>
          <cell r="BE49">
            <v>9.58</v>
          </cell>
          <cell r="BF49">
            <v>0.54</v>
          </cell>
          <cell r="BG49">
            <v>8.77</v>
          </cell>
          <cell r="BH49">
            <v>0.77</v>
          </cell>
          <cell r="BI49">
            <v>20.079999999999998</v>
          </cell>
          <cell r="BJ49">
            <v>1.94</v>
          </cell>
          <cell r="BK49">
            <v>27.74</v>
          </cell>
          <cell r="BL49">
            <v>2.68</v>
          </cell>
          <cell r="BM49">
            <v>41.25</v>
          </cell>
          <cell r="BN49">
            <v>3.99</v>
          </cell>
          <cell r="BO49">
            <v>60.41</v>
          </cell>
          <cell r="BP49">
            <v>5.84</v>
          </cell>
          <cell r="BQ49">
            <v>1.97</v>
          </cell>
          <cell r="BR49">
            <v>0.49</v>
          </cell>
          <cell r="BS49">
            <v>2.72</v>
          </cell>
          <cell r="BT49">
            <v>0.68</v>
          </cell>
          <cell r="BU49">
            <v>4.05</v>
          </cell>
          <cell r="BV49">
            <v>1</v>
          </cell>
          <cell r="BW49">
            <v>5.93</v>
          </cell>
          <cell r="BX49">
            <v>1.47</v>
          </cell>
          <cell r="BY49">
            <v>666.11</v>
          </cell>
          <cell r="BZ49">
            <v>16.77</v>
          </cell>
          <cell r="CA49">
            <v>15.39</v>
          </cell>
          <cell r="CB49">
            <v>2.56</v>
          </cell>
          <cell r="CC49">
            <v>11.37</v>
          </cell>
          <cell r="CD49">
            <v>2.1</v>
          </cell>
          <cell r="CE49">
            <v>251.81</v>
          </cell>
          <cell r="CF49">
            <v>34.07</v>
          </cell>
          <cell r="CG49">
            <v>19.78</v>
          </cell>
          <cell r="CH49">
            <v>1.52</v>
          </cell>
          <cell r="CI49">
            <v>7.81</v>
          </cell>
          <cell r="CJ49">
            <v>3.69</v>
          </cell>
          <cell r="CK49">
            <v>8.9600000000000009</v>
          </cell>
          <cell r="CL49">
            <v>1.92</v>
          </cell>
          <cell r="CM49">
            <v>26.15</v>
          </cell>
          <cell r="CN49">
            <v>2.4500000000000002</v>
          </cell>
          <cell r="CO49">
            <v>16.899999999999999</v>
          </cell>
          <cell r="CP49">
            <v>2.34</v>
          </cell>
          <cell r="CQ49">
            <v>10.49</v>
          </cell>
          <cell r="CR49">
            <v>0.71</v>
          </cell>
          <cell r="CS49">
            <v>44</v>
          </cell>
          <cell r="CT49">
            <v>11.03</v>
          </cell>
          <cell r="CU49">
            <v>52.43</v>
          </cell>
          <cell r="CV49">
            <v>3.53</v>
          </cell>
          <cell r="CW49">
            <v>48.4</v>
          </cell>
          <cell r="CX49">
            <v>11.03</v>
          </cell>
          <cell r="CY49">
            <v>52.43</v>
          </cell>
          <cell r="CZ49">
            <v>3.53</v>
          </cell>
          <cell r="DA49">
            <v>27.55</v>
          </cell>
          <cell r="DB49">
            <v>10.73</v>
          </cell>
          <cell r="DC49">
            <v>34.43</v>
          </cell>
          <cell r="DD49">
            <v>13.41</v>
          </cell>
          <cell r="DE49">
            <v>45.91</v>
          </cell>
          <cell r="DF49">
            <v>17.88</v>
          </cell>
          <cell r="DG49">
            <v>14.22</v>
          </cell>
          <cell r="DH49">
            <v>1.93</v>
          </cell>
          <cell r="DI49">
            <v>3.4</v>
          </cell>
          <cell r="DJ49">
            <v>0.36</v>
          </cell>
          <cell r="DK49">
            <v>45.16</v>
          </cell>
          <cell r="DL49">
            <v>5.56</v>
          </cell>
          <cell r="DM49">
            <v>58.68</v>
          </cell>
          <cell r="DN49">
            <v>7.06</v>
          </cell>
          <cell r="DO49">
            <v>71.08</v>
          </cell>
          <cell r="DP49">
            <v>7.75</v>
          </cell>
          <cell r="DQ49">
            <v>86.18</v>
          </cell>
          <cell r="DR49">
            <v>8.59</v>
          </cell>
          <cell r="DS49">
            <v>15.36</v>
          </cell>
          <cell r="DT49">
            <v>1.72</v>
          </cell>
          <cell r="DU49">
            <v>17.920000000000002</v>
          </cell>
          <cell r="DV49">
            <v>2</v>
          </cell>
        </row>
        <row r="50">
          <cell r="L50">
            <v>59.5</v>
          </cell>
          <cell r="M50">
            <v>1.5</v>
          </cell>
          <cell r="N50">
            <v>0.16</v>
          </cell>
          <cell r="O50">
            <v>3.75</v>
          </cell>
          <cell r="P50">
            <v>0.46</v>
          </cell>
          <cell r="Q50">
            <v>5.54</v>
          </cell>
          <cell r="R50">
            <v>0.66</v>
          </cell>
          <cell r="S50">
            <v>22.09</v>
          </cell>
          <cell r="T50">
            <v>3.47</v>
          </cell>
          <cell r="U50">
            <v>41.6</v>
          </cell>
          <cell r="V50">
            <v>7.92</v>
          </cell>
          <cell r="W50">
            <v>21.33</v>
          </cell>
          <cell r="X50">
            <v>2.93</v>
          </cell>
          <cell r="Y50">
            <v>8.2100000000000009</v>
          </cell>
          <cell r="Z50">
            <v>1.7</v>
          </cell>
          <cell r="AA50">
            <v>39.07</v>
          </cell>
          <cell r="AB50">
            <v>3.34</v>
          </cell>
          <cell r="AC50">
            <v>46.07</v>
          </cell>
          <cell r="AD50">
            <v>5.04</v>
          </cell>
          <cell r="AE50">
            <v>58.38</v>
          </cell>
          <cell r="AF50">
            <v>4.66</v>
          </cell>
          <cell r="AG50">
            <v>84</v>
          </cell>
          <cell r="AH50">
            <v>19</v>
          </cell>
          <cell r="AI50">
            <v>31.32</v>
          </cell>
          <cell r="AJ50">
            <v>6.36</v>
          </cell>
          <cell r="AK50">
            <v>9.0399999999999991</v>
          </cell>
          <cell r="AL50">
            <v>1.01</v>
          </cell>
          <cell r="AM50">
            <v>49.92</v>
          </cell>
          <cell r="AN50">
            <v>9.5</v>
          </cell>
          <cell r="AO50">
            <v>17.010000000000002</v>
          </cell>
          <cell r="AP50">
            <v>1.91</v>
          </cell>
          <cell r="AQ50">
            <v>58.33</v>
          </cell>
          <cell r="AR50">
            <v>15.33</v>
          </cell>
          <cell r="AS50">
            <v>18.68</v>
          </cell>
          <cell r="AT50">
            <v>2.91</v>
          </cell>
          <cell r="AU50">
            <v>72.34</v>
          </cell>
          <cell r="AV50">
            <v>19.100000000000001</v>
          </cell>
          <cell r="AW50">
            <v>7.55</v>
          </cell>
          <cell r="AX50">
            <v>1.3</v>
          </cell>
          <cell r="AY50">
            <v>10.01</v>
          </cell>
          <cell r="AZ50">
            <v>1.51</v>
          </cell>
          <cell r="BA50">
            <v>12.26</v>
          </cell>
          <cell r="BB50">
            <v>2.4700000000000002</v>
          </cell>
          <cell r="BC50">
            <v>10.59</v>
          </cell>
          <cell r="BD50">
            <v>1.25</v>
          </cell>
          <cell r="BE50">
            <v>9.7100000000000009</v>
          </cell>
          <cell r="BF50">
            <v>0.54</v>
          </cell>
          <cell r="BG50">
            <v>8.89</v>
          </cell>
          <cell r="BH50">
            <v>0.77</v>
          </cell>
          <cell r="BI50">
            <v>20.34</v>
          </cell>
          <cell r="BJ50">
            <v>1.94</v>
          </cell>
          <cell r="BK50">
            <v>28.1</v>
          </cell>
          <cell r="BL50">
            <v>2.68</v>
          </cell>
          <cell r="BM50">
            <v>41.78</v>
          </cell>
          <cell r="BN50">
            <v>3.99</v>
          </cell>
          <cell r="BO50">
            <v>61.2</v>
          </cell>
          <cell r="BP50">
            <v>5.84</v>
          </cell>
          <cell r="BQ50">
            <v>1.99</v>
          </cell>
          <cell r="BR50">
            <v>0.49</v>
          </cell>
          <cell r="BS50">
            <v>2.75</v>
          </cell>
          <cell r="BT50">
            <v>0.68</v>
          </cell>
          <cell r="BU50">
            <v>4.09</v>
          </cell>
          <cell r="BV50">
            <v>1</v>
          </cell>
          <cell r="BW50">
            <v>5.99</v>
          </cell>
          <cell r="BX50">
            <v>1.47</v>
          </cell>
          <cell r="BY50">
            <v>676.89</v>
          </cell>
          <cell r="BZ50">
            <v>16.77</v>
          </cell>
          <cell r="CA50">
            <v>15.56</v>
          </cell>
          <cell r="CB50">
            <v>2.56</v>
          </cell>
          <cell r="CC50">
            <v>11.48</v>
          </cell>
          <cell r="CD50">
            <v>2.1</v>
          </cell>
          <cell r="CE50">
            <v>255.28</v>
          </cell>
          <cell r="CF50">
            <v>34.07</v>
          </cell>
          <cell r="CG50">
            <v>20.059999999999999</v>
          </cell>
          <cell r="CH50">
            <v>1.52</v>
          </cell>
          <cell r="CI50">
            <v>7.81</v>
          </cell>
          <cell r="CJ50">
            <v>3.69</v>
          </cell>
          <cell r="CK50">
            <v>9</v>
          </cell>
          <cell r="CL50">
            <v>1.92</v>
          </cell>
          <cell r="CM50">
            <v>26.4</v>
          </cell>
          <cell r="CN50">
            <v>2.4500000000000002</v>
          </cell>
          <cell r="CO50">
            <v>17.13</v>
          </cell>
          <cell r="CP50">
            <v>2.34</v>
          </cell>
          <cell r="CQ50">
            <v>10.62</v>
          </cell>
          <cell r="CR50">
            <v>0.71</v>
          </cell>
          <cell r="CS50">
            <v>44.4</v>
          </cell>
          <cell r="CT50">
            <v>11.03</v>
          </cell>
          <cell r="CU50">
            <v>53.11</v>
          </cell>
          <cell r="CV50">
            <v>3.53</v>
          </cell>
          <cell r="CW50">
            <v>48.84</v>
          </cell>
          <cell r="CX50">
            <v>11.03</v>
          </cell>
          <cell r="CY50">
            <v>53.11</v>
          </cell>
          <cell r="CZ50">
            <v>3.53</v>
          </cell>
          <cell r="DA50">
            <v>27.69</v>
          </cell>
          <cell r="DB50">
            <v>10.73</v>
          </cell>
          <cell r="DC50">
            <v>34.61</v>
          </cell>
          <cell r="DD50">
            <v>13.41</v>
          </cell>
          <cell r="DE50">
            <v>46.15</v>
          </cell>
          <cell r="DF50">
            <v>17.88</v>
          </cell>
          <cell r="DG50">
            <v>14.39</v>
          </cell>
          <cell r="DH50">
            <v>1.93</v>
          </cell>
          <cell r="DI50">
            <v>3.45</v>
          </cell>
          <cell r="DJ50">
            <v>0.36</v>
          </cell>
          <cell r="DK50">
            <v>45.48</v>
          </cell>
          <cell r="DL50">
            <v>5.56</v>
          </cell>
          <cell r="DM50">
            <v>59.06</v>
          </cell>
          <cell r="DN50">
            <v>7.06</v>
          </cell>
          <cell r="DO50">
            <v>71.55</v>
          </cell>
          <cell r="DP50">
            <v>7.75</v>
          </cell>
          <cell r="DQ50">
            <v>86.75</v>
          </cell>
          <cell r="DR50">
            <v>8.59</v>
          </cell>
          <cell r="DS50">
            <v>15.55</v>
          </cell>
          <cell r="DT50">
            <v>1.72</v>
          </cell>
          <cell r="DU50">
            <v>17.14</v>
          </cell>
          <cell r="DV50">
            <v>2</v>
          </cell>
        </row>
        <row r="51">
          <cell r="L51">
            <v>60.5</v>
          </cell>
          <cell r="M51">
            <v>1.52</v>
          </cell>
          <cell r="N51">
            <v>0.16</v>
          </cell>
          <cell r="O51">
            <v>3.6</v>
          </cell>
          <cell r="P51">
            <v>0.46</v>
          </cell>
          <cell r="Q51">
            <v>5.59</v>
          </cell>
          <cell r="R51">
            <v>0.66</v>
          </cell>
          <cell r="S51">
            <v>22.3</v>
          </cell>
          <cell r="T51">
            <v>3.47</v>
          </cell>
          <cell r="U51">
            <v>42.05</v>
          </cell>
          <cell r="V51">
            <v>7.92</v>
          </cell>
          <cell r="W51">
            <v>21.51</v>
          </cell>
          <cell r="X51">
            <v>2.93</v>
          </cell>
          <cell r="Y51">
            <v>8.2899999999999991</v>
          </cell>
          <cell r="Z51">
            <v>1.7</v>
          </cell>
          <cell r="AA51">
            <v>39.46</v>
          </cell>
          <cell r="AB51">
            <v>3.34</v>
          </cell>
          <cell r="AC51">
            <v>46.52</v>
          </cell>
          <cell r="AD51">
            <v>5.04</v>
          </cell>
          <cell r="AE51">
            <v>58.81</v>
          </cell>
          <cell r="AF51">
            <v>4.66</v>
          </cell>
          <cell r="AG51">
            <v>84.95</v>
          </cell>
          <cell r="AH51">
            <v>19</v>
          </cell>
          <cell r="AI51">
            <v>31.63</v>
          </cell>
          <cell r="AJ51">
            <v>6.36</v>
          </cell>
          <cell r="AK51">
            <v>9.1199999999999992</v>
          </cell>
          <cell r="AL51">
            <v>1.01</v>
          </cell>
          <cell r="AM51">
            <v>50.46</v>
          </cell>
          <cell r="AN51">
            <v>9.5</v>
          </cell>
          <cell r="AO51">
            <v>17.170000000000002</v>
          </cell>
          <cell r="AP51">
            <v>1.91</v>
          </cell>
          <cell r="AQ51">
            <v>58.96</v>
          </cell>
          <cell r="AR51">
            <v>15.33</v>
          </cell>
          <cell r="AS51">
            <v>18.82</v>
          </cell>
          <cell r="AT51">
            <v>2.91</v>
          </cell>
          <cell r="AU51">
            <v>73.12</v>
          </cell>
          <cell r="AV51">
            <v>19.100000000000001</v>
          </cell>
          <cell r="AW51">
            <v>7.63</v>
          </cell>
          <cell r="AX51">
            <v>1.3</v>
          </cell>
          <cell r="AY51">
            <v>10.11</v>
          </cell>
          <cell r="AZ51">
            <v>1.51</v>
          </cell>
          <cell r="BA51">
            <v>12.38</v>
          </cell>
          <cell r="BB51">
            <v>2.4700000000000002</v>
          </cell>
          <cell r="BC51">
            <v>10.69</v>
          </cell>
          <cell r="BD51">
            <v>1.25</v>
          </cell>
          <cell r="BE51">
            <v>9.84</v>
          </cell>
          <cell r="BF51">
            <v>0.54</v>
          </cell>
          <cell r="BG51">
            <v>9.01</v>
          </cell>
          <cell r="BH51">
            <v>0.77</v>
          </cell>
          <cell r="BI51">
            <v>20.6</v>
          </cell>
          <cell r="BJ51">
            <v>1.94</v>
          </cell>
          <cell r="BK51">
            <v>28.46</v>
          </cell>
          <cell r="BL51">
            <v>2.68</v>
          </cell>
          <cell r="BM51">
            <v>42.32</v>
          </cell>
          <cell r="BN51">
            <v>3.99</v>
          </cell>
          <cell r="BO51">
            <v>61.98</v>
          </cell>
          <cell r="BP51">
            <v>5.84</v>
          </cell>
          <cell r="BQ51">
            <v>2.0099999999999998</v>
          </cell>
          <cell r="BR51">
            <v>0.49</v>
          </cell>
          <cell r="BS51">
            <v>2.77</v>
          </cell>
          <cell r="BT51">
            <v>0.68</v>
          </cell>
          <cell r="BU51">
            <v>4.12</v>
          </cell>
          <cell r="BV51">
            <v>1</v>
          </cell>
          <cell r="BW51">
            <v>6.04</v>
          </cell>
          <cell r="BX51">
            <v>1.47</v>
          </cell>
          <cell r="BY51">
            <v>687.68</v>
          </cell>
          <cell r="BZ51">
            <v>16.77</v>
          </cell>
          <cell r="CA51">
            <v>15.72</v>
          </cell>
          <cell r="CB51">
            <v>2.56</v>
          </cell>
          <cell r="CC51">
            <v>11.59</v>
          </cell>
          <cell r="CD51">
            <v>2.1</v>
          </cell>
          <cell r="CE51">
            <v>258.74</v>
          </cell>
          <cell r="CF51">
            <v>34.07</v>
          </cell>
          <cell r="CG51">
            <v>20.329999999999998</v>
          </cell>
          <cell r="CH51">
            <v>1.52</v>
          </cell>
          <cell r="CI51">
            <v>7.81</v>
          </cell>
          <cell r="CJ51">
            <v>3.69</v>
          </cell>
          <cell r="CK51">
            <v>9.0500000000000007</v>
          </cell>
          <cell r="CL51">
            <v>1.92</v>
          </cell>
          <cell r="CM51">
            <v>26.64</v>
          </cell>
          <cell r="CN51">
            <v>2.4500000000000002</v>
          </cell>
          <cell r="CO51">
            <v>17.350000000000001</v>
          </cell>
          <cell r="CP51">
            <v>2.34</v>
          </cell>
          <cell r="CQ51">
            <v>10.76</v>
          </cell>
          <cell r="CR51">
            <v>0.71</v>
          </cell>
          <cell r="CS51">
            <v>44.8</v>
          </cell>
          <cell r="CT51">
            <v>11.03</v>
          </cell>
          <cell r="CU51">
            <v>53.78</v>
          </cell>
          <cell r="CV51">
            <v>3.53</v>
          </cell>
          <cell r="CW51">
            <v>49.28</v>
          </cell>
          <cell r="CX51">
            <v>11.03</v>
          </cell>
          <cell r="CY51">
            <v>53.78</v>
          </cell>
          <cell r="CZ51">
            <v>3.53</v>
          </cell>
          <cell r="DA51">
            <v>27.83</v>
          </cell>
          <cell r="DB51">
            <v>10.73</v>
          </cell>
          <cell r="DC51">
            <v>34.79</v>
          </cell>
          <cell r="DD51">
            <v>13.41</v>
          </cell>
          <cell r="DE51">
            <v>46.38</v>
          </cell>
          <cell r="DF51">
            <v>17.88</v>
          </cell>
          <cell r="DG51">
            <v>14.56</v>
          </cell>
          <cell r="DH51">
            <v>1.93</v>
          </cell>
          <cell r="DI51">
            <v>3.49</v>
          </cell>
          <cell r="DJ51">
            <v>0.36</v>
          </cell>
          <cell r="DK51">
            <v>45.8</v>
          </cell>
          <cell r="DL51">
            <v>5.56</v>
          </cell>
          <cell r="DM51">
            <v>59.45</v>
          </cell>
          <cell r="DN51">
            <v>7.06</v>
          </cell>
          <cell r="DO51">
            <v>72.010000000000005</v>
          </cell>
          <cell r="DP51">
            <v>7.75</v>
          </cell>
          <cell r="DQ51">
            <v>87.32</v>
          </cell>
          <cell r="DR51">
            <v>8.59</v>
          </cell>
          <cell r="DS51">
            <v>15.75</v>
          </cell>
          <cell r="DT51">
            <v>1.72</v>
          </cell>
          <cell r="DU51">
            <v>18.37</v>
          </cell>
          <cell r="DV51">
            <v>2</v>
          </cell>
        </row>
        <row r="52">
          <cell r="L52">
            <v>61.5</v>
          </cell>
          <cell r="M52">
            <v>1.53</v>
          </cell>
          <cell r="N52">
            <v>0.16</v>
          </cell>
          <cell r="O52">
            <v>3.64</v>
          </cell>
          <cell r="P52">
            <v>0.46</v>
          </cell>
          <cell r="Q52">
            <v>5.64</v>
          </cell>
          <cell r="R52">
            <v>0.66</v>
          </cell>
          <cell r="S52">
            <v>22.52</v>
          </cell>
          <cell r="T52">
            <v>3.47</v>
          </cell>
          <cell r="U52">
            <v>42.5</v>
          </cell>
          <cell r="V52">
            <v>7.92</v>
          </cell>
          <cell r="W52">
            <v>21.7</v>
          </cell>
          <cell r="X52">
            <v>2.93</v>
          </cell>
          <cell r="Y52">
            <v>8.3699999999999992</v>
          </cell>
          <cell r="Z52">
            <v>1.7</v>
          </cell>
          <cell r="AA52">
            <v>39.85</v>
          </cell>
          <cell r="AB52">
            <v>3.34</v>
          </cell>
          <cell r="AC52">
            <v>46.97</v>
          </cell>
          <cell r="AD52">
            <v>5.04</v>
          </cell>
          <cell r="AE52">
            <v>59.24</v>
          </cell>
          <cell r="AF52">
            <v>4.66</v>
          </cell>
          <cell r="AG52">
            <v>85.9</v>
          </cell>
          <cell r="AH52">
            <v>19</v>
          </cell>
          <cell r="AI52">
            <v>31.93</v>
          </cell>
          <cell r="AJ52">
            <v>6.36</v>
          </cell>
          <cell r="AK52">
            <v>9.1999999999999993</v>
          </cell>
          <cell r="AL52">
            <v>1.01</v>
          </cell>
          <cell r="AM52">
            <v>51</v>
          </cell>
          <cell r="AN52">
            <v>9.5</v>
          </cell>
          <cell r="AO52">
            <v>17.32</v>
          </cell>
          <cell r="AP52">
            <v>1.91</v>
          </cell>
          <cell r="AQ52">
            <v>59.58</v>
          </cell>
          <cell r="AR52">
            <v>15.33</v>
          </cell>
          <cell r="AS52">
            <v>18.96</v>
          </cell>
          <cell r="AT52">
            <v>2.91</v>
          </cell>
          <cell r="AU52">
            <v>73.900000000000006</v>
          </cell>
          <cell r="AV52">
            <v>19.100000000000001</v>
          </cell>
          <cell r="AW52">
            <v>7.7</v>
          </cell>
          <cell r="AX52">
            <v>1.3</v>
          </cell>
          <cell r="AY52">
            <v>10.210000000000001</v>
          </cell>
          <cell r="AZ52">
            <v>1.51</v>
          </cell>
          <cell r="BA52">
            <v>12.5</v>
          </cell>
          <cell r="BB52">
            <v>2.4700000000000002</v>
          </cell>
          <cell r="BC52">
            <v>10.79</v>
          </cell>
          <cell r="BD52">
            <v>1.25</v>
          </cell>
          <cell r="BE52">
            <v>9.9700000000000006</v>
          </cell>
          <cell r="BF52">
            <v>0.54</v>
          </cell>
          <cell r="BG52">
            <v>9.1300000000000008</v>
          </cell>
          <cell r="BH52">
            <v>0.77</v>
          </cell>
          <cell r="BI52">
            <v>20.86</v>
          </cell>
          <cell r="BJ52">
            <v>1.94</v>
          </cell>
          <cell r="BK52">
            <v>28.82</v>
          </cell>
          <cell r="BL52">
            <v>2.68</v>
          </cell>
          <cell r="BM52">
            <v>42.85</v>
          </cell>
          <cell r="BN52">
            <v>3.99</v>
          </cell>
          <cell r="BO52">
            <v>62.76</v>
          </cell>
          <cell r="BP52">
            <v>5.84</v>
          </cell>
          <cell r="BQ52">
            <v>2.0299999999999998</v>
          </cell>
          <cell r="BR52">
            <v>0.49</v>
          </cell>
          <cell r="BS52">
            <v>2.8</v>
          </cell>
          <cell r="BT52">
            <v>0.68</v>
          </cell>
          <cell r="BU52">
            <v>4.16</v>
          </cell>
          <cell r="BV52">
            <v>1</v>
          </cell>
          <cell r="BW52">
            <v>6.09</v>
          </cell>
          <cell r="BX52">
            <v>1.47</v>
          </cell>
          <cell r="BY52">
            <v>698.46</v>
          </cell>
          <cell r="BZ52">
            <v>16.77</v>
          </cell>
          <cell r="CA52">
            <v>15.89</v>
          </cell>
          <cell r="CB52">
            <v>2.56</v>
          </cell>
          <cell r="CC52">
            <v>11.7</v>
          </cell>
          <cell r="CD52">
            <v>2.1</v>
          </cell>
          <cell r="CE52">
            <v>262.20999999999998</v>
          </cell>
          <cell r="CF52">
            <v>34.07</v>
          </cell>
          <cell r="CG52">
            <v>20.61</v>
          </cell>
          <cell r="CH52">
            <v>1.52</v>
          </cell>
          <cell r="CI52">
            <v>7.81</v>
          </cell>
          <cell r="CJ52">
            <v>3.69</v>
          </cell>
          <cell r="CK52">
            <v>9.1</v>
          </cell>
          <cell r="CL52">
            <v>1.92</v>
          </cell>
          <cell r="CM52">
            <v>26.89</v>
          </cell>
          <cell r="CN52">
            <v>2.4500000000000002</v>
          </cell>
          <cell r="CO52">
            <v>17.57</v>
          </cell>
          <cell r="CP52">
            <v>2.34</v>
          </cell>
          <cell r="CQ52">
            <v>10.89</v>
          </cell>
          <cell r="CR52">
            <v>0.71</v>
          </cell>
          <cell r="CS52">
            <v>45.2</v>
          </cell>
          <cell r="CT52">
            <v>11.03</v>
          </cell>
          <cell r="CU52">
            <v>54.46</v>
          </cell>
          <cell r="CV52">
            <v>3.53</v>
          </cell>
          <cell r="CW52">
            <v>49.73</v>
          </cell>
          <cell r="CX52">
            <v>11.03</v>
          </cell>
          <cell r="CY52">
            <v>54.46</v>
          </cell>
          <cell r="CZ52">
            <v>3.53</v>
          </cell>
          <cell r="DA52">
            <v>27.97</v>
          </cell>
          <cell r="DB52">
            <v>10.73</v>
          </cell>
          <cell r="DC52">
            <v>34.96</v>
          </cell>
          <cell r="DD52">
            <v>13.41</v>
          </cell>
          <cell r="DE52">
            <v>46.62</v>
          </cell>
          <cell r="DF52">
            <v>17.88</v>
          </cell>
          <cell r="DG52">
            <v>14.74</v>
          </cell>
          <cell r="DH52">
            <v>1.93</v>
          </cell>
          <cell r="DI52">
            <v>3.54</v>
          </cell>
          <cell r="DJ52">
            <v>0.36</v>
          </cell>
          <cell r="DK52">
            <v>46.13</v>
          </cell>
          <cell r="DL52">
            <v>5.56</v>
          </cell>
          <cell r="DM52">
            <v>59.83</v>
          </cell>
          <cell r="DN52">
            <v>7.06</v>
          </cell>
          <cell r="DO52">
            <v>72.48</v>
          </cell>
          <cell r="DP52">
            <v>7.75</v>
          </cell>
          <cell r="DQ52">
            <v>87.88</v>
          </cell>
          <cell r="DR52">
            <v>8.59</v>
          </cell>
          <cell r="DS52">
            <v>15.94</v>
          </cell>
          <cell r="DT52">
            <v>1.72</v>
          </cell>
          <cell r="DU52">
            <v>18.600000000000001</v>
          </cell>
          <cell r="DV52">
            <v>2</v>
          </cell>
        </row>
        <row r="53">
          <cell r="L53">
            <v>62.5</v>
          </cell>
          <cell r="M53">
            <v>1.54</v>
          </cell>
          <cell r="N53">
            <v>0.16</v>
          </cell>
          <cell r="O53">
            <v>3.67</v>
          </cell>
          <cell r="P53">
            <v>0.46</v>
          </cell>
          <cell r="Q53">
            <v>5.7</v>
          </cell>
          <cell r="R53">
            <v>0.66</v>
          </cell>
          <cell r="S53">
            <v>22.73</v>
          </cell>
          <cell r="T53">
            <v>3.47</v>
          </cell>
          <cell r="U53">
            <v>42.95</v>
          </cell>
          <cell r="V53">
            <v>7.92</v>
          </cell>
          <cell r="W53">
            <v>21.89</v>
          </cell>
          <cell r="X53">
            <v>2.93</v>
          </cell>
          <cell r="Y53">
            <v>8.4499999999999993</v>
          </cell>
          <cell r="Z53">
            <v>1.7</v>
          </cell>
          <cell r="AA53">
            <v>40.229999999999997</v>
          </cell>
          <cell r="AB53">
            <v>3.34</v>
          </cell>
          <cell r="AC53">
            <v>47.42</v>
          </cell>
          <cell r="AD53">
            <v>5.04</v>
          </cell>
          <cell r="AE53">
            <v>59.67</v>
          </cell>
          <cell r="AF53">
            <v>4.66</v>
          </cell>
          <cell r="AG53">
            <v>86.85</v>
          </cell>
          <cell r="AH53">
            <v>19</v>
          </cell>
          <cell r="AI53">
            <v>32.24</v>
          </cell>
          <cell r="AJ53">
            <v>6.36</v>
          </cell>
          <cell r="AK53">
            <v>9.2899999999999991</v>
          </cell>
          <cell r="AL53">
            <v>1.01</v>
          </cell>
          <cell r="AM53">
            <v>51.54</v>
          </cell>
          <cell r="AN53">
            <v>9.5</v>
          </cell>
          <cell r="AO53">
            <v>17.48</v>
          </cell>
          <cell r="AP53">
            <v>1.91</v>
          </cell>
          <cell r="AQ53">
            <v>60.2</v>
          </cell>
          <cell r="AR53">
            <v>15.33</v>
          </cell>
          <cell r="AS53">
            <v>19.100000000000001</v>
          </cell>
          <cell r="AT53">
            <v>2.91</v>
          </cell>
          <cell r="AU53">
            <v>74.67</v>
          </cell>
          <cell r="AV53">
            <v>19.100000000000001</v>
          </cell>
          <cell r="AW53">
            <v>7.78</v>
          </cell>
          <cell r="AX53">
            <v>1.3</v>
          </cell>
          <cell r="AY53">
            <v>10.31</v>
          </cell>
          <cell r="AZ53">
            <v>1.51</v>
          </cell>
          <cell r="BA53">
            <v>12.63</v>
          </cell>
          <cell r="BB53">
            <v>2.4700000000000002</v>
          </cell>
          <cell r="BC53">
            <v>10.88</v>
          </cell>
          <cell r="BD53">
            <v>1.25</v>
          </cell>
          <cell r="BE53">
            <v>10.09</v>
          </cell>
          <cell r="BF53">
            <v>0.54</v>
          </cell>
          <cell r="BG53">
            <v>9.25</v>
          </cell>
          <cell r="BH53">
            <v>0.77</v>
          </cell>
          <cell r="BI53">
            <v>21.12</v>
          </cell>
          <cell r="BJ53">
            <v>1.94</v>
          </cell>
          <cell r="BK53">
            <v>29.18</v>
          </cell>
          <cell r="BL53">
            <v>2.68</v>
          </cell>
          <cell r="BM53">
            <v>43.39</v>
          </cell>
          <cell r="BN53">
            <v>3.99</v>
          </cell>
          <cell r="BO53">
            <v>63.54</v>
          </cell>
          <cell r="BP53">
            <v>5.84</v>
          </cell>
          <cell r="BQ53">
            <v>2.04</v>
          </cell>
          <cell r="BR53">
            <v>0.49</v>
          </cell>
          <cell r="BS53">
            <v>2.82</v>
          </cell>
          <cell r="BT53">
            <v>0.68</v>
          </cell>
          <cell r="BU53">
            <v>4.2</v>
          </cell>
          <cell r="BV53">
            <v>1</v>
          </cell>
          <cell r="BW53">
            <v>6.15</v>
          </cell>
          <cell r="BX53">
            <v>1.47</v>
          </cell>
          <cell r="BY53">
            <v>709.24</v>
          </cell>
          <cell r="BZ53">
            <v>16.77</v>
          </cell>
          <cell r="CA53">
            <v>16.05</v>
          </cell>
          <cell r="CB53">
            <v>2.56</v>
          </cell>
          <cell r="CC53">
            <v>11.81</v>
          </cell>
          <cell r="CD53">
            <v>2.1</v>
          </cell>
          <cell r="CE53">
            <v>265.67</v>
          </cell>
          <cell r="CF53">
            <v>34.07</v>
          </cell>
          <cell r="CG53">
            <v>20.89</v>
          </cell>
          <cell r="CH53">
            <v>1.52</v>
          </cell>
          <cell r="CI53">
            <v>7.81</v>
          </cell>
          <cell r="CJ53">
            <v>3.69</v>
          </cell>
          <cell r="CK53">
            <v>9.15</v>
          </cell>
          <cell r="CL53">
            <v>1.92</v>
          </cell>
          <cell r="CM53">
            <v>27.13</v>
          </cell>
          <cell r="CN53">
            <v>2.4500000000000002</v>
          </cell>
          <cell r="CO53">
            <v>17.8</v>
          </cell>
          <cell r="CP53">
            <v>2.34</v>
          </cell>
          <cell r="CQ53">
            <v>11.03</v>
          </cell>
          <cell r="CR53">
            <v>0.71</v>
          </cell>
          <cell r="CS53">
            <v>45.61</v>
          </cell>
          <cell r="CT53">
            <v>11.03</v>
          </cell>
          <cell r="CU53">
            <v>55.14</v>
          </cell>
          <cell r="CV53">
            <v>3.53</v>
          </cell>
          <cell r="CW53">
            <v>50.17</v>
          </cell>
          <cell r="CX53">
            <v>11.03</v>
          </cell>
          <cell r="CY53">
            <v>55.14</v>
          </cell>
          <cell r="CZ53">
            <v>3.53</v>
          </cell>
          <cell r="DA53">
            <v>28.11</v>
          </cell>
          <cell r="DB53">
            <v>10.73</v>
          </cell>
          <cell r="DC53">
            <v>35.14</v>
          </cell>
          <cell r="DD53">
            <v>13.41</v>
          </cell>
          <cell r="DE53">
            <v>46.86</v>
          </cell>
          <cell r="DF53">
            <v>17.88</v>
          </cell>
          <cell r="DG53">
            <v>14.91</v>
          </cell>
          <cell r="DH53">
            <v>1.93</v>
          </cell>
          <cell r="DI53">
            <v>3.58</v>
          </cell>
          <cell r="DJ53">
            <v>0.36</v>
          </cell>
          <cell r="DK53">
            <v>46.45</v>
          </cell>
          <cell r="DL53">
            <v>5.56</v>
          </cell>
          <cell r="DM53">
            <v>60.21</v>
          </cell>
          <cell r="DN53">
            <v>7.06</v>
          </cell>
          <cell r="DO53">
            <v>72.95</v>
          </cell>
          <cell r="DP53">
            <v>7.75</v>
          </cell>
          <cell r="DQ53">
            <v>88.45</v>
          </cell>
          <cell r="DR53">
            <v>8.59</v>
          </cell>
          <cell r="DS53">
            <v>16.13</v>
          </cell>
          <cell r="DT53">
            <v>1.72</v>
          </cell>
          <cell r="DU53">
            <v>18.82</v>
          </cell>
          <cell r="DV53">
            <v>2</v>
          </cell>
        </row>
        <row r="54">
          <cell r="L54">
            <v>63.5</v>
          </cell>
          <cell r="M54">
            <v>1.56</v>
          </cell>
          <cell r="N54">
            <v>0.16</v>
          </cell>
          <cell r="O54">
            <v>3.7</v>
          </cell>
          <cell r="P54">
            <v>0.46</v>
          </cell>
          <cell r="Q54">
            <v>5.75</v>
          </cell>
          <cell r="R54">
            <v>0.66</v>
          </cell>
          <cell r="S54">
            <v>22.95</v>
          </cell>
          <cell r="T54">
            <v>3.47</v>
          </cell>
          <cell r="U54">
            <v>43.4</v>
          </cell>
          <cell r="V54">
            <v>7.92</v>
          </cell>
          <cell r="W54">
            <v>22.08</v>
          </cell>
          <cell r="X54">
            <v>2.93</v>
          </cell>
          <cell r="Y54">
            <v>8.5399999999999991</v>
          </cell>
          <cell r="Z54">
            <v>1.7</v>
          </cell>
          <cell r="AA54">
            <v>40.619999999999997</v>
          </cell>
          <cell r="AB54">
            <v>3.34</v>
          </cell>
          <cell r="AC54">
            <v>47.87</v>
          </cell>
          <cell r="AD54">
            <v>5.04</v>
          </cell>
          <cell r="AE54">
            <v>60.11</v>
          </cell>
          <cell r="AF54">
            <v>4.66</v>
          </cell>
          <cell r="AG54">
            <v>87.79</v>
          </cell>
          <cell r="AH54">
            <v>19</v>
          </cell>
          <cell r="AI54">
            <v>32.54</v>
          </cell>
          <cell r="AJ54">
            <v>6.36</v>
          </cell>
          <cell r="AK54">
            <v>9.3699999999999992</v>
          </cell>
          <cell r="AL54">
            <v>1.01</v>
          </cell>
          <cell r="AM54">
            <v>52.08</v>
          </cell>
          <cell r="AN54">
            <v>9.5</v>
          </cell>
          <cell r="AO54">
            <v>17.63</v>
          </cell>
          <cell r="AP54">
            <v>1.91</v>
          </cell>
          <cell r="AQ54">
            <v>60.82</v>
          </cell>
          <cell r="AR54">
            <v>15.33</v>
          </cell>
          <cell r="AS54">
            <v>19.25</v>
          </cell>
          <cell r="AT54">
            <v>2.91</v>
          </cell>
          <cell r="AU54">
            <v>75.45</v>
          </cell>
          <cell r="AV54">
            <v>19.100000000000001</v>
          </cell>
          <cell r="AW54">
            <v>7.86</v>
          </cell>
          <cell r="AX54">
            <v>1.3</v>
          </cell>
          <cell r="AY54">
            <v>10.41</v>
          </cell>
          <cell r="AZ54">
            <v>1.51</v>
          </cell>
          <cell r="BA54">
            <v>12.75</v>
          </cell>
          <cell r="BB54">
            <v>2.4700000000000002</v>
          </cell>
          <cell r="BC54">
            <v>10.98</v>
          </cell>
          <cell r="BD54">
            <v>1.25</v>
          </cell>
          <cell r="BE54">
            <v>10.220000000000001</v>
          </cell>
          <cell r="BF54">
            <v>0.54</v>
          </cell>
          <cell r="BG54">
            <v>9.3699999999999992</v>
          </cell>
          <cell r="BH54">
            <v>0.77</v>
          </cell>
          <cell r="BI54">
            <v>21.38</v>
          </cell>
          <cell r="BJ54">
            <v>1.94</v>
          </cell>
          <cell r="BK54">
            <v>29.54</v>
          </cell>
          <cell r="BL54">
            <v>2.68</v>
          </cell>
          <cell r="BM54">
            <v>43.92</v>
          </cell>
          <cell r="BN54">
            <v>3.99</v>
          </cell>
          <cell r="BO54">
            <v>64.319999999999993</v>
          </cell>
          <cell r="BP54">
            <v>5.84</v>
          </cell>
          <cell r="BQ54">
            <v>2.06</v>
          </cell>
          <cell r="BR54">
            <v>0.49</v>
          </cell>
          <cell r="BS54">
            <v>2.85</v>
          </cell>
          <cell r="BT54">
            <v>0.68</v>
          </cell>
          <cell r="BU54">
            <v>4.2300000000000004</v>
          </cell>
          <cell r="BV54">
            <v>1</v>
          </cell>
          <cell r="BW54">
            <v>6.2</v>
          </cell>
          <cell r="BX54">
            <v>1.47</v>
          </cell>
          <cell r="BY54">
            <v>720.03</v>
          </cell>
          <cell r="BZ54">
            <v>16.77</v>
          </cell>
          <cell r="CA54">
            <v>16.22</v>
          </cell>
          <cell r="CB54">
            <v>2.56</v>
          </cell>
          <cell r="CC54">
            <v>11.92</v>
          </cell>
          <cell r="CD54">
            <v>2.1</v>
          </cell>
          <cell r="CE54">
            <v>269.14</v>
          </cell>
          <cell r="CF54">
            <v>34.07</v>
          </cell>
          <cell r="CG54">
            <v>21.16</v>
          </cell>
          <cell r="CH54">
            <v>1.52</v>
          </cell>
          <cell r="CI54">
            <v>7.81</v>
          </cell>
          <cell r="CJ54">
            <v>3.69</v>
          </cell>
          <cell r="CK54">
            <v>9.1999999999999993</v>
          </cell>
          <cell r="CL54">
            <v>1.92</v>
          </cell>
          <cell r="CM54">
            <v>27.37</v>
          </cell>
          <cell r="CN54">
            <v>2.4500000000000002</v>
          </cell>
          <cell r="CO54">
            <v>18.02</v>
          </cell>
          <cell r="CP54">
            <v>2.34</v>
          </cell>
          <cell r="CQ54">
            <v>11.16</v>
          </cell>
          <cell r="CR54">
            <v>0.71</v>
          </cell>
          <cell r="CS54">
            <v>46.01</v>
          </cell>
          <cell r="CT54">
            <v>11.03</v>
          </cell>
          <cell r="CU54">
            <v>55.81</v>
          </cell>
          <cell r="CV54">
            <v>3.53</v>
          </cell>
          <cell r="CW54">
            <v>50.61</v>
          </cell>
          <cell r="CX54">
            <v>11.03</v>
          </cell>
          <cell r="CY54">
            <v>55.81</v>
          </cell>
          <cell r="CZ54">
            <v>3.53</v>
          </cell>
          <cell r="DA54">
            <v>28.26</v>
          </cell>
          <cell r="DB54">
            <v>10.73</v>
          </cell>
          <cell r="DC54">
            <v>35.32</v>
          </cell>
          <cell r="DD54">
            <v>13.41</v>
          </cell>
          <cell r="DE54">
            <v>47.09</v>
          </cell>
          <cell r="DF54">
            <v>17.88</v>
          </cell>
          <cell r="DG54">
            <v>15.08</v>
          </cell>
          <cell r="DH54">
            <v>1.93</v>
          </cell>
          <cell r="DI54">
            <v>3.62</v>
          </cell>
          <cell r="DJ54">
            <v>0.36</v>
          </cell>
          <cell r="DK54">
            <v>46.77</v>
          </cell>
          <cell r="DL54">
            <v>5.56</v>
          </cell>
          <cell r="DM54">
            <v>60.59</v>
          </cell>
          <cell r="DN54">
            <v>7.06</v>
          </cell>
          <cell r="DO54">
            <v>73.41</v>
          </cell>
          <cell r="DP54">
            <v>7.75</v>
          </cell>
          <cell r="DQ54">
            <v>89.02</v>
          </cell>
          <cell r="DR54">
            <v>8.59</v>
          </cell>
          <cell r="DS54">
            <v>16.329999999999998</v>
          </cell>
          <cell r="DT54">
            <v>1.72</v>
          </cell>
          <cell r="DU54">
            <v>19.05</v>
          </cell>
          <cell r="DV54">
            <v>2</v>
          </cell>
        </row>
        <row r="55">
          <cell r="L55">
            <v>64.5</v>
          </cell>
          <cell r="M55">
            <v>1.57</v>
          </cell>
          <cell r="N55">
            <v>0.16</v>
          </cell>
          <cell r="O55">
            <v>3.73</v>
          </cell>
          <cell r="P55">
            <v>0.46</v>
          </cell>
          <cell r="Q55">
            <v>5.8</v>
          </cell>
          <cell r="R55">
            <v>0.66</v>
          </cell>
          <cell r="S55">
            <v>23.16</v>
          </cell>
          <cell r="T55">
            <v>3.47</v>
          </cell>
          <cell r="U55">
            <v>43.85</v>
          </cell>
          <cell r="V55">
            <v>7.92</v>
          </cell>
          <cell r="W55">
            <v>22.26</v>
          </cell>
          <cell r="X55">
            <v>2.93</v>
          </cell>
          <cell r="Y55">
            <v>8.6199999999999992</v>
          </cell>
          <cell r="Z55">
            <v>1.7</v>
          </cell>
          <cell r="AA55">
            <v>41.01</v>
          </cell>
          <cell r="AB55">
            <v>3.34</v>
          </cell>
          <cell r="AC55">
            <v>48.32</v>
          </cell>
          <cell r="AD55">
            <v>5.04</v>
          </cell>
          <cell r="AE55">
            <v>60.54</v>
          </cell>
          <cell r="AF55">
            <v>4.66</v>
          </cell>
          <cell r="AG55">
            <v>88.74</v>
          </cell>
          <cell r="AH55">
            <v>19</v>
          </cell>
          <cell r="AI55">
            <v>32.840000000000003</v>
          </cell>
          <cell r="AJ55">
            <v>6.36</v>
          </cell>
          <cell r="AK55">
            <v>9.4499999999999993</v>
          </cell>
          <cell r="AL55">
            <v>1.01</v>
          </cell>
          <cell r="AM55">
            <v>52.62</v>
          </cell>
          <cell r="AN55">
            <v>9.5</v>
          </cell>
          <cell r="AO55">
            <v>17.79</v>
          </cell>
          <cell r="AP55">
            <v>1.91</v>
          </cell>
          <cell r="AQ55">
            <v>61.45</v>
          </cell>
          <cell r="AR55">
            <v>15.33</v>
          </cell>
          <cell r="AS55">
            <v>19.39</v>
          </cell>
          <cell r="AT55">
            <v>2.91</v>
          </cell>
          <cell r="AU55">
            <v>76.23</v>
          </cell>
          <cell r="AV55">
            <v>19.100000000000001</v>
          </cell>
          <cell r="AW55">
            <v>7.93</v>
          </cell>
          <cell r="AX55">
            <v>1.3</v>
          </cell>
          <cell r="AY55">
            <v>10.51</v>
          </cell>
          <cell r="AZ55">
            <v>1.51</v>
          </cell>
          <cell r="BA55">
            <v>12.87</v>
          </cell>
          <cell r="BB55">
            <v>2.4700000000000002</v>
          </cell>
          <cell r="BC55">
            <v>11.08</v>
          </cell>
          <cell r="BD55">
            <v>1.25</v>
          </cell>
          <cell r="BE55">
            <v>10.35</v>
          </cell>
          <cell r="BF55">
            <v>0.54</v>
          </cell>
          <cell r="BG55">
            <v>9.48</v>
          </cell>
          <cell r="BH55">
            <v>0.77</v>
          </cell>
          <cell r="BI55">
            <v>21.64</v>
          </cell>
          <cell r="BJ55">
            <v>1.94</v>
          </cell>
          <cell r="BK55">
            <v>29.9</v>
          </cell>
          <cell r="BL55">
            <v>2.68</v>
          </cell>
          <cell r="BM55">
            <v>44.45</v>
          </cell>
          <cell r="BN55">
            <v>3.99</v>
          </cell>
          <cell r="BO55">
            <v>65.11</v>
          </cell>
          <cell r="BP55">
            <v>5.84</v>
          </cell>
          <cell r="BQ55">
            <v>2.08</v>
          </cell>
          <cell r="BR55">
            <v>0.49</v>
          </cell>
          <cell r="BS55">
            <v>2.87</v>
          </cell>
          <cell r="BT55">
            <v>0.68</v>
          </cell>
          <cell r="BU55">
            <v>4.2699999999999996</v>
          </cell>
          <cell r="BV55">
            <v>1</v>
          </cell>
          <cell r="BW55">
            <v>6.26</v>
          </cell>
          <cell r="BX55">
            <v>1.47</v>
          </cell>
          <cell r="BY55">
            <v>730.81</v>
          </cell>
          <cell r="BZ55">
            <v>16.77</v>
          </cell>
          <cell r="CA55">
            <v>16.38</v>
          </cell>
          <cell r="CB55">
            <v>2.56</v>
          </cell>
          <cell r="CC55">
            <v>12.03</v>
          </cell>
          <cell r="CD55">
            <v>2.1</v>
          </cell>
          <cell r="CE55">
            <v>272.60000000000002</v>
          </cell>
          <cell r="CF55">
            <v>34.07</v>
          </cell>
          <cell r="CG55">
            <v>21.44</v>
          </cell>
          <cell r="CH55">
            <v>1.52</v>
          </cell>
          <cell r="CI55">
            <v>7.81</v>
          </cell>
          <cell r="CJ55">
            <v>3.69</v>
          </cell>
          <cell r="CK55">
            <v>9.24</v>
          </cell>
          <cell r="CL55">
            <v>1.92</v>
          </cell>
          <cell r="CM55">
            <v>27.62</v>
          </cell>
          <cell r="CN55">
            <v>2.4500000000000002</v>
          </cell>
          <cell r="CO55">
            <v>18.25</v>
          </cell>
          <cell r="CP55">
            <v>2.34</v>
          </cell>
          <cell r="CQ55">
            <v>11.3</v>
          </cell>
          <cell r="CR55">
            <v>0.71</v>
          </cell>
          <cell r="CS55">
            <v>46.41</v>
          </cell>
          <cell r="CT55">
            <v>11.03</v>
          </cell>
          <cell r="CU55">
            <v>56.49</v>
          </cell>
          <cell r="CV55">
            <v>3.53</v>
          </cell>
          <cell r="CW55">
            <v>51.05</v>
          </cell>
          <cell r="CX55">
            <v>11.03</v>
          </cell>
          <cell r="CY55">
            <v>56.49</v>
          </cell>
          <cell r="CZ55">
            <v>3.53</v>
          </cell>
          <cell r="DA55">
            <v>28.4</v>
          </cell>
          <cell r="DB55">
            <v>10.73</v>
          </cell>
          <cell r="DC55">
            <v>35.5</v>
          </cell>
          <cell r="DD55">
            <v>13.41</v>
          </cell>
          <cell r="DE55">
            <v>47.33</v>
          </cell>
          <cell r="DF55">
            <v>17.88</v>
          </cell>
          <cell r="DG55">
            <v>15.25</v>
          </cell>
          <cell r="DH55">
            <v>1.93</v>
          </cell>
          <cell r="DI55">
            <v>3.67</v>
          </cell>
          <cell r="DJ55">
            <v>0.36</v>
          </cell>
          <cell r="DK55">
            <v>47.1</v>
          </cell>
          <cell r="DL55">
            <v>5.56</v>
          </cell>
          <cell r="DM55">
            <v>60.97</v>
          </cell>
          <cell r="DN55">
            <v>7.06</v>
          </cell>
          <cell r="DO55">
            <v>73.88</v>
          </cell>
          <cell r="DP55">
            <v>7.75</v>
          </cell>
          <cell r="DQ55">
            <v>89.59</v>
          </cell>
          <cell r="DR55">
            <v>8.59</v>
          </cell>
          <cell r="DS55">
            <v>16.52</v>
          </cell>
          <cell r="DT55">
            <v>1.72</v>
          </cell>
          <cell r="DU55">
            <v>19.27</v>
          </cell>
          <cell r="DV55">
            <v>2</v>
          </cell>
        </row>
        <row r="56">
          <cell r="L56">
            <v>65.5</v>
          </cell>
          <cell r="M56">
            <v>1.58</v>
          </cell>
          <cell r="N56">
            <v>0.16</v>
          </cell>
          <cell r="O56">
            <v>3.77</v>
          </cell>
          <cell r="P56">
            <v>0.46</v>
          </cell>
          <cell r="Q56">
            <v>5.85</v>
          </cell>
          <cell r="R56">
            <v>0.66</v>
          </cell>
          <cell r="S56">
            <v>23.38</v>
          </cell>
          <cell r="T56">
            <v>3.47</v>
          </cell>
          <cell r="U56">
            <v>44.3</v>
          </cell>
          <cell r="V56">
            <v>7.92</v>
          </cell>
          <cell r="W56">
            <v>22.45</v>
          </cell>
          <cell r="X56">
            <v>2.93</v>
          </cell>
          <cell r="Y56">
            <v>8.6999999999999993</v>
          </cell>
          <cell r="Z56">
            <v>1.7</v>
          </cell>
          <cell r="AA56">
            <v>41.39</v>
          </cell>
          <cell r="AB56">
            <v>3.34</v>
          </cell>
          <cell r="AC56">
            <v>48.77</v>
          </cell>
          <cell r="AD56">
            <v>5.04</v>
          </cell>
          <cell r="AE56">
            <v>60.97</v>
          </cell>
          <cell r="AF56">
            <v>4.66</v>
          </cell>
          <cell r="AG56">
            <v>89.69</v>
          </cell>
          <cell r="AH56">
            <v>19</v>
          </cell>
          <cell r="AI56">
            <v>33.15</v>
          </cell>
          <cell r="AJ56">
            <v>6.36</v>
          </cell>
          <cell r="AK56">
            <v>9.5399999999999991</v>
          </cell>
          <cell r="AL56">
            <v>1.01</v>
          </cell>
          <cell r="AM56">
            <v>53.16</v>
          </cell>
          <cell r="AN56">
            <v>9.5</v>
          </cell>
          <cell r="AO56">
            <v>17.940000000000001</v>
          </cell>
          <cell r="AP56">
            <v>1.91</v>
          </cell>
          <cell r="AQ56">
            <v>62.07</v>
          </cell>
          <cell r="AR56">
            <v>15.33</v>
          </cell>
          <cell r="AS56">
            <v>19.53</v>
          </cell>
          <cell r="AT56">
            <v>2.91</v>
          </cell>
          <cell r="AU56">
            <v>77</v>
          </cell>
          <cell r="AV56">
            <v>19.100000000000001</v>
          </cell>
          <cell r="AW56">
            <v>8.01</v>
          </cell>
          <cell r="AX56">
            <v>1.3</v>
          </cell>
          <cell r="AY56">
            <v>10.61</v>
          </cell>
          <cell r="AZ56">
            <v>1.51</v>
          </cell>
          <cell r="BA56">
            <v>13</v>
          </cell>
          <cell r="BB56">
            <v>2.4700000000000002</v>
          </cell>
          <cell r="BC56">
            <v>11.18</v>
          </cell>
          <cell r="BD56">
            <v>1.25</v>
          </cell>
          <cell r="BE56">
            <v>10.48</v>
          </cell>
          <cell r="BF56">
            <v>0.54</v>
          </cell>
          <cell r="BG56">
            <v>9.6</v>
          </cell>
          <cell r="BH56">
            <v>0.77</v>
          </cell>
          <cell r="BI56">
            <v>21.9</v>
          </cell>
          <cell r="BJ56">
            <v>1.94</v>
          </cell>
          <cell r="BK56">
            <v>30.26</v>
          </cell>
          <cell r="BL56">
            <v>2.68</v>
          </cell>
          <cell r="BM56">
            <v>44.99</v>
          </cell>
          <cell r="BN56">
            <v>3.99</v>
          </cell>
          <cell r="BO56">
            <v>65.89</v>
          </cell>
          <cell r="BP56">
            <v>5.84</v>
          </cell>
          <cell r="BQ56">
            <v>2.1</v>
          </cell>
          <cell r="BR56">
            <v>0.49</v>
          </cell>
          <cell r="BS56">
            <v>2.9</v>
          </cell>
          <cell r="BT56">
            <v>0.68</v>
          </cell>
          <cell r="BU56">
            <v>4.3099999999999996</v>
          </cell>
          <cell r="BV56">
            <v>1</v>
          </cell>
          <cell r="BW56">
            <v>6.31</v>
          </cell>
          <cell r="BX56">
            <v>1.47</v>
          </cell>
          <cell r="BY56">
            <v>741.6</v>
          </cell>
          <cell r="BZ56">
            <v>16.77</v>
          </cell>
          <cell r="CA56">
            <v>16.55</v>
          </cell>
          <cell r="CB56">
            <v>2.56</v>
          </cell>
          <cell r="CC56">
            <v>12.14</v>
          </cell>
          <cell r="CD56">
            <v>2.1</v>
          </cell>
          <cell r="CE56">
            <v>276.07</v>
          </cell>
          <cell r="CF56">
            <v>34.07</v>
          </cell>
          <cell r="CG56">
            <v>21.71</v>
          </cell>
          <cell r="CH56">
            <v>1.52</v>
          </cell>
          <cell r="CI56">
            <v>7.81</v>
          </cell>
          <cell r="CJ56">
            <v>3.69</v>
          </cell>
          <cell r="CK56">
            <v>9.2899999999999991</v>
          </cell>
          <cell r="CL56">
            <v>1.92</v>
          </cell>
          <cell r="CM56">
            <v>27.86</v>
          </cell>
          <cell r="CN56">
            <v>2.4500000000000002</v>
          </cell>
          <cell r="CO56">
            <v>18.47</v>
          </cell>
          <cell r="CP56">
            <v>2.34</v>
          </cell>
          <cell r="CQ56">
            <v>11.43</v>
          </cell>
          <cell r="CR56">
            <v>0.71</v>
          </cell>
          <cell r="CS56">
            <v>46.81</v>
          </cell>
          <cell r="CT56">
            <v>11.03</v>
          </cell>
          <cell r="CU56">
            <v>57.16</v>
          </cell>
          <cell r="CV56">
            <v>3.53</v>
          </cell>
          <cell r="CW56">
            <v>51.5</v>
          </cell>
          <cell r="CX56">
            <v>11.03</v>
          </cell>
          <cell r="CY56">
            <v>57.16</v>
          </cell>
          <cell r="CZ56">
            <v>3.53</v>
          </cell>
          <cell r="DA56">
            <v>28.54</v>
          </cell>
          <cell r="DB56">
            <v>10.73</v>
          </cell>
          <cell r="DC56">
            <v>35.67</v>
          </cell>
          <cell r="DD56">
            <v>13.41</v>
          </cell>
          <cell r="DE56">
            <v>47.57</v>
          </cell>
          <cell r="DF56">
            <v>17.88</v>
          </cell>
          <cell r="DG56">
            <v>15.43</v>
          </cell>
          <cell r="DH56">
            <v>1.93</v>
          </cell>
          <cell r="DI56">
            <v>3.71</v>
          </cell>
          <cell r="DJ56">
            <v>0.36</v>
          </cell>
          <cell r="DK56">
            <v>47.42</v>
          </cell>
          <cell r="DL56">
            <v>5.56</v>
          </cell>
          <cell r="DM56">
            <v>61.36</v>
          </cell>
          <cell r="DN56">
            <v>7.06</v>
          </cell>
          <cell r="DO56">
            <v>74.349999999999994</v>
          </cell>
          <cell r="DP56">
            <v>7.75</v>
          </cell>
          <cell r="DQ56">
            <v>90.16</v>
          </cell>
          <cell r="DR56">
            <v>8.59</v>
          </cell>
          <cell r="DS56">
            <v>16.72</v>
          </cell>
          <cell r="DT56">
            <v>1.72</v>
          </cell>
          <cell r="DU56">
            <v>19.5</v>
          </cell>
          <cell r="DV56">
            <v>2</v>
          </cell>
        </row>
        <row r="57">
          <cell r="L57">
            <v>66.5</v>
          </cell>
          <cell r="M57">
            <v>1.59</v>
          </cell>
          <cell r="N57">
            <v>0.16</v>
          </cell>
          <cell r="O57">
            <v>3.8</v>
          </cell>
          <cell r="P57">
            <v>0.46</v>
          </cell>
          <cell r="Q57">
            <v>5.91</v>
          </cell>
          <cell r="R57">
            <v>0.66</v>
          </cell>
          <cell r="S57">
            <v>23.6</v>
          </cell>
          <cell r="T57">
            <v>3.47</v>
          </cell>
          <cell r="U57">
            <v>44.75</v>
          </cell>
          <cell r="V57">
            <v>7.92</v>
          </cell>
          <cell r="W57">
            <v>22.64</v>
          </cell>
          <cell r="X57">
            <v>2.93</v>
          </cell>
          <cell r="Y57">
            <v>8.7799999999999994</v>
          </cell>
          <cell r="Z57">
            <v>1.7</v>
          </cell>
          <cell r="AA57">
            <v>41.78</v>
          </cell>
          <cell r="AB57">
            <v>3.34</v>
          </cell>
          <cell r="AC57">
            <v>49.21</v>
          </cell>
          <cell r="AD57">
            <v>5.04</v>
          </cell>
          <cell r="AE57">
            <v>61.4</v>
          </cell>
          <cell r="AF57">
            <v>4.66</v>
          </cell>
          <cell r="AG57">
            <v>90.64</v>
          </cell>
          <cell r="AH57">
            <v>19</v>
          </cell>
          <cell r="AI57">
            <v>33.450000000000003</v>
          </cell>
          <cell r="AJ57">
            <v>6.36</v>
          </cell>
          <cell r="AK57">
            <v>9.6199999999999992</v>
          </cell>
          <cell r="AL57">
            <v>1.01</v>
          </cell>
          <cell r="AM57">
            <v>53.7</v>
          </cell>
          <cell r="AN57">
            <v>9.5</v>
          </cell>
          <cell r="AO57">
            <v>18.100000000000001</v>
          </cell>
          <cell r="AP57">
            <v>1.91</v>
          </cell>
          <cell r="AQ57">
            <v>62.69</v>
          </cell>
          <cell r="AR57">
            <v>15.33</v>
          </cell>
          <cell r="AS57">
            <v>19.670000000000002</v>
          </cell>
          <cell r="AT57">
            <v>2.91</v>
          </cell>
          <cell r="AU57">
            <v>77.78</v>
          </cell>
          <cell r="AV57">
            <v>19.100000000000001</v>
          </cell>
          <cell r="AW57">
            <v>8.09</v>
          </cell>
          <cell r="AX57">
            <v>1.3</v>
          </cell>
          <cell r="AY57">
            <v>10.71</v>
          </cell>
          <cell r="AZ57">
            <v>1.51</v>
          </cell>
          <cell r="BA57">
            <v>13.12</v>
          </cell>
          <cell r="BB57">
            <v>2.4700000000000002</v>
          </cell>
          <cell r="BC57">
            <v>11.27</v>
          </cell>
          <cell r="BD57">
            <v>1.25</v>
          </cell>
          <cell r="BE57">
            <v>10.61</v>
          </cell>
          <cell r="BF57">
            <v>0.54</v>
          </cell>
          <cell r="BG57">
            <v>9.7200000000000006</v>
          </cell>
          <cell r="BH57">
            <v>0.77</v>
          </cell>
          <cell r="BI57">
            <v>22.16</v>
          </cell>
          <cell r="BJ57">
            <v>1.94</v>
          </cell>
          <cell r="BK57">
            <v>30.62</v>
          </cell>
          <cell r="BL57">
            <v>2.68</v>
          </cell>
          <cell r="BM57">
            <v>45.52</v>
          </cell>
          <cell r="BN57">
            <v>3.99</v>
          </cell>
          <cell r="BO57">
            <v>66.67</v>
          </cell>
          <cell r="BP57">
            <v>5.84</v>
          </cell>
          <cell r="BQ57">
            <v>2.12</v>
          </cell>
          <cell r="BR57">
            <v>0.49</v>
          </cell>
          <cell r="BS57">
            <v>2.92</v>
          </cell>
          <cell r="BT57">
            <v>0.68</v>
          </cell>
          <cell r="BU57">
            <v>4.3499999999999996</v>
          </cell>
          <cell r="BV57">
            <v>1</v>
          </cell>
          <cell r="BW57">
            <v>6.37</v>
          </cell>
          <cell r="BX57">
            <v>1.47</v>
          </cell>
          <cell r="BY57">
            <v>752.38</v>
          </cell>
          <cell r="BZ57">
            <v>16.77</v>
          </cell>
          <cell r="CA57">
            <v>16.71</v>
          </cell>
          <cell r="CB57">
            <v>2.56</v>
          </cell>
          <cell r="CC57">
            <v>12.25</v>
          </cell>
          <cell r="CD57">
            <v>2.1</v>
          </cell>
          <cell r="CE57">
            <v>279.52999999999997</v>
          </cell>
          <cell r="CF57">
            <v>34.07</v>
          </cell>
          <cell r="CG57">
            <v>21.99</v>
          </cell>
          <cell r="CH57">
            <v>1.52</v>
          </cell>
          <cell r="CI57">
            <v>7.81</v>
          </cell>
          <cell r="CJ57">
            <v>3.69</v>
          </cell>
          <cell r="CK57">
            <v>9.34</v>
          </cell>
          <cell r="CL57">
            <v>1.92</v>
          </cell>
          <cell r="CM57">
            <v>28.11</v>
          </cell>
          <cell r="CN57">
            <v>2.4500000000000002</v>
          </cell>
          <cell r="CO57">
            <v>18.690000000000001</v>
          </cell>
          <cell r="CP57">
            <v>2.34</v>
          </cell>
          <cell r="CQ57">
            <v>11.57</v>
          </cell>
          <cell r="CR57">
            <v>0.71</v>
          </cell>
          <cell r="CS57">
            <v>47.22</v>
          </cell>
          <cell r="CT57">
            <v>11.03</v>
          </cell>
          <cell r="CU57">
            <v>57.84</v>
          </cell>
          <cell r="CV57">
            <v>3.53</v>
          </cell>
          <cell r="CW57">
            <v>51.94</v>
          </cell>
          <cell r="CX57">
            <v>11.03</v>
          </cell>
          <cell r="CY57">
            <v>57.84</v>
          </cell>
          <cell r="CZ57">
            <v>3.53</v>
          </cell>
          <cell r="DA57">
            <v>28.68</v>
          </cell>
          <cell r="DB57">
            <v>10.73</v>
          </cell>
          <cell r="DC57">
            <v>35.85</v>
          </cell>
          <cell r="DD57">
            <v>13.41</v>
          </cell>
          <cell r="DE57">
            <v>47.8</v>
          </cell>
          <cell r="DF57">
            <v>17.88</v>
          </cell>
          <cell r="DG57">
            <v>15.6</v>
          </cell>
          <cell r="DH57">
            <v>1.93</v>
          </cell>
          <cell r="DI57">
            <v>3.76</v>
          </cell>
          <cell r="DJ57">
            <v>0.36</v>
          </cell>
          <cell r="DK57">
            <v>47.74</v>
          </cell>
          <cell r="DL57">
            <v>5.56</v>
          </cell>
          <cell r="DM57">
            <v>61.74</v>
          </cell>
          <cell r="DN57">
            <v>7.06</v>
          </cell>
          <cell r="DO57">
            <v>74.81</v>
          </cell>
          <cell r="DP57">
            <v>7.75</v>
          </cell>
          <cell r="DQ57">
            <v>90.73</v>
          </cell>
          <cell r="DR57">
            <v>8.59</v>
          </cell>
          <cell r="DS57">
            <v>16.91</v>
          </cell>
          <cell r="DT57">
            <v>1.72</v>
          </cell>
          <cell r="DU57">
            <v>19.73</v>
          </cell>
          <cell r="DV57">
            <v>2</v>
          </cell>
        </row>
        <row r="58">
          <cell r="L58">
            <v>67.5</v>
          </cell>
          <cell r="M58">
            <v>1.61</v>
          </cell>
          <cell r="N58">
            <v>0.16</v>
          </cell>
          <cell r="O58">
            <v>3.83</v>
          </cell>
          <cell r="P58">
            <v>0.46</v>
          </cell>
          <cell r="Q58">
            <v>5.96</v>
          </cell>
          <cell r="R58">
            <v>0.66</v>
          </cell>
          <cell r="S58">
            <v>23.81</v>
          </cell>
          <cell r="T58">
            <v>3.47</v>
          </cell>
          <cell r="U58">
            <v>42.2</v>
          </cell>
          <cell r="V58">
            <v>7.92</v>
          </cell>
          <cell r="W58">
            <v>22.83</v>
          </cell>
          <cell r="X58">
            <v>2.93</v>
          </cell>
          <cell r="Y58">
            <v>8.86</v>
          </cell>
          <cell r="Z58">
            <v>1.7</v>
          </cell>
          <cell r="AA58">
            <v>42.17</v>
          </cell>
          <cell r="AB58">
            <v>3.34</v>
          </cell>
          <cell r="AC58">
            <v>49.66</v>
          </cell>
          <cell r="AD58">
            <v>5.04</v>
          </cell>
          <cell r="AE58">
            <v>61.84</v>
          </cell>
          <cell r="AF58">
            <v>4.66</v>
          </cell>
          <cell r="AG58">
            <v>91.58</v>
          </cell>
          <cell r="AH58">
            <v>19</v>
          </cell>
          <cell r="AI58">
            <v>33.75</v>
          </cell>
          <cell r="AJ58">
            <v>6.36</v>
          </cell>
          <cell r="AK58">
            <v>9.6999999999999993</v>
          </cell>
          <cell r="AL58">
            <v>1.01</v>
          </cell>
          <cell r="AM58">
            <v>54.24</v>
          </cell>
          <cell r="AN58">
            <v>9.5</v>
          </cell>
          <cell r="AO58">
            <v>18.260000000000002</v>
          </cell>
          <cell r="AP58">
            <v>1.91</v>
          </cell>
          <cell r="AQ58">
            <v>63.32</v>
          </cell>
          <cell r="AR58">
            <v>15.33</v>
          </cell>
          <cell r="AS58">
            <v>19.82</v>
          </cell>
          <cell r="AT58">
            <v>2.91</v>
          </cell>
          <cell r="AU58">
            <v>78.56</v>
          </cell>
          <cell r="AV58">
            <v>19.100000000000001</v>
          </cell>
          <cell r="AW58">
            <v>8.16</v>
          </cell>
          <cell r="AX58">
            <v>1.3</v>
          </cell>
          <cell r="AY58">
            <v>10.81</v>
          </cell>
          <cell r="AZ58">
            <v>1.51</v>
          </cell>
          <cell r="BA58">
            <v>13.25</v>
          </cell>
          <cell r="BB58">
            <v>2.4700000000000002</v>
          </cell>
          <cell r="BC58">
            <v>11.37</v>
          </cell>
          <cell r="BD58">
            <v>1.25</v>
          </cell>
          <cell r="BE58">
            <v>10.74</v>
          </cell>
          <cell r="BF58">
            <v>0.54</v>
          </cell>
          <cell r="BG58">
            <v>9.84</v>
          </cell>
          <cell r="BH58">
            <v>0.77</v>
          </cell>
          <cell r="BI58">
            <v>22.42</v>
          </cell>
          <cell r="BJ58">
            <v>1.94</v>
          </cell>
          <cell r="BK58">
            <v>30.98</v>
          </cell>
          <cell r="BL58">
            <v>2.68</v>
          </cell>
          <cell r="BM58">
            <v>46.06</v>
          </cell>
          <cell r="BN58">
            <v>3.99</v>
          </cell>
          <cell r="BO58">
            <v>67.45</v>
          </cell>
          <cell r="BP58">
            <v>5.84</v>
          </cell>
          <cell r="BQ58">
            <v>2.13</v>
          </cell>
          <cell r="BR58">
            <v>0.49</v>
          </cell>
          <cell r="BS58">
            <v>2.95</v>
          </cell>
          <cell r="BT58">
            <v>0.68</v>
          </cell>
          <cell r="BU58">
            <v>4.38</v>
          </cell>
          <cell r="BV58">
            <v>1</v>
          </cell>
          <cell r="BW58">
            <v>6.42</v>
          </cell>
          <cell r="BX58">
            <v>1.47</v>
          </cell>
          <cell r="BY58">
            <v>763.16</v>
          </cell>
          <cell r="BZ58">
            <v>16.77</v>
          </cell>
          <cell r="CA58">
            <v>16.88</v>
          </cell>
          <cell r="CB58">
            <v>2.56</v>
          </cell>
          <cell r="CC58">
            <v>12.36</v>
          </cell>
          <cell r="CD58">
            <v>2.1</v>
          </cell>
          <cell r="CE58">
            <v>283</v>
          </cell>
          <cell r="CF58">
            <v>34.07</v>
          </cell>
          <cell r="CG58">
            <v>22.27</v>
          </cell>
          <cell r="CH58">
            <v>1.52</v>
          </cell>
          <cell r="CI58">
            <v>7.81</v>
          </cell>
          <cell r="CJ58">
            <v>3.69</v>
          </cell>
          <cell r="CK58">
            <v>9.39</v>
          </cell>
          <cell r="CL58">
            <v>1.92</v>
          </cell>
          <cell r="CM58">
            <v>28.35</v>
          </cell>
          <cell r="CN58">
            <v>2.4500000000000002</v>
          </cell>
          <cell r="CO58">
            <v>18.920000000000002</v>
          </cell>
          <cell r="CP58">
            <v>2.34</v>
          </cell>
          <cell r="CQ58">
            <v>11.7</v>
          </cell>
          <cell r="CR58">
            <v>0.71</v>
          </cell>
          <cell r="CS58">
            <v>47.62</v>
          </cell>
          <cell r="CT58">
            <v>11.03</v>
          </cell>
          <cell r="CU58">
            <v>58.52</v>
          </cell>
          <cell r="CV58">
            <v>3.53</v>
          </cell>
          <cell r="CW58">
            <v>52.38</v>
          </cell>
          <cell r="CX58">
            <v>11.03</v>
          </cell>
          <cell r="CY58">
            <v>58.52</v>
          </cell>
          <cell r="CZ58">
            <v>3.53</v>
          </cell>
          <cell r="DA58">
            <v>28.82</v>
          </cell>
          <cell r="DB58">
            <v>10.73</v>
          </cell>
          <cell r="DC58">
            <v>36.03</v>
          </cell>
          <cell r="DD58">
            <v>13.41</v>
          </cell>
          <cell r="DE58">
            <v>48.04</v>
          </cell>
          <cell r="DF58">
            <v>17.88</v>
          </cell>
          <cell r="DG58">
            <v>15.77</v>
          </cell>
          <cell r="DH58">
            <v>1.93</v>
          </cell>
          <cell r="DI58">
            <v>3.8</v>
          </cell>
          <cell r="DJ58">
            <v>0.36</v>
          </cell>
          <cell r="DK58">
            <v>78.069999999999993</v>
          </cell>
          <cell r="DL58">
            <v>5.56</v>
          </cell>
          <cell r="DM58">
            <v>62.12</v>
          </cell>
          <cell r="DN58">
            <v>7.06</v>
          </cell>
          <cell r="DO58">
            <v>75.28</v>
          </cell>
          <cell r="DP58">
            <v>7.75</v>
          </cell>
          <cell r="DQ58">
            <v>91.29</v>
          </cell>
          <cell r="DR58">
            <v>8.59</v>
          </cell>
          <cell r="DS58">
            <v>17.100000000000001</v>
          </cell>
          <cell r="DT58">
            <v>1.72</v>
          </cell>
          <cell r="DU58">
            <v>19.95</v>
          </cell>
          <cell r="DV58">
            <v>2</v>
          </cell>
        </row>
        <row r="59">
          <cell r="L59">
            <v>68.5</v>
          </cell>
          <cell r="M59">
            <v>1.62</v>
          </cell>
          <cell r="N59">
            <v>0.16</v>
          </cell>
          <cell r="O59">
            <v>3.86</v>
          </cell>
          <cell r="P59">
            <v>0.46</v>
          </cell>
          <cell r="Q59">
            <v>6.01</v>
          </cell>
          <cell r="R59">
            <v>0.66</v>
          </cell>
          <cell r="S59">
            <v>24.03</v>
          </cell>
          <cell r="T59">
            <v>3.47</v>
          </cell>
          <cell r="U59">
            <v>45.65</v>
          </cell>
          <cell r="V59">
            <v>7.92</v>
          </cell>
          <cell r="W59">
            <v>23.02</v>
          </cell>
          <cell r="X59">
            <v>2.93</v>
          </cell>
          <cell r="Y59">
            <v>8.94</v>
          </cell>
          <cell r="Z59">
            <v>1.7</v>
          </cell>
          <cell r="AA59">
            <v>42.55</v>
          </cell>
          <cell r="AB59">
            <v>3.34</v>
          </cell>
          <cell r="AC59">
            <v>50.11</v>
          </cell>
          <cell r="AD59">
            <v>5.04</v>
          </cell>
          <cell r="AE59">
            <v>62.27</v>
          </cell>
          <cell r="AF59">
            <v>4.66</v>
          </cell>
          <cell r="AG59">
            <v>92.53</v>
          </cell>
          <cell r="AH59">
            <v>19</v>
          </cell>
          <cell r="AI59">
            <v>34.06</v>
          </cell>
          <cell r="AJ59">
            <v>6.36</v>
          </cell>
          <cell r="AK59">
            <v>9.7799999999999994</v>
          </cell>
          <cell r="AL59">
            <v>1.01</v>
          </cell>
          <cell r="AM59">
            <v>54.78</v>
          </cell>
          <cell r="AN59">
            <v>9.5</v>
          </cell>
          <cell r="AO59">
            <v>18.41</v>
          </cell>
          <cell r="AP59">
            <v>1.91</v>
          </cell>
          <cell r="AQ59">
            <v>63.94</v>
          </cell>
          <cell r="AR59">
            <v>15.33</v>
          </cell>
          <cell r="AS59">
            <v>19.96</v>
          </cell>
          <cell r="AT59">
            <v>2.91</v>
          </cell>
          <cell r="AU59">
            <v>79.34</v>
          </cell>
          <cell r="AV59">
            <v>19.100000000000001</v>
          </cell>
          <cell r="AW59">
            <v>8.24</v>
          </cell>
          <cell r="AX59">
            <v>1.3</v>
          </cell>
          <cell r="AY59">
            <v>10.91</v>
          </cell>
          <cell r="AZ59">
            <v>1.51</v>
          </cell>
          <cell r="BA59">
            <v>13.37</v>
          </cell>
          <cell r="BB59">
            <v>2.4700000000000002</v>
          </cell>
          <cell r="BC59">
            <v>11.47</v>
          </cell>
          <cell r="BD59">
            <v>1.25</v>
          </cell>
          <cell r="BE59">
            <v>10.87</v>
          </cell>
          <cell r="BF59">
            <v>0.54</v>
          </cell>
          <cell r="BG59">
            <v>9.9600000000000009</v>
          </cell>
          <cell r="BH59">
            <v>0.77</v>
          </cell>
          <cell r="BI59">
            <v>22.68</v>
          </cell>
          <cell r="BJ59">
            <v>1.94</v>
          </cell>
          <cell r="BK59">
            <v>31.34</v>
          </cell>
          <cell r="BL59">
            <v>2.68</v>
          </cell>
          <cell r="BM59">
            <v>46.59</v>
          </cell>
          <cell r="BN59">
            <v>3.99</v>
          </cell>
          <cell r="BO59">
            <v>68.239999999999995</v>
          </cell>
          <cell r="BP59">
            <v>5.84</v>
          </cell>
          <cell r="BQ59">
            <v>2.15</v>
          </cell>
          <cell r="BR59">
            <v>0.49</v>
          </cell>
          <cell r="BS59">
            <v>2.97</v>
          </cell>
          <cell r="BT59">
            <v>0.68</v>
          </cell>
          <cell r="BU59">
            <v>4.42</v>
          </cell>
          <cell r="BV59">
            <v>1</v>
          </cell>
          <cell r="BW59">
            <v>6.47</v>
          </cell>
          <cell r="BX59">
            <v>1.47</v>
          </cell>
          <cell r="BY59">
            <v>777.95</v>
          </cell>
          <cell r="BZ59">
            <v>16.77</v>
          </cell>
          <cell r="CA59">
            <v>17.04</v>
          </cell>
          <cell r="CB59">
            <v>2.56</v>
          </cell>
          <cell r="CC59">
            <v>12.47</v>
          </cell>
          <cell r="CD59">
            <v>2.1</v>
          </cell>
          <cell r="CE59">
            <v>286.45999999999998</v>
          </cell>
          <cell r="CF59">
            <v>34.07</v>
          </cell>
          <cell r="CG59">
            <v>22.54</v>
          </cell>
          <cell r="CH59">
            <v>1.52</v>
          </cell>
          <cell r="CI59">
            <v>7.81</v>
          </cell>
          <cell r="CJ59">
            <v>3.69</v>
          </cell>
          <cell r="CK59">
            <v>9.43</v>
          </cell>
          <cell r="CL59">
            <v>1.92</v>
          </cell>
          <cell r="CM59">
            <v>28.59</v>
          </cell>
          <cell r="CN59">
            <v>2.4500000000000002</v>
          </cell>
          <cell r="CO59">
            <v>19.14</v>
          </cell>
          <cell r="CP59">
            <v>2.34</v>
          </cell>
          <cell r="CQ59">
            <v>11.84</v>
          </cell>
          <cell r="CR59">
            <v>0.71</v>
          </cell>
          <cell r="CS59">
            <v>48.02</v>
          </cell>
          <cell r="CT59">
            <v>11.03</v>
          </cell>
          <cell r="CU59">
            <v>59.19</v>
          </cell>
          <cell r="CV59">
            <v>3.53</v>
          </cell>
          <cell r="CW59">
            <v>52.82</v>
          </cell>
          <cell r="CX59">
            <v>11.03</v>
          </cell>
          <cell r="CY59">
            <v>59.19</v>
          </cell>
          <cell r="CZ59">
            <v>3.53</v>
          </cell>
          <cell r="DA59">
            <v>28.97</v>
          </cell>
          <cell r="DB59">
            <v>10.73</v>
          </cell>
          <cell r="DC59">
            <v>36.21</v>
          </cell>
          <cell r="DD59">
            <v>13.41</v>
          </cell>
          <cell r="DE59">
            <v>48.28</v>
          </cell>
          <cell r="DF59">
            <v>17.88</v>
          </cell>
          <cell r="DG59">
            <v>15.94</v>
          </cell>
          <cell r="DH59">
            <v>1.93</v>
          </cell>
          <cell r="DI59">
            <v>3.84</v>
          </cell>
          <cell r="DJ59">
            <v>0.36</v>
          </cell>
          <cell r="DK59">
            <v>48.39</v>
          </cell>
          <cell r="DL59">
            <v>5.56</v>
          </cell>
          <cell r="DM59">
            <v>62.5</v>
          </cell>
          <cell r="DN59">
            <v>7.06</v>
          </cell>
          <cell r="DO59">
            <v>75.739999999999995</v>
          </cell>
          <cell r="DP59">
            <v>7.75</v>
          </cell>
          <cell r="DQ59">
            <v>91.86</v>
          </cell>
          <cell r="DR59">
            <v>8.59</v>
          </cell>
          <cell r="DS59">
            <v>17.3</v>
          </cell>
          <cell r="DT59">
            <v>1.72</v>
          </cell>
          <cell r="DU59">
            <v>20.18</v>
          </cell>
          <cell r="DV59">
            <v>2</v>
          </cell>
        </row>
        <row r="60">
          <cell r="L60">
            <v>69.5</v>
          </cell>
          <cell r="M60">
            <v>1.63</v>
          </cell>
          <cell r="N60">
            <v>0.16</v>
          </cell>
          <cell r="O60">
            <v>3.9</v>
          </cell>
          <cell r="P60">
            <v>0.46</v>
          </cell>
          <cell r="Q60">
            <v>6.06</v>
          </cell>
          <cell r="R60">
            <v>0.66</v>
          </cell>
          <cell r="S60">
            <v>24.24</v>
          </cell>
          <cell r="T60">
            <v>3.47</v>
          </cell>
          <cell r="U60">
            <v>46.1</v>
          </cell>
          <cell r="V60">
            <v>7.92</v>
          </cell>
          <cell r="W60">
            <v>23.2</v>
          </cell>
          <cell r="X60">
            <v>2.93</v>
          </cell>
          <cell r="Y60">
            <v>9.02</v>
          </cell>
          <cell r="Z60">
            <v>1.7</v>
          </cell>
          <cell r="AA60">
            <v>42.94</v>
          </cell>
          <cell r="AB60">
            <v>3.34</v>
          </cell>
          <cell r="AC60">
            <v>50.56</v>
          </cell>
          <cell r="AD60">
            <v>5.04</v>
          </cell>
          <cell r="AE60">
            <v>62.7</v>
          </cell>
          <cell r="AF60">
            <v>4.66</v>
          </cell>
          <cell r="AG60">
            <v>93.48</v>
          </cell>
          <cell r="AH60">
            <v>19</v>
          </cell>
          <cell r="AI60">
            <v>34.36</v>
          </cell>
          <cell r="AJ60">
            <v>6.36</v>
          </cell>
          <cell r="AK60">
            <v>9.8699999999999992</v>
          </cell>
          <cell r="AL60">
            <v>1.01</v>
          </cell>
          <cell r="AM60">
            <v>55.32</v>
          </cell>
          <cell r="AN60">
            <v>9.5</v>
          </cell>
          <cell r="AO60">
            <v>18.57</v>
          </cell>
          <cell r="AP60">
            <v>1.91</v>
          </cell>
          <cell r="AQ60">
            <v>64.56</v>
          </cell>
          <cell r="AR60">
            <v>15.33</v>
          </cell>
          <cell r="AS60">
            <v>20.100000000000001</v>
          </cell>
          <cell r="AT60">
            <v>2.91</v>
          </cell>
          <cell r="AU60">
            <v>80.11</v>
          </cell>
          <cell r="AV60">
            <v>19.100000000000001</v>
          </cell>
          <cell r="AW60">
            <v>8.32</v>
          </cell>
          <cell r="AX60">
            <v>1.3</v>
          </cell>
          <cell r="AY60">
            <v>11.01</v>
          </cell>
          <cell r="AZ60">
            <v>1.51</v>
          </cell>
          <cell r="BA60">
            <v>13.49</v>
          </cell>
          <cell r="BB60">
            <v>2.4700000000000002</v>
          </cell>
          <cell r="BC60">
            <v>11.57</v>
          </cell>
          <cell r="BD60">
            <v>1.25</v>
          </cell>
          <cell r="BE60">
            <v>11</v>
          </cell>
          <cell r="BF60">
            <v>0.54</v>
          </cell>
          <cell r="BG60">
            <v>10.08</v>
          </cell>
          <cell r="BH60">
            <v>0.77</v>
          </cell>
          <cell r="BI60">
            <v>22.94</v>
          </cell>
          <cell r="BJ60">
            <v>1.94</v>
          </cell>
          <cell r="BK60">
            <v>31.69</v>
          </cell>
          <cell r="BL60">
            <v>2.68</v>
          </cell>
          <cell r="BM60">
            <v>47.13</v>
          </cell>
          <cell r="BN60">
            <v>3.99</v>
          </cell>
          <cell r="BO60">
            <v>69.02</v>
          </cell>
          <cell r="BP60">
            <v>5.84</v>
          </cell>
          <cell r="BQ60">
            <v>2.17</v>
          </cell>
          <cell r="BR60">
            <v>0.49</v>
          </cell>
          <cell r="BS60">
            <v>3</v>
          </cell>
          <cell r="BT60">
            <v>0.68</v>
          </cell>
          <cell r="BU60">
            <v>4.46</v>
          </cell>
          <cell r="BV60">
            <v>1</v>
          </cell>
          <cell r="BW60">
            <v>6.53</v>
          </cell>
          <cell r="BX60">
            <v>1.47</v>
          </cell>
          <cell r="BY60">
            <v>784.73</v>
          </cell>
          <cell r="BZ60">
            <v>16.77</v>
          </cell>
          <cell r="CA60">
            <v>17.21</v>
          </cell>
          <cell r="CB60">
            <v>2.56</v>
          </cell>
          <cell r="CC60">
            <v>12.58</v>
          </cell>
          <cell r="CD60">
            <v>2.1</v>
          </cell>
          <cell r="CE60">
            <v>289.93</v>
          </cell>
          <cell r="CF60">
            <v>34.07</v>
          </cell>
          <cell r="CG60">
            <v>22.82</v>
          </cell>
          <cell r="CH60">
            <v>1.52</v>
          </cell>
          <cell r="CI60">
            <v>7.81</v>
          </cell>
          <cell r="CJ60">
            <v>3.69</v>
          </cell>
          <cell r="CK60">
            <v>9.48</v>
          </cell>
          <cell r="CL60">
            <v>1.92</v>
          </cell>
          <cell r="CM60">
            <v>28.84</v>
          </cell>
          <cell r="CN60">
            <v>2.4500000000000002</v>
          </cell>
          <cell r="CO60">
            <v>19.37</v>
          </cell>
          <cell r="CP60">
            <v>2.34</v>
          </cell>
          <cell r="CQ60">
            <v>11.97</v>
          </cell>
          <cell r="CR60">
            <v>0.71</v>
          </cell>
          <cell r="CS60">
            <v>48.42</v>
          </cell>
          <cell r="CT60">
            <v>11.03</v>
          </cell>
          <cell r="CU60">
            <v>59.87</v>
          </cell>
          <cell r="CV60">
            <v>3.53</v>
          </cell>
          <cell r="CW60">
            <v>53.27</v>
          </cell>
          <cell r="CX60">
            <v>11.03</v>
          </cell>
          <cell r="CY60">
            <v>59.87</v>
          </cell>
          <cell r="CZ60">
            <v>3.53</v>
          </cell>
          <cell r="DA60">
            <v>29.11</v>
          </cell>
          <cell r="DB60">
            <v>10.73</v>
          </cell>
          <cell r="DC60">
            <v>36.380000000000003</v>
          </cell>
          <cell r="DD60">
            <v>13.41</v>
          </cell>
          <cell r="DE60">
            <v>48.51</v>
          </cell>
          <cell r="DF60">
            <v>17.88</v>
          </cell>
          <cell r="DG60">
            <v>16.12</v>
          </cell>
          <cell r="DH60">
            <v>1.93</v>
          </cell>
          <cell r="DI60">
            <v>3.89</v>
          </cell>
          <cell r="DJ60">
            <v>0.36</v>
          </cell>
          <cell r="DK60">
            <v>48.71</v>
          </cell>
          <cell r="DL60">
            <v>5.56</v>
          </cell>
          <cell r="DM60">
            <v>62.88</v>
          </cell>
          <cell r="DN60">
            <v>7.06</v>
          </cell>
          <cell r="DO60">
            <v>76.209999999999994</v>
          </cell>
          <cell r="DP60">
            <v>7.75</v>
          </cell>
          <cell r="DQ60">
            <v>92.43</v>
          </cell>
          <cell r="DR60">
            <v>8.59</v>
          </cell>
          <cell r="DS60">
            <v>17.489999999999998</v>
          </cell>
          <cell r="DT60">
            <v>1.72</v>
          </cell>
          <cell r="DU60">
            <v>20.41</v>
          </cell>
          <cell r="DV60">
            <v>2</v>
          </cell>
        </row>
        <row r="61"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</row>
        <row r="62"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</row>
        <row r="63"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</row>
        <row r="64"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</row>
        <row r="65"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</row>
        <row r="66"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</row>
        <row r="67"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</row>
        <row r="68"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</row>
        <row r="69"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</row>
        <row r="70"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</row>
        <row r="71"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</row>
        <row r="72"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</row>
        <row r="73"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</row>
        <row r="74"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</row>
        <row r="75"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</row>
        <row r="76"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</row>
        <row r="77"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</row>
        <row r="78"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</row>
        <row r="79"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</row>
        <row r="80"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</row>
        <row r="81"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</row>
      </sheetData>
      <sheetData sheetId="5"/>
      <sheetData sheetId="6">
        <row r="5">
          <cell r="T5">
            <v>3</v>
          </cell>
        </row>
      </sheetData>
      <sheetData sheetId="7"/>
      <sheetData sheetId="8"/>
      <sheetData sheetId="9"/>
      <sheetData sheetId="10"/>
      <sheetData sheetId="11"/>
      <sheetData sheetId="12">
        <row r="9">
          <cell r="C9" t="str">
            <v xml:space="preserve">0 </v>
          </cell>
        </row>
        <row r="51">
          <cell r="B51">
            <v>2.1</v>
          </cell>
          <cell r="C51">
            <v>2.1</v>
          </cell>
        </row>
        <row r="70">
          <cell r="H70">
            <v>2</v>
          </cell>
        </row>
        <row r="103">
          <cell r="G103">
            <v>18.72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51">
          <cell r="C51">
            <v>10</v>
          </cell>
        </row>
        <row r="70">
          <cell r="C70">
            <v>0.75</v>
          </cell>
        </row>
        <row r="98">
          <cell r="C98">
            <v>0.71</v>
          </cell>
        </row>
        <row r="100">
          <cell r="C100">
            <v>0.71</v>
          </cell>
        </row>
        <row r="108">
          <cell r="C108">
            <v>2</v>
          </cell>
        </row>
        <row r="109">
          <cell r="C109">
            <v>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สรุป"/>
      <sheetName val="bq"/>
      <sheetName val="ต้นทุนสะพาน"/>
      <sheetName val="ตารางค่างานสะพาน"/>
      <sheetName val="30"/>
      <sheetName val="ไม้แบบ"/>
      <sheetName val="20"/>
      <sheetName val="Sheet1"/>
      <sheetName val="select"/>
      <sheetName val="26"/>
      <sheetName val="แหล่งวัสดุ"/>
      <sheetName val="box"/>
      <sheetName val="ค่าดำเนินการ"/>
      <sheetName val="สิบล้อ"/>
      <sheetName val="ลากพ่วง"/>
      <sheetName val="froad"/>
      <sheetName val="fbride"/>
      <sheetName val="ป้ายชุดทางเชื่อ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3">
          <cell r="F23">
            <v>20649</v>
          </cell>
        </row>
        <row r="24">
          <cell r="F24">
            <v>21082</v>
          </cell>
        </row>
        <row r="30">
          <cell r="F30">
            <v>21065</v>
          </cell>
        </row>
        <row r="31">
          <cell r="F31">
            <v>21794</v>
          </cell>
        </row>
        <row r="32">
          <cell r="F32">
            <v>20888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</sheetNames>
    <sheetDataSet>
      <sheetData sheetId="0" refreshError="1">
        <row r="26">
          <cell r="G26">
            <v>1.17123048</v>
          </cell>
        </row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</sheetNames>
    <sheetDataSet>
      <sheetData sheetId="0" refreshError="1"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ลักเกณฑ์(2หน้า)"/>
      <sheetName val="ต้นทุน(10หน้า)"/>
      <sheetName val="BOQ.(10 หน้า)"/>
      <sheetName val="ค่า F"/>
      <sheetName val="1ระยะขนส่ง"/>
      <sheetName val="2ข้อมูลเบื้องต้น"/>
      <sheetName val="3ข้อมูลวัสดุ-ค่าดำเนิน"/>
      <sheetName val="4ข้อมูลงานCon"/>
      <sheetName val="5ข้อมูลงานไม้แบบ"/>
      <sheetName val="6Remove+Clear"/>
      <sheetName val="7Cut+Soft.R+Hart.R+Uns"/>
      <sheetName val="8Unsui+Soft"/>
      <sheetName val="9EMB."/>
      <sheetName val="10Fil.Islandl+Side"/>
      <sheetName val="11P.B.Fill"/>
      <sheetName val="12Selec+Subbase"/>
      <sheetName val="13Base+Recyc+Scari"/>
      <sheetName val="14Prime+Tack"/>
      <sheetName val="15ASP.Lev."/>
      <sheetName val="16Asphaltic"/>
      <sheetName val="17สะพาน"/>
      <sheetName val="(ไม่เอา)ทางเบี่ยง"/>
      <sheetName val="18สะพาน.ราคารวม"/>
      <sheetName val="19คานอัดแรง"/>
      <sheetName val="20สะพานต่อ"/>
      <sheetName val="21สะพานต่อราคารวม"/>
      <sheetName val="22B.Appro"/>
      <sheetName val="23,24R.C.BOX (2ตัว)"/>
      <sheetName val="25-27RC. PIPE(3หน้า)"/>
      <sheetName val="28,29Slope.Pro+Shot(2หน้า)"/>
      <sheetName val="30Per.Pipe+R.Fill"/>
      <sheetName val="31,32Catch.Baแบบพิเศษ"/>
      <sheetName val="33R.C.Ditch"/>
      <sheetName val="34D.Lining"/>
      <sheetName val="35Retain"/>
      <sheetName val="36Crub"/>
      <sheetName val="37ทางเท้า"/>
      <sheetName val="38SODDING"/>
      <sheetName val="39,40Barr.(2หน้า)"/>
      <sheetName val="41G.POST"/>
      <sheetName val="42หลักกิโล"/>
      <sheetName val="43แผ่นป้าย+เสา"/>
      <sheetName val="44เสาไฟกิ่งคู่"/>
      <sheetName val="45ไฟนีออน"/>
      <sheetName val="46,47ย้ายเสาไฟ(2หน้า)"/>
      <sheetName val="48ไฟ เขียว-แดง"/>
      <sheetName val="49สีตีเส้น+R.Stu+C.Mak"/>
      <sheetName val="50C.mark+Barricade"/>
      <sheetName val="51BUS STOP"/>
      <sheetName val="52ป้ายชั่วคราว+ด่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"/>
      <sheetName val="ข้อมูลโครงการ"/>
      <sheetName val="ปกทช"/>
      <sheetName val="ปร.5ทช"/>
      <sheetName val="ปร.4"/>
      <sheetName val="รายการประมาณราคาต่อหน่วย"/>
      <sheetName val="ข้อมูลประกอบประมาณราคา"/>
      <sheetName val="สรุปค่าดำเนินการและค่าเสื่อม"/>
      <sheetName val="ข้อมูลโครงสร้างทาง"/>
      <sheetName val="เลือกชนิดวัสดุมวลรวม"/>
      <sheetName val="เลือกวิธีคำนวณราคา SS"/>
      <sheetName val="ตัวแปรค่าดำเนินการปูลาดAC"/>
      <sheetName val="ค่าขนส่งปูนเมนต์"/>
      <sheetName val="ค่าขนส่งทราย"/>
      <sheetName val="ค่าขนส่งหิน"/>
      <sheetName val="ค่าขนส่งกรวดโม่"/>
      <sheetName val="ค่าขนส่งยาง"/>
      <sheetName val="ค่าขนส่งหินผสมAC"/>
      <sheetName val="ค่าขนส่งHM"/>
      <sheetName val="ค่าขนส่งเครืองจักร 80"/>
      <sheetName val="ค่าขนส่งacในสายทาง"/>
      <sheetName val="ค่าขนส่งเหล็ก"/>
      <sheetName val="ค่าขนส่งเหล็กรูปพรรณ"/>
      <sheetName val="ค่าขนส่งไม้แบบ"/>
      <sheetName val="ค่าขนส่งดินถม"/>
      <sheetName val="ค่าขนส่งลูกรังและวัสดุคัดเลือก"/>
      <sheetName val="ค่าขนส่งดินทิ้ง"/>
      <sheetName val="ค่าขนส่งไม้โครงสร้าง"/>
      <sheetName val="ค่าขนส่งท่อลอดกลม คสล."/>
      <sheetName val="กรอกข้อมูลประเมินราคาชุดที่2"/>
      <sheetName val="ประเภทงาน"/>
      <sheetName val="ค่าขนส่ง"/>
      <sheetName val="ค่าดำเนินการและค่าเสื่อม"/>
      <sheetName val="ถางป่าขุดตอขนาดเบา"/>
      <sheetName val="ถางป่าขุดตอขนาดกลาง"/>
      <sheetName val="ถางป่าขุดตอขนาดหนัก"/>
      <sheetName val="ดินคันทางขุดขน"/>
      <sheetName val="ดินคันทางบดทับ"/>
      <sheetName val="ดินขุดตัด"/>
      <sheetName val="ดินตัก"/>
      <sheetName val="หินผุขัดตัด"/>
      <sheetName val="หินผุดันตัก"/>
      <sheetName val="หินแข็งเจาะระเบิด"/>
      <sheetName val="หินแข็งดันตัก"/>
      <sheetName val="รองพื้นทางขุดขน"/>
      <sheetName val="รองพื้นทางผสมกับวัสดุอื่น"/>
      <sheetName val="รองพื้นทางบดทับ"/>
      <sheetName val="ไหล่ทางลูกรังผสมกับวัสดุอื่น"/>
      <sheetName val="ไหล่ทางลูกรังบดทับ"/>
      <sheetName val="พื้นทางผสมกับวัสดุอื่น"/>
      <sheetName val="พื้นทางบดทับ"/>
      <sheetName val="ตัดแต่งขั้นบันได"/>
      <sheetName val="ขุดรื้อลูกรัง10"/>
      <sheetName val="ขุดรื้อหินคลุก10"/>
      <sheetName val="ขุดรื้อผิวAC5"/>
      <sheetName val="ลาดยางPrimecoat"/>
      <sheetName val="ลาดยางTackcoat"/>
      <sheetName val="ชั้นเดียว(0.5)"/>
      <sheetName val="ชั้นเดียว(0.75)"/>
      <sheetName val="สองชั้น(0.75-0.375)"/>
      <sheetName val="สองชั้น(1-0.5)"/>
      <sheetName val="ชั้นเดียวเคลือบ(0.5)"/>
      <sheetName val="ชั้นเดียวเคลือบ(0.75)"/>
      <sheetName val="สองชั้นเคลือบ(0.75-0.375)"/>
      <sheetName val="สองชั้นเคลือบ(1-0.5)"/>
      <sheetName val="ค่าผสมAC"/>
      <sheetName val="ค่าปูผิวACบนPC"/>
      <sheetName val="ค่าปูผิวACบนTC"/>
      <sheetName val="ค่าผสมconc"/>
      <sheetName val="ค่าขนส่งconc"/>
      <sheetName val="ค่าแบบข้าง2ข้าง"/>
      <sheetName val="ค่าปูผิวconc"/>
      <sheetName val="ค่าตัดรอยต่อและหยอดยาง"/>
      <sheetName val="ค่าหยอดยางรอยต่อ"/>
      <sheetName val="ค่าบ่มผิวconc"/>
      <sheetName val="ค่าผสมวัสดุลูกรัง"/>
      <sheetName val="ค่าบ่มวัสดุลูกรัง"/>
      <sheetName val="ค่าผสมวัสดุหินคลุก"/>
      <sheetName val="ค่าบ่มวัสดุหินคลุก"/>
      <sheetName val="ค่าpipr15"/>
      <sheetName val="ค่าpipr20"/>
      <sheetName val="ค่าpipr25"/>
      <sheetName val="Slurry"/>
      <sheetName val="fogspray"/>
      <sheetName val="ปร.4สะพานคสล."/>
      <sheetName val="ปร.5สะพานคสล."/>
      <sheetName val="บัญชีแสดงปริมาณวัสดุชุดที่ 1"/>
      <sheetName val="บัญชีแสดงปริมาณวัสดุชุดที่ 2"/>
      <sheetName val="บัญชีแสดงปริมาณวัสดุชุดที่ 2.2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บันทึกประเมิน"/>
      <sheetName val="กรอกข้อมูลประเมินราคาชุดที1"/>
      <sheetName val="การแบ่งงวดงานCS"/>
      <sheetName val="รายละเอียดงวดงานที่แนบตามประกาศ"/>
      <sheetName val="รายละเอียดงวดงานใช้แนบสัญญาจ้าง"/>
      <sheetName val="SLOPE PROTECT"/>
      <sheetName val="ตารางถอดแบบสะพาน"/>
      <sheetName val="ตารางถอดแบบbox"/>
      <sheetName val="ตารางถอดแบบกำแพงปากท่อ"/>
      <sheetName val="สรุปถอดแบบสะพาน"/>
      <sheetName val="FACTORFงานทาง"/>
      <sheetName val="FACTORFชุก1งานทาง"/>
      <sheetName val="FACTORFชุก2งานทาง"/>
      <sheetName val="งานป้าย"/>
      <sheetName val="DATA1_1"/>
      <sheetName val="DATA1_2"/>
      <sheetName val="DATA5"/>
      <sheetName val="ปรับปรุงป้าย"/>
      <sheetName val="ท่อคสล"/>
      <sheetName val="ทางเชื่อม"/>
      <sheetName val="DATA1_3"/>
      <sheetName val="DATA1_4"/>
      <sheetName val="DATA1_5"/>
      <sheetName val="DATA1_6"/>
      <sheetName val="DATA1_7"/>
      <sheetName val="DATA1_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Worksheet"/>
      <sheetName val="data"/>
    </sheetNames>
    <sheetDataSet>
      <sheetData sheetId="0" refreshError="1"/>
      <sheetData sheetId="1" refreshError="1">
        <row r="8">
          <cell r="L8">
            <v>7</v>
          </cell>
        </row>
      </sheetData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"/>
      <sheetName val="กรอกข้อมูลโครงการ"/>
      <sheetName val="กรอกปริมาณวัสดุ"/>
      <sheetName val="กรอกป้ายจราจร"/>
      <sheetName val="กรอกราคาวัสดุ"/>
      <sheetName val="Oil"/>
      <sheetName val="ค่างานต้นทุน"/>
      <sheetName val="ค่าเสื่อมราคา"/>
      <sheetName val="ราคาป้ายจราจร"/>
      <sheetName val="กรอกข้อมูลความเสียหาย"/>
      <sheetName val="Fi_road"/>
      <sheetName val="Ffo_road"/>
      <sheetName val="Lateriti"/>
      <sheetName val="Slerry Seal"/>
      <sheetName val="cape seal"/>
      <sheetName val="SST."/>
      <sheetName val="Rec_ac"/>
      <sheetName val="Pa_Ac"/>
      <sheetName val="Recycling"/>
      <sheetName val="อำนวยการ"/>
      <sheetName val="ดอกเบี้ย"/>
      <sheetName val="FACTOR F"/>
      <sheetName val="งานกำแพงปากท่อ"/>
      <sheetName val="ขนาด ท่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1</v>
          </cell>
          <cell r="C5" t="str">
            <v>5.18</v>
          </cell>
          <cell r="D5">
            <v>7.25</v>
          </cell>
          <cell r="F5" t="str">
            <v>3.06</v>
          </cell>
          <cell r="G5">
            <v>4.28</v>
          </cell>
        </row>
        <row r="6">
          <cell r="B6">
            <v>2</v>
          </cell>
          <cell r="C6" t="str">
            <v>6.67</v>
          </cell>
          <cell r="D6">
            <v>9.34</v>
          </cell>
          <cell r="F6" t="str">
            <v>4.18</v>
          </cell>
          <cell r="G6">
            <v>5.85</v>
          </cell>
        </row>
        <row r="7">
          <cell r="B7">
            <v>3</v>
          </cell>
          <cell r="C7" t="str">
            <v>8.17</v>
          </cell>
          <cell r="D7">
            <v>11.44</v>
          </cell>
          <cell r="F7" t="str">
            <v>5.3</v>
          </cell>
          <cell r="G7">
            <v>7.42</v>
          </cell>
        </row>
        <row r="8">
          <cell r="B8">
            <v>4</v>
          </cell>
          <cell r="C8" t="str">
            <v>9.66</v>
          </cell>
          <cell r="D8">
            <v>13.52</v>
          </cell>
          <cell r="F8" t="str">
            <v>6.42</v>
          </cell>
          <cell r="G8">
            <v>8.99</v>
          </cell>
        </row>
        <row r="9">
          <cell r="B9">
            <v>5</v>
          </cell>
          <cell r="C9" t="str">
            <v>11.16</v>
          </cell>
          <cell r="D9">
            <v>15.62</v>
          </cell>
          <cell r="F9" t="str">
            <v>7.54</v>
          </cell>
          <cell r="G9">
            <v>10.56</v>
          </cell>
        </row>
        <row r="10">
          <cell r="B10">
            <v>6</v>
          </cell>
          <cell r="C10" t="str">
            <v>12.66</v>
          </cell>
          <cell r="D10">
            <v>17.72</v>
          </cell>
          <cell r="F10" t="str">
            <v>8.66</v>
          </cell>
          <cell r="G10">
            <v>12.12</v>
          </cell>
        </row>
        <row r="11">
          <cell r="B11">
            <v>7</v>
          </cell>
          <cell r="C11" t="str">
            <v>14.15</v>
          </cell>
          <cell r="D11">
            <v>19.809999999999999</v>
          </cell>
          <cell r="F11" t="str">
            <v>9.78</v>
          </cell>
          <cell r="G11">
            <v>13.69</v>
          </cell>
        </row>
        <row r="12">
          <cell r="B12">
            <v>8</v>
          </cell>
          <cell r="C12" t="str">
            <v>15.79</v>
          </cell>
          <cell r="D12">
            <v>22.11</v>
          </cell>
          <cell r="F12" t="str">
            <v>10.9</v>
          </cell>
          <cell r="G12">
            <v>15.26</v>
          </cell>
        </row>
        <row r="13">
          <cell r="B13">
            <v>9</v>
          </cell>
          <cell r="C13" t="str">
            <v>17.67</v>
          </cell>
          <cell r="D13">
            <v>24.74</v>
          </cell>
          <cell r="F13" t="str">
            <v>12.02</v>
          </cell>
          <cell r="G13">
            <v>16.829999999999998</v>
          </cell>
        </row>
        <row r="14">
          <cell r="B14">
            <v>10</v>
          </cell>
          <cell r="C14" t="str">
            <v>19.55</v>
          </cell>
          <cell r="D14">
            <v>27.37</v>
          </cell>
          <cell r="F14" t="str">
            <v>13.14</v>
          </cell>
          <cell r="G14">
            <v>18.399999999999999</v>
          </cell>
        </row>
        <row r="15">
          <cell r="B15">
            <v>11</v>
          </cell>
          <cell r="C15" t="str">
            <v>21.43</v>
          </cell>
          <cell r="D15">
            <v>30</v>
          </cell>
          <cell r="F15" t="str">
            <v>14.26</v>
          </cell>
          <cell r="G15">
            <v>19.96</v>
          </cell>
        </row>
        <row r="16">
          <cell r="B16">
            <v>12</v>
          </cell>
          <cell r="C16" t="str">
            <v>23.31</v>
          </cell>
          <cell r="D16">
            <v>32.630000000000003</v>
          </cell>
          <cell r="F16" t="str">
            <v>15.38</v>
          </cell>
          <cell r="G16">
            <v>21.53</v>
          </cell>
        </row>
        <row r="17">
          <cell r="B17">
            <v>13</v>
          </cell>
          <cell r="C17" t="str">
            <v>25.19</v>
          </cell>
          <cell r="D17">
            <v>35.270000000000003</v>
          </cell>
          <cell r="F17" t="str">
            <v>16.5</v>
          </cell>
          <cell r="G17">
            <v>23.1</v>
          </cell>
        </row>
        <row r="18">
          <cell r="B18">
            <v>14</v>
          </cell>
          <cell r="C18" t="str">
            <v>27.07</v>
          </cell>
          <cell r="D18">
            <v>37.9</v>
          </cell>
          <cell r="F18" t="str">
            <v>17.62</v>
          </cell>
          <cell r="G18">
            <v>24.67</v>
          </cell>
        </row>
        <row r="19">
          <cell r="B19">
            <v>15</v>
          </cell>
          <cell r="C19" t="str">
            <v>28.95</v>
          </cell>
          <cell r="D19">
            <v>40.53</v>
          </cell>
          <cell r="F19" t="str">
            <v>18.77</v>
          </cell>
          <cell r="G19">
            <v>26.28</v>
          </cell>
        </row>
        <row r="20">
          <cell r="B20">
            <v>16</v>
          </cell>
          <cell r="C20" t="str">
            <v>30.84</v>
          </cell>
          <cell r="D20">
            <v>43.18</v>
          </cell>
          <cell r="F20" t="str">
            <v>20</v>
          </cell>
          <cell r="G20">
            <v>28</v>
          </cell>
        </row>
        <row r="21">
          <cell r="B21">
            <v>17</v>
          </cell>
          <cell r="C21" t="str">
            <v>32.72</v>
          </cell>
          <cell r="D21">
            <v>45.81</v>
          </cell>
          <cell r="F21" t="str">
            <v>21.22</v>
          </cell>
          <cell r="G21">
            <v>29.71</v>
          </cell>
        </row>
        <row r="22">
          <cell r="B22">
            <v>18</v>
          </cell>
          <cell r="C22" t="str">
            <v>34.6</v>
          </cell>
          <cell r="D22">
            <v>48.44</v>
          </cell>
          <cell r="F22" t="str">
            <v>22.45</v>
          </cell>
          <cell r="G22">
            <v>31.43</v>
          </cell>
        </row>
        <row r="23">
          <cell r="B23">
            <v>19</v>
          </cell>
          <cell r="C23" t="str">
            <v>36.48</v>
          </cell>
          <cell r="D23">
            <v>51.07</v>
          </cell>
          <cell r="F23" t="str">
            <v>23.68</v>
          </cell>
          <cell r="G23">
            <v>33.15</v>
          </cell>
        </row>
        <row r="24">
          <cell r="B24">
            <v>20</v>
          </cell>
          <cell r="C24" t="str">
            <v>38.36</v>
          </cell>
          <cell r="D24">
            <v>53.7</v>
          </cell>
          <cell r="F24" t="str">
            <v>24.9</v>
          </cell>
          <cell r="G24">
            <v>34.86</v>
          </cell>
        </row>
        <row r="25">
          <cell r="B25">
            <v>21</v>
          </cell>
          <cell r="C25" t="str">
            <v>40.24</v>
          </cell>
          <cell r="D25">
            <v>56.34</v>
          </cell>
          <cell r="F25" t="str">
            <v>26.13</v>
          </cell>
          <cell r="G25">
            <v>36.58</v>
          </cell>
        </row>
        <row r="26">
          <cell r="B26">
            <v>22</v>
          </cell>
          <cell r="C26" t="str">
            <v>42.13</v>
          </cell>
          <cell r="D26">
            <v>58.98</v>
          </cell>
          <cell r="F26" t="str">
            <v>27.35</v>
          </cell>
          <cell r="G26">
            <v>38.29</v>
          </cell>
        </row>
        <row r="27">
          <cell r="B27">
            <v>23</v>
          </cell>
          <cell r="C27" t="str">
            <v>44</v>
          </cell>
          <cell r="D27">
            <v>61.6</v>
          </cell>
          <cell r="F27" t="str">
            <v>28.58</v>
          </cell>
          <cell r="G27">
            <v>40.01</v>
          </cell>
        </row>
        <row r="28">
          <cell r="B28">
            <v>24</v>
          </cell>
          <cell r="C28" t="str">
            <v>45.89</v>
          </cell>
          <cell r="D28">
            <v>64.25</v>
          </cell>
          <cell r="F28" t="str">
            <v>29.8</v>
          </cell>
          <cell r="G28">
            <v>41.72</v>
          </cell>
        </row>
        <row r="29">
          <cell r="B29">
            <v>25</v>
          </cell>
          <cell r="C29" t="str">
            <v>47.77</v>
          </cell>
          <cell r="D29">
            <v>66.88</v>
          </cell>
          <cell r="F29" t="str">
            <v>31.03</v>
          </cell>
          <cell r="G29">
            <v>43.44</v>
          </cell>
        </row>
        <row r="30">
          <cell r="B30">
            <v>26</v>
          </cell>
          <cell r="C30" t="str">
            <v>49.65</v>
          </cell>
          <cell r="D30">
            <v>69.510000000000005</v>
          </cell>
          <cell r="F30" t="str">
            <v>32.25</v>
          </cell>
          <cell r="G30">
            <v>45.15</v>
          </cell>
        </row>
        <row r="31">
          <cell r="B31">
            <v>27</v>
          </cell>
          <cell r="C31" t="str">
            <v>51.53</v>
          </cell>
          <cell r="D31">
            <v>72.14</v>
          </cell>
          <cell r="F31" t="str">
            <v>33.48</v>
          </cell>
          <cell r="G31">
            <v>46.87</v>
          </cell>
        </row>
        <row r="32">
          <cell r="B32">
            <v>28</v>
          </cell>
          <cell r="C32" t="str">
            <v>53.42</v>
          </cell>
          <cell r="D32">
            <v>74.790000000000006</v>
          </cell>
          <cell r="F32" t="str">
            <v>34.71</v>
          </cell>
          <cell r="G32">
            <v>48.59</v>
          </cell>
        </row>
        <row r="33">
          <cell r="B33">
            <v>29</v>
          </cell>
          <cell r="C33" t="str">
            <v>55.29</v>
          </cell>
          <cell r="D33">
            <v>77.41</v>
          </cell>
          <cell r="F33" t="str">
            <v>35.93</v>
          </cell>
          <cell r="G33">
            <v>50.3</v>
          </cell>
        </row>
        <row r="34">
          <cell r="B34">
            <v>30</v>
          </cell>
          <cell r="C34" t="str">
            <v>57.18</v>
          </cell>
          <cell r="D34">
            <v>80.05</v>
          </cell>
          <cell r="F34" t="str">
            <v>37.16</v>
          </cell>
          <cell r="G34">
            <v>52.02</v>
          </cell>
        </row>
        <row r="35">
          <cell r="B35">
            <v>31</v>
          </cell>
          <cell r="C35" t="str">
            <v>59.05</v>
          </cell>
          <cell r="D35">
            <v>82.67</v>
          </cell>
          <cell r="F35" t="str">
            <v>38.38</v>
          </cell>
          <cell r="G35">
            <v>53.73</v>
          </cell>
        </row>
        <row r="36">
          <cell r="B36">
            <v>32</v>
          </cell>
          <cell r="C36" t="str">
            <v>60.94</v>
          </cell>
          <cell r="D36">
            <v>85.32</v>
          </cell>
          <cell r="F36" t="str">
            <v>39.61</v>
          </cell>
          <cell r="G36">
            <v>55.45</v>
          </cell>
        </row>
        <row r="37">
          <cell r="B37">
            <v>33</v>
          </cell>
          <cell r="C37" t="str">
            <v>62.82</v>
          </cell>
          <cell r="D37">
            <v>87.95</v>
          </cell>
          <cell r="F37" t="str">
            <v>40.83</v>
          </cell>
          <cell r="G37">
            <v>57.16</v>
          </cell>
        </row>
        <row r="38">
          <cell r="B38">
            <v>34</v>
          </cell>
          <cell r="C38" t="str">
            <v>64.71</v>
          </cell>
          <cell r="D38">
            <v>90.59</v>
          </cell>
          <cell r="F38" t="str">
            <v>42.06</v>
          </cell>
          <cell r="G38">
            <v>58.88</v>
          </cell>
        </row>
        <row r="39">
          <cell r="B39">
            <v>35</v>
          </cell>
          <cell r="C39" t="str">
            <v>66.58</v>
          </cell>
          <cell r="D39">
            <v>93.21</v>
          </cell>
          <cell r="F39" t="str">
            <v>43.28</v>
          </cell>
          <cell r="G39">
            <v>60.59</v>
          </cell>
        </row>
        <row r="40">
          <cell r="B40">
            <v>36</v>
          </cell>
          <cell r="C40" t="str">
            <v>68.47</v>
          </cell>
          <cell r="D40">
            <v>95.86</v>
          </cell>
          <cell r="F40" t="str">
            <v>44.51</v>
          </cell>
          <cell r="G40">
            <v>62.31</v>
          </cell>
        </row>
        <row r="41">
          <cell r="B41">
            <v>37</v>
          </cell>
          <cell r="C41" t="str">
            <v>70.35</v>
          </cell>
          <cell r="D41">
            <v>98.49</v>
          </cell>
          <cell r="F41" t="str">
            <v>45.74</v>
          </cell>
          <cell r="G41">
            <v>64.040000000000006</v>
          </cell>
        </row>
        <row r="42">
          <cell r="B42">
            <v>38</v>
          </cell>
          <cell r="C42" t="str">
            <v>72.24</v>
          </cell>
          <cell r="D42">
            <v>101.14</v>
          </cell>
          <cell r="F42" t="str">
            <v>46.96</v>
          </cell>
          <cell r="G42">
            <v>65.739999999999995</v>
          </cell>
        </row>
        <row r="43">
          <cell r="B43">
            <v>39</v>
          </cell>
          <cell r="C43" t="str">
            <v>74.12</v>
          </cell>
          <cell r="D43">
            <v>103.77</v>
          </cell>
          <cell r="F43" t="str">
            <v>48.19</v>
          </cell>
          <cell r="G43">
            <v>67.47</v>
          </cell>
        </row>
        <row r="44">
          <cell r="B44">
            <v>40</v>
          </cell>
          <cell r="C44" t="str">
            <v>75.99</v>
          </cell>
          <cell r="D44">
            <v>106.39</v>
          </cell>
          <cell r="F44" t="str">
            <v>49.41</v>
          </cell>
          <cell r="G44">
            <v>69.17</v>
          </cell>
        </row>
        <row r="45">
          <cell r="B45">
            <v>41</v>
          </cell>
          <cell r="C45" t="str">
            <v>77.88</v>
          </cell>
          <cell r="D45">
            <v>109.03</v>
          </cell>
          <cell r="F45" t="str">
            <v>50.64</v>
          </cell>
          <cell r="G45">
            <v>70.900000000000006</v>
          </cell>
        </row>
        <row r="46">
          <cell r="B46">
            <v>42</v>
          </cell>
          <cell r="C46" t="str">
            <v>79.76</v>
          </cell>
          <cell r="D46">
            <v>111.66</v>
          </cell>
          <cell r="F46" t="str">
            <v>51.87</v>
          </cell>
          <cell r="G46">
            <v>72.62</v>
          </cell>
        </row>
        <row r="47">
          <cell r="B47">
            <v>43</v>
          </cell>
          <cell r="C47" t="str">
            <v>81.64</v>
          </cell>
          <cell r="D47">
            <v>114.3</v>
          </cell>
          <cell r="F47" t="str">
            <v>53.09</v>
          </cell>
          <cell r="G47">
            <v>74.33</v>
          </cell>
        </row>
        <row r="48">
          <cell r="B48">
            <v>44</v>
          </cell>
          <cell r="C48" t="str">
            <v>83.52</v>
          </cell>
          <cell r="D48">
            <v>116.93</v>
          </cell>
          <cell r="F48" t="str">
            <v>54.32</v>
          </cell>
          <cell r="G48">
            <v>76.05</v>
          </cell>
        </row>
        <row r="49">
          <cell r="B49">
            <v>45</v>
          </cell>
          <cell r="C49" t="str">
            <v>85.4</v>
          </cell>
          <cell r="D49">
            <v>119.56</v>
          </cell>
          <cell r="F49" t="str">
            <v>55.54</v>
          </cell>
          <cell r="G49">
            <v>77.760000000000005</v>
          </cell>
        </row>
        <row r="50">
          <cell r="B50">
            <v>46</v>
          </cell>
          <cell r="C50" t="str">
            <v>87.29</v>
          </cell>
          <cell r="D50">
            <v>122.21</v>
          </cell>
          <cell r="F50" t="str">
            <v>56.77</v>
          </cell>
          <cell r="G50">
            <v>79.48</v>
          </cell>
        </row>
        <row r="51">
          <cell r="B51">
            <v>47</v>
          </cell>
          <cell r="C51" t="str">
            <v>89.16</v>
          </cell>
          <cell r="D51">
            <v>124.82</v>
          </cell>
          <cell r="F51" t="str">
            <v>58</v>
          </cell>
          <cell r="G51">
            <v>81.2</v>
          </cell>
        </row>
        <row r="52">
          <cell r="B52">
            <v>48</v>
          </cell>
          <cell r="C52" t="str">
            <v>91.05</v>
          </cell>
          <cell r="D52">
            <v>127.47</v>
          </cell>
          <cell r="F52" t="str">
            <v>59.22</v>
          </cell>
          <cell r="G52">
            <v>82.91</v>
          </cell>
        </row>
        <row r="53">
          <cell r="B53">
            <v>49</v>
          </cell>
          <cell r="C53" t="str">
            <v>92.92</v>
          </cell>
          <cell r="D53">
            <v>130.09</v>
          </cell>
          <cell r="F53" t="str">
            <v>60.45</v>
          </cell>
          <cell r="G53">
            <v>84.63</v>
          </cell>
        </row>
        <row r="54">
          <cell r="B54">
            <v>50</v>
          </cell>
          <cell r="C54" t="str">
            <v>94.8</v>
          </cell>
          <cell r="D54">
            <v>132.72</v>
          </cell>
          <cell r="F54" t="str">
            <v>61.67</v>
          </cell>
          <cell r="G54">
            <v>86.34</v>
          </cell>
        </row>
        <row r="55">
          <cell r="B55">
            <v>51</v>
          </cell>
          <cell r="C55" t="str">
            <v>96.69</v>
          </cell>
          <cell r="D55">
            <v>135.37</v>
          </cell>
          <cell r="F55" t="str">
            <v>62.9</v>
          </cell>
          <cell r="G55">
            <v>88.06</v>
          </cell>
        </row>
        <row r="56">
          <cell r="B56">
            <v>52</v>
          </cell>
          <cell r="C56" t="str">
            <v>98.56</v>
          </cell>
          <cell r="D56">
            <v>137.97999999999999</v>
          </cell>
          <cell r="F56" t="str">
            <v>64.12</v>
          </cell>
          <cell r="G56">
            <v>89.77</v>
          </cell>
        </row>
        <row r="57">
          <cell r="B57">
            <v>53</v>
          </cell>
          <cell r="C57" t="str">
            <v>100.45</v>
          </cell>
          <cell r="D57">
            <v>140.63</v>
          </cell>
          <cell r="F57" t="str">
            <v>65.34</v>
          </cell>
          <cell r="G57">
            <v>91.48</v>
          </cell>
        </row>
        <row r="58">
          <cell r="B58">
            <v>54</v>
          </cell>
          <cell r="C58" t="str">
            <v>102.34</v>
          </cell>
          <cell r="D58">
            <v>143.28</v>
          </cell>
          <cell r="F58" t="str">
            <v>66.57</v>
          </cell>
          <cell r="G58">
            <v>93.2</v>
          </cell>
        </row>
        <row r="59">
          <cell r="B59">
            <v>55</v>
          </cell>
          <cell r="C59" t="str">
            <v>104.21</v>
          </cell>
          <cell r="D59">
            <v>145.88999999999999</v>
          </cell>
          <cell r="F59" t="str">
            <v>67.8</v>
          </cell>
          <cell r="G59">
            <v>94.92</v>
          </cell>
        </row>
        <row r="60">
          <cell r="B60">
            <v>56</v>
          </cell>
          <cell r="C60" t="str">
            <v>106.09</v>
          </cell>
          <cell r="D60">
            <v>148.53</v>
          </cell>
          <cell r="F60" t="str">
            <v>69.02</v>
          </cell>
          <cell r="G60">
            <v>96.63</v>
          </cell>
        </row>
        <row r="61">
          <cell r="B61">
            <v>57</v>
          </cell>
          <cell r="C61" t="str">
            <v>107.97</v>
          </cell>
          <cell r="D61">
            <v>151.16</v>
          </cell>
          <cell r="F61" t="str">
            <v>70.25</v>
          </cell>
          <cell r="G61">
            <v>98.35</v>
          </cell>
        </row>
        <row r="62">
          <cell r="B62">
            <v>58</v>
          </cell>
          <cell r="C62" t="str">
            <v>109.87</v>
          </cell>
          <cell r="D62">
            <v>153.82</v>
          </cell>
          <cell r="F62" t="str">
            <v>71.47</v>
          </cell>
          <cell r="G62">
            <v>100.06</v>
          </cell>
        </row>
        <row r="63">
          <cell r="B63">
            <v>59</v>
          </cell>
          <cell r="C63" t="str">
            <v>111.74</v>
          </cell>
          <cell r="D63">
            <v>156.44</v>
          </cell>
          <cell r="F63" t="str">
            <v>72.7</v>
          </cell>
          <cell r="G63">
            <v>101.78</v>
          </cell>
        </row>
        <row r="64">
          <cell r="B64">
            <v>60</v>
          </cell>
          <cell r="C64" t="str">
            <v>113.62</v>
          </cell>
          <cell r="D64">
            <v>159.07</v>
          </cell>
          <cell r="F64" t="str">
            <v>73.93</v>
          </cell>
          <cell r="G64">
            <v>103.5</v>
          </cell>
        </row>
        <row r="65">
          <cell r="B65">
            <v>61</v>
          </cell>
          <cell r="C65" t="str">
            <v>115.51</v>
          </cell>
          <cell r="D65">
            <v>161.71</v>
          </cell>
          <cell r="F65" t="str">
            <v>75.15</v>
          </cell>
          <cell r="G65">
            <v>105.21</v>
          </cell>
        </row>
        <row r="66">
          <cell r="B66">
            <v>62</v>
          </cell>
          <cell r="C66" t="str">
            <v>117.41</v>
          </cell>
          <cell r="D66">
            <v>164.37</v>
          </cell>
          <cell r="F66" t="str">
            <v>76.38</v>
          </cell>
          <cell r="G66">
            <v>106.93</v>
          </cell>
        </row>
        <row r="67">
          <cell r="B67">
            <v>63</v>
          </cell>
          <cell r="C67" t="str">
            <v>119.27</v>
          </cell>
          <cell r="D67">
            <v>166.98</v>
          </cell>
          <cell r="F67" t="str">
            <v>77.61</v>
          </cell>
          <cell r="G67">
            <v>108.65</v>
          </cell>
        </row>
        <row r="68">
          <cell r="B68">
            <v>64</v>
          </cell>
          <cell r="C68" t="str">
            <v>121.14</v>
          </cell>
          <cell r="D68">
            <v>169.6</v>
          </cell>
          <cell r="F68" t="str">
            <v>78.83</v>
          </cell>
          <cell r="G68">
            <v>110.36</v>
          </cell>
        </row>
        <row r="69">
          <cell r="B69">
            <v>65</v>
          </cell>
          <cell r="C69" t="str">
            <v>123.02</v>
          </cell>
          <cell r="D69">
            <v>172.23</v>
          </cell>
          <cell r="F69" t="str">
            <v>80.05</v>
          </cell>
          <cell r="G69">
            <v>112.07</v>
          </cell>
        </row>
        <row r="70">
          <cell r="B70">
            <v>66</v>
          </cell>
          <cell r="C70" t="str">
            <v>124.91</v>
          </cell>
          <cell r="D70">
            <v>174.87</v>
          </cell>
          <cell r="F70" t="str">
            <v>81.28</v>
          </cell>
          <cell r="G70">
            <v>113.79</v>
          </cell>
        </row>
        <row r="71">
          <cell r="B71">
            <v>67</v>
          </cell>
          <cell r="C71" t="str">
            <v>126.8</v>
          </cell>
          <cell r="D71">
            <v>177.52</v>
          </cell>
          <cell r="F71" t="str">
            <v>82.51</v>
          </cell>
          <cell r="G71">
            <v>115.51</v>
          </cell>
        </row>
        <row r="72">
          <cell r="B72">
            <v>68</v>
          </cell>
          <cell r="C72" t="str">
            <v>128.66</v>
          </cell>
          <cell r="D72">
            <v>180.12</v>
          </cell>
          <cell r="F72" t="str">
            <v>83.73</v>
          </cell>
          <cell r="G72">
            <v>117.22</v>
          </cell>
        </row>
        <row r="73">
          <cell r="B73">
            <v>69</v>
          </cell>
          <cell r="C73" t="str">
            <v>130.57</v>
          </cell>
          <cell r="D73">
            <v>182.8</v>
          </cell>
          <cell r="F73" t="str">
            <v>84.96</v>
          </cell>
          <cell r="G73">
            <v>118.94</v>
          </cell>
        </row>
        <row r="74">
          <cell r="B74">
            <v>70</v>
          </cell>
          <cell r="C74" t="str">
            <v>132.44</v>
          </cell>
          <cell r="D74">
            <v>185.42</v>
          </cell>
          <cell r="F74" t="str">
            <v>86.18</v>
          </cell>
          <cell r="G74">
            <v>120.65</v>
          </cell>
        </row>
        <row r="75">
          <cell r="B75">
            <v>71</v>
          </cell>
          <cell r="C75" t="str">
            <v>134.31</v>
          </cell>
          <cell r="D75">
            <v>188.03</v>
          </cell>
          <cell r="F75" t="str">
            <v>87.41</v>
          </cell>
          <cell r="G75">
            <v>122.37</v>
          </cell>
        </row>
        <row r="76">
          <cell r="B76">
            <v>72</v>
          </cell>
          <cell r="C76" t="str">
            <v>136.2</v>
          </cell>
          <cell r="D76">
            <v>190.68</v>
          </cell>
          <cell r="F76" t="str">
            <v>88.64</v>
          </cell>
          <cell r="G76">
            <v>124.1</v>
          </cell>
        </row>
        <row r="77">
          <cell r="B77">
            <v>73</v>
          </cell>
          <cell r="C77" t="str">
            <v>138.09</v>
          </cell>
          <cell r="D77">
            <v>193.33</v>
          </cell>
          <cell r="F77" t="str">
            <v>89.86</v>
          </cell>
          <cell r="G77">
            <v>125.8</v>
          </cell>
        </row>
        <row r="78">
          <cell r="B78">
            <v>74</v>
          </cell>
          <cell r="C78" t="str">
            <v>139.98</v>
          </cell>
          <cell r="D78">
            <v>195.97</v>
          </cell>
          <cell r="F78" t="str">
            <v>91.1</v>
          </cell>
          <cell r="G78">
            <v>127.54</v>
          </cell>
        </row>
        <row r="79">
          <cell r="B79">
            <v>75</v>
          </cell>
          <cell r="C79" t="str">
            <v>141.83</v>
          </cell>
          <cell r="D79">
            <v>198.56</v>
          </cell>
          <cell r="F79" t="str">
            <v>92.32</v>
          </cell>
          <cell r="G79">
            <v>129.25</v>
          </cell>
        </row>
        <row r="80">
          <cell r="B80">
            <v>76</v>
          </cell>
          <cell r="C80" t="str">
            <v>143.74</v>
          </cell>
          <cell r="D80">
            <v>201.24</v>
          </cell>
          <cell r="F80" t="str">
            <v>93.54</v>
          </cell>
          <cell r="G80">
            <v>130.96</v>
          </cell>
        </row>
        <row r="81">
          <cell r="B81">
            <v>77</v>
          </cell>
          <cell r="C81" t="str">
            <v>145.61</v>
          </cell>
          <cell r="D81">
            <v>203.85</v>
          </cell>
          <cell r="F81" t="str">
            <v>94.76</v>
          </cell>
          <cell r="G81">
            <v>132.66</v>
          </cell>
        </row>
        <row r="82">
          <cell r="B82">
            <v>78</v>
          </cell>
          <cell r="C82" t="str">
            <v>147.47</v>
          </cell>
          <cell r="D82">
            <v>206.46</v>
          </cell>
          <cell r="F82" t="str">
            <v>95.99</v>
          </cell>
          <cell r="G82">
            <v>134.38999999999999</v>
          </cell>
        </row>
        <row r="83">
          <cell r="B83">
            <v>79</v>
          </cell>
          <cell r="C83" t="str">
            <v>149.41</v>
          </cell>
          <cell r="D83">
            <v>209.17</v>
          </cell>
          <cell r="F83" t="str">
            <v>97.22</v>
          </cell>
          <cell r="G83">
            <v>136.11000000000001</v>
          </cell>
        </row>
        <row r="84">
          <cell r="B84">
            <v>80</v>
          </cell>
          <cell r="C84" t="str">
            <v>151.28</v>
          </cell>
          <cell r="D84">
            <v>211.79</v>
          </cell>
          <cell r="F84" t="str">
            <v>98.45</v>
          </cell>
          <cell r="G84">
            <v>137.83000000000001</v>
          </cell>
        </row>
        <row r="85">
          <cell r="B85">
            <v>81</v>
          </cell>
          <cell r="C85" t="str">
            <v>153.17</v>
          </cell>
          <cell r="D85">
            <v>214.44</v>
          </cell>
          <cell r="F85" t="str">
            <v>99.68</v>
          </cell>
          <cell r="G85">
            <v>139.55000000000001</v>
          </cell>
        </row>
        <row r="86">
          <cell r="B86">
            <v>82</v>
          </cell>
          <cell r="C86" t="str">
            <v>154.99</v>
          </cell>
          <cell r="D86">
            <v>216.99</v>
          </cell>
          <cell r="F86" t="str">
            <v>100.89</v>
          </cell>
          <cell r="G86">
            <v>141.25</v>
          </cell>
        </row>
        <row r="87">
          <cell r="B87">
            <v>83</v>
          </cell>
          <cell r="C87" t="str">
            <v>156.89</v>
          </cell>
          <cell r="D87">
            <v>219.65</v>
          </cell>
          <cell r="F87" t="str">
            <v>102.13</v>
          </cell>
          <cell r="G87">
            <v>142.97999999999999</v>
          </cell>
        </row>
        <row r="88">
          <cell r="B88">
            <v>84</v>
          </cell>
          <cell r="C88" t="str">
            <v>158.79</v>
          </cell>
          <cell r="D88">
            <v>222.31</v>
          </cell>
          <cell r="F88" t="str">
            <v>103.34</v>
          </cell>
          <cell r="G88">
            <v>144.68</v>
          </cell>
        </row>
        <row r="89">
          <cell r="B89">
            <v>85</v>
          </cell>
          <cell r="C89" t="str">
            <v>160.71</v>
          </cell>
          <cell r="D89">
            <v>224.99</v>
          </cell>
          <cell r="F89" t="str">
            <v>104.58</v>
          </cell>
          <cell r="G89">
            <v>146.41</v>
          </cell>
        </row>
        <row r="90">
          <cell r="B90">
            <v>86</v>
          </cell>
          <cell r="C90" t="str">
            <v>162.55</v>
          </cell>
          <cell r="D90">
            <v>227.57</v>
          </cell>
          <cell r="F90" t="str">
            <v>105.8</v>
          </cell>
          <cell r="G90">
            <v>148.12</v>
          </cell>
        </row>
        <row r="91">
          <cell r="B91">
            <v>87</v>
          </cell>
          <cell r="C91" t="str">
            <v>164.4</v>
          </cell>
          <cell r="D91">
            <v>230.16</v>
          </cell>
          <cell r="F91" t="str">
            <v>107.02</v>
          </cell>
          <cell r="G91">
            <v>149.83000000000001</v>
          </cell>
        </row>
        <row r="92">
          <cell r="B92">
            <v>88</v>
          </cell>
          <cell r="C92" t="str">
            <v>166.33</v>
          </cell>
          <cell r="D92">
            <v>232.86</v>
          </cell>
          <cell r="F92" t="str">
            <v>108.24</v>
          </cell>
          <cell r="G92">
            <v>151.54</v>
          </cell>
        </row>
        <row r="93">
          <cell r="B93">
            <v>89</v>
          </cell>
          <cell r="C93" t="str">
            <v>168.19</v>
          </cell>
          <cell r="D93">
            <v>235.47</v>
          </cell>
          <cell r="F93" t="str">
            <v>109.46</v>
          </cell>
          <cell r="G93">
            <v>153.24</v>
          </cell>
        </row>
        <row r="94">
          <cell r="B94">
            <v>90</v>
          </cell>
          <cell r="C94" t="str">
            <v>170.05</v>
          </cell>
          <cell r="D94">
            <v>238.07</v>
          </cell>
          <cell r="F94" t="str">
            <v>110.71</v>
          </cell>
          <cell r="G94">
            <v>154.99</v>
          </cell>
        </row>
        <row r="95">
          <cell r="B95">
            <v>91</v>
          </cell>
          <cell r="C95" t="str">
            <v>172</v>
          </cell>
          <cell r="D95">
            <v>240.8</v>
          </cell>
          <cell r="F95" t="str">
            <v>111.94</v>
          </cell>
          <cell r="G95">
            <v>156.72</v>
          </cell>
        </row>
        <row r="96">
          <cell r="B96">
            <v>92</v>
          </cell>
          <cell r="C96" t="str">
            <v>173.88</v>
          </cell>
          <cell r="D96">
            <v>243.43</v>
          </cell>
          <cell r="F96" t="str">
            <v>113.14</v>
          </cell>
          <cell r="G96">
            <v>158.4</v>
          </cell>
        </row>
        <row r="97">
          <cell r="B97">
            <v>93</v>
          </cell>
          <cell r="C97" t="str">
            <v>175.76</v>
          </cell>
          <cell r="D97">
            <v>246.06</v>
          </cell>
          <cell r="F97" t="str">
            <v>114.37</v>
          </cell>
          <cell r="G97">
            <v>160.12</v>
          </cell>
        </row>
        <row r="98">
          <cell r="B98">
            <v>94</v>
          </cell>
          <cell r="C98" t="str">
            <v>177.64</v>
          </cell>
          <cell r="D98">
            <v>248.7</v>
          </cell>
          <cell r="F98" t="str">
            <v>115.6</v>
          </cell>
          <cell r="G98">
            <v>161.84</v>
          </cell>
        </row>
        <row r="99">
          <cell r="B99">
            <v>95</v>
          </cell>
          <cell r="C99" t="str">
            <v>179.45</v>
          </cell>
          <cell r="D99">
            <v>251.23</v>
          </cell>
          <cell r="F99" t="str">
            <v>116.83</v>
          </cell>
          <cell r="G99">
            <v>163.56</v>
          </cell>
        </row>
        <row r="100">
          <cell r="B100">
            <v>96</v>
          </cell>
          <cell r="C100" t="str">
            <v>181.34</v>
          </cell>
          <cell r="D100">
            <v>253.88</v>
          </cell>
          <cell r="F100" t="str">
            <v>118.07</v>
          </cell>
          <cell r="G100">
            <v>165.3</v>
          </cell>
        </row>
        <row r="101">
          <cell r="B101">
            <v>97</v>
          </cell>
          <cell r="C101" t="str">
            <v>183.24</v>
          </cell>
          <cell r="D101">
            <v>256.54000000000002</v>
          </cell>
          <cell r="F101" t="str">
            <v>119.28</v>
          </cell>
          <cell r="G101">
            <v>166.99</v>
          </cell>
        </row>
        <row r="102">
          <cell r="B102">
            <v>98</v>
          </cell>
          <cell r="C102" t="str">
            <v>185.15</v>
          </cell>
          <cell r="D102">
            <v>259.20999999999998</v>
          </cell>
          <cell r="F102" t="str">
            <v>120.51</v>
          </cell>
          <cell r="G102">
            <v>168.71</v>
          </cell>
        </row>
        <row r="103">
          <cell r="B103">
            <v>99</v>
          </cell>
          <cell r="C103" t="str">
            <v>187.06</v>
          </cell>
          <cell r="D103">
            <v>261.88</v>
          </cell>
          <cell r="F103" t="str">
            <v>121.72</v>
          </cell>
          <cell r="G103">
            <v>170.41</v>
          </cell>
        </row>
        <row r="104">
          <cell r="B104">
            <v>100</v>
          </cell>
          <cell r="C104" t="str">
            <v>188.89</v>
          </cell>
          <cell r="D104">
            <v>264.45</v>
          </cell>
          <cell r="F104" t="str">
            <v>122.97</v>
          </cell>
          <cell r="G104">
            <v>172.16</v>
          </cell>
        </row>
        <row r="105">
          <cell r="B105">
            <v>101</v>
          </cell>
          <cell r="C105" t="str">
            <v>190.81</v>
          </cell>
          <cell r="D105">
            <v>267.13</v>
          </cell>
          <cell r="F105" t="str">
            <v>124.18</v>
          </cell>
          <cell r="G105">
            <v>173.85</v>
          </cell>
        </row>
        <row r="106">
          <cell r="B106">
            <v>102</v>
          </cell>
          <cell r="C106" t="str">
            <v>192.64</v>
          </cell>
          <cell r="D106">
            <v>269.7</v>
          </cell>
          <cell r="F106" t="str">
            <v>125.42</v>
          </cell>
          <cell r="G106">
            <v>175.59</v>
          </cell>
        </row>
        <row r="107">
          <cell r="B107">
            <v>103</v>
          </cell>
          <cell r="C107" t="str">
            <v>194.58</v>
          </cell>
          <cell r="D107">
            <v>272.41000000000003</v>
          </cell>
          <cell r="F107" t="str">
            <v>126.64</v>
          </cell>
          <cell r="G107">
            <v>177.3</v>
          </cell>
        </row>
        <row r="108">
          <cell r="B108">
            <v>104</v>
          </cell>
          <cell r="C108" t="str">
            <v>196.41</v>
          </cell>
          <cell r="D108">
            <v>274.97000000000003</v>
          </cell>
          <cell r="F108" t="str">
            <v>127.85</v>
          </cell>
          <cell r="G108">
            <v>178.99</v>
          </cell>
        </row>
        <row r="109">
          <cell r="B109">
            <v>105</v>
          </cell>
          <cell r="C109" t="str">
            <v>198.36</v>
          </cell>
          <cell r="D109">
            <v>277.7</v>
          </cell>
          <cell r="F109" t="str">
            <v>129.1</v>
          </cell>
          <cell r="G109">
            <v>180.74</v>
          </cell>
        </row>
        <row r="110">
          <cell r="B110">
            <v>106</v>
          </cell>
          <cell r="C110" t="str">
            <v>200.21</v>
          </cell>
          <cell r="D110">
            <v>280.29000000000002</v>
          </cell>
          <cell r="F110" t="str">
            <v>130.32</v>
          </cell>
          <cell r="G110">
            <v>182.45</v>
          </cell>
        </row>
        <row r="111">
          <cell r="B111">
            <v>107</v>
          </cell>
          <cell r="C111" t="str">
            <v>202.05</v>
          </cell>
          <cell r="D111">
            <v>282.87</v>
          </cell>
          <cell r="F111" t="str">
            <v>131.54</v>
          </cell>
          <cell r="G111">
            <v>184.16</v>
          </cell>
        </row>
        <row r="112">
          <cell r="B112">
            <v>108</v>
          </cell>
          <cell r="C112" t="str">
            <v>203.91</v>
          </cell>
          <cell r="D112">
            <v>285.47000000000003</v>
          </cell>
          <cell r="F112" t="str">
            <v>132.76</v>
          </cell>
          <cell r="G112">
            <v>185.86</v>
          </cell>
        </row>
        <row r="113">
          <cell r="B113">
            <v>109</v>
          </cell>
          <cell r="C113" t="str">
            <v>205.88</v>
          </cell>
          <cell r="D113">
            <v>288.23</v>
          </cell>
          <cell r="F113" t="str">
            <v>133.98</v>
          </cell>
          <cell r="G113">
            <v>187.57</v>
          </cell>
        </row>
        <row r="114">
          <cell r="B114">
            <v>110</v>
          </cell>
          <cell r="C114" t="str">
            <v>207.74</v>
          </cell>
          <cell r="D114">
            <v>290.83999999999997</v>
          </cell>
          <cell r="F114" t="str">
            <v>135.21</v>
          </cell>
          <cell r="G114">
            <v>189.29</v>
          </cell>
        </row>
        <row r="115">
          <cell r="B115">
            <v>111</v>
          </cell>
          <cell r="C115" t="str">
            <v>209.61</v>
          </cell>
          <cell r="D115">
            <v>293.45</v>
          </cell>
          <cell r="F115" t="str">
            <v>136.43</v>
          </cell>
          <cell r="G115">
            <v>191</v>
          </cell>
        </row>
        <row r="116">
          <cell r="B116">
            <v>112</v>
          </cell>
          <cell r="C116" t="str">
            <v>211.48</v>
          </cell>
          <cell r="D116">
            <v>296.07</v>
          </cell>
          <cell r="F116" t="str">
            <v>137.65</v>
          </cell>
          <cell r="G116">
            <v>192.71</v>
          </cell>
        </row>
        <row r="117">
          <cell r="B117">
            <v>113</v>
          </cell>
          <cell r="C117" t="str">
            <v>213.35</v>
          </cell>
          <cell r="D117">
            <v>298.69</v>
          </cell>
          <cell r="F117" t="str">
            <v>138.88</v>
          </cell>
          <cell r="G117">
            <v>194.43</v>
          </cell>
        </row>
        <row r="118">
          <cell r="B118">
            <v>114</v>
          </cell>
          <cell r="C118" t="str">
            <v>215.23</v>
          </cell>
          <cell r="D118">
            <v>301.32</v>
          </cell>
          <cell r="F118" t="str">
            <v>140.11</v>
          </cell>
          <cell r="G118">
            <v>196.15</v>
          </cell>
        </row>
        <row r="119">
          <cell r="B119">
            <v>115</v>
          </cell>
          <cell r="C119" t="str">
            <v>217.11</v>
          </cell>
          <cell r="D119">
            <v>303.95</v>
          </cell>
          <cell r="F119" t="str">
            <v>141.34</v>
          </cell>
          <cell r="G119">
            <v>197.88</v>
          </cell>
        </row>
        <row r="120">
          <cell r="B120">
            <v>116</v>
          </cell>
          <cell r="C120" t="str">
            <v>219</v>
          </cell>
          <cell r="D120">
            <v>306.60000000000002</v>
          </cell>
          <cell r="F120" t="str">
            <v>142.57</v>
          </cell>
          <cell r="G120">
            <v>199.6</v>
          </cell>
        </row>
        <row r="121">
          <cell r="B121">
            <v>117</v>
          </cell>
          <cell r="C121" t="str">
            <v>220.89</v>
          </cell>
          <cell r="D121">
            <v>309.25</v>
          </cell>
          <cell r="F121" t="str">
            <v>143.8</v>
          </cell>
          <cell r="G121">
            <v>201.32</v>
          </cell>
        </row>
        <row r="122">
          <cell r="B122">
            <v>118</v>
          </cell>
          <cell r="C122" t="str">
            <v>222.79</v>
          </cell>
          <cell r="D122">
            <v>311.91000000000003</v>
          </cell>
          <cell r="F122" t="str">
            <v>145.03</v>
          </cell>
          <cell r="G122">
            <v>203.04</v>
          </cell>
        </row>
        <row r="123">
          <cell r="B123">
            <v>119</v>
          </cell>
          <cell r="C123" t="str">
            <v>224.69</v>
          </cell>
          <cell r="D123">
            <v>314.57</v>
          </cell>
          <cell r="F123" t="str">
            <v>146.27</v>
          </cell>
          <cell r="G123">
            <v>204.78</v>
          </cell>
        </row>
        <row r="124">
          <cell r="B124">
            <v>120</v>
          </cell>
          <cell r="C124" t="str">
            <v>226.59</v>
          </cell>
          <cell r="D124">
            <v>317.23</v>
          </cell>
          <cell r="F124" t="str">
            <v>147.46</v>
          </cell>
          <cell r="G124">
            <v>206.44</v>
          </cell>
        </row>
        <row r="125">
          <cell r="B125">
            <v>121</v>
          </cell>
          <cell r="C125" t="str">
            <v>228.36</v>
          </cell>
          <cell r="D125">
            <v>319.7</v>
          </cell>
          <cell r="F125" t="str">
            <v>148.7</v>
          </cell>
          <cell r="G125">
            <v>208.18</v>
          </cell>
        </row>
        <row r="126">
          <cell r="B126">
            <v>122</v>
          </cell>
          <cell r="C126" t="str">
            <v>230.27</v>
          </cell>
          <cell r="D126">
            <v>322.38</v>
          </cell>
          <cell r="F126" t="str">
            <v>149.94</v>
          </cell>
          <cell r="G126">
            <v>209.92</v>
          </cell>
        </row>
        <row r="127">
          <cell r="B127">
            <v>123</v>
          </cell>
          <cell r="C127" t="str">
            <v>232.19</v>
          </cell>
          <cell r="D127">
            <v>325.07</v>
          </cell>
          <cell r="F127" t="str">
            <v>151.13</v>
          </cell>
          <cell r="G127">
            <v>211.58</v>
          </cell>
        </row>
        <row r="128">
          <cell r="B128">
            <v>124</v>
          </cell>
          <cell r="C128" t="str">
            <v>234.12</v>
          </cell>
          <cell r="D128">
            <v>327.77</v>
          </cell>
          <cell r="F128" t="str">
            <v>152.38</v>
          </cell>
          <cell r="G128">
            <v>213.33</v>
          </cell>
        </row>
        <row r="129">
          <cell r="B129">
            <v>125</v>
          </cell>
          <cell r="C129" t="str">
            <v>235.89</v>
          </cell>
          <cell r="D129">
            <v>330.25</v>
          </cell>
          <cell r="F129" t="str">
            <v>153.62</v>
          </cell>
          <cell r="G129">
            <v>215.07</v>
          </cell>
        </row>
        <row r="130">
          <cell r="B130">
            <v>126</v>
          </cell>
          <cell r="C130" t="str">
            <v>237.82</v>
          </cell>
          <cell r="D130">
            <v>332.95</v>
          </cell>
          <cell r="F130" t="str">
            <v>154.82</v>
          </cell>
          <cell r="G130">
            <v>216.75</v>
          </cell>
        </row>
        <row r="131">
          <cell r="B131">
            <v>127</v>
          </cell>
          <cell r="C131" t="str">
            <v>239.76</v>
          </cell>
          <cell r="D131">
            <v>335.66</v>
          </cell>
          <cell r="F131" t="str">
            <v>156.06</v>
          </cell>
          <cell r="G131">
            <v>218.48</v>
          </cell>
        </row>
        <row r="132">
          <cell r="B132">
            <v>128</v>
          </cell>
          <cell r="C132" t="str">
            <v>241.55</v>
          </cell>
          <cell r="D132">
            <v>338.17</v>
          </cell>
          <cell r="F132" t="str">
            <v>157.31</v>
          </cell>
          <cell r="G132">
            <v>220.23</v>
          </cell>
        </row>
        <row r="133">
          <cell r="B133">
            <v>129</v>
          </cell>
          <cell r="C133" t="str">
            <v>243.49</v>
          </cell>
          <cell r="D133">
            <v>340.89</v>
          </cell>
          <cell r="F133" t="str">
            <v>158.51</v>
          </cell>
          <cell r="G133">
            <v>221.91</v>
          </cell>
        </row>
        <row r="134">
          <cell r="B134">
            <v>130</v>
          </cell>
          <cell r="C134" t="str">
            <v>245.45</v>
          </cell>
          <cell r="D134">
            <v>343.63</v>
          </cell>
          <cell r="F134" t="str">
            <v>159.76</v>
          </cell>
          <cell r="G134">
            <v>223.66</v>
          </cell>
        </row>
        <row r="135">
          <cell r="B135">
            <v>131</v>
          </cell>
          <cell r="C135" t="str">
            <v>247.24</v>
          </cell>
          <cell r="D135">
            <v>346.14</v>
          </cell>
          <cell r="F135" t="str">
            <v>160.96</v>
          </cell>
          <cell r="G135">
            <v>225.34</v>
          </cell>
        </row>
        <row r="136">
          <cell r="B136">
            <v>132</v>
          </cell>
          <cell r="C136" t="str">
            <v>249.2</v>
          </cell>
          <cell r="D136">
            <v>348.88</v>
          </cell>
          <cell r="F136" t="str">
            <v>162.16</v>
          </cell>
          <cell r="G136">
            <v>227.02</v>
          </cell>
        </row>
        <row r="137">
          <cell r="B137">
            <v>133</v>
          </cell>
          <cell r="C137" t="str">
            <v>251</v>
          </cell>
          <cell r="D137">
            <v>351.4</v>
          </cell>
          <cell r="F137" t="str">
            <v>163.42</v>
          </cell>
          <cell r="G137">
            <v>228.79</v>
          </cell>
        </row>
        <row r="138">
          <cell r="B138">
            <v>134</v>
          </cell>
          <cell r="C138" t="str">
            <v>252.97</v>
          </cell>
          <cell r="D138">
            <v>354.16</v>
          </cell>
          <cell r="F138" t="str">
            <v>164.62</v>
          </cell>
          <cell r="G138">
            <v>230.47</v>
          </cell>
        </row>
        <row r="139">
          <cell r="B139">
            <v>135</v>
          </cell>
          <cell r="C139" t="str">
            <v>254.78</v>
          </cell>
          <cell r="D139">
            <v>356.69</v>
          </cell>
          <cell r="F139" t="str">
            <v>165.88</v>
          </cell>
          <cell r="G139">
            <v>232.23</v>
          </cell>
        </row>
        <row r="140">
          <cell r="B140">
            <v>136</v>
          </cell>
          <cell r="C140" t="str">
            <v>256.58</v>
          </cell>
          <cell r="D140">
            <v>359.21</v>
          </cell>
          <cell r="F140" t="str">
            <v>167.08</v>
          </cell>
          <cell r="G140">
            <v>233.91</v>
          </cell>
        </row>
        <row r="141">
          <cell r="B141">
            <v>137</v>
          </cell>
          <cell r="C141" t="str">
            <v>258.57</v>
          </cell>
          <cell r="D141">
            <v>362</v>
          </cell>
          <cell r="F141" t="str">
            <v>168.34</v>
          </cell>
          <cell r="G141">
            <v>235.68</v>
          </cell>
        </row>
        <row r="142">
          <cell r="B142">
            <v>138</v>
          </cell>
          <cell r="C142" t="str">
            <v>260.38</v>
          </cell>
          <cell r="D142">
            <v>364.53</v>
          </cell>
          <cell r="F142" t="str">
            <v>169.55</v>
          </cell>
          <cell r="G142">
            <v>237.37</v>
          </cell>
        </row>
        <row r="143">
          <cell r="B143">
            <v>139</v>
          </cell>
          <cell r="C143" t="str">
            <v>262.38</v>
          </cell>
          <cell r="D143">
            <v>367.33</v>
          </cell>
          <cell r="F143" t="str">
            <v>170.76</v>
          </cell>
          <cell r="G143">
            <v>239.06</v>
          </cell>
        </row>
        <row r="144">
          <cell r="B144">
            <v>140</v>
          </cell>
          <cell r="C144" t="str">
            <v>264.19</v>
          </cell>
          <cell r="D144">
            <v>369.87</v>
          </cell>
          <cell r="F144" t="str">
            <v>171.97</v>
          </cell>
          <cell r="G144">
            <v>240.76</v>
          </cell>
        </row>
        <row r="145">
          <cell r="B145">
            <v>141</v>
          </cell>
          <cell r="C145" t="str">
            <v>266.01</v>
          </cell>
          <cell r="D145">
            <v>372.41</v>
          </cell>
          <cell r="F145" t="str">
            <v>173.23</v>
          </cell>
          <cell r="G145">
            <v>242.52</v>
          </cell>
        </row>
        <row r="146">
          <cell r="B146">
            <v>142</v>
          </cell>
          <cell r="C146" t="str">
            <v>268.02</v>
          </cell>
          <cell r="D146">
            <v>375.23</v>
          </cell>
          <cell r="F146" t="str">
            <v>174.44</v>
          </cell>
          <cell r="G146">
            <v>244.22</v>
          </cell>
        </row>
        <row r="147">
          <cell r="B147">
            <v>143</v>
          </cell>
          <cell r="C147" t="str">
            <v>269.85</v>
          </cell>
          <cell r="D147">
            <v>377.79</v>
          </cell>
          <cell r="F147" t="str">
            <v>175.66</v>
          </cell>
          <cell r="G147">
            <v>245.92</v>
          </cell>
        </row>
        <row r="148">
          <cell r="B148">
            <v>144</v>
          </cell>
          <cell r="C148" t="str">
            <v>271.67</v>
          </cell>
          <cell r="D148">
            <v>380.34</v>
          </cell>
          <cell r="F148" t="str">
            <v>176.93</v>
          </cell>
          <cell r="G148">
            <v>247.7</v>
          </cell>
        </row>
        <row r="149">
          <cell r="B149">
            <v>145</v>
          </cell>
          <cell r="C149" t="str">
            <v>273.71</v>
          </cell>
          <cell r="D149">
            <v>383.19</v>
          </cell>
          <cell r="F149" t="str">
            <v>178.14</v>
          </cell>
          <cell r="G149">
            <v>249.4</v>
          </cell>
        </row>
        <row r="150">
          <cell r="B150">
            <v>146</v>
          </cell>
          <cell r="C150" t="str">
            <v>275.54</v>
          </cell>
          <cell r="D150">
            <v>385.76</v>
          </cell>
          <cell r="F150" t="str">
            <v>179.35</v>
          </cell>
          <cell r="G150">
            <v>251.09</v>
          </cell>
        </row>
        <row r="151">
          <cell r="B151">
            <v>147</v>
          </cell>
          <cell r="C151" t="str">
            <v>277.37</v>
          </cell>
          <cell r="D151">
            <v>388.32</v>
          </cell>
          <cell r="F151" t="str">
            <v>180.57</v>
          </cell>
          <cell r="G151">
            <v>252.8</v>
          </cell>
        </row>
        <row r="152">
          <cell r="B152">
            <v>148</v>
          </cell>
          <cell r="C152" t="str">
            <v>279.21</v>
          </cell>
          <cell r="D152">
            <v>390.89</v>
          </cell>
          <cell r="F152" t="str">
            <v>181.78</v>
          </cell>
          <cell r="G152">
            <v>254.49</v>
          </cell>
        </row>
        <row r="153">
          <cell r="B153">
            <v>149</v>
          </cell>
          <cell r="C153" t="str">
            <v>281.05</v>
          </cell>
          <cell r="D153">
            <v>393.47</v>
          </cell>
          <cell r="F153" t="str">
            <v>183.06</v>
          </cell>
          <cell r="G153">
            <v>256.27999999999997</v>
          </cell>
        </row>
        <row r="154">
          <cell r="B154">
            <v>150</v>
          </cell>
          <cell r="C154" t="str">
            <v>283.11</v>
          </cell>
          <cell r="D154">
            <v>396.35</v>
          </cell>
          <cell r="F154" t="str">
            <v>184.28</v>
          </cell>
          <cell r="G154">
            <v>257.99</v>
          </cell>
        </row>
        <row r="155">
          <cell r="B155">
            <v>151</v>
          </cell>
          <cell r="C155" t="str">
            <v>284.95</v>
          </cell>
          <cell r="D155">
            <v>398.93</v>
          </cell>
          <cell r="F155" t="str">
            <v>185.5</v>
          </cell>
          <cell r="G155">
            <v>259.7</v>
          </cell>
        </row>
        <row r="156">
          <cell r="B156">
            <v>152</v>
          </cell>
          <cell r="C156" t="str">
            <v>286.8</v>
          </cell>
          <cell r="D156">
            <v>401.52</v>
          </cell>
          <cell r="F156" t="str">
            <v>186.71</v>
          </cell>
          <cell r="G156">
            <v>261.39</v>
          </cell>
        </row>
        <row r="157">
          <cell r="B157">
            <v>153</v>
          </cell>
          <cell r="C157" t="str">
            <v>288.65</v>
          </cell>
          <cell r="D157">
            <v>404.11</v>
          </cell>
          <cell r="F157" t="str">
            <v>187.93</v>
          </cell>
          <cell r="G157">
            <v>263.10000000000002</v>
          </cell>
        </row>
        <row r="158">
          <cell r="B158">
            <v>154</v>
          </cell>
          <cell r="C158" t="str">
            <v>290.51</v>
          </cell>
          <cell r="D158">
            <v>406.71</v>
          </cell>
          <cell r="F158" t="str">
            <v>189.15</v>
          </cell>
          <cell r="G158">
            <v>264.81</v>
          </cell>
        </row>
        <row r="159">
          <cell r="B159">
            <v>155</v>
          </cell>
          <cell r="C159" t="str">
            <v>292.36</v>
          </cell>
          <cell r="D159">
            <v>409.3</v>
          </cell>
          <cell r="F159" t="str">
            <v>190.38</v>
          </cell>
          <cell r="G159">
            <v>266.52999999999997</v>
          </cell>
        </row>
        <row r="160">
          <cell r="B160">
            <v>156</v>
          </cell>
          <cell r="C160" t="str">
            <v>294.22</v>
          </cell>
          <cell r="D160">
            <v>411.91</v>
          </cell>
          <cell r="F160" t="str">
            <v>191.6</v>
          </cell>
          <cell r="G160">
            <v>268.24</v>
          </cell>
        </row>
        <row r="161">
          <cell r="B161">
            <v>157</v>
          </cell>
          <cell r="C161" t="str">
            <v>296.08</v>
          </cell>
          <cell r="D161">
            <v>414.51</v>
          </cell>
          <cell r="F161" t="str">
            <v>192.82</v>
          </cell>
          <cell r="G161">
            <v>269.95</v>
          </cell>
        </row>
        <row r="162">
          <cell r="B162">
            <v>158</v>
          </cell>
          <cell r="C162" t="str">
            <v>298.19</v>
          </cell>
          <cell r="D162">
            <v>417.47</v>
          </cell>
          <cell r="F162" t="str">
            <v>194.04</v>
          </cell>
          <cell r="G162">
            <v>271.66000000000003</v>
          </cell>
        </row>
        <row r="163">
          <cell r="B163">
            <v>159</v>
          </cell>
          <cell r="C163" t="str">
            <v>300.06</v>
          </cell>
          <cell r="D163">
            <v>420.08</v>
          </cell>
          <cell r="F163" t="str">
            <v>195.27</v>
          </cell>
          <cell r="G163">
            <v>273.38</v>
          </cell>
        </row>
        <row r="164">
          <cell r="B164">
            <v>160</v>
          </cell>
          <cell r="C164" t="str">
            <v>301.93</v>
          </cell>
          <cell r="D164">
            <v>422.7</v>
          </cell>
          <cell r="F164" t="str">
            <v>196.49</v>
          </cell>
          <cell r="G164">
            <v>275.08999999999997</v>
          </cell>
        </row>
        <row r="165">
          <cell r="B165">
            <v>161</v>
          </cell>
          <cell r="C165" t="str">
            <v>303.81</v>
          </cell>
          <cell r="D165">
            <v>425.33</v>
          </cell>
          <cell r="F165" t="str">
            <v>197.72</v>
          </cell>
          <cell r="G165">
            <v>276.81</v>
          </cell>
        </row>
        <row r="166">
          <cell r="B166">
            <v>162</v>
          </cell>
          <cell r="C166" t="str">
            <v>305.69</v>
          </cell>
          <cell r="D166">
            <v>427.97</v>
          </cell>
          <cell r="F166" t="str">
            <v>198.94</v>
          </cell>
          <cell r="G166">
            <v>278.52</v>
          </cell>
        </row>
        <row r="167">
          <cell r="B167">
            <v>163</v>
          </cell>
          <cell r="C167" t="str">
            <v>307.57</v>
          </cell>
          <cell r="D167">
            <v>430.6</v>
          </cell>
          <cell r="F167" t="str">
            <v>200.17</v>
          </cell>
          <cell r="G167">
            <v>280.24</v>
          </cell>
        </row>
        <row r="168">
          <cell r="B168">
            <v>164</v>
          </cell>
          <cell r="C168" t="str">
            <v>309.46</v>
          </cell>
          <cell r="D168">
            <v>433.24</v>
          </cell>
          <cell r="F168" t="str">
            <v>201.4</v>
          </cell>
          <cell r="G168">
            <v>281.95999999999998</v>
          </cell>
        </row>
        <row r="169">
          <cell r="B169">
            <v>165</v>
          </cell>
          <cell r="C169" t="str">
            <v>311.35</v>
          </cell>
          <cell r="D169">
            <v>435.89</v>
          </cell>
          <cell r="F169" t="str">
            <v>202.63</v>
          </cell>
          <cell r="G169">
            <v>283.68</v>
          </cell>
        </row>
        <row r="170">
          <cell r="B170">
            <v>166</v>
          </cell>
          <cell r="C170" t="str">
            <v>313.24</v>
          </cell>
          <cell r="D170">
            <v>438.54</v>
          </cell>
          <cell r="F170" t="str">
            <v>203.86</v>
          </cell>
          <cell r="G170">
            <v>285.39999999999998</v>
          </cell>
        </row>
        <row r="171">
          <cell r="B171">
            <v>167</v>
          </cell>
          <cell r="C171" t="str">
            <v>315.13</v>
          </cell>
          <cell r="D171">
            <v>441.18</v>
          </cell>
          <cell r="F171" t="str">
            <v>205.09</v>
          </cell>
          <cell r="G171">
            <v>287.13</v>
          </cell>
        </row>
        <row r="172">
          <cell r="B172">
            <v>168</v>
          </cell>
          <cell r="C172" t="str">
            <v>317.03</v>
          </cell>
          <cell r="D172">
            <v>443.84</v>
          </cell>
          <cell r="F172" t="str">
            <v>206.32</v>
          </cell>
          <cell r="G172">
            <v>288.85000000000002</v>
          </cell>
        </row>
        <row r="173">
          <cell r="B173">
            <v>169</v>
          </cell>
          <cell r="C173" t="str">
            <v>318.65</v>
          </cell>
          <cell r="D173">
            <v>446.11</v>
          </cell>
          <cell r="F173" t="str">
            <v>207.56</v>
          </cell>
          <cell r="G173">
            <v>290.58</v>
          </cell>
        </row>
        <row r="174">
          <cell r="B174">
            <v>170</v>
          </cell>
          <cell r="C174" t="str">
            <v>320.56</v>
          </cell>
          <cell r="D174">
            <v>448.78</v>
          </cell>
          <cell r="F174" t="str">
            <v>208.79</v>
          </cell>
          <cell r="G174">
            <v>292.31</v>
          </cell>
        </row>
        <row r="175">
          <cell r="B175">
            <v>171</v>
          </cell>
          <cell r="C175" t="str">
            <v>322.46</v>
          </cell>
          <cell r="D175">
            <v>451.44</v>
          </cell>
          <cell r="F175" t="str">
            <v>210.03</v>
          </cell>
          <cell r="G175">
            <v>294.04000000000002</v>
          </cell>
        </row>
        <row r="176">
          <cell r="B176">
            <v>172</v>
          </cell>
          <cell r="C176" t="str">
            <v>324.37</v>
          </cell>
          <cell r="D176">
            <v>454.12</v>
          </cell>
          <cell r="F176" t="str">
            <v>211.26</v>
          </cell>
          <cell r="G176">
            <v>295.76</v>
          </cell>
        </row>
        <row r="177">
          <cell r="B177">
            <v>173</v>
          </cell>
          <cell r="C177" t="str">
            <v>326.28</v>
          </cell>
          <cell r="D177">
            <v>456.79</v>
          </cell>
          <cell r="F177" t="str">
            <v>212.42</v>
          </cell>
          <cell r="G177">
            <v>297.39</v>
          </cell>
        </row>
        <row r="178">
          <cell r="B178">
            <v>174</v>
          </cell>
          <cell r="C178" t="str">
            <v>328.2</v>
          </cell>
          <cell r="D178">
            <v>459.48</v>
          </cell>
          <cell r="F178" t="str">
            <v>213.66</v>
          </cell>
          <cell r="G178">
            <v>299.12</v>
          </cell>
        </row>
        <row r="179">
          <cell r="B179">
            <v>175</v>
          </cell>
          <cell r="C179" t="str">
            <v>330.12</v>
          </cell>
          <cell r="D179">
            <v>462.17</v>
          </cell>
          <cell r="F179" t="str">
            <v>214.89</v>
          </cell>
          <cell r="G179">
            <v>300.85000000000002</v>
          </cell>
        </row>
        <row r="180">
          <cell r="B180">
            <v>176</v>
          </cell>
          <cell r="C180" t="str">
            <v>332.04</v>
          </cell>
          <cell r="D180">
            <v>464.86</v>
          </cell>
          <cell r="F180" t="str">
            <v>216.13</v>
          </cell>
          <cell r="G180">
            <v>302.58</v>
          </cell>
        </row>
        <row r="181">
          <cell r="B181">
            <v>177</v>
          </cell>
          <cell r="C181" t="str">
            <v>333.97</v>
          </cell>
          <cell r="D181">
            <v>467.56</v>
          </cell>
          <cell r="F181" t="str">
            <v>217.37</v>
          </cell>
          <cell r="G181">
            <v>304.32</v>
          </cell>
        </row>
        <row r="182">
          <cell r="B182">
            <v>178</v>
          </cell>
          <cell r="C182" t="str">
            <v>335.6</v>
          </cell>
          <cell r="D182">
            <v>469.84</v>
          </cell>
          <cell r="F182" t="str">
            <v>218.62</v>
          </cell>
          <cell r="G182">
            <v>306.07</v>
          </cell>
        </row>
        <row r="183">
          <cell r="B183">
            <v>179</v>
          </cell>
          <cell r="C183" t="str">
            <v>337.53</v>
          </cell>
          <cell r="D183">
            <v>472.54</v>
          </cell>
          <cell r="F183" t="str">
            <v>219.77</v>
          </cell>
          <cell r="G183">
            <v>307.68</v>
          </cell>
        </row>
        <row r="184">
          <cell r="B184">
            <v>180</v>
          </cell>
          <cell r="C184" t="str">
            <v>339.47</v>
          </cell>
          <cell r="D184">
            <v>475.26</v>
          </cell>
          <cell r="F184" t="str">
            <v>221.01</v>
          </cell>
          <cell r="G184">
            <v>309.41000000000003</v>
          </cell>
        </row>
        <row r="185">
          <cell r="B185">
            <v>181</v>
          </cell>
          <cell r="C185" t="str">
            <v>341.41</v>
          </cell>
          <cell r="D185">
            <v>477.97</v>
          </cell>
          <cell r="F185" t="str">
            <v>222.26</v>
          </cell>
          <cell r="G185">
            <v>311.16000000000003</v>
          </cell>
        </row>
        <row r="186">
          <cell r="B186">
            <v>182</v>
          </cell>
          <cell r="C186" t="str">
            <v>343.35</v>
          </cell>
          <cell r="D186">
            <v>480.69</v>
          </cell>
          <cell r="F186" t="str">
            <v>223.5</v>
          </cell>
          <cell r="G186">
            <v>312.89999999999998</v>
          </cell>
        </row>
        <row r="187">
          <cell r="B187">
            <v>183</v>
          </cell>
          <cell r="C187" t="str">
            <v>345.3</v>
          </cell>
          <cell r="D187">
            <v>483.42</v>
          </cell>
          <cell r="F187" t="str">
            <v>224.75</v>
          </cell>
          <cell r="G187">
            <v>314.64999999999998</v>
          </cell>
        </row>
        <row r="188">
          <cell r="B188">
            <v>184</v>
          </cell>
          <cell r="C188" t="str">
            <v>346.92</v>
          </cell>
          <cell r="D188">
            <v>485.69</v>
          </cell>
          <cell r="F188" t="str">
            <v>225.91</v>
          </cell>
          <cell r="G188">
            <v>316.27</v>
          </cell>
        </row>
        <row r="189">
          <cell r="B189">
            <v>185</v>
          </cell>
          <cell r="C189" t="str">
            <v>348.88</v>
          </cell>
          <cell r="D189">
            <v>488.43</v>
          </cell>
          <cell r="F189" t="str">
            <v>227.15</v>
          </cell>
          <cell r="G189">
            <v>318.01</v>
          </cell>
        </row>
        <row r="190">
          <cell r="B190">
            <v>186</v>
          </cell>
          <cell r="C190" t="str">
            <v>350.83</v>
          </cell>
          <cell r="D190">
            <v>491.16</v>
          </cell>
          <cell r="F190" t="str">
            <v>228.4</v>
          </cell>
          <cell r="G190">
            <v>319.76</v>
          </cell>
        </row>
        <row r="191">
          <cell r="B191">
            <v>187</v>
          </cell>
          <cell r="C191" t="str">
            <v>352.8</v>
          </cell>
          <cell r="D191">
            <v>493.92</v>
          </cell>
          <cell r="F191" t="str">
            <v>229.65</v>
          </cell>
          <cell r="G191">
            <v>321.51</v>
          </cell>
        </row>
        <row r="192">
          <cell r="B192">
            <v>188</v>
          </cell>
          <cell r="C192" t="str">
            <v>354.42</v>
          </cell>
          <cell r="D192">
            <v>496.19</v>
          </cell>
          <cell r="F192" t="str">
            <v>230.81</v>
          </cell>
          <cell r="G192">
            <v>323.13</v>
          </cell>
        </row>
        <row r="193">
          <cell r="B193">
            <v>189</v>
          </cell>
          <cell r="C193" t="str">
            <v>356.39</v>
          </cell>
          <cell r="D193">
            <v>498.95</v>
          </cell>
          <cell r="F193" t="str">
            <v>232.06</v>
          </cell>
          <cell r="G193">
            <v>324.88</v>
          </cell>
        </row>
        <row r="194">
          <cell r="B194">
            <v>190</v>
          </cell>
          <cell r="C194" t="str">
            <v>358.36</v>
          </cell>
          <cell r="D194">
            <v>501.7</v>
          </cell>
          <cell r="F194" t="str">
            <v>233.31</v>
          </cell>
          <cell r="G194">
            <v>326.63</v>
          </cell>
        </row>
        <row r="195">
          <cell r="B195">
            <v>191</v>
          </cell>
          <cell r="C195" t="str">
            <v>360.34</v>
          </cell>
          <cell r="D195">
            <v>504.48</v>
          </cell>
          <cell r="F195" t="str">
            <v>234.57</v>
          </cell>
          <cell r="G195">
            <v>328.4</v>
          </cell>
        </row>
        <row r="196">
          <cell r="B196">
            <v>192</v>
          </cell>
          <cell r="C196" t="str">
            <v>361.96</v>
          </cell>
          <cell r="D196">
            <v>506.74</v>
          </cell>
          <cell r="F196" t="str">
            <v>235.72</v>
          </cell>
          <cell r="G196">
            <v>330.01</v>
          </cell>
        </row>
        <row r="197">
          <cell r="B197">
            <v>193</v>
          </cell>
          <cell r="C197" t="str">
            <v>363.94</v>
          </cell>
          <cell r="D197">
            <v>509.52</v>
          </cell>
          <cell r="F197" t="str">
            <v>236.98</v>
          </cell>
          <cell r="G197">
            <v>331.77</v>
          </cell>
        </row>
        <row r="198">
          <cell r="B198">
            <v>194</v>
          </cell>
          <cell r="C198" t="str">
            <v>365.93</v>
          </cell>
          <cell r="D198">
            <v>512.29999999999995</v>
          </cell>
          <cell r="F198" t="str">
            <v>238.24</v>
          </cell>
          <cell r="G198">
            <v>333.54</v>
          </cell>
        </row>
        <row r="199">
          <cell r="B199">
            <v>195</v>
          </cell>
          <cell r="C199" t="str">
            <v>367.92</v>
          </cell>
          <cell r="D199">
            <v>515.09</v>
          </cell>
          <cell r="F199" t="str">
            <v>239.39</v>
          </cell>
          <cell r="G199">
            <v>335.15</v>
          </cell>
        </row>
        <row r="200">
          <cell r="B200">
            <v>196</v>
          </cell>
          <cell r="C200" t="str">
            <v>369.55</v>
          </cell>
          <cell r="D200">
            <v>517.37</v>
          </cell>
          <cell r="F200" t="str">
            <v>240.65</v>
          </cell>
          <cell r="G200">
            <v>336.91</v>
          </cell>
        </row>
        <row r="201">
          <cell r="B201">
            <v>197</v>
          </cell>
          <cell r="C201" t="str">
            <v>371.55</v>
          </cell>
          <cell r="D201">
            <v>520.16999999999996</v>
          </cell>
          <cell r="F201" t="str">
            <v>241.91</v>
          </cell>
          <cell r="G201">
            <v>338.67</v>
          </cell>
        </row>
        <row r="202">
          <cell r="B202">
            <v>198</v>
          </cell>
          <cell r="C202" t="str">
            <v>373.55</v>
          </cell>
          <cell r="D202">
            <v>522.97</v>
          </cell>
          <cell r="F202" t="str">
            <v>243.07</v>
          </cell>
          <cell r="G202">
            <v>340.3</v>
          </cell>
        </row>
        <row r="203">
          <cell r="B203">
            <v>199</v>
          </cell>
          <cell r="C203" t="str">
            <v>375.17</v>
          </cell>
          <cell r="D203">
            <v>525.24</v>
          </cell>
          <cell r="F203" t="str">
            <v>244.33</v>
          </cell>
          <cell r="G203">
            <v>342.06</v>
          </cell>
        </row>
        <row r="204">
          <cell r="B204">
            <v>200</v>
          </cell>
          <cell r="C204" t="str">
            <v>377.18</v>
          </cell>
          <cell r="D204">
            <v>528.04999999999995</v>
          </cell>
          <cell r="F204" t="str">
            <v>245.59</v>
          </cell>
          <cell r="G204">
            <v>343.83</v>
          </cell>
        </row>
        <row r="205">
          <cell r="B205">
            <v>201</v>
          </cell>
          <cell r="C205">
            <v>379.07</v>
          </cell>
          <cell r="D205">
            <v>530.70000000000005</v>
          </cell>
          <cell r="F205">
            <v>246.82</v>
          </cell>
          <cell r="G205">
            <v>345.55</v>
          </cell>
        </row>
        <row r="206">
          <cell r="B206">
            <v>202</v>
          </cell>
          <cell r="C206">
            <v>380.96</v>
          </cell>
          <cell r="D206">
            <v>533.34</v>
          </cell>
          <cell r="F206">
            <v>248.04999999999998</v>
          </cell>
          <cell r="G206">
            <v>347.27</v>
          </cell>
        </row>
        <row r="207">
          <cell r="B207">
            <v>203</v>
          </cell>
          <cell r="C207">
            <v>382.84999999999997</v>
          </cell>
          <cell r="D207">
            <v>535.99</v>
          </cell>
          <cell r="F207">
            <v>249.27999999999997</v>
          </cell>
          <cell r="G207">
            <v>348.99</v>
          </cell>
        </row>
        <row r="208">
          <cell r="B208">
            <v>204</v>
          </cell>
          <cell r="C208">
            <v>384.73999999999995</v>
          </cell>
          <cell r="D208">
            <v>538.64</v>
          </cell>
          <cell r="F208">
            <v>250.50999999999996</v>
          </cell>
          <cell r="G208">
            <v>350.71</v>
          </cell>
        </row>
        <row r="209">
          <cell r="B209">
            <v>205</v>
          </cell>
          <cell r="C209">
            <v>386.62999999999994</v>
          </cell>
          <cell r="D209">
            <v>541.28</v>
          </cell>
          <cell r="F209">
            <v>251.73999999999995</v>
          </cell>
          <cell r="G209">
            <v>352.44</v>
          </cell>
        </row>
        <row r="210">
          <cell r="B210">
            <v>206</v>
          </cell>
          <cell r="C210">
            <v>388.51999999999992</v>
          </cell>
          <cell r="D210">
            <v>543.92999999999995</v>
          </cell>
          <cell r="F210">
            <v>252.96999999999994</v>
          </cell>
          <cell r="G210">
            <v>354.16</v>
          </cell>
        </row>
        <row r="211">
          <cell r="B211">
            <v>207</v>
          </cell>
          <cell r="C211">
            <v>390.40999999999991</v>
          </cell>
          <cell r="D211">
            <v>546.57000000000005</v>
          </cell>
          <cell r="F211">
            <v>254.19999999999993</v>
          </cell>
          <cell r="G211">
            <v>355.88</v>
          </cell>
        </row>
        <row r="212">
          <cell r="B212">
            <v>208</v>
          </cell>
          <cell r="C212">
            <v>392.2999999999999</v>
          </cell>
          <cell r="D212">
            <v>549.22</v>
          </cell>
          <cell r="F212">
            <v>255.42999999999992</v>
          </cell>
          <cell r="G212">
            <v>357.6</v>
          </cell>
        </row>
        <row r="213">
          <cell r="B213">
            <v>209</v>
          </cell>
          <cell r="C213">
            <v>394.18999999999988</v>
          </cell>
          <cell r="D213">
            <v>551.87</v>
          </cell>
          <cell r="F213">
            <v>256.65999999999991</v>
          </cell>
          <cell r="G213">
            <v>359.32</v>
          </cell>
        </row>
        <row r="214">
          <cell r="B214">
            <v>210</v>
          </cell>
          <cell r="C214">
            <v>396.07999999999987</v>
          </cell>
          <cell r="D214">
            <v>554.51</v>
          </cell>
          <cell r="F214">
            <v>257.88999999999993</v>
          </cell>
          <cell r="G214">
            <v>361.05</v>
          </cell>
        </row>
        <row r="215">
          <cell r="B215">
            <v>211</v>
          </cell>
          <cell r="C215">
            <v>397.96999999999986</v>
          </cell>
          <cell r="D215">
            <v>557.16</v>
          </cell>
          <cell r="F215">
            <v>259.11999999999995</v>
          </cell>
          <cell r="G215">
            <v>362.77</v>
          </cell>
        </row>
        <row r="216">
          <cell r="B216">
            <v>212</v>
          </cell>
          <cell r="C216">
            <v>399.85999999999984</v>
          </cell>
          <cell r="D216">
            <v>559.79999999999995</v>
          </cell>
          <cell r="F216">
            <v>260.34999999999997</v>
          </cell>
          <cell r="G216">
            <v>364.49</v>
          </cell>
        </row>
        <row r="217">
          <cell r="B217">
            <v>213</v>
          </cell>
          <cell r="C217">
            <v>401.74999999999983</v>
          </cell>
          <cell r="D217">
            <v>562.45000000000005</v>
          </cell>
          <cell r="F217">
            <v>261.58</v>
          </cell>
          <cell r="G217">
            <v>366.21</v>
          </cell>
        </row>
        <row r="218">
          <cell r="B218">
            <v>214</v>
          </cell>
          <cell r="C218">
            <v>403.63999999999982</v>
          </cell>
          <cell r="D218">
            <v>565.1</v>
          </cell>
          <cell r="F218">
            <v>262.81</v>
          </cell>
          <cell r="G218">
            <v>367.93</v>
          </cell>
        </row>
        <row r="219">
          <cell r="B219">
            <v>215</v>
          </cell>
          <cell r="C219">
            <v>405.5299999999998</v>
          </cell>
          <cell r="D219">
            <v>567.74</v>
          </cell>
          <cell r="F219">
            <v>264.04000000000002</v>
          </cell>
          <cell r="G219">
            <v>369.66</v>
          </cell>
        </row>
        <row r="220">
          <cell r="B220">
            <v>216</v>
          </cell>
          <cell r="C220">
            <v>407.41999999999979</v>
          </cell>
          <cell r="D220">
            <v>570.39</v>
          </cell>
          <cell r="F220">
            <v>265.27000000000004</v>
          </cell>
          <cell r="G220">
            <v>371.38</v>
          </cell>
        </row>
        <row r="221">
          <cell r="B221">
            <v>217</v>
          </cell>
          <cell r="C221">
            <v>409.30999999999977</v>
          </cell>
          <cell r="D221">
            <v>573.03</v>
          </cell>
          <cell r="F221">
            <v>266.50000000000006</v>
          </cell>
          <cell r="G221">
            <v>373.1</v>
          </cell>
        </row>
        <row r="222">
          <cell r="B222">
            <v>218</v>
          </cell>
          <cell r="C222">
            <v>411.19999999999976</v>
          </cell>
          <cell r="D222">
            <v>575.67999999999995</v>
          </cell>
          <cell r="F222">
            <v>267.73000000000008</v>
          </cell>
          <cell r="G222">
            <v>374.82</v>
          </cell>
        </row>
        <row r="223">
          <cell r="B223">
            <v>219</v>
          </cell>
          <cell r="C223">
            <v>413.08999999999975</v>
          </cell>
          <cell r="D223">
            <v>578.33000000000004</v>
          </cell>
          <cell r="F223">
            <v>268.96000000000009</v>
          </cell>
          <cell r="G223">
            <v>376.54</v>
          </cell>
        </row>
        <row r="224">
          <cell r="B224">
            <v>220</v>
          </cell>
          <cell r="C224">
            <v>414.97999999999973</v>
          </cell>
          <cell r="D224">
            <v>580.97</v>
          </cell>
          <cell r="F224">
            <v>270.19000000000011</v>
          </cell>
          <cell r="G224">
            <v>378.27</v>
          </cell>
        </row>
        <row r="225">
          <cell r="B225">
            <v>221</v>
          </cell>
          <cell r="C225">
            <v>416.86999999999972</v>
          </cell>
          <cell r="D225">
            <v>583.62</v>
          </cell>
          <cell r="F225">
            <v>271.42000000000013</v>
          </cell>
          <cell r="G225">
            <v>379.99</v>
          </cell>
        </row>
        <row r="226">
          <cell r="B226">
            <v>222</v>
          </cell>
          <cell r="C226">
            <v>418.75999999999971</v>
          </cell>
          <cell r="D226">
            <v>586.26</v>
          </cell>
          <cell r="F226">
            <v>272.65000000000015</v>
          </cell>
          <cell r="G226">
            <v>381.71</v>
          </cell>
        </row>
        <row r="227">
          <cell r="B227">
            <v>223</v>
          </cell>
          <cell r="C227">
            <v>420.64999999999969</v>
          </cell>
          <cell r="D227">
            <v>588.91</v>
          </cell>
          <cell r="F227">
            <v>273.88000000000017</v>
          </cell>
          <cell r="G227">
            <v>383.43</v>
          </cell>
        </row>
        <row r="228">
          <cell r="B228">
            <v>224</v>
          </cell>
          <cell r="C228">
            <v>422.53999999999968</v>
          </cell>
          <cell r="D228">
            <v>591.55999999999995</v>
          </cell>
          <cell r="F228">
            <v>275.11000000000018</v>
          </cell>
          <cell r="G228">
            <v>385.15</v>
          </cell>
        </row>
        <row r="229">
          <cell r="B229">
            <v>225</v>
          </cell>
          <cell r="C229">
            <v>424.42999999999967</v>
          </cell>
          <cell r="D229">
            <v>594.20000000000005</v>
          </cell>
          <cell r="F229">
            <v>276.3400000000002</v>
          </cell>
          <cell r="G229">
            <v>386.88</v>
          </cell>
        </row>
        <row r="230">
          <cell r="B230">
            <v>226</v>
          </cell>
          <cell r="C230">
            <v>426.31999999999965</v>
          </cell>
          <cell r="D230">
            <v>596.85</v>
          </cell>
          <cell r="F230">
            <v>277.57000000000022</v>
          </cell>
          <cell r="G230">
            <v>388.6</v>
          </cell>
        </row>
        <row r="231">
          <cell r="B231">
            <v>227</v>
          </cell>
          <cell r="C231">
            <v>428.20999999999964</v>
          </cell>
          <cell r="D231">
            <v>599.49</v>
          </cell>
          <cell r="F231">
            <v>278.80000000000024</v>
          </cell>
          <cell r="G231">
            <v>390.32</v>
          </cell>
        </row>
        <row r="232">
          <cell r="B232">
            <v>228</v>
          </cell>
          <cell r="C232">
            <v>430.09999999999962</v>
          </cell>
          <cell r="D232">
            <v>602.14</v>
          </cell>
          <cell r="F232">
            <v>280.03000000000026</v>
          </cell>
          <cell r="G232">
            <v>392.04</v>
          </cell>
        </row>
        <row r="233">
          <cell r="B233">
            <v>229</v>
          </cell>
          <cell r="C233">
            <v>431.98999999999961</v>
          </cell>
          <cell r="D233">
            <v>604.79</v>
          </cell>
          <cell r="F233">
            <v>281.26000000000028</v>
          </cell>
          <cell r="G233">
            <v>393.76</v>
          </cell>
        </row>
        <row r="234">
          <cell r="B234">
            <v>230</v>
          </cell>
          <cell r="C234">
            <v>433.8799999999996</v>
          </cell>
          <cell r="D234">
            <v>607.42999999999995</v>
          </cell>
          <cell r="F234">
            <v>282.49000000000029</v>
          </cell>
          <cell r="G234">
            <v>395.49</v>
          </cell>
        </row>
        <row r="235">
          <cell r="B235">
            <v>231</v>
          </cell>
          <cell r="C235">
            <v>435.76999999999958</v>
          </cell>
          <cell r="D235">
            <v>610.08000000000004</v>
          </cell>
          <cell r="F235">
            <v>283.72000000000031</v>
          </cell>
          <cell r="G235">
            <v>397.21</v>
          </cell>
        </row>
        <row r="236">
          <cell r="B236">
            <v>232</v>
          </cell>
          <cell r="C236">
            <v>437.65999999999957</v>
          </cell>
          <cell r="D236">
            <v>612.72</v>
          </cell>
          <cell r="F236">
            <v>284.95000000000033</v>
          </cell>
          <cell r="G236">
            <v>398.93</v>
          </cell>
        </row>
        <row r="237">
          <cell r="B237">
            <v>233</v>
          </cell>
          <cell r="C237">
            <v>439.54999999999956</v>
          </cell>
          <cell r="D237">
            <v>615.37</v>
          </cell>
          <cell r="F237">
            <v>286.18000000000035</v>
          </cell>
          <cell r="G237">
            <v>400.65</v>
          </cell>
        </row>
        <row r="238">
          <cell r="B238">
            <v>234</v>
          </cell>
          <cell r="C238">
            <v>441.43999999999954</v>
          </cell>
          <cell r="D238">
            <v>618.02</v>
          </cell>
          <cell r="F238">
            <v>287.41000000000037</v>
          </cell>
          <cell r="G238">
            <v>402.37</v>
          </cell>
        </row>
        <row r="239">
          <cell r="B239">
            <v>235</v>
          </cell>
          <cell r="C239">
            <v>443.32999999999953</v>
          </cell>
          <cell r="D239">
            <v>620.66</v>
          </cell>
          <cell r="F239">
            <v>288.64000000000038</v>
          </cell>
          <cell r="G239">
            <v>404.1</v>
          </cell>
        </row>
        <row r="240">
          <cell r="B240">
            <v>236</v>
          </cell>
          <cell r="C240">
            <v>445.21999999999952</v>
          </cell>
          <cell r="D240">
            <v>623.30999999999995</v>
          </cell>
          <cell r="F240">
            <v>289.8700000000004</v>
          </cell>
          <cell r="G240">
            <v>405.82</v>
          </cell>
        </row>
        <row r="241">
          <cell r="B241">
            <v>237</v>
          </cell>
          <cell r="C241">
            <v>447.1099999999995</v>
          </cell>
          <cell r="D241">
            <v>625.95000000000005</v>
          </cell>
          <cell r="F241">
            <v>291.10000000000042</v>
          </cell>
          <cell r="G241">
            <v>407.54</v>
          </cell>
        </row>
        <row r="242">
          <cell r="B242">
            <v>238</v>
          </cell>
          <cell r="C242">
            <v>448.99999999999949</v>
          </cell>
          <cell r="D242">
            <v>628.6</v>
          </cell>
          <cell r="F242">
            <v>292.33000000000044</v>
          </cell>
          <cell r="G242">
            <v>409.26</v>
          </cell>
        </row>
        <row r="243">
          <cell r="B243">
            <v>239</v>
          </cell>
          <cell r="C243">
            <v>450.88999999999947</v>
          </cell>
          <cell r="D243">
            <v>631.25</v>
          </cell>
          <cell r="F243">
            <v>293.56000000000046</v>
          </cell>
          <cell r="G243">
            <v>410.98</v>
          </cell>
        </row>
        <row r="244">
          <cell r="B244">
            <v>240</v>
          </cell>
          <cell r="C244">
            <v>452.77999999999946</v>
          </cell>
          <cell r="D244">
            <v>633.89</v>
          </cell>
          <cell r="F244">
            <v>294.79000000000048</v>
          </cell>
          <cell r="G244">
            <v>412.71</v>
          </cell>
        </row>
        <row r="245">
          <cell r="B245">
            <v>241</v>
          </cell>
          <cell r="C245">
            <v>454.66999999999945</v>
          </cell>
          <cell r="D245">
            <v>636.54</v>
          </cell>
          <cell r="F245">
            <v>296.02000000000049</v>
          </cell>
          <cell r="G245">
            <v>414.43</v>
          </cell>
        </row>
        <row r="246">
          <cell r="B246">
            <v>242</v>
          </cell>
          <cell r="C246">
            <v>456.55999999999943</v>
          </cell>
          <cell r="D246">
            <v>639.17999999999995</v>
          </cell>
          <cell r="F246">
            <v>297.25000000000051</v>
          </cell>
          <cell r="G246">
            <v>416.15</v>
          </cell>
        </row>
        <row r="247">
          <cell r="B247">
            <v>243</v>
          </cell>
          <cell r="C247">
            <v>458.44999999999942</v>
          </cell>
          <cell r="D247">
            <v>641.83000000000004</v>
          </cell>
          <cell r="F247">
            <v>298.48000000000053</v>
          </cell>
          <cell r="G247">
            <v>417.87</v>
          </cell>
        </row>
        <row r="248">
          <cell r="B248">
            <v>244</v>
          </cell>
          <cell r="C248">
            <v>460.33999999999941</v>
          </cell>
          <cell r="D248">
            <v>644.48</v>
          </cell>
          <cell r="F248">
            <v>299.71000000000055</v>
          </cell>
          <cell r="G248">
            <v>419.59</v>
          </cell>
        </row>
        <row r="249">
          <cell r="B249">
            <v>245</v>
          </cell>
          <cell r="C249">
            <v>462.22999999999939</v>
          </cell>
          <cell r="D249">
            <v>647.12</v>
          </cell>
          <cell r="F249">
            <v>300.94000000000057</v>
          </cell>
          <cell r="G249">
            <v>421.32</v>
          </cell>
        </row>
        <row r="250">
          <cell r="B250">
            <v>246</v>
          </cell>
          <cell r="C250">
            <v>464.11999999999938</v>
          </cell>
          <cell r="D250">
            <v>649.77</v>
          </cell>
          <cell r="F250">
            <v>302.17000000000058</v>
          </cell>
          <cell r="G250">
            <v>423.04</v>
          </cell>
        </row>
        <row r="251">
          <cell r="B251">
            <v>247</v>
          </cell>
          <cell r="C251">
            <v>466.00999999999937</v>
          </cell>
          <cell r="D251">
            <v>652.41</v>
          </cell>
          <cell r="F251">
            <v>303.4000000000006</v>
          </cell>
          <cell r="G251">
            <v>424.76</v>
          </cell>
        </row>
        <row r="252">
          <cell r="B252">
            <v>248</v>
          </cell>
          <cell r="C252">
            <v>467.89999999999935</v>
          </cell>
          <cell r="D252">
            <v>655.05999999999995</v>
          </cell>
          <cell r="F252">
            <v>304.63000000000062</v>
          </cell>
          <cell r="G252">
            <v>426.48</v>
          </cell>
        </row>
        <row r="253">
          <cell r="B253">
            <v>249</v>
          </cell>
          <cell r="C253">
            <v>469.78999999999934</v>
          </cell>
          <cell r="D253">
            <v>657.71</v>
          </cell>
          <cell r="F253">
            <v>305.86000000000064</v>
          </cell>
          <cell r="G253">
            <v>428.2</v>
          </cell>
        </row>
        <row r="254">
          <cell r="B254">
            <v>250</v>
          </cell>
          <cell r="C254">
            <v>471.67999999999932</v>
          </cell>
          <cell r="D254">
            <v>660.35</v>
          </cell>
          <cell r="F254">
            <v>307.09000000000066</v>
          </cell>
          <cell r="G254">
            <v>429.93</v>
          </cell>
        </row>
        <row r="255">
          <cell r="B255">
            <v>251</v>
          </cell>
          <cell r="C255">
            <v>473.56999999999931</v>
          </cell>
          <cell r="D255">
            <v>663</v>
          </cell>
          <cell r="F255">
            <v>308.32000000000068</v>
          </cell>
          <cell r="G255">
            <v>431.65</v>
          </cell>
        </row>
        <row r="256">
          <cell r="B256">
            <v>252</v>
          </cell>
          <cell r="C256">
            <v>475.4599999999993</v>
          </cell>
          <cell r="D256">
            <v>665.64</v>
          </cell>
          <cell r="F256">
            <v>309.55000000000069</v>
          </cell>
          <cell r="G256">
            <v>433.37</v>
          </cell>
        </row>
        <row r="257">
          <cell r="B257">
            <v>253</v>
          </cell>
          <cell r="C257">
            <v>477.34999999999928</v>
          </cell>
          <cell r="D257">
            <v>668.29</v>
          </cell>
          <cell r="F257">
            <v>310.78000000000071</v>
          </cell>
          <cell r="G257">
            <v>435.09</v>
          </cell>
        </row>
        <row r="258">
          <cell r="B258">
            <v>254</v>
          </cell>
          <cell r="C258">
            <v>479.23999999999927</v>
          </cell>
          <cell r="D258">
            <v>670.94</v>
          </cell>
          <cell r="F258">
            <v>312.01000000000073</v>
          </cell>
          <cell r="G258">
            <v>436.81</v>
          </cell>
        </row>
        <row r="259">
          <cell r="B259">
            <v>255</v>
          </cell>
          <cell r="C259">
            <v>481.12999999999926</v>
          </cell>
          <cell r="D259">
            <v>673.58</v>
          </cell>
          <cell r="F259">
            <v>313.24000000000075</v>
          </cell>
          <cell r="G259">
            <v>438.54</v>
          </cell>
        </row>
        <row r="260">
          <cell r="B260">
            <v>256</v>
          </cell>
          <cell r="C260">
            <v>483.01999999999924</v>
          </cell>
          <cell r="D260">
            <v>676.23</v>
          </cell>
          <cell r="F260">
            <v>314.47000000000077</v>
          </cell>
          <cell r="G260">
            <v>440.26</v>
          </cell>
        </row>
        <row r="261">
          <cell r="B261">
            <v>257</v>
          </cell>
          <cell r="C261">
            <v>484.90999999999923</v>
          </cell>
          <cell r="D261">
            <v>678.87</v>
          </cell>
          <cell r="F261">
            <v>315.70000000000078</v>
          </cell>
          <cell r="G261">
            <v>441.98</v>
          </cell>
        </row>
        <row r="262">
          <cell r="B262">
            <v>258</v>
          </cell>
          <cell r="C262">
            <v>486.79999999999922</v>
          </cell>
          <cell r="D262">
            <v>681.52</v>
          </cell>
          <cell r="F262">
            <v>316.9300000000008</v>
          </cell>
          <cell r="G262">
            <v>443.7</v>
          </cell>
        </row>
        <row r="263">
          <cell r="B263">
            <v>259</v>
          </cell>
          <cell r="C263">
            <v>488.6899999999992</v>
          </cell>
          <cell r="D263">
            <v>684.17</v>
          </cell>
          <cell r="F263">
            <v>318.16000000000082</v>
          </cell>
          <cell r="G263">
            <v>445.42</v>
          </cell>
        </row>
        <row r="264">
          <cell r="B264">
            <v>260</v>
          </cell>
          <cell r="C264">
            <v>490.57999999999919</v>
          </cell>
          <cell r="D264">
            <v>686.81</v>
          </cell>
          <cell r="F264">
            <v>319.39000000000084</v>
          </cell>
          <cell r="G264">
            <v>447.15</v>
          </cell>
        </row>
        <row r="265">
          <cell r="B265">
            <v>261</v>
          </cell>
          <cell r="C265">
            <v>492.46999999999917</v>
          </cell>
          <cell r="D265">
            <v>689.46</v>
          </cell>
          <cell r="F265">
            <v>320.62000000000086</v>
          </cell>
          <cell r="G265">
            <v>448.87</v>
          </cell>
        </row>
        <row r="266">
          <cell r="B266">
            <v>262</v>
          </cell>
          <cell r="C266">
            <v>494.35999999999916</v>
          </cell>
          <cell r="D266">
            <v>692.1</v>
          </cell>
          <cell r="F266">
            <v>321.85000000000088</v>
          </cell>
          <cell r="G266">
            <v>450.59</v>
          </cell>
        </row>
        <row r="267">
          <cell r="B267">
            <v>263</v>
          </cell>
          <cell r="C267">
            <v>496.24999999999915</v>
          </cell>
          <cell r="D267">
            <v>694.75</v>
          </cell>
          <cell r="F267">
            <v>323.08000000000089</v>
          </cell>
          <cell r="G267">
            <v>452.31</v>
          </cell>
        </row>
        <row r="268">
          <cell r="B268">
            <v>264</v>
          </cell>
          <cell r="C268">
            <v>498.13999999999913</v>
          </cell>
          <cell r="D268">
            <v>697.4</v>
          </cell>
          <cell r="F268">
            <v>324.31000000000091</v>
          </cell>
          <cell r="G268">
            <v>454.03</v>
          </cell>
        </row>
        <row r="269">
          <cell r="B269">
            <v>265</v>
          </cell>
          <cell r="C269">
            <v>500.02999999999912</v>
          </cell>
          <cell r="D269">
            <v>700.04</v>
          </cell>
          <cell r="F269">
            <v>325.54000000000093</v>
          </cell>
          <cell r="G269">
            <v>455.76</v>
          </cell>
        </row>
        <row r="270">
          <cell r="B270">
            <v>266</v>
          </cell>
          <cell r="C270">
            <v>501.91999999999911</v>
          </cell>
          <cell r="D270">
            <v>702.69</v>
          </cell>
          <cell r="F270">
            <v>326.77000000000095</v>
          </cell>
          <cell r="G270">
            <v>457.48</v>
          </cell>
        </row>
        <row r="271">
          <cell r="B271">
            <v>267</v>
          </cell>
          <cell r="C271">
            <v>503.80999999999909</v>
          </cell>
          <cell r="D271">
            <v>705.33</v>
          </cell>
          <cell r="F271">
            <v>328.00000000000097</v>
          </cell>
          <cell r="G271">
            <v>459.2</v>
          </cell>
        </row>
        <row r="272">
          <cell r="B272">
            <v>268</v>
          </cell>
          <cell r="C272">
            <v>505.69999999999908</v>
          </cell>
          <cell r="D272">
            <v>707.98</v>
          </cell>
          <cell r="F272">
            <v>329.23000000000098</v>
          </cell>
          <cell r="G272">
            <v>460.92</v>
          </cell>
        </row>
        <row r="273">
          <cell r="B273">
            <v>269</v>
          </cell>
          <cell r="C273">
            <v>507.58999999999907</v>
          </cell>
          <cell r="D273">
            <v>710.63</v>
          </cell>
          <cell r="F273">
            <v>330.460000000001</v>
          </cell>
          <cell r="G273">
            <v>462.64</v>
          </cell>
        </row>
        <row r="274">
          <cell r="B274">
            <v>270</v>
          </cell>
          <cell r="C274">
            <v>509.47999999999905</v>
          </cell>
          <cell r="D274">
            <v>713.27</v>
          </cell>
          <cell r="F274">
            <v>331.69000000000102</v>
          </cell>
          <cell r="G274">
            <v>464.37</v>
          </cell>
        </row>
        <row r="275">
          <cell r="B275">
            <v>271</v>
          </cell>
          <cell r="C275">
            <v>511.36999999999904</v>
          </cell>
          <cell r="D275">
            <v>715.92</v>
          </cell>
          <cell r="F275">
            <v>332.92000000000104</v>
          </cell>
          <cell r="G275">
            <v>466.09</v>
          </cell>
        </row>
        <row r="276">
          <cell r="B276">
            <v>272</v>
          </cell>
          <cell r="C276">
            <v>513.25999999999908</v>
          </cell>
          <cell r="D276">
            <v>718.56</v>
          </cell>
          <cell r="F276">
            <v>334.15000000000106</v>
          </cell>
          <cell r="G276">
            <v>467.81</v>
          </cell>
        </row>
        <row r="277">
          <cell r="B277">
            <v>273</v>
          </cell>
          <cell r="C277">
            <v>515.14999999999907</v>
          </cell>
          <cell r="D277">
            <v>721.21</v>
          </cell>
          <cell r="F277">
            <v>335.38000000000108</v>
          </cell>
          <cell r="G277">
            <v>469.53</v>
          </cell>
        </row>
        <row r="278">
          <cell r="B278">
            <v>274</v>
          </cell>
          <cell r="C278">
            <v>517.03999999999905</v>
          </cell>
          <cell r="D278">
            <v>723.86</v>
          </cell>
          <cell r="F278">
            <v>336.61000000000109</v>
          </cell>
          <cell r="G278">
            <v>471.25</v>
          </cell>
        </row>
        <row r="279">
          <cell r="B279">
            <v>275</v>
          </cell>
          <cell r="C279">
            <v>518.92999999999904</v>
          </cell>
          <cell r="D279">
            <v>726.5</v>
          </cell>
          <cell r="F279">
            <v>337.84000000000111</v>
          </cell>
          <cell r="G279">
            <v>472.98</v>
          </cell>
        </row>
        <row r="280">
          <cell r="B280">
            <v>276</v>
          </cell>
          <cell r="C280">
            <v>520.81999999999903</v>
          </cell>
          <cell r="D280">
            <v>729.15</v>
          </cell>
          <cell r="F280">
            <v>339.07000000000113</v>
          </cell>
          <cell r="G280">
            <v>474.7</v>
          </cell>
        </row>
        <row r="281">
          <cell r="B281">
            <v>277</v>
          </cell>
          <cell r="C281">
            <v>522.70999999999901</v>
          </cell>
          <cell r="D281">
            <v>731.79</v>
          </cell>
          <cell r="F281">
            <v>340.30000000000115</v>
          </cell>
          <cell r="G281">
            <v>476.42</v>
          </cell>
        </row>
        <row r="282">
          <cell r="B282">
            <v>278</v>
          </cell>
          <cell r="C282">
            <v>524.599999999999</v>
          </cell>
          <cell r="D282">
            <v>734.44</v>
          </cell>
          <cell r="F282">
            <v>341.53000000000117</v>
          </cell>
          <cell r="G282">
            <v>478.14</v>
          </cell>
        </row>
        <row r="283">
          <cell r="B283">
            <v>279</v>
          </cell>
          <cell r="C283">
            <v>526.48999999999899</v>
          </cell>
          <cell r="D283">
            <v>737.09</v>
          </cell>
          <cell r="F283">
            <v>342.76000000000118</v>
          </cell>
          <cell r="G283">
            <v>479.86</v>
          </cell>
        </row>
        <row r="284">
          <cell r="B284">
            <v>280</v>
          </cell>
          <cell r="C284">
            <v>528.37999999999897</v>
          </cell>
          <cell r="D284">
            <v>739.73</v>
          </cell>
          <cell r="F284">
            <v>343.9900000000012</v>
          </cell>
          <cell r="G284">
            <v>481.59</v>
          </cell>
        </row>
        <row r="285">
          <cell r="B285">
            <v>281</v>
          </cell>
          <cell r="C285">
            <v>530.26999999999896</v>
          </cell>
          <cell r="D285">
            <v>742.38</v>
          </cell>
          <cell r="F285">
            <v>345.22000000000122</v>
          </cell>
          <cell r="G285">
            <v>483.31</v>
          </cell>
        </row>
        <row r="286">
          <cell r="B286">
            <v>282</v>
          </cell>
          <cell r="C286">
            <v>532.15999999999894</v>
          </cell>
          <cell r="D286">
            <v>745.02</v>
          </cell>
          <cell r="F286">
            <v>346.45000000000124</v>
          </cell>
          <cell r="G286">
            <v>485.03</v>
          </cell>
        </row>
        <row r="287">
          <cell r="B287">
            <v>283</v>
          </cell>
          <cell r="C287">
            <v>534.04999999999893</v>
          </cell>
          <cell r="D287">
            <v>747.67</v>
          </cell>
          <cell r="F287">
            <v>347.68000000000126</v>
          </cell>
          <cell r="G287">
            <v>486.75</v>
          </cell>
        </row>
        <row r="288">
          <cell r="B288">
            <v>284</v>
          </cell>
          <cell r="C288">
            <v>535.93999999999892</v>
          </cell>
          <cell r="D288">
            <v>750.32</v>
          </cell>
          <cell r="F288">
            <v>348.91000000000128</v>
          </cell>
          <cell r="G288">
            <v>488.47</v>
          </cell>
        </row>
        <row r="289">
          <cell r="B289">
            <v>285</v>
          </cell>
          <cell r="C289">
            <v>537.8299999999989</v>
          </cell>
          <cell r="D289">
            <v>752.96</v>
          </cell>
          <cell r="F289">
            <v>350.14000000000129</v>
          </cell>
          <cell r="G289">
            <v>490.2</v>
          </cell>
        </row>
        <row r="290">
          <cell r="B290">
            <v>286</v>
          </cell>
          <cell r="C290">
            <v>539.71999999999889</v>
          </cell>
          <cell r="D290">
            <v>755.61</v>
          </cell>
          <cell r="F290">
            <v>351.37000000000131</v>
          </cell>
          <cell r="G290">
            <v>491.92</v>
          </cell>
        </row>
        <row r="291">
          <cell r="B291">
            <v>287</v>
          </cell>
          <cell r="C291">
            <v>541.60999999999888</v>
          </cell>
          <cell r="D291">
            <v>758.25</v>
          </cell>
          <cell r="F291">
            <v>352.60000000000133</v>
          </cell>
          <cell r="G291">
            <v>493.64</v>
          </cell>
        </row>
        <row r="292">
          <cell r="B292">
            <v>288</v>
          </cell>
          <cell r="C292">
            <v>543.49999999999886</v>
          </cell>
          <cell r="D292">
            <v>760.9</v>
          </cell>
          <cell r="F292">
            <v>353.83000000000135</v>
          </cell>
          <cell r="G292">
            <v>495.36</v>
          </cell>
        </row>
        <row r="293">
          <cell r="B293">
            <v>289</v>
          </cell>
          <cell r="C293">
            <v>545.38999999999885</v>
          </cell>
          <cell r="D293">
            <v>763.55</v>
          </cell>
          <cell r="F293">
            <v>355.06000000000137</v>
          </cell>
          <cell r="G293">
            <v>497.08</v>
          </cell>
        </row>
        <row r="294">
          <cell r="B294">
            <v>290</v>
          </cell>
          <cell r="C294">
            <v>547.27999999999884</v>
          </cell>
          <cell r="D294">
            <v>766.19</v>
          </cell>
          <cell r="F294">
            <v>356.29000000000138</v>
          </cell>
          <cell r="G294">
            <v>498.81</v>
          </cell>
        </row>
        <row r="295">
          <cell r="B295">
            <v>291</v>
          </cell>
          <cell r="C295">
            <v>549.16999999999882</v>
          </cell>
          <cell r="D295">
            <v>768.84</v>
          </cell>
          <cell r="F295">
            <v>357.5200000000014</v>
          </cell>
          <cell r="G295">
            <v>500.53</v>
          </cell>
        </row>
        <row r="296">
          <cell r="B296">
            <v>292</v>
          </cell>
          <cell r="C296">
            <v>551.05999999999881</v>
          </cell>
          <cell r="D296">
            <v>771.48</v>
          </cell>
          <cell r="F296">
            <v>358.75000000000142</v>
          </cell>
          <cell r="G296">
            <v>502.25</v>
          </cell>
        </row>
        <row r="297">
          <cell r="B297">
            <v>293</v>
          </cell>
          <cell r="C297">
            <v>552.94999999999879</v>
          </cell>
          <cell r="D297">
            <v>774.13</v>
          </cell>
          <cell r="F297">
            <v>359.98000000000144</v>
          </cell>
          <cell r="G297">
            <v>503.97</v>
          </cell>
        </row>
        <row r="298">
          <cell r="B298">
            <v>294</v>
          </cell>
          <cell r="C298">
            <v>554.83999999999878</v>
          </cell>
          <cell r="D298">
            <v>776.78</v>
          </cell>
          <cell r="F298">
            <v>361.21000000000146</v>
          </cell>
          <cell r="G298">
            <v>505.69</v>
          </cell>
        </row>
        <row r="299">
          <cell r="B299">
            <v>295</v>
          </cell>
          <cell r="C299">
            <v>556.72999999999877</v>
          </cell>
          <cell r="D299">
            <v>779.42</v>
          </cell>
          <cell r="F299">
            <v>362.44000000000148</v>
          </cell>
          <cell r="G299">
            <v>507.42</v>
          </cell>
        </row>
        <row r="300">
          <cell r="B300">
            <v>296</v>
          </cell>
          <cell r="C300">
            <v>558.61999999999875</v>
          </cell>
          <cell r="D300">
            <v>782.07</v>
          </cell>
          <cell r="F300">
            <v>363.67000000000149</v>
          </cell>
          <cell r="G300">
            <v>509.14</v>
          </cell>
        </row>
        <row r="301">
          <cell r="B301">
            <v>297</v>
          </cell>
          <cell r="C301">
            <v>560.50999999999874</v>
          </cell>
          <cell r="D301">
            <v>784.71</v>
          </cell>
          <cell r="F301">
            <v>364.90000000000151</v>
          </cell>
          <cell r="G301">
            <v>510.86</v>
          </cell>
        </row>
        <row r="302">
          <cell r="B302">
            <v>298</v>
          </cell>
          <cell r="C302">
            <v>562.39999999999873</v>
          </cell>
          <cell r="D302">
            <v>787.36</v>
          </cell>
          <cell r="F302">
            <v>366.13000000000153</v>
          </cell>
          <cell r="G302">
            <v>512.58000000000004</v>
          </cell>
        </row>
        <row r="303">
          <cell r="B303">
            <v>299</v>
          </cell>
          <cell r="C303">
            <v>564.28999999999871</v>
          </cell>
          <cell r="D303">
            <v>790.01</v>
          </cell>
          <cell r="F303">
            <v>367.36000000000155</v>
          </cell>
          <cell r="G303">
            <v>514.29999999999995</v>
          </cell>
        </row>
        <row r="304">
          <cell r="B304">
            <v>300</v>
          </cell>
          <cell r="C304">
            <v>566.1799999999987</v>
          </cell>
          <cell r="D304">
            <v>792.65</v>
          </cell>
          <cell r="F304">
            <v>368.59000000000157</v>
          </cell>
          <cell r="G304">
            <v>516.03</v>
          </cell>
        </row>
        <row r="305">
          <cell r="B305">
            <v>301</v>
          </cell>
          <cell r="C305">
            <v>568.06999999999869</v>
          </cell>
          <cell r="D305">
            <v>795.3</v>
          </cell>
          <cell r="F305">
            <v>369.82000000000158</v>
          </cell>
          <cell r="G305">
            <v>517.75</v>
          </cell>
        </row>
        <row r="306">
          <cell r="B306">
            <v>302</v>
          </cell>
          <cell r="C306">
            <v>569.95999999999867</v>
          </cell>
          <cell r="D306">
            <v>797.94</v>
          </cell>
          <cell r="F306">
            <v>371.0500000000016</v>
          </cell>
          <cell r="G306">
            <v>519.47</v>
          </cell>
        </row>
        <row r="307">
          <cell r="B307">
            <v>303</v>
          </cell>
          <cell r="C307">
            <v>571.84999999999866</v>
          </cell>
          <cell r="D307">
            <v>800.59</v>
          </cell>
          <cell r="F307">
            <v>372.28000000000162</v>
          </cell>
          <cell r="G307">
            <v>521.19000000000005</v>
          </cell>
        </row>
        <row r="308">
          <cell r="B308">
            <v>304</v>
          </cell>
          <cell r="C308">
            <v>573.73999999999864</v>
          </cell>
          <cell r="D308">
            <v>803.24</v>
          </cell>
          <cell r="F308">
            <v>373.51000000000164</v>
          </cell>
          <cell r="G308">
            <v>522.91</v>
          </cell>
        </row>
        <row r="309">
          <cell r="B309">
            <v>305</v>
          </cell>
          <cell r="C309">
            <v>575.62999999999863</v>
          </cell>
          <cell r="D309">
            <v>805.88</v>
          </cell>
          <cell r="F309">
            <v>374.74000000000166</v>
          </cell>
          <cell r="G309">
            <v>524.64</v>
          </cell>
        </row>
        <row r="310">
          <cell r="B310">
            <v>306</v>
          </cell>
          <cell r="C310">
            <v>577.51999999999862</v>
          </cell>
          <cell r="D310">
            <v>808.53</v>
          </cell>
          <cell r="F310">
            <v>375.97000000000168</v>
          </cell>
          <cell r="G310">
            <v>526.36</v>
          </cell>
        </row>
        <row r="311">
          <cell r="B311">
            <v>307</v>
          </cell>
          <cell r="C311">
            <v>579.4099999999986</v>
          </cell>
          <cell r="D311">
            <v>811.17</v>
          </cell>
          <cell r="F311">
            <v>377.20000000000169</v>
          </cell>
          <cell r="G311">
            <v>528.08000000000004</v>
          </cell>
        </row>
        <row r="312">
          <cell r="B312">
            <v>308</v>
          </cell>
          <cell r="C312">
            <v>581.29999999999859</v>
          </cell>
          <cell r="D312">
            <v>813.82</v>
          </cell>
          <cell r="F312">
            <v>378.43000000000171</v>
          </cell>
          <cell r="G312">
            <v>529.79999999999995</v>
          </cell>
        </row>
        <row r="313">
          <cell r="B313">
            <v>309</v>
          </cell>
          <cell r="C313">
            <v>583.18999999999858</v>
          </cell>
          <cell r="D313">
            <v>816.47</v>
          </cell>
          <cell r="F313">
            <v>379.66000000000173</v>
          </cell>
          <cell r="G313">
            <v>531.52</v>
          </cell>
        </row>
        <row r="314">
          <cell r="B314">
            <v>310</v>
          </cell>
          <cell r="C314">
            <v>585.07999999999856</v>
          </cell>
          <cell r="D314">
            <v>819.11</v>
          </cell>
          <cell r="F314">
            <v>380.89000000000175</v>
          </cell>
          <cell r="G314">
            <v>533.25</v>
          </cell>
        </row>
        <row r="315">
          <cell r="B315">
            <v>311</v>
          </cell>
          <cell r="C315">
            <v>586.96999999999855</v>
          </cell>
          <cell r="D315">
            <v>821.76</v>
          </cell>
          <cell r="F315">
            <v>382.12000000000177</v>
          </cell>
          <cell r="G315">
            <v>534.97</v>
          </cell>
        </row>
        <row r="316">
          <cell r="B316">
            <v>312</v>
          </cell>
          <cell r="C316">
            <v>588.85999999999854</v>
          </cell>
          <cell r="D316">
            <v>824.4</v>
          </cell>
          <cell r="F316">
            <v>383.35000000000178</v>
          </cell>
          <cell r="G316">
            <v>536.69000000000005</v>
          </cell>
        </row>
        <row r="317">
          <cell r="B317">
            <v>313</v>
          </cell>
          <cell r="C317">
            <v>590.74999999999852</v>
          </cell>
          <cell r="D317">
            <v>827.05</v>
          </cell>
          <cell r="F317">
            <v>384.5800000000018</v>
          </cell>
          <cell r="G317">
            <v>538.41</v>
          </cell>
        </row>
        <row r="318">
          <cell r="B318">
            <v>314</v>
          </cell>
          <cell r="C318">
            <v>592.63999999999851</v>
          </cell>
          <cell r="D318">
            <v>829.7</v>
          </cell>
          <cell r="F318">
            <v>385.81000000000182</v>
          </cell>
          <cell r="G318">
            <v>540.13</v>
          </cell>
        </row>
        <row r="319">
          <cell r="B319">
            <v>315</v>
          </cell>
          <cell r="C319">
            <v>594.52999999999849</v>
          </cell>
          <cell r="D319">
            <v>832.34</v>
          </cell>
          <cell r="F319">
            <v>387.04000000000184</v>
          </cell>
          <cell r="G319">
            <v>541.86</v>
          </cell>
        </row>
        <row r="320">
          <cell r="B320">
            <v>316</v>
          </cell>
          <cell r="C320">
            <v>596.41999999999848</v>
          </cell>
          <cell r="D320">
            <v>834.99</v>
          </cell>
          <cell r="F320">
            <v>388.27000000000186</v>
          </cell>
          <cell r="G320">
            <v>543.58000000000004</v>
          </cell>
        </row>
        <row r="321">
          <cell r="B321">
            <v>317</v>
          </cell>
          <cell r="C321">
            <v>598.30999999999847</v>
          </cell>
          <cell r="D321">
            <v>837.63</v>
          </cell>
          <cell r="F321">
            <v>389.50000000000188</v>
          </cell>
          <cell r="G321">
            <v>545.29999999999995</v>
          </cell>
        </row>
        <row r="322">
          <cell r="B322">
            <v>318</v>
          </cell>
          <cell r="C322">
            <v>600.19999999999845</v>
          </cell>
          <cell r="D322">
            <v>840.28</v>
          </cell>
          <cell r="F322">
            <v>390.73000000000189</v>
          </cell>
          <cell r="G322">
            <v>547.02</v>
          </cell>
        </row>
        <row r="323">
          <cell r="B323">
            <v>319</v>
          </cell>
          <cell r="C323">
            <v>602.08999999999844</v>
          </cell>
          <cell r="D323">
            <v>842.93</v>
          </cell>
          <cell r="F323">
            <v>391.96000000000191</v>
          </cell>
          <cell r="G323">
            <v>548.74</v>
          </cell>
        </row>
        <row r="324">
          <cell r="B324">
            <v>320</v>
          </cell>
          <cell r="C324">
            <v>603.97999999999843</v>
          </cell>
          <cell r="D324">
            <v>845.57</v>
          </cell>
          <cell r="F324">
            <v>393.19000000000193</v>
          </cell>
          <cell r="G324">
            <v>550.47</v>
          </cell>
        </row>
        <row r="325">
          <cell r="B325">
            <v>321</v>
          </cell>
          <cell r="C325">
            <v>605.86999999999841</v>
          </cell>
          <cell r="D325">
            <v>848.22</v>
          </cell>
          <cell r="F325">
            <v>394.42000000000195</v>
          </cell>
          <cell r="G325">
            <v>552.19000000000005</v>
          </cell>
        </row>
        <row r="326">
          <cell r="B326">
            <v>322</v>
          </cell>
          <cell r="C326">
            <v>607.7599999999984</v>
          </cell>
          <cell r="D326">
            <v>850.86</v>
          </cell>
          <cell r="F326">
            <v>395.65000000000197</v>
          </cell>
          <cell r="G326">
            <v>553.91</v>
          </cell>
        </row>
        <row r="327">
          <cell r="B327">
            <v>323</v>
          </cell>
          <cell r="C327">
            <v>609.64999999999839</v>
          </cell>
          <cell r="D327">
            <v>853.51</v>
          </cell>
          <cell r="F327">
            <v>396.88000000000198</v>
          </cell>
          <cell r="G327">
            <v>555.63</v>
          </cell>
        </row>
        <row r="328">
          <cell r="B328">
            <v>324</v>
          </cell>
          <cell r="C328">
            <v>611.53999999999837</v>
          </cell>
          <cell r="D328">
            <v>856.16</v>
          </cell>
          <cell r="F328">
            <v>398.110000000002</v>
          </cell>
          <cell r="G328">
            <v>557.35</v>
          </cell>
        </row>
        <row r="329">
          <cell r="B329">
            <v>325</v>
          </cell>
          <cell r="C329">
            <v>613.42999999999836</v>
          </cell>
          <cell r="D329">
            <v>858.8</v>
          </cell>
          <cell r="F329">
            <v>399.34000000000202</v>
          </cell>
          <cell r="G329">
            <v>559.08000000000004</v>
          </cell>
        </row>
        <row r="330">
          <cell r="B330">
            <v>326</v>
          </cell>
          <cell r="C330">
            <v>615.31999999999834</v>
          </cell>
          <cell r="D330">
            <v>861.45</v>
          </cell>
          <cell r="F330">
            <v>400.57000000000204</v>
          </cell>
          <cell r="G330">
            <v>560.79999999999995</v>
          </cell>
        </row>
        <row r="331">
          <cell r="B331">
            <v>327</v>
          </cell>
          <cell r="C331">
            <v>617.20999999999833</v>
          </cell>
          <cell r="D331">
            <v>864.09</v>
          </cell>
          <cell r="F331">
            <v>401.80000000000206</v>
          </cell>
          <cell r="G331">
            <v>562.52</v>
          </cell>
        </row>
        <row r="332">
          <cell r="B332">
            <v>328</v>
          </cell>
          <cell r="C332">
            <v>619.09999999999832</v>
          </cell>
          <cell r="D332">
            <v>866.74</v>
          </cell>
          <cell r="F332">
            <v>403.03000000000208</v>
          </cell>
          <cell r="G332">
            <v>564.24</v>
          </cell>
        </row>
        <row r="333">
          <cell r="B333">
            <v>329</v>
          </cell>
          <cell r="C333">
            <v>620.9899999999983</v>
          </cell>
          <cell r="D333">
            <v>869.39</v>
          </cell>
          <cell r="F333">
            <v>404.26000000000209</v>
          </cell>
          <cell r="G333">
            <v>565.96</v>
          </cell>
        </row>
        <row r="334">
          <cell r="B334">
            <v>330</v>
          </cell>
          <cell r="C334">
            <v>622.87999999999829</v>
          </cell>
          <cell r="D334">
            <v>872.03</v>
          </cell>
          <cell r="F334">
            <v>405.49000000000211</v>
          </cell>
          <cell r="G334">
            <v>567.69000000000005</v>
          </cell>
        </row>
        <row r="335">
          <cell r="B335">
            <v>331</v>
          </cell>
          <cell r="C335">
            <v>624.76999999999828</v>
          </cell>
          <cell r="D335">
            <v>874.68</v>
          </cell>
          <cell r="F335">
            <v>406.72000000000213</v>
          </cell>
          <cell r="G335">
            <v>569.41</v>
          </cell>
        </row>
        <row r="336">
          <cell r="B336">
            <v>332</v>
          </cell>
          <cell r="C336">
            <v>626.65999999999826</v>
          </cell>
          <cell r="D336">
            <v>877.32</v>
          </cell>
          <cell r="F336">
            <v>407.95000000000215</v>
          </cell>
          <cell r="G336">
            <v>571.13</v>
          </cell>
        </row>
        <row r="337">
          <cell r="B337">
            <v>333</v>
          </cell>
          <cell r="C337">
            <v>628.54999999999825</v>
          </cell>
          <cell r="D337">
            <v>879.97</v>
          </cell>
          <cell r="F337">
            <v>409.18000000000217</v>
          </cell>
          <cell r="G337">
            <v>572.85</v>
          </cell>
        </row>
        <row r="338">
          <cell r="B338">
            <v>334</v>
          </cell>
          <cell r="C338">
            <v>630.43999999999824</v>
          </cell>
          <cell r="D338">
            <v>882.62</v>
          </cell>
          <cell r="F338">
            <v>410.41000000000219</v>
          </cell>
          <cell r="G338">
            <v>574.57000000000005</v>
          </cell>
        </row>
        <row r="339">
          <cell r="B339">
            <v>335</v>
          </cell>
          <cell r="C339">
            <v>632.32999999999822</v>
          </cell>
          <cell r="D339">
            <v>885.26</v>
          </cell>
          <cell r="F339">
            <v>411.6400000000022</v>
          </cell>
          <cell r="G339">
            <v>576.29999999999995</v>
          </cell>
        </row>
        <row r="340">
          <cell r="B340">
            <v>336</v>
          </cell>
          <cell r="C340">
            <v>634.21999999999821</v>
          </cell>
          <cell r="D340">
            <v>887.91</v>
          </cell>
          <cell r="F340">
            <v>412.87000000000222</v>
          </cell>
          <cell r="G340">
            <v>578.02</v>
          </cell>
        </row>
        <row r="341">
          <cell r="B341">
            <v>337</v>
          </cell>
          <cell r="C341">
            <v>636.10999999999819</v>
          </cell>
          <cell r="D341">
            <v>890.55</v>
          </cell>
          <cell r="F341">
            <v>414.10000000000224</v>
          </cell>
          <cell r="G341">
            <v>579.74</v>
          </cell>
        </row>
        <row r="342">
          <cell r="B342">
            <v>338</v>
          </cell>
          <cell r="C342">
            <v>637.99999999999818</v>
          </cell>
          <cell r="D342">
            <v>893.2</v>
          </cell>
          <cell r="F342">
            <v>415.33000000000226</v>
          </cell>
          <cell r="G342">
            <v>581.46</v>
          </cell>
        </row>
        <row r="343">
          <cell r="B343">
            <v>339</v>
          </cell>
          <cell r="C343">
            <v>639.88999999999817</v>
          </cell>
          <cell r="D343">
            <v>895.85</v>
          </cell>
          <cell r="F343">
            <v>416.56000000000228</v>
          </cell>
          <cell r="G343">
            <v>583.17999999999995</v>
          </cell>
        </row>
        <row r="344">
          <cell r="B344">
            <v>340</v>
          </cell>
          <cell r="C344">
            <v>641.77999999999815</v>
          </cell>
          <cell r="D344">
            <v>898.49</v>
          </cell>
          <cell r="F344">
            <v>417.79000000000229</v>
          </cell>
          <cell r="G344">
            <v>584.91</v>
          </cell>
        </row>
        <row r="345">
          <cell r="B345">
            <v>341</v>
          </cell>
          <cell r="C345">
            <v>643.66999999999814</v>
          </cell>
          <cell r="D345">
            <v>901.14</v>
          </cell>
          <cell r="F345">
            <v>419.02000000000231</v>
          </cell>
          <cell r="G345">
            <v>586.63</v>
          </cell>
        </row>
        <row r="346">
          <cell r="B346">
            <v>342</v>
          </cell>
          <cell r="C346">
            <v>645.55999999999813</v>
          </cell>
          <cell r="D346">
            <v>903.78</v>
          </cell>
          <cell r="F346">
            <v>420.25000000000233</v>
          </cell>
          <cell r="G346">
            <v>588.35</v>
          </cell>
        </row>
        <row r="347">
          <cell r="B347">
            <v>343</v>
          </cell>
          <cell r="C347">
            <v>647.44999999999811</v>
          </cell>
          <cell r="D347">
            <v>906.43</v>
          </cell>
          <cell r="F347">
            <v>421.48000000000235</v>
          </cell>
          <cell r="G347">
            <v>590.07000000000005</v>
          </cell>
        </row>
        <row r="348">
          <cell r="B348">
            <v>344</v>
          </cell>
          <cell r="C348">
            <v>649.3399999999981</v>
          </cell>
          <cell r="D348">
            <v>909.08</v>
          </cell>
          <cell r="F348">
            <v>422.71000000000237</v>
          </cell>
          <cell r="G348">
            <v>591.79</v>
          </cell>
        </row>
        <row r="349">
          <cell r="B349">
            <v>345</v>
          </cell>
          <cell r="C349">
            <v>651.22999999999809</v>
          </cell>
          <cell r="D349">
            <v>911.72</v>
          </cell>
          <cell r="F349">
            <v>423.94000000000239</v>
          </cell>
          <cell r="G349">
            <v>593.52</v>
          </cell>
        </row>
        <row r="350">
          <cell r="B350">
            <v>346</v>
          </cell>
          <cell r="C350">
            <v>653.11999999999807</v>
          </cell>
          <cell r="D350">
            <v>914.37</v>
          </cell>
          <cell r="F350">
            <v>425.1700000000024</v>
          </cell>
          <cell r="G350">
            <v>595.24</v>
          </cell>
        </row>
        <row r="351">
          <cell r="B351">
            <v>347</v>
          </cell>
          <cell r="C351">
            <v>655.00999999999806</v>
          </cell>
          <cell r="D351">
            <v>917.01</v>
          </cell>
          <cell r="F351">
            <v>426.40000000000242</v>
          </cell>
          <cell r="G351">
            <v>596.96</v>
          </cell>
        </row>
        <row r="352">
          <cell r="B352">
            <v>348</v>
          </cell>
          <cell r="C352">
            <v>656.89999999999804</v>
          </cell>
          <cell r="D352">
            <v>919.66</v>
          </cell>
          <cell r="F352">
            <v>427.63000000000244</v>
          </cell>
          <cell r="G352">
            <v>598.67999999999995</v>
          </cell>
        </row>
        <row r="353">
          <cell r="B353">
            <v>349</v>
          </cell>
          <cell r="C353">
            <v>658.78999999999803</v>
          </cell>
          <cell r="D353">
            <v>922.31</v>
          </cell>
          <cell r="F353">
            <v>428.86000000000246</v>
          </cell>
          <cell r="G353">
            <v>600.4</v>
          </cell>
        </row>
        <row r="354">
          <cell r="B354">
            <v>350</v>
          </cell>
          <cell r="C354">
            <v>660.67999999999802</v>
          </cell>
          <cell r="D354">
            <v>924.95</v>
          </cell>
          <cell r="F354">
            <v>430.09000000000248</v>
          </cell>
          <cell r="G354">
            <v>602.13</v>
          </cell>
        </row>
        <row r="355">
          <cell r="B355">
            <v>351</v>
          </cell>
          <cell r="C355">
            <v>662.569999999998</v>
          </cell>
          <cell r="D355">
            <v>927.6</v>
          </cell>
          <cell r="F355">
            <v>431.32000000000249</v>
          </cell>
          <cell r="G355">
            <v>603.85</v>
          </cell>
        </row>
        <row r="356">
          <cell r="B356">
            <v>352</v>
          </cell>
          <cell r="C356">
            <v>664.45999999999799</v>
          </cell>
          <cell r="D356">
            <v>930.24</v>
          </cell>
          <cell r="F356">
            <v>432.55000000000251</v>
          </cell>
          <cell r="G356">
            <v>605.57000000000005</v>
          </cell>
        </row>
        <row r="357">
          <cell r="B357">
            <v>353</v>
          </cell>
          <cell r="C357">
            <v>666.34999999999798</v>
          </cell>
          <cell r="D357">
            <v>932.89</v>
          </cell>
          <cell r="F357">
            <v>433.78000000000253</v>
          </cell>
          <cell r="G357">
            <v>607.29</v>
          </cell>
        </row>
        <row r="358">
          <cell r="B358">
            <v>354</v>
          </cell>
          <cell r="C358">
            <v>668.23999999999796</v>
          </cell>
          <cell r="D358">
            <v>935.54</v>
          </cell>
          <cell r="F358">
            <v>435.01000000000255</v>
          </cell>
          <cell r="G358">
            <v>609.01</v>
          </cell>
        </row>
        <row r="359">
          <cell r="B359">
            <v>355</v>
          </cell>
          <cell r="C359">
            <v>670.12999999999795</v>
          </cell>
          <cell r="D359">
            <v>938.18</v>
          </cell>
          <cell r="F359">
            <v>436.24000000000257</v>
          </cell>
          <cell r="G359">
            <v>610.74</v>
          </cell>
        </row>
        <row r="360">
          <cell r="B360">
            <v>356</v>
          </cell>
          <cell r="C360">
            <v>672.01999999999794</v>
          </cell>
          <cell r="D360">
            <v>940.83</v>
          </cell>
          <cell r="F360">
            <v>437.47000000000259</v>
          </cell>
          <cell r="G360">
            <v>612.46</v>
          </cell>
        </row>
        <row r="361">
          <cell r="B361">
            <v>357</v>
          </cell>
          <cell r="C361">
            <v>673.90999999999792</v>
          </cell>
          <cell r="D361">
            <v>943.47</v>
          </cell>
          <cell r="F361">
            <v>438.7000000000026</v>
          </cell>
          <cell r="G361">
            <v>614.17999999999995</v>
          </cell>
        </row>
        <row r="362">
          <cell r="B362">
            <v>358</v>
          </cell>
          <cell r="C362">
            <v>675.79999999999791</v>
          </cell>
          <cell r="D362">
            <v>946.12</v>
          </cell>
          <cell r="F362">
            <v>439.93000000000262</v>
          </cell>
          <cell r="G362">
            <v>615.9</v>
          </cell>
        </row>
        <row r="363">
          <cell r="B363">
            <v>359</v>
          </cell>
          <cell r="C363">
            <v>677.68999999999789</v>
          </cell>
          <cell r="D363">
            <v>948.77</v>
          </cell>
          <cell r="F363">
            <v>441.16000000000264</v>
          </cell>
          <cell r="G363">
            <v>617.62</v>
          </cell>
        </row>
        <row r="364">
          <cell r="B364">
            <v>360</v>
          </cell>
          <cell r="C364">
            <v>679.57999999999788</v>
          </cell>
          <cell r="D364">
            <v>951.41</v>
          </cell>
          <cell r="F364">
            <v>442.39000000000266</v>
          </cell>
          <cell r="G364">
            <v>619.35</v>
          </cell>
        </row>
        <row r="365">
          <cell r="B365">
            <v>361</v>
          </cell>
          <cell r="C365">
            <v>681.46999999999787</v>
          </cell>
          <cell r="D365">
            <v>954.06</v>
          </cell>
          <cell r="F365">
            <v>443.62000000000268</v>
          </cell>
          <cell r="G365">
            <v>621.07000000000005</v>
          </cell>
        </row>
        <row r="366">
          <cell r="B366">
            <v>362</v>
          </cell>
          <cell r="C366">
            <v>683.35999999999785</v>
          </cell>
          <cell r="D366">
            <v>956.7</v>
          </cell>
          <cell r="F366">
            <v>444.85000000000269</v>
          </cell>
          <cell r="G366">
            <v>622.79</v>
          </cell>
        </row>
        <row r="367">
          <cell r="B367">
            <v>363</v>
          </cell>
          <cell r="C367">
            <v>685.24999999999784</v>
          </cell>
          <cell r="D367">
            <v>959.35</v>
          </cell>
          <cell r="F367">
            <v>446.08000000000271</v>
          </cell>
          <cell r="G367">
            <v>624.51</v>
          </cell>
        </row>
        <row r="368">
          <cell r="B368">
            <v>364</v>
          </cell>
          <cell r="C368">
            <v>687.13999999999783</v>
          </cell>
          <cell r="D368">
            <v>962</v>
          </cell>
          <cell r="F368">
            <v>447.31000000000273</v>
          </cell>
          <cell r="G368">
            <v>626.23</v>
          </cell>
        </row>
        <row r="369">
          <cell r="B369">
            <v>365</v>
          </cell>
          <cell r="C369">
            <v>689.02999999999781</v>
          </cell>
          <cell r="D369">
            <v>964.64</v>
          </cell>
          <cell r="F369">
            <v>448.54000000000275</v>
          </cell>
          <cell r="G369">
            <v>627.96</v>
          </cell>
        </row>
        <row r="370">
          <cell r="B370">
            <v>366</v>
          </cell>
          <cell r="C370">
            <v>690.9199999999978</v>
          </cell>
          <cell r="D370">
            <v>967.29</v>
          </cell>
          <cell r="F370">
            <v>449.77000000000277</v>
          </cell>
          <cell r="G370">
            <v>629.67999999999995</v>
          </cell>
        </row>
        <row r="371">
          <cell r="B371">
            <v>367</v>
          </cell>
          <cell r="C371">
            <v>692.80999999999779</v>
          </cell>
          <cell r="D371">
            <v>969.93</v>
          </cell>
          <cell r="F371">
            <v>451.00000000000279</v>
          </cell>
          <cell r="G371">
            <v>631.4</v>
          </cell>
        </row>
        <row r="372">
          <cell r="B372">
            <v>368</v>
          </cell>
          <cell r="C372">
            <v>694.69999999999777</v>
          </cell>
          <cell r="D372">
            <v>972.58</v>
          </cell>
          <cell r="F372">
            <v>452.2300000000028</v>
          </cell>
          <cell r="G372">
            <v>633.12</v>
          </cell>
        </row>
        <row r="373">
          <cell r="B373">
            <v>369</v>
          </cell>
          <cell r="C373">
            <v>696.58999999999776</v>
          </cell>
          <cell r="D373">
            <v>975.23</v>
          </cell>
          <cell r="F373">
            <v>453.46000000000282</v>
          </cell>
          <cell r="G373">
            <v>634.84</v>
          </cell>
        </row>
        <row r="374">
          <cell r="B374">
            <v>370</v>
          </cell>
          <cell r="C374">
            <v>698.47999999999774</v>
          </cell>
          <cell r="D374">
            <v>977.87</v>
          </cell>
          <cell r="F374">
            <v>454.69000000000284</v>
          </cell>
          <cell r="G374">
            <v>636.57000000000005</v>
          </cell>
        </row>
        <row r="375">
          <cell r="B375">
            <v>371</v>
          </cell>
          <cell r="C375">
            <v>700.36999999999773</v>
          </cell>
          <cell r="D375">
            <v>980.52</v>
          </cell>
          <cell r="F375">
            <v>455.92000000000286</v>
          </cell>
          <cell r="G375">
            <v>638.29</v>
          </cell>
        </row>
        <row r="376">
          <cell r="B376">
            <v>372</v>
          </cell>
          <cell r="C376">
            <v>702.25999999999772</v>
          </cell>
          <cell r="D376">
            <v>983.16</v>
          </cell>
          <cell r="F376">
            <v>457.15000000000288</v>
          </cell>
          <cell r="G376">
            <v>640.01</v>
          </cell>
        </row>
        <row r="377">
          <cell r="B377">
            <v>373</v>
          </cell>
          <cell r="C377">
            <v>704.1499999999977</v>
          </cell>
          <cell r="D377">
            <v>985.81</v>
          </cell>
          <cell r="F377">
            <v>458.38000000000289</v>
          </cell>
          <cell r="G377">
            <v>641.73</v>
          </cell>
        </row>
        <row r="378">
          <cell r="B378">
            <v>374</v>
          </cell>
          <cell r="C378">
            <v>706.03999999999769</v>
          </cell>
          <cell r="D378">
            <v>988.46</v>
          </cell>
          <cell r="F378">
            <v>459.61000000000291</v>
          </cell>
          <cell r="G378">
            <v>643.45000000000005</v>
          </cell>
        </row>
        <row r="379">
          <cell r="B379">
            <v>375</v>
          </cell>
          <cell r="C379">
            <v>707.92999999999768</v>
          </cell>
          <cell r="D379">
            <v>991.1</v>
          </cell>
          <cell r="F379">
            <v>460.84000000000293</v>
          </cell>
          <cell r="G379">
            <v>645.17999999999995</v>
          </cell>
        </row>
        <row r="380">
          <cell r="B380">
            <v>376</v>
          </cell>
          <cell r="C380">
            <v>709.81999999999766</v>
          </cell>
          <cell r="D380">
            <v>993.75</v>
          </cell>
          <cell r="F380">
            <v>462.07000000000295</v>
          </cell>
          <cell r="G380">
            <v>646.9</v>
          </cell>
        </row>
        <row r="381">
          <cell r="B381">
            <v>377</v>
          </cell>
          <cell r="C381">
            <v>711.70999999999765</v>
          </cell>
          <cell r="D381">
            <v>996.39</v>
          </cell>
          <cell r="F381">
            <v>463.30000000000297</v>
          </cell>
          <cell r="G381">
            <v>648.62</v>
          </cell>
        </row>
        <row r="382">
          <cell r="B382">
            <v>378</v>
          </cell>
          <cell r="C382">
            <v>713.59999999999764</v>
          </cell>
          <cell r="D382">
            <v>999.04</v>
          </cell>
          <cell r="F382">
            <v>464.53000000000299</v>
          </cell>
          <cell r="G382">
            <v>650.34</v>
          </cell>
        </row>
        <row r="383">
          <cell r="B383">
            <v>379</v>
          </cell>
          <cell r="C383">
            <v>715.48999999999762</v>
          </cell>
          <cell r="D383">
            <v>1001.69</v>
          </cell>
          <cell r="F383">
            <v>465.760000000003</v>
          </cell>
          <cell r="G383">
            <v>652.05999999999995</v>
          </cell>
        </row>
        <row r="384">
          <cell r="B384">
            <v>380</v>
          </cell>
          <cell r="C384">
            <v>717.37999999999761</v>
          </cell>
          <cell r="D384">
            <v>1004.33</v>
          </cell>
          <cell r="F384">
            <v>466.99000000000302</v>
          </cell>
          <cell r="G384">
            <v>653.79</v>
          </cell>
        </row>
        <row r="385">
          <cell r="B385">
            <v>381</v>
          </cell>
          <cell r="C385">
            <v>719.26999999999759</v>
          </cell>
          <cell r="D385">
            <v>1006.98</v>
          </cell>
          <cell r="F385">
            <v>468.22000000000304</v>
          </cell>
          <cell r="G385">
            <v>655.51</v>
          </cell>
        </row>
        <row r="386">
          <cell r="B386">
            <v>382</v>
          </cell>
          <cell r="C386">
            <v>721.15999999999758</v>
          </cell>
          <cell r="D386">
            <v>1009.62</v>
          </cell>
          <cell r="F386">
            <v>469.45000000000306</v>
          </cell>
          <cell r="G386">
            <v>657.23</v>
          </cell>
        </row>
        <row r="387">
          <cell r="B387">
            <v>383</v>
          </cell>
          <cell r="C387">
            <v>723.04999999999757</v>
          </cell>
          <cell r="D387">
            <v>1012.27</v>
          </cell>
          <cell r="F387">
            <v>470.68000000000308</v>
          </cell>
          <cell r="G387">
            <v>658.95</v>
          </cell>
        </row>
        <row r="388">
          <cell r="B388">
            <v>384</v>
          </cell>
          <cell r="C388">
            <v>724.93999999999755</v>
          </cell>
          <cell r="D388">
            <v>1014.92</v>
          </cell>
          <cell r="F388">
            <v>471.91000000000309</v>
          </cell>
          <cell r="G388">
            <v>660.67</v>
          </cell>
        </row>
        <row r="389">
          <cell r="B389">
            <v>385</v>
          </cell>
          <cell r="C389">
            <v>726.82999999999754</v>
          </cell>
          <cell r="D389">
            <v>1017.56</v>
          </cell>
          <cell r="F389">
            <v>473.14000000000311</v>
          </cell>
          <cell r="G389">
            <v>662.4</v>
          </cell>
        </row>
        <row r="390">
          <cell r="B390">
            <v>386</v>
          </cell>
          <cell r="C390">
            <v>728.71999999999753</v>
          </cell>
          <cell r="D390">
            <v>1020.21</v>
          </cell>
          <cell r="F390">
            <v>474.37000000000313</v>
          </cell>
          <cell r="G390">
            <v>664.12</v>
          </cell>
        </row>
        <row r="391">
          <cell r="B391">
            <v>387</v>
          </cell>
          <cell r="C391">
            <v>730.60999999999751</v>
          </cell>
          <cell r="D391">
            <v>1022.85</v>
          </cell>
          <cell r="F391">
            <v>475.60000000000315</v>
          </cell>
          <cell r="G391">
            <v>665.84</v>
          </cell>
        </row>
        <row r="392">
          <cell r="B392">
            <v>388</v>
          </cell>
          <cell r="C392">
            <v>732.4999999999975</v>
          </cell>
          <cell r="D392">
            <v>1025.5</v>
          </cell>
          <cell r="F392">
            <v>476.83000000000317</v>
          </cell>
          <cell r="G392">
            <v>667.56</v>
          </cell>
        </row>
        <row r="393">
          <cell r="B393">
            <v>389</v>
          </cell>
          <cell r="C393">
            <v>734.38999999999749</v>
          </cell>
          <cell r="D393">
            <v>1028.1500000000001</v>
          </cell>
          <cell r="F393">
            <v>478.06000000000319</v>
          </cell>
          <cell r="G393">
            <v>669.28</v>
          </cell>
        </row>
        <row r="394">
          <cell r="B394">
            <v>390</v>
          </cell>
          <cell r="C394">
            <v>736.27999999999747</v>
          </cell>
          <cell r="D394">
            <v>1030.79</v>
          </cell>
          <cell r="F394">
            <v>479.2900000000032</v>
          </cell>
          <cell r="G394">
            <v>671.01</v>
          </cell>
        </row>
        <row r="395">
          <cell r="B395">
            <v>391</v>
          </cell>
          <cell r="C395">
            <v>738.16999999999746</v>
          </cell>
          <cell r="D395">
            <v>1033.44</v>
          </cell>
          <cell r="F395">
            <v>480.52000000000322</v>
          </cell>
          <cell r="G395">
            <v>672.73</v>
          </cell>
        </row>
        <row r="396">
          <cell r="B396">
            <v>392</v>
          </cell>
          <cell r="C396">
            <v>740.05999999999744</v>
          </cell>
          <cell r="D396">
            <v>1036.08</v>
          </cell>
          <cell r="F396">
            <v>481.75000000000324</v>
          </cell>
          <cell r="G396">
            <v>674.45</v>
          </cell>
        </row>
        <row r="397">
          <cell r="B397">
            <v>393</v>
          </cell>
          <cell r="C397">
            <v>741.94999999999743</v>
          </cell>
          <cell r="D397">
            <v>1038.73</v>
          </cell>
          <cell r="F397">
            <v>482.98000000000326</v>
          </cell>
          <cell r="G397">
            <v>676.17</v>
          </cell>
        </row>
        <row r="398">
          <cell r="B398">
            <v>394</v>
          </cell>
          <cell r="C398">
            <v>743.83999999999742</v>
          </cell>
          <cell r="D398">
            <v>1041.3800000000001</v>
          </cell>
          <cell r="F398">
            <v>484.21000000000328</v>
          </cell>
          <cell r="G398">
            <v>677.89</v>
          </cell>
        </row>
        <row r="399">
          <cell r="B399">
            <v>395</v>
          </cell>
          <cell r="C399">
            <v>745.7299999999974</v>
          </cell>
          <cell r="D399">
            <v>1044.02</v>
          </cell>
          <cell r="F399">
            <v>485.44000000000329</v>
          </cell>
          <cell r="G399">
            <v>679.62</v>
          </cell>
        </row>
        <row r="400">
          <cell r="B400">
            <v>396</v>
          </cell>
          <cell r="C400">
            <v>747.61999999999739</v>
          </cell>
          <cell r="D400">
            <v>1046.67</v>
          </cell>
          <cell r="F400">
            <v>486.67000000000331</v>
          </cell>
          <cell r="G400">
            <v>681.34</v>
          </cell>
        </row>
        <row r="401">
          <cell r="B401">
            <v>397</v>
          </cell>
          <cell r="C401">
            <v>749.50999999999738</v>
          </cell>
          <cell r="D401">
            <v>1049.31</v>
          </cell>
          <cell r="F401">
            <v>487.90000000000333</v>
          </cell>
          <cell r="G401">
            <v>683.06</v>
          </cell>
        </row>
        <row r="402">
          <cell r="B402">
            <v>398</v>
          </cell>
          <cell r="C402">
            <v>751.39999999999736</v>
          </cell>
          <cell r="D402">
            <v>1051.96</v>
          </cell>
          <cell r="F402">
            <v>489.13000000000335</v>
          </cell>
          <cell r="G402">
            <v>684.78</v>
          </cell>
        </row>
        <row r="403">
          <cell r="B403">
            <v>399</v>
          </cell>
          <cell r="C403">
            <v>753.28999999999735</v>
          </cell>
          <cell r="D403">
            <v>1054.6099999999999</v>
          </cell>
          <cell r="F403">
            <v>490.36000000000337</v>
          </cell>
          <cell r="G403">
            <v>686.5</v>
          </cell>
        </row>
        <row r="404">
          <cell r="B404">
            <v>400</v>
          </cell>
          <cell r="C404">
            <v>755.17999999999734</v>
          </cell>
          <cell r="D404">
            <v>1057.25</v>
          </cell>
          <cell r="F404">
            <v>491.59000000000339</v>
          </cell>
          <cell r="G404">
            <v>688.23</v>
          </cell>
        </row>
        <row r="405">
          <cell r="B405">
            <v>401</v>
          </cell>
          <cell r="C405">
            <v>757.06999999999732</v>
          </cell>
          <cell r="D405">
            <v>1059.9000000000001</v>
          </cell>
          <cell r="F405">
            <v>492.8200000000034</v>
          </cell>
          <cell r="G405">
            <v>689.95</v>
          </cell>
        </row>
        <row r="406">
          <cell r="B406">
            <v>402</v>
          </cell>
          <cell r="C406">
            <v>758.95999999999731</v>
          </cell>
          <cell r="D406">
            <v>1062.54</v>
          </cell>
          <cell r="F406">
            <v>494.05000000000342</v>
          </cell>
          <cell r="G406">
            <v>691.67</v>
          </cell>
        </row>
        <row r="407">
          <cell r="B407">
            <v>403</v>
          </cell>
          <cell r="C407">
            <v>760.84999999999729</v>
          </cell>
          <cell r="D407">
            <v>1065.19</v>
          </cell>
          <cell r="F407">
            <v>495.28000000000344</v>
          </cell>
          <cell r="G407">
            <v>693.39</v>
          </cell>
        </row>
        <row r="408">
          <cell r="B408">
            <v>404</v>
          </cell>
          <cell r="C408">
            <v>762.73999999999728</v>
          </cell>
          <cell r="D408">
            <v>1067.8399999999999</v>
          </cell>
          <cell r="F408">
            <v>496.51000000000346</v>
          </cell>
          <cell r="G408">
            <v>695.11</v>
          </cell>
        </row>
        <row r="409">
          <cell r="B409">
            <v>405</v>
          </cell>
          <cell r="C409">
            <v>764.62999999999727</v>
          </cell>
          <cell r="D409">
            <v>1070.48</v>
          </cell>
          <cell r="F409">
            <v>497.74000000000348</v>
          </cell>
          <cell r="G409">
            <v>696.84</v>
          </cell>
        </row>
        <row r="410">
          <cell r="B410">
            <v>406</v>
          </cell>
          <cell r="C410">
            <v>766.51999999999725</v>
          </cell>
          <cell r="D410">
            <v>1073.1300000000001</v>
          </cell>
          <cell r="F410">
            <v>498.97000000000349</v>
          </cell>
          <cell r="G410">
            <v>698.56</v>
          </cell>
        </row>
        <row r="411">
          <cell r="B411">
            <v>407</v>
          </cell>
          <cell r="C411">
            <v>768.40999999999724</v>
          </cell>
          <cell r="D411">
            <v>1075.77</v>
          </cell>
          <cell r="F411">
            <v>500.20000000000351</v>
          </cell>
          <cell r="G411">
            <v>700.28</v>
          </cell>
        </row>
        <row r="412">
          <cell r="B412">
            <v>408</v>
          </cell>
          <cell r="C412">
            <v>770.29999999999723</v>
          </cell>
          <cell r="D412">
            <v>1078.42</v>
          </cell>
          <cell r="F412">
            <v>501.43000000000353</v>
          </cell>
          <cell r="G412">
            <v>702</v>
          </cell>
        </row>
        <row r="413">
          <cell r="B413">
            <v>409</v>
          </cell>
          <cell r="C413">
            <v>772.18999999999721</v>
          </cell>
          <cell r="D413">
            <v>1081.07</v>
          </cell>
          <cell r="F413">
            <v>502.66000000000355</v>
          </cell>
          <cell r="G413">
            <v>703.72</v>
          </cell>
        </row>
        <row r="414">
          <cell r="B414">
            <v>410</v>
          </cell>
          <cell r="C414">
            <v>774.0799999999972</v>
          </cell>
          <cell r="D414">
            <v>1083.71</v>
          </cell>
          <cell r="F414">
            <v>503.89000000000357</v>
          </cell>
          <cell r="G414">
            <v>705.45</v>
          </cell>
        </row>
        <row r="415">
          <cell r="B415">
            <v>411</v>
          </cell>
          <cell r="C415">
            <v>775.96999999999719</v>
          </cell>
          <cell r="D415">
            <v>1086.3599999999999</v>
          </cell>
          <cell r="F415">
            <v>505.12000000000359</v>
          </cell>
          <cell r="G415">
            <v>707.17</v>
          </cell>
        </row>
        <row r="416">
          <cell r="B416">
            <v>412</v>
          </cell>
          <cell r="C416">
            <v>777.85999999999717</v>
          </cell>
          <cell r="D416">
            <v>1089</v>
          </cell>
          <cell r="F416">
            <v>506.3500000000036</v>
          </cell>
          <cell r="G416">
            <v>708.89</v>
          </cell>
        </row>
        <row r="417">
          <cell r="B417">
            <v>413</v>
          </cell>
          <cell r="C417">
            <v>779.74999999999716</v>
          </cell>
          <cell r="D417">
            <v>1091.6500000000001</v>
          </cell>
          <cell r="F417">
            <v>507.58000000000362</v>
          </cell>
          <cell r="G417">
            <v>710.61</v>
          </cell>
        </row>
        <row r="418">
          <cell r="B418">
            <v>414</v>
          </cell>
          <cell r="C418">
            <v>781.63999999999714</v>
          </cell>
          <cell r="D418">
            <v>1094.3</v>
          </cell>
          <cell r="F418">
            <v>508.81000000000364</v>
          </cell>
          <cell r="G418">
            <v>712.33</v>
          </cell>
        </row>
        <row r="419">
          <cell r="B419">
            <v>415</v>
          </cell>
          <cell r="C419">
            <v>783.52999999999713</v>
          </cell>
          <cell r="D419">
            <v>1096.94</v>
          </cell>
          <cell r="F419">
            <v>510.04000000000366</v>
          </cell>
          <cell r="G419">
            <v>714.06</v>
          </cell>
        </row>
        <row r="420">
          <cell r="B420">
            <v>416</v>
          </cell>
          <cell r="C420">
            <v>785.41999999999712</v>
          </cell>
          <cell r="D420">
            <v>1099.5899999999999</v>
          </cell>
          <cell r="F420">
            <v>511.27000000000368</v>
          </cell>
          <cell r="G420">
            <v>715.78</v>
          </cell>
        </row>
        <row r="421">
          <cell r="B421">
            <v>417</v>
          </cell>
          <cell r="C421">
            <v>787.3099999999971</v>
          </cell>
          <cell r="D421">
            <v>1102.23</v>
          </cell>
          <cell r="F421">
            <v>512.50000000000364</v>
          </cell>
          <cell r="G421">
            <v>717.5</v>
          </cell>
        </row>
        <row r="422">
          <cell r="B422">
            <v>418</v>
          </cell>
          <cell r="C422">
            <v>789.19999999999709</v>
          </cell>
          <cell r="D422">
            <v>1104.8800000000001</v>
          </cell>
          <cell r="F422">
            <v>513.73000000000366</v>
          </cell>
          <cell r="G422">
            <v>719.22</v>
          </cell>
        </row>
        <row r="423">
          <cell r="B423">
            <v>419</v>
          </cell>
          <cell r="C423">
            <v>791.08999999999708</v>
          </cell>
          <cell r="D423">
            <v>1107.53</v>
          </cell>
          <cell r="F423">
            <v>514.96000000000367</v>
          </cell>
          <cell r="G423">
            <v>720.94</v>
          </cell>
        </row>
        <row r="424">
          <cell r="B424">
            <v>420</v>
          </cell>
          <cell r="C424">
            <v>792.97999999999706</v>
          </cell>
          <cell r="D424">
            <v>1110.17</v>
          </cell>
          <cell r="F424">
            <v>516.19000000000369</v>
          </cell>
          <cell r="G424">
            <v>722.67</v>
          </cell>
        </row>
        <row r="425">
          <cell r="B425">
            <v>421</v>
          </cell>
          <cell r="C425">
            <v>794.86999999999705</v>
          </cell>
          <cell r="D425">
            <v>1112.82</v>
          </cell>
          <cell r="F425">
            <v>517.42000000000371</v>
          </cell>
          <cell r="G425">
            <v>724.39</v>
          </cell>
        </row>
        <row r="426">
          <cell r="B426">
            <v>422</v>
          </cell>
          <cell r="C426">
            <v>796.75999999999704</v>
          </cell>
          <cell r="D426">
            <v>1115.46</v>
          </cell>
          <cell r="F426">
            <v>518.65000000000373</v>
          </cell>
          <cell r="G426">
            <v>726.11</v>
          </cell>
        </row>
        <row r="427">
          <cell r="B427">
            <v>423</v>
          </cell>
          <cell r="C427">
            <v>798.64999999999702</v>
          </cell>
          <cell r="D427">
            <v>1118.1099999999999</v>
          </cell>
          <cell r="F427">
            <v>519.88000000000375</v>
          </cell>
          <cell r="G427">
            <v>727.83</v>
          </cell>
        </row>
        <row r="428">
          <cell r="B428">
            <v>424</v>
          </cell>
          <cell r="C428">
            <v>800.53999999999701</v>
          </cell>
          <cell r="D428">
            <v>1120.76</v>
          </cell>
          <cell r="F428">
            <v>521.11000000000377</v>
          </cell>
          <cell r="G428">
            <v>729.55</v>
          </cell>
        </row>
        <row r="429">
          <cell r="B429">
            <v>425</v>
          </cell>
          <cell r="C429">
            <v>802.42999999999699</v>
          </cell>
          <cell r="D429">
            <v>1123.4000000000001</v>
          </cell>
          <cell r="F429">
            <v>522.34000000000378</v>
          </cell>
          <cell r="G429">
            <v>731.28</v>
          </cell>
        </row>
        <row r="430">
          <cell r="B430">
            <v>426</v>
          </cell>
          <cell r="C430">
            <v>804.31999999999698</v>
          </cell>
          <cell r="D430">
            <v>1126.05</v>
          </cell>
          <cell r="F430">
            <v>523.5700000000038</v>
          </cell>
          <cell r="G430">
            <v>733</v>
          </cell>
        </row>
        <row r="431">
          <cell r="B431">
            <v>427</v>
          </cell>
          <cell r="C431">
            <v>806.20999999999697</v>
          </cell>
          <cell r="D431">
            <v>1128.69</v>
          </cell>
          <cell r="F431">
            <v>524.80000000000382</v>
          </cell>
          <cell r="G431">
            <v>734.72</v>
          </cell>
        </row>
        <row r="432">
          <cell r="B432">
            <v>428</v>
          </cell>
          <cell r="C432">
            <v>808.09999999999695</v>
          </cell>
          <cell r="D432">
            <v>1131.3399999999999</v>
          </cell>
          <cell r="F432">
            <v>526.03000000000384</v>
          </cell>
          <cell r="G432">
            <v>736.44</v>
          </cell>
        </row>
        <row r="433">
          <cell r="B433">
            <v>429</v>
          </cell>
          <cell r="C433">
            <v>809.98999999999694</v>
          </cell>
          <cell r="D433">
            <v>1133.99</v>
          </cell>
          <cell r="F433">
            <v>527.26000000000386</v>
          </cell>
          <cell r="G433">
            <v>738.16</v>
          </cell>
        </row>
        <row r="434">
          <cell r="B434">
            <v>430</v>
          </cell>
          <cell r="C434">
            <v>811.87999999999693</v>
          </cell>
          <cell r="D434">
            <v>1136.6300000000001</v>
          </cell>
          <cell r="F434">
            <v>528.49000000000387</v>
          </cell>
          <cell r="G434">
            <v>739.89</v>
          </cell>
        </row>
        <row r="435">
          <cell r="B435">
            <v>431</v>
          </cell>
          <cell r="C435">
            <v>813.76999999999691</v>
          </cell>
          <cell r="D435">
            <v>1139.28</v>
          </cell>
          <cell r="F435">
            <v>529.72000000000389</v>
          </cell>
          <cell r="G435">
            <v>741.61</v>
          </cell>
        </row>
        <row r="436">
          <cell r="B436">
            <v>432</v>
          </cell>
          <cell r="C436">
            <v>815.6599999999969</v>
          </cell>
          <cell r="D436">
            <v>1141.92</v>
          </cell>
          <cell r="F436">
            <v>530.95000000000391</v>
          </cell>
          <cell r="G436">
            <v>743.33</v>
          </cell>
        </row>
        <row r="437">
          <cell r="B437">
            <v>433</v>
          </cell>
          <cell r="C437">
            <v>817.54999999999688</v>
          </cell>
          <cell r="D437">
            <v>1144.57</v>
          </cell>
          <cell r="F437">
            <v>532.18000000000393</v>
          </cell>
          <cell r="G437">
            <v>745.05</v>
          </cell>
        </row>
        <row r="438">
          <cell r="B438">
            <v>434</v>
          </cell>
          <cell r="C438">
            <v>819.43999999999687</v>
          </cell>
          <cell r="D438">
            <v>1147.22</v>
          </cell>
          <cell r="F438">
            <v>533.41000000000395</v>
          </cell>
          <cell r="G438">
            <v>746.77</v>
          </cell>
        </row>
        <row r="439">
          <cell r="B439">
            <v>435</v>
          </cell>
          <cell r="C439">
            <v>821.32999999999686</v>
          </cell>
          <cell r="D439">
            <v>1149.8599999999999</v>
          </cell>
          <cell r="F439">
            <v>534.64000000000397</v>
          </cell>
          <cell r="G439">
            <v>748.5</v>
          </cell>
        </row>
        <row r="440">
          <cell r="B440">
            <v>436</v>
          </cell>
          <cell r="C440">
            <v>823.21999999999684</v>
          </cell>
          <cell r="D440">
            <v>1152.51</v>
          </cell>
          <cell r="F440">
            <v>535.87000000000398</v>
          </cell>
          <cell r="G440">
            <v>750.22</v>
          </cell>
        </row>
        <row r="441">
          <cell r="B441">
            <v>437</v>
          </cell>
          <cell r="C441">
            <v>825.10999999999683</v>
          </cell>
          <cell r="D441">
            <v>1155.1500000000001</v>
          </cell>
          <cell r="F441">
            <v>537.100000000004</v>
          </cell>
          <cell r="G441">
            <v>751.94</v>
          </cell>
        </row>
        <row r="442">
          <cell r="B442">
            <v>438</v>
          </cell>
          <cell r="C442">
            <v>826.99999999999682</v>
          </cell>
          <cell r="D442">
            <v>1157.8</v>
          </cell>
          <cell r="F442">
            <v>538.33000000000402</v>
          </cell>
          <cell r="G442">
            <v>753.66</v>
          </cell>
        </row>
        <row r="443">
          <cell r="B443">
            <v>439</v>
          </cell>
          <cell r="C443">
            <v>828.8899999999968</v>
          </cell>
          <cell r="D443">
            <v>1160.45</v>
          </cell>
          <cell r="F443">
            <v>539.56000000000404</v>
          </cell>
          <cell r="G443">
            <v>755.38</v>
          </cell>
        </row>
        <row r="444">
          <cell r="B444">
            <v>440</v>
          </cell>
          <cell r="C444">
            <v>830.77999999999679</v>
          </cell>
          <cell r="D444">
            <v>1163.0899999999999</v>
          </cell>
          <cell r="F444">
            <v>540.79000000000406</v>
          </cell>
          <cell r="G444">
            <v>757.11</v>
          </cell>
        </row>
        <row r="445">
          <cell r="B445">
            <v>441</v>
          </cell>
          <cell r="C445">
            <v>832.66999999999678</v>
          </cell>
          <cell r="D445">
            <v>1165.74</v>
          </cell>
          <cell r="F445">
            <v>542.02000000000407</v>
          </cell>
          <cell r="G445">
            <v>758.83</v>
          </cell>
        </row>
        <row r="446">
          <cell r="B446">
            <v>442</v>
          </cell>
          <cell r="C446">
            <v>834.55999999999676</v>
          </cell>
          <cell r="D446">
            <v>1168.3800000000001</v>
          </cell>
          <cell r="F446">
            <v>543.25000000000409</v>
          </cell>
          <cell r="G446">
            <v>760.55</v>
          </cell>
        </row>
        <row r="447">
          <cell r="B447">
            <v>443</v>
          </cell>
          <cell r="C447">
            <v>836.44999999999675</v>
          </cell>
          <cell r="D447">
            <v>1171.03</v>
          </cell>
          <cell r="F447">
            <v>544.48000000000411</v>
          </cell>
          <cell r="G447">
            <v>762.27</v>
          </cell>
        </row>
        <row r="448">
          <cell r="B448">
            <v>444</v>
          </cell>
          <cell r="C448">
            <v>838.33999999999673</v>
          </cell>
          <cell r="D448">
            <v>1173.68</v>
          </cell>
          <cell r="F448">
            <v>545.71000000000413</v>
          </cell>
          <cell r="G448">
            <v>763.99</v>
          </cell>
        </row>
        <row r="449">
          <cell r="B449">
            <v>445</v>
          </cell>
          <cell r="C449">
            <v>840.22999999999672</v>
          </cell>
          <cell r="D449">
            <v>1176.32</v>
          </cell>
          <cell r="F449">
            <v>546.94000000000415</v>
          </cell>
          <cell r="G449">
            <v>765.72</v>
          </cell>
        </row>
        <row r="450">
          <cell r="B450">
            <v>446</v>
          </cell>
          <cell r="C450">
            <v>842.11999999999671</v>
          </cell>
          <cell r="D450">
            <v>1178.97</v>
          </cell>
          <cell r="F450">
            <v>548.17000000000417</v>
          </cell>
          <cell r="G450">
            <v>767.44</v>
          </cell>
        </row>
        <row r="451">
          <cell r="B451">
            <v>447</v>
          </cell>
          <cell r="C451">
            <v>844.00999999999669</v>
          </cell>
          <cell r="D451">
            <v>1181.6099999999999</v>
          </cell>
          <cell r="F451">
            <v>549.40000000000418</v>
          </cell>
          <cell r="G451">
            <v>769.16</v>
          </cell>
        </row>
        <row r="452">
          <cell r="B452">
            <v>448</v>
          </cell>
          <cell r="C452">
            <v>845.89999999999668</v>
          </cell>
          <cell r="D452">
            <v>1184.26</v>
          </cell>
          <cell r="F452">
            <v>550.6300000000042</v>
          </cell>
          <cell r="G452">
            <v>770.88</v>
          </cell>
        </row>
        <row r="453">
          <cell r="B453">
            <v>449</v>
          </cell>
          <cell r="C453">
            <v>847.78999999999667</v>
          </cell>
          <cell r="D453">
            <v>1186.9100000000001</v>
          </cell>
          <cell r="F453">
            <v>551.86000000000422</v>
          </cell>
          <cell r="G453">
            <v>772.6</v>
          </cell>
        </row>
        <row r="454">
          <cell r="B454">
            <v>450</v>
          </cell>
          <cell r="C454">
            <v>849.67999999999665</v>
          </cell>
          <cell r="D454">
            <v>1189.55</v>
          </cell>
          <cell r="F454">
            <v>553.09000000000424</v>
          </cell>
          <cell r="G454">
            <v>774.33</v>
          </cell>
        </row>
        <row r="455">
          <cell r="B455">
            <v>451</v>
          </cell>
          <cell r="C455">
            <v>851.56999999999664</v>
          </cell>
          <cell r="D455">
            <v>1192.2</v>
          </cell>
          <cell r="F455">
            <v>554.32000000000426</v>
          </cell>
          <cell r="G455">
            <v>776.05</v>
          </cell>
        </row>
        <row r="456">
          <cell r="B456">
            <v>452</v>
          </cell>
          <cell r="C456">
            <v>853.45999999999663</v>
          </cell>
          <cell r="D456">
            <v>1194.8399999999999</v>
          </cell>
          <cell r="F456">
            <v>555.55000000000427</v>
          </cell>
          <cell r="G456">
            <v>777.77</v>
          </cell>
        </row>
        <row r="457">
          <cell r="B457">
            <v>453</v>
          </cell>
          <cell r="C457">
            <v>855.34999999999661</v>
          </cell>
          <cell r="D457">
            <v>1197.49</v>
          </cell>
          <cell r="F457">
            <v>556.78000000000429</v>
          </cell>
          <cell r="G457">
            <v>779.49</v>
          </cell>
        </row>
        <row r="458">
          <cell r="B458">
            <v>454</v>
          </cell>
          <cell r="C458">
            <v>857.2399999999966</v>
          </cell>
          <cell r="D458">
            <v>1200.1400000000001</v>
          </cell>
          <cell r="F458">
            <v>558.01000000000431</v>
          </cell>
          <cell r="G458">
            <v>781.21</v>
          </cell>
        </row>
        <row r="459">
          <cell r="B459">
            <v>455</v>
          </cell>
          <cell r="C459">
            <v>859.12999999999658</v>
          </cell>
          <cell r="D459">
            <v>1202.78</v>
          </cell>
          <cell r="F459">
            <v>559.24000000000433</v>
          </cell>
          <cell r="G459">
            <v>782.94</v>
          </cell>
        </row>
        <row r="460">
          <cell r="B460">
            <v>456</v>
          </cell>
          <cell r="C460">
            <v>861.01999999999657</v>
          </cell>
          <cell r="D460">
            <v>1205.43</v>
          </cell>
          <cell r="F460">
            <v>560.47000000000435</v>
          </cell>
          <cell r="G460">
            <v>784.66</v>
          </cell>
        </row>
        <row r="461">
          <cell r="B461">
            <v>457</v>
          </cell>
          <cell r="C461">
            <v>862.90999999999656</v>
          </cell>
          <cell r="D461">
            <v>1208.07</v>
          </cell>
          <cell r="F461">
            <v>561.70000000000437</v>
          </cell>
          <cell r="G461">
            <v>786.38</v>
          </cell>
        </row>
        <row r="462">
          <cell r="B462">
            <v>458</v>
          </cell>
          <cell r="C462">
            <v>864.79999999999654</v>
          </cell>
          <cell r="D462">
            <v>1210.72</v>
          </cell>
          <cell r="F462">
            <v>562.93000000000438</v>
          </cell>
          <cell r="G462">
            <v>788.1</v>
          </cell>
        </row>
        <row r="463">
          <cell r="B463">
            <v>459</v>
          </cell>
          <cell r="C463">
            <v>866.68999999999653</v>
          </cell>
          <cell r="D463">
            <v>1213.3699999999999</v>
          </cell>
          <cell r="F463">
            <v>564.1600000000044</v>
          </cell>
          <cell r="G463">
            <v>789.82</v>
          </cell>
        </row>
        <row r="464">
          <cell r="B464">
            <v>460</v>
          </cell>
          <cell r="C464">
            <v>868.57999999999652</v>
          </cell>
          <cell r="D464">
            <v>1216.01</v>
          </cell>
          <cell r="F464">
            <v>565.39000000000442</v>
          </cell>
          <cell r="G464">
            <v>791.55</v>
          </cell>
        </row>
        <row r="465">
          <cell r="B465">
            <v>461</v>
          </cell>
          <cell r="C465">
            <v>870.4699999999965</v>
          </cell>
          <cell r="D465">
            <v>1218.6600000000001</v>
          </cell>
          <cell r="F465">
            <v>566.62000000000444</v>
          </cell>
          <cell r="G465">
            <v>793.27</v>
          </cell>
        </row>
        <row r="466">
          <cell r="B466">
            <v>462</v>
          </cell>
          <cell r="C466">
            <v>872.35999999999649</v>
          </cell>
          <cell r="D466">
            <v>1221.3</v>
          </cell>
          <cell r="F466">
            <v>567.85000000000446</v>
          </cell>
          <cell r="G466">
            <v>794.99</v>
          </cell>
        </row>
        <row r="467">
          <cell r="B467">
            <v>463</v>
          </cell>
          <cell r="C467">
            <v>874.24999999999648</v>
          </cell>
          <cell r="D467">
            <v>1223.95</v>
          </cell>
          <cell r="F467">
            <v>569.08000000000447</v>
          </cell>
          <cell r="G467">
            <v>796.71</v>
          </cell>
        </row>
        <row r="468">
          <cell r="B468">
            <v>464</v>
          </cell>
          <cell r="C468">
            <v>876.13999999999646</v>
          </cell>
          <cell r="D468">
            <v>1226.5999999999999</v>
          </cell>
          <cell r="F468">
            <v>570.31000000000449</v>
          </cell>
          <cell r="G468">
            <v>798.43</v>
          </cell>
        </row>
        <row r="469">
          <cell r="B469">
            <v>465</v>
          </cell>
          <cell r="C469">
            <v>878.02999999999645</v>
          </cell>
          <cell r="D469">
            <v>1229.24</v>
          </cell>
          <cell r="F469">
            <v>571.54000000000451</v>
          </cell>
          <cell r="G469">
            <v>800.16</v>
          </cell>
        </row>
        <row r="470">
          <cell r="B470">
            <v>466</v>
          </cell>
          <cell r="C470">
            <v>879.91999999999643</v>
          </cell>
          <cell r="D470">
            <v>1231.8900000000001</v>
          </cell>
          <cell r="F470">
            <v>572.77000000000453</v>
          </cell>
          <cell r="G470">
            <v>801.88</v>
          </cell>
        </row>
        <row r="471">
          <cell r="B471">
            <v>467</v>
          </cell>
          <cell r="C471">
            <v>881.80999999999642</v>
          </cell>
          <cell r="D471">
            <v>1234.53</v>
          </cell>
          <cell r="F471">
            <v>574.00000000000455</v>
          </cell>
          <cell r="G471">
            <v>803.6</v>
          </cell>
        </row>
        <row r="472">
          <cell r="B472">
            <v>468</v>
          </cell>
          <cell r="C472">
            <v>883.69999999999641</v>
          </cell>
          <cell r="D472">
            <v>1237.18</v>
          </cell>
          <cell r="F472">
            <v>575.23000000000457</v>
          </cell>
          <cell r="G472">
            <v>805.32</v>
          </cell>
        </row>
        <row r="473">
          <cell r="B473">
            <v>469</v>
          </cell>
          <cell r="C473">
            <v>885.58999999999639</v>
          </cell>
          <cell r="D473">
            <v>1239.83</v>
          </cell>
          <cell r="F473">
            <v>576.46000000000458</v>
          </cell>
          <cell r="G473">
            <v>807.04</v>
          </cell>
        </row>
        <row r="474">
          <cell r="B474">
            <v>470</v>
          </cell>
          <cell r="C474">
            <v>887.47999999999638</v>
          </cell>
          <cell r="D474">
            <v>1242.47</v>
          </cell>
          <cell r="F474">
            <v>577.6900000000046</v>
          </cell>
          <cell r="G474">
            <v>808.77</v>
          </cell>
        </row>
        <row r="475">
          <cell r="B475">
            <v>471</v>
          </cell>
          <cell r="C475">
            <v>889.36999999999637</v>
          </cell>
          <cell r="D475">
            <v>1245.1199999999999</v>
          </cell>
          <cell r="F475">
            <v>578.92000000000462</v>
          </cell>
          <cell r="G475">
            <v>810.49</v>
          </cell>
        </row>
        <row r="476">
          <cell r="B476">
            <v>472</v>
          </cell>
          <cell r="C476">
            <v>891.25999999999635</v>
          </cell>
          <cell r="D476">
            <v>1247.76</v>
          </cell>
          <cell r="F476">
            <v>580.15000000000464</v>
          </cell>
          <cell r="G476">
            <v>812.21</v>
          </cell>
        </row>
        <row r="477">
          <cell r="B477">
            <v>473</v>
          </cell>
          <cell r="C477">
            <v>893.14999999999634</v>
          </cell>
          <cell r="D477">
            <v>1250.4100000000001</v>
          </cell>
          <cell r="F477">
            <v>581.38000000000466</v>
          </cell>
          <cell r="G477">
            <v>813.93</v>
          </cell>
        </row>
        <row r="478">
          <cell r="B478">
            <v>474</v>
          </cell>
          <cell r="C478">
            <v>895.03999999999633</v>
          </cell>
          <cell r="D478">
            <v>1253.06</v>
          </cell>
          <cell r="F478">
            <v>582.61000000000467</v>
          </cell>
          <cell r="G478">
            <v>815.65</v>
          </cell>
        </row>
        <row r="479">
          <cell r="B479">
            <v>475</v>
          </cell>
          <cell r="C479">
            <v>896.92999999999631</v>
          </cell>
          <cell r="D479">
            <v>1255.7</v>
          </cell>
          <cell r="F479">
            <v>583.84000000000469</v>
          </cell>
          <cell r="G479">
            <v>817.38</v>
          </cell>
        </row>
        <row r="480">
          <cell r="B480">
            <v>476</v>
          </cell>
          <cell r="C480">
            <v>898.8199999999963</v>
          </cell>
          <cell r="D480">
            <v>1258.3499999999999</v>
          </cell>
          <cell r="F480">
            <v>585.07000000000471</v>
          </cell>
          <cell r="G480">
            <v>819.1</v>
          </cell>
        </row>
        <row r="481">
          <cell r="B481">
            <v>477</v>
          </cell>
          <cell r="C481">
            <v>900.70999999999628</v>
          </cell>
          <cell r="D481">
            <v>1260.99</v>
          </cell>
          <cell r="F481">
            <v>586.30000000000473</v>
          </cell>
          <cell r="G481">
            <v>820.82</v>
          </cell>
        </row>
        <row r="482">
          <cell r="B482">
            <v>478</v>
          </cell>
          <cell r="C482">
            <v>902.59999999999627</v>
          </cell>
          <cell r="D482">
            <v>1263.6400000000001</v>
          </cell>
          <cell r="F482">
            <v>587.53000000000475</v>
          </cell>
          <cell r="G482">
            <v>822.54</v>
          </cell>
        </row>
        <row r="483">
          <cell r="B483">
            <v>479</v>
          </cell>
          <cell r="C483">
            <v>904.48999999999626</v>
          </cell>
          <cell r="D483">
            <v>1266.29</v>
          </cell>
          <cell r="F483">
            <v>588.76000000000477</v>
          </cell>
          <cell r="G483">
            <v>824.26</v>
          </cell>
        </row>
        <row r="484">
          <cell r="B484">
            <v>480</v>
          </cell>
          <cell r="C484">
            <v>906.37999999999624</v>
          </cell>
          <cell r="D484">
            <v>1268.93</v>
          </cell>
          <cell r="F484">
            <v>589.99000000000478</v>
          </cell>
          <cell r="G484">
            <v>825.99</v>
          </cell>
        </row>
        <row r="485">
          <cell r="B485">
            <v>481</v>
          </cell>
          <cell r="C485">
            <v>908.26999999999623</v>
          </cell>
          <cell r="D485">
            <v>1271.58</v>
          </cell>
          <cell r="F485">
            <v>591.2200000000048</v>
          </cell>
          <cell r="G485">
            <v>827.71</v>
          </cell>
        </row>
        <row r="486">
          <cell r="B486">
            <v>482</v>
          </cell>
          <cell r="C486">
            <v>910.15999999999622</v>
          </cell>
          <cell r="D486">
            <v>1274.22</v>
          </cell>
          <cell r="F486">
            <v>592.45000000000482</v>
          </cell>
          <cell r="G486">
            <v>829.43</v>
          </cell>
        </row>
        <row r="487">
          <cell r="B487">
            <v>483</v>
          </cell>
          <cell r="C487">
            <v>912.0499999999962</v>
          </cell>
          <cell r="D487">
            <v>1276.8699999999999</v>
          </cell>
          <cell r="F487">
            <v>593.68000000000484</v>
          </cell>
          <cell r="G487">
            <v>831.15</v>
          </cell>
        </row>
        <row r="488">
          <cell r="B488">
            <v>484</v>
          </cell>
          <cell r="C488">
            <v>913.93999999999619</v>
          </cell>
          <cell r="D488">
            <v>1279.52</v>
          </cell>
          <cell r="F488">
            <v>594.91000000000486</v>
          </cell>
          <cell r="G488">
            <v>832.87</v>
          </cell>
        </row>
        <row r="489">
          <cell r="B489">
            <v>485</v>
          </cell>
          <cell r="C489">
            <v>915.82999999999618</v>
          </cell>
          <cell r="D489">
            <v>1282.1600000000001</v>
          </cell>
          <cell r="F489">
            <v>596.14000000000487</v>
          </cell>
          <cell r="G489">
            <v>834.6</v>
          </cell>
        </row>
        <row r="490">
          <cell r="B490">
            <v>486</v>
          </cell>
          <cell r="C490">
            <v>917.71999999999616</v>
          </cell>
          <cell r="D490">
            <v>1284.81</v>
          </cell>
          <cell r="F490">
            <v>597.37000000000489</v>
          </cell>
          <cell r="G490">
            <v>836.32</v>
          </cell>
        </row>
        <row r="491">
          <cell r="B491">
            <v>487</v>
          </cell>
          <cell r="C491">
            <v>919.60999999999615</v>
          </cell>
          <cell r="D491">
            <v>1287.45</v>
          </cell>
          <cell r="F491">
            <v>598.60000000000491</v>
          </cell>
          <cell r="G491">
            <v>838.04</v>
          </cell>
        </row>
        <row r="492">
          <cell r="B492">
            <v>488</v>
          </cell>
          <cell r="C492">
            <v>921.49999999999613</v>
          </cell>
          <cell r="D492">
            <v>1290.0999999999999</v>
          </cell>
          <cell r="F492">
            <v>599.83000000000493</v>
          </cell>
          <cell r="G492">
            <v>839.76</v>
          </cell>
        </row>
        <row r="493">
          <cell r="B493">
            <v>489</v>
          </cell>
          <cell r="C493">
            <v>923.38999999999612</v>
          </cell>
          <cell r="D493">
            <v>1292.75</v>
          </cell>
          <cell r="F493">
            <v>601.06000000000495</v>
          </cell>
          <cell r="G493">
            <v>841.48</v>
          </cell>
        </row>
        <row r="494">
          <cell r="B494">
            <v>490</v>
          </cell>
          <cell r="C494">
            <v>925.27999999999611</v>
          </cell>
          <cell r="D494">
            <v>1295.3900000000001</v>
          </cell>
          <cell r="F494">
            <v>602.29000000000497</v>
          </cell>
          <cell r="G494">
            <v>843.21</v>
          </cell>
        </row>
        <row r="495">
          <cell r="B495">
            <v>491</v>
          </cell>
          <cell r="C495">
            <v>927.16999999999609</v>
          </cell>
          <cell r="D495">
            <v>1298.04</v>
          </cell>
          <cell r="F495">
            <v>603.52000000000498</v>
          </cell>
          <cell r="G495">
            <v>844.93</v>
          </cell>
        </row>
        <row r="496">
          <cell r="B496">
            <v>492</v>
          </cell>
          <cell r="C496">
            <v>929.05999999999608</v>
          </cell>
          <cell r="D496">
            <v>1300.68</v>
          </cell>
          <cell r="F496">
            <v>604.750000000005</v>
          </cell>
          <cell r="G496">
            <v>846.65</v>
          </cell>
        </row>
        <row r="497">
          <cell r="B497">
            <v>493</v>
          </cell>
          <cell r="C497">
            <v>930.94999999999607</v>
          </cell>
          <cell r="D497">
            <v>1303.33</v>
          </cell>
          <cell r="F497">
            <v>605.98000000000502</v>
          </cell>
          <cell r="G497">
            <v>848.37</v>
          </cell>
        </row>
        <row r="498">
          <cell r="B498">
            <v>494</v>
          </cell>
          <cell r="C498">
            <v>932.83999999999605</v>
          </cell>
          <cell r="D498">
            <v>1305.98</v>
          </cell>
          <cell r="F498">
            <v>607.21000000000504</v>
          </cell>
          <cell r="G498">
            <v>850.09</v>
          </cell>
        </row>
        <row r="499">
          <cell r="B499">
            <v>495</v>
          </cell>
          <cell r="C499">
            <v>934.72999999999604</v>
          </cell>
          <cell r="D499">
            <v>1308.6199999999999</v>
          </cell>
          <cell r="F499">
            <v>608.44000000000506</v>
          </cell>
          <cell r="G499">
            <v>851.82</v>
          </cell>
        </row>
        <row r="500">
          <cell r="B500">
            <v>496</v>
          </cell>
          <cell r="C500">
            <v>936.61999999999603</v>
          </cell>
          <cell r="D500">
            <v>1311.27</v>
          </cell>
          <cell r="F500">
            <v>609.67000000000507</v>
          </cell>
          <cell r="G500">
            <v>853.54</v>
          </cell>
        </row>
        <row r="501">
          <cell r="B501">
            <v>497</v>
          </cell>
          <cell r="C501">
            <v>938.50999999999601</v>
          </cell>
          <cell r="D501">
            <v>1313.91</v>
          </cell>
          <cell r="F501">
            <v>610.90000000000509</v>
          </cell>
          <cell r="G501">
            <v>855.26</v>
          </cell>
        </row>
        <row r="502">
          <cell r="B502">
            <v>498</v>
          </cell>
          <cell r="C502">
            <v>940.399999999996</v>
          </cell>
          <cell r="D502">
            <v>1316.56</v>
          </cell>
          <cell r="F502">
            <v>612.13000000000511</v>
          </cell>
          <cell r="G502">
            <v>856.98</v>
          </cell>
        </row>
        <row r="503">
          <cell r="B503">
            <v>499</v>
          </cell>
          <cell r="C503">
            <v>942.28999999999598</v>
          </cell>
          <cell r="D503">
            <v>1319.21</v>
          </cell>
          <cell r="F503">
            <v>613.36000000000513</v>
          </cell>
          <cell r="G503">
            <v>858.7</v>
          </cell>
        </row>
        <row r="504">
          <cell r="B504">
            <v>500</v>
          </cell>
          <cell r="C504">
            <v>944.17999999999597</v>
          </cell>
          <cell r="D504">
            <v>1321.85</v>
          </cell>
          <cell r="F504">
            <v>614.59000000000515</v>
          </cell>
          <cell r="G504">
            <v>860.43</v>
          </cell>
        </row>
        <row r="505">
          <cell r="B505">
            <v>501</v>
          </cell>
          <cell r="C505">
            <v>946.06999999999596</v>
          </cell>
          <cell r="D505">
            <v>1324.5</v>
          </cell>
          <cell r="F505">
            <v>615.82000000000517</v>
          </cell>
          <cell r="G505">
            <v>862.15</v>
          </cell>
        </row>
        <row r="506">
          <cell r="B506">
            <v>502</v>
          </cell>
          <cell r="C506">
            <v>947.95999999999594</v>
          </cell>
          <cell r="D506">
            <v>1327.14</v>
          </cell>
          <cell r="F506">
            <v>617.05000000000518</v>
          </cell>
          <cell r="G506">
            <v>863.87</v>
          </cell>
        </row>
        <row r="507">
          <cell r="B507">
            <v>503</v>
          </cell>
          <cell r="C507">
            <v>949.84999999999593</v>
          </cell>
          <cell r="D507">
            <v>1329.79</v>
          </cell>
          <cell r="F507">
            <v>618.2800000000052</v>
          </cell>
          <cell r="G507">
            <v>865.59</v>
          </cell>
        </row>
        <row r="508">
          <cell r="B508">
            <v>504</v>
          </cell>
          <cell r="C508">
            <v>951.73999999999592</v>
          </cell>
          <cell r="D508">
            <v>1332.44</v>
          </cell>
          <cell r="F508">
            <v>619.51000000000522</v>
          </cell>
          <cell r="G508">
            <v>867.31</v>
          </cell>
        </row>
        <row r="509">
          <cell r="B509">
            <v>505</v>
          </cell>
          <cell r="C509">
            <v>953.6299999999959</v>
          </cell>
          <cell r="D509">
            <v>1335.08</v>
          </cell>
          <cell r="F509">
            <v>620.74000000000524</v>
          </cell>
          <cell r="G509">
            <v>869.04</v>
          </cell>
        </row>
        <row r="510">
          <cell r="B510">
            <v>506</v>
          </cell>
          <cell r="C510">
            <v>955.51999999999589</v>
          </cell>
          <cell r="D510">
            <v>1337.73</v>
          </cell>
          <cell r="F510">
            <v>621.97000000000526</v>
          </cell>
          <cell r="G510">
            <v>870.76</v>
          </cell>
        </row>
        <row r="511">
          <cell r="B511">
            <v>507</v>
          </cell>
          <cell r="C511">
            <v>957.40999999999588</v>
          </cell>
          <cell r="D511">
            <v>1340.37</v>
          </cell>
          <cell r="F511">
            <v>623.20000000000528</v>
          </cell>
          <cell r="G511">
            <v>872.48</v>
          </cell>
        </row>
        <row r="512">
          <cell r="B512">
            <v>508</v>
          </cell>
          <cell r="C512">
            <v>959.29999999999586</v>
          </cell>
          <cell r="D512">
            <v>1343.02</v>
          </cell>
          <cell r="F512">
            <v>624.43000000000529</v>
          </cell>
          <cell r="G512">
            <v>874.2</v>
          </cell>
        </row>
        <row r="513">
          <cell r="B513">
            <v>509</v>
          </cell>
          <cell r="C513">
            <v>961.18999999999585</v>
          </cell>
          <cell r="D513">
            <v>1345.67</v>
          </cell>
          <cell r="F513">
            <v>625.66000000000531</v>
          </cell>
          <cell r="G513">
            <v>875.92</v>
          </cell>
        </row>
        <row r="514">
          <cell r="B514">
            <v>510</v>
          </cell>
          <cell r="C514">
            <v>963.07999999999583</v>
          </cell>
          <cell r="D514">
            <v>1348.31</v>
          </cell>
          <cell r="F514">
            <v>626.89000000000533</v>
          </cell>
          <cell r="G514">
            <v>877.65</v>
          </cell>
        </row>
        <row r="515">
          <cell r="B515">
            <v>511</v>
          </cell>
          <cell r="C515">
            <v>964.96999999999582</v>
          </cell>
          <cell r="D515">
            <v>1350.96</v>
          </cell>
          <cell r="F515">
            <v>628.12000000000535</v>
          </cell>
          <cell r="G515">
            <v>879.37</v>
          </cell>
        </row>
        <row r="516">
          <cell r="B516">
            <v>512</v>
          </cell>
          <cell r="C516">
            <v>966.85999999999581</v>
          </cell>
          <cell r="D516">
            <v>1353.6</v>
          </cell>
          <cell r="F516">
            <v>629.35000000000537</v>
          </cell>
          <cell r="G516">
            <v>881.09</v>
          </cell>
        </row>
        <row r="517">
          <cell r="B517">
            <v>513</v>
          </cell>
          <cell r="C517">
            <v>968.74999999999579</v>
          </cell>
          <cell r="D517">
            <v>1356.25</v>
          </cell>
          <cell r="F517">
            <v>630.58000000000538</v>
          </cell>
          <cell r="G517">
            <v>882.81</v>
          </cell>
        </row>
        <row r="518">
          <cell r="B518">
            <v>514</v>
          </cell>
          <cell r="C518">
            <v>970.63999999999578</v>
          </cell>
          <cell r="D518">
            <v>1358.9</v>
          </cell>
          <cell r="F518">
            <v>631.8100000000054</v>
          </cell>
          <cell r="G518">
            <v>884.53</v>
          </cell>
        </row>
        <row r="519">
          <cell r="B519">
            <v>515</v>
          </cell>
          <cell r="C519">
            <v>972.52999999999577</v>
          </cell>
          <cell r="D519">
            <v>1361.54</v>
          </cell>
          <cell r="F519">
            <v>633.04000000000542</v>
          </cell>
          <cell r="G519">
            <v>886.26</v>
          </cell>
        </row>
        <row r="520">
          <cell r="B520">
            <v>516</v>
          </cell>
          <cell r="C520">
            <v>974.41999999999575</v>
          </cell>
          <cell r="D520">
            <v>1364.19</v>
          </cell>
          <cell r="F520">
            <v>634.27000000000544</v>
          </cell>
          <cell r="G520">
            <v>887.98</v>
          </cell>
        </row>
        <row r="521">
          <cell r="B521">
            <v>517</v>
          </cell>
          <cell r="C521">
            <v>976.30999999999574</v>
          </cell>
          <cell r="D521">
            <v>1366.83</v>
          </cell>
          <cell r="F521">
            <v>635.50000000000546</v>
          </cell>
          <cell r="G521">
            <v>889.7</v>
          </cell>
        </row>
        <row r="522">
          <cell r="B522">
            <v>518</v>
          </cell>
          <cell r="C522">
            <v>978.19999999999573</v>
          </cell>
          <cell r="D522">
            <v>1369.48</v>
          </cell>
          <cell r="F522">
            <v>636.73000000000548</v>
          </cell>
          <cell r="G522">
            <v>891.42</v>
          </cell>
        </row>
        <row r="523">
          <cell r="B523">
            <v>519</v>
          </cell>
          <cell r="C523">
            <v>980.08999999999571</v>
          </cell>
          <cell r="D523">
            <v>1372.13</v>
          </cell>
          <cell r="F523">
            <v>637.96000000000549</v>
          </cell>
          <cell r="G523">
            <v>893.14</v>
          </cell>
        </row>
        <row r="524">
          <cell r="B524">
            <v>520</v>
          </cell>
          <cell r="C524">
            <v>981.9799999999957</v>
          </cell>
          <cell r="D524">
            <v>1374.77</v>
          </cell>
          <cell r="F524">
            <v>639.19000000000551</v>
          </cell>
          <cell r="G524">
            <v>894.87</v>
          </cell>
        </row>
        <row r="525">
          <cell r="B525">
            <v>521</v>
          </cell>
          <cell r="C525">
            <v>983.86999999999568</v>
          </cell>
          <cell r="D525">
            <v>1377.42</v>
          </cell>
          <cell r="F525">
            <v>640.42000000000553</v>
          </cell>
          <cell r="G525">
            <v>896.59</v>
          </cell>
        </row>
        <row r="526">
          <cell r="B526">
            <v>522</v>
          </cell>
          <cell r="C526">
            <v>985.75999999999567</v>
          </cell>
          <cell r="D526">
            <v>1380.06</v>
          </cell>
          <cell r="F526">
            <v>641.65000000000555</v>
          </cell>
          <cell r="G526">
            <v>898.31</v>
          </cell>
        </row>
        <row r="527">
          <cell r="B527">
            <v>523</v>
          </cell>
          <cell r="C527">
            <v>987.64999999999566</v>
          </cell>
          <cell r="D527">
            <v>1382.71</v>
          </cell>
          <cell r="F527">
            <v>642.88000000000557</v>
          </cell>
          <cell r="G527">
            <v>900.03</v>
          </cell>
        </row>
        <row r="528">
          <cell r="B528">
            <v>524</v>
          </cell>
          <cell r="C528">
            <v>989.53999999999564</v>
          </cell>
          <cell r="D528">
            <v>1385.36</v>
          </cell>
          <cell r="F528">
            <v>644.11000000000558</v>
          </cell>
          <cell r="G528">
            <v>901.75</v>
          </cell>
        </row>
        <row r="529">
          <cell r="B529">
            <v>525</v>
          </cell>
          <cell r="C529">
            <v>991.42999999999563</v>
          </cell>
          <cell r="D529">
            <v>1388</v>
          </cell>
          <cell r="F529">
            <v>645.3400000000056</v>
          </cell>
          <cell r="G529">
            <v>903.48</v>
          </cell>
        </row>
        <row r="530">
          <cell r="B530">
            <v>526</v>
          </cell>
          <cell r="C530">
            <v>993.31999999999562</v>
          </cell>
          <cell r="D530">
            <v>1390.65</v>
          </cell>
          <cell r="F530">
            <v>646.57000000000562</v>
          </cell>
          <cell r="G530">
            <v>905.2</v>
          </cell>
        </row>
        <row r="531">
          <cell r="B531">
            <v>527</v>
          </cell>
          <cell r="C531">
            <v>995.2099999999956</v>
          </cell>
          <cell r="D531">
            <v>1393.29</v>
          </cell>
          <cell r="F531">
            <v>647.80000000000564</v>
          </cell>
          <cell r="G531">
            <v>906.92</v>
          </cell>
        </row>
        <row r="532">
          <cell r="B532">
            <v>528</v>
          </cell>
          <cell r="C532">
            <v>997.09999999999559</v>
          </cell>
          <cell r="D532">
            <v>1395.94</v>
          </cell>
          <cell r="F532">
            <v>649.03000000000566</v>
          </cell>
          <cell r="G532">
            <v>908.64</v>
          </cell>
        </row>
        <row r="533">
          <cell r="B533">
            <v>529</v>
          </cell>
          <cell r="C533">
            <v>998.98999999999558</v>
          </cell>
          <cell r="D533">
            <v>1398.59</v>
          </cell>
          <cell r="F533">
            <v>650.26000000000568</v>
          </cell>
          <cell r="G533">
            <v>910.36</v>
          </cell>
        </row>
        <row r="534">
          <cell r="B534">
            <v>530</v>
          </cell>
          <cell r="C534">
            <v>1000.8799999999956</v>
          </cell>
          <cell r="D534">
            <v>1401.23</v>
          </cell>
          <cell r="F534">
            <v>651.49000000000569</v>
          </cell>
          <cell r="G534">
            <v>912.09</v>
          </cell>
        </row>
        <row r="535">
          <cell r="B535">
            <v>531</v>
          </cell>
          <cell r="C535">
            <v>1002.7699999999955</v>
          </cell>
          <cell r="D535">
            <v>1403.88</v>
          </cell>
          <cell r="F535">
            <v>652.72000000000571</v>
          </cell>
          <cell r="G535">
            <v>913.81</v>
          </cell>
        </row>
        <row r="536">
          <cell r="B536">
            <v>532</v>
          </cell>
          <cell r="C536">
            <v>1004.6599999999955</v>
          </cell>
          <cell r="D536">
            <v>1406.52</v>
          </cell>
          <cell r="F536">
            <v>653.95000000000573</v>
          </cell>
          <cell r="G536">
            <v>915.53</v>
          </cell>
        </row>
        <row r="537">
          <cell r="B537">
            <v>533</v>
          </cell>
          <cell r="C537">
            <v>1006.5499999999955</v>
          </cell>
          <cell r="D537">
            <v>1409.17</v>
          </cell>
          <cell r="F537">
            <v>655.18000000000575</v>
          </cell>
          <cell r="G537">
            <v>917.25</v>
          </cell>
        </row>
        <row r="538">
          <cell r="B538">
            <v>534</v>
          </cell>
          <cell r="C538">
            <v>1008.4399999999955</v>
          </cell>
          <cell r="D538">
            <v>1411.82</v>
          </cell>
          <cell r="F538">
            <v>656.41000000000577</v>
          </cell>
          <cell r="G538">
            <v>918.97</v>
          </cell>
        </row>
        <row r="539">
          <cell r="B539">
            <v>535</v>
          </cell>
          <cell r="C539">
            <v>1010.3299999999955</v>
          </cell>
          <cell r="D539">
            <v>1414.46</v>
          </cell>
          <cell r="F539">
            <v>657.64000000000578</v>
          </cell>
          <cell r="G539">
            <v>920.7</v>
          </cell>
        </row>
        <row r="540">
          <cell r="B540">
            <v>536</v>
          </cell>
          <cell r="C540">
            <v>1012.2199999999955</v>
          </cell>
          <cell r="D540">
            <v>1417.11</v>
          </cell>
          <cell r="F540">
            <v>658.8700000000058</v>
          </cell>
          <cell r="G540">
            <v>922.42</v>
          </cell>
        </row>
        <row r="541">
          <cell r="B541">
            <v>537</v>
          </cell>
          <cell r="C541">
            <v>1014.1099999999955</v>
          </cell>
          <cell r="D541">
            <v>1419.75</v>
          </cell>
          <cell r="F541">
            <v>660.10000000000582</v>
          </cell>
          <cell r="G541">
            <v>924.14</v>
          </cell>
        </row>
        <row r="542">
          <cell r="B542">
            <v>538</v>
          </cell>
          <cell r="C542">
            <v>1015.9999999999955</v>
          </cell>
          <cell r="D542">
            <v>1422.4</v>
          </cell>
          <cell r="F542">
            <v>661.33000000000584</v>
          </cell>
          <cell r="G542">
            <v>925.86</v>
          </cell>
        </row>
        <row r="543">
          <cell r="B543">
            <v>539</v>
          </cell>
          <cell r="C543">
            <v>1017.8899999999954</v>
          </cell>
          <cell r="D543">
            <v>1425.05</v>
          </cell>
          <cell r="F543">
            <v>662.56000000000586</v>
          </cell>
          <cell r="G543">
            <v>927.58</v>
          </cell>
        </row>
        <row r="544">
          <cell r="B544">
            <v>540</v>
          </cell>
          <cell r="C544">
            <v>1019.7799999999954</v>
          </cell>
          <cell r="D544">
            <v>1427.69</v>
          </cell>
          <cell r="F544">
            <v>663.79000000000588</v>
          </cell>
          <cell r="G544">
            <v>929.31</v>
          </cell>
        </row>
        <row r="545">
          <cell r="B545">
            <v>541</v>
          </cell>
          <cell r="C545">
            <v>1021.6699999999954</v>
          </cell>
          <cell r="D545">
            <v>1430.34</v>
          </cell>
          <cell r="F545">
            <v>665.02000000000589</v>
          </cell>
          <cell r="G545">
            <v>931.03</v>
          </cell>
        </row>
        <row r="546">
          <cell r="B546">
            <v>542</v>
          </cell>
          <cell r="C546">
            <v>1023.5599999999954</v>
          </cell>
          <cell r="D546">
            <v>1432.98</v>
          </cell>
          <cell r="F546">
            <v>666.25000000000591</v>
          </cell>
          <cell r="G546">
            <v>932.75</v>
          </cell>
        </row>
        <row r="547">
          <cell r="B547">
            <v>543</v>
          </cell>
          <cell r="C547">
            <v>1025.4499999999955</v>
          </cell>
          <cell r="D547">
            <v>1435.63</v>
          </cell>
          <cell r="F547">
            <v>667.48000000000593</v>
          </cell>
          <cell r="G547">
            <v>934.47</v>
          </cell>
        </row>
        <row r="548">
          <cell r="B548">
            <v>544</v>
          </cell>
          <cell r="C548">
            <v>1027.3399999999956</v>
          </cell>
          <cell r="D548">
            <v>1438.28</v>
          </cell>
          <cell r="F548">
            <v>668.71000000000595</v>
          </cell>
          <cell r="G548">
            <v>936.19</v>
          </cell>
        </row>
        <row r="549">
          <cell r="B549">
            <v>545</v>
          </cell>
          <cell r="C549">
            <v>1029.2299999999957</v>
          </cell>
          <cell r="D549">
            <v>1440.92</v>
          </cell>
          <cell r="F549">
            <v>669.94000000000597</v>
          </cell>
          <cell r="G549">
            <v>937.92</v>
          </cell>
        </row>
        <row r="550">
          <cell r="B550">
            <v>546</v>
          </cell>
          <cell r="C550">
            <v>1031.1199999999958</v>
          </cell>
          <cell r="D550">
            <v>1443.57</v>
          </cell>
          <cell r="F550">
            <v>671.17000000000598</v>
          </cell>
          <cell r="G550">
            <v>939.64</v>
          </cell>
        </row>
        <row r="551">
          <cell r="B551">
            <v>547</v>
          </cell>
          <cell r="C551">
            <v>1033.0099999999959</v>
          </cell>
          <cell r="D551">
            <v>1446.21</v>
          </cell>
          <cell r="F551">
            <v>672.400000000006</v>
          </cell>
          <cell r="G551">
            <v>941.36</v>
          </cell>
        </row>
        <row r="552">
          <cell r="B552">
            <v>548</v>
          </cell>
          <cell r="C552">
            <v>1034.899999999996</v>
          </cell>
          <cell r="D552">
            <v>1448.86</v>
          </cell>
          <cell r="F552">
            <v>673.63000000000602</v>
          </cell>
          <cell r="G552">
            <v>943.08</v>
          </cell>
        </row>
        <row r="553">
          <cell r="B553">
            <v>549</v>
          </cell>
          <cell r="C553">
            <v>1036.7899999999961</v>
          </cell>
          <cell r="D553">
            <v>1451.51</v>
          </cell>
          <cell r="F553">
            <v>674.86000000000604</v>
          </cell>
          <cell r="G553">
            <v>944.8</v>
          </cell>
        </row>
        <row r="554">
          <cell r="B554">
            <v>550</v>
          </cell>
          <cell r="C554">
            <v>1038.6799999999962</v>
          </cell>
          <cell r="D554">
            <v>1454.15</v>
          </cell>
          <cell r="F554">
            <v>676.09000000000606</v>
          </cell>
          <cell r="G554">
            <v>946.53</v>
          </cell>
        </row>
        <row r="555">
          <cell r="B555">
            <v>551</v>
          </cell>
          <cell r="C555">
            <v>1040.5699999999963</v>
          </cell>
          <cell r="D555">
            <v>1456.8</v>
          </cell>
          <cell r="F555">
            <v>677.32000000000608</v>
          </cell>
          <cell r="G555">
            <v>948.25</v>
          </cell>
        </row>
        <row r="556">
          <cell r="B556">
            <v>552</v>
          </cell>
          <cell r="C556">
            <v>1042.4599999999964</v>
          </cell>
          <cell r="D556">
            <v>1459.44</v>
          </cell>
          <cell r="F556">
            <v>678.55000000000609</v>
          </cell>
          <cell r="G556">
            <v>949.97</v>
          </cell>
        </row>
        <row r="557">
          <cell r="B557">
            <v>553</v>
          </cell>
          <cell r="C557">
            <v>1044.3499999999965</v>
          </cell>
          <cell r="D557">
            <v>1462.09</v>
          </cell>
          <cell r="F557">
            <v>679.78000000000611</v>
          </cell>
          <cell r="G557">
            <v>951.69</v>
          </cell>
        </row>
        <row r="558">
          <cell r="B558">
            <v>554</v>
          </cell>
          <cell r="C558">
            <v>1046.2399999999966</v>
          </cell>
          <cell r="D558">
            <v>1464.74</v>
          </cell>
          <cell r="F558">
            <v>681.01000000000613</v>
          </cell>
          <cell r="G558">
            <v>953.41</v>
          </cell>
        </row>
        <row r="559">
          <cell r="B559">
            <v>555</v>
          </cell>
          <cell r="C559">
            <v>1048.1299999999967</v>
          </cell>
          <cell r="D559">
            <v>1467.38</v>
          </cell>
          <cell r="F559">
            <v>682.24000000000615</v>
          </cell>
          <cell r="G559">
            <v>955.14</v>
          </cell>
        </row>
        <row r="560">
          <cell r="B560">
            <v>556</v>
          </cell>
          <cell r="C560">
            <v>1050.0199999999968</v>
          </cell>
          <cell r="D560">
            <v>1470.03</v>
          </cell>
          <cell r="F560">
            <v>683.47000000000617</v>
          </cell>
          <cell r="G560">
            <v>956.86</v>
          </cell>
        </row>
        <row r="561">
          <cell r="B561">
            <v>557</v>
          </cell>
          <cell r="C561">
            <v>1051.9099999999969</v>
          </cell>
          <cell r="D561">
            <v>1472.67</v>
          </cell>
          <cell r="F561">
            <v>684.70000000000618</v>
          </cell>
          <cell r="G561">
            <v>958.58</v>
          </cell>
        </row>
        <row r="562">
          <cell r="B562">
            <v>558</v>
          </cell>
          <cell r="C562">
            <v>1053.799999999997</v>
          </cell>
          <cell r="D562">
            <v>1475.32</v>
          </cell>
          <cell r="F562">
            <v>685.9300000000062</v>
          </cell>
          <cell r="G562">
            <v>960.3</v>
          </cell>
        </row>
        <row r="563">
          <cell r="B563">
            <v>559</v>
          </cell>
          <cell r="C563">
            <v>1055.6899999999971</v>
          </cell>
          <cell r="D563">
            <v>1477.97</v>
          </cell>
          <cell r="F563">
            <v>687.16000000000622</v>
          </cell>
          <cell r="G563">
            <v>962.02</v>
          </cell>
        </row>
        <row r="564">
          <cell r="B564">
            <v>560</v>
          </cell>
          <cell r="C564">
            <v>1057.5799999999972</v>
          </cell>
          <cell r="D564">
            <v>1480.61</v>
          </cell>
          <cell r="F564">
            <v>688.39000000000624</v>
          </cell>
          <cell r="G564">
            <v>963.75</v>
          </cell>
        </row>
        <row r="565">
          <cell r="B565">
            <v>561</v>
          </cell>
          <cell r="C565">
            <v>1059.4699999999973</v>
          </cell>
          <cell r="D565">
            <v>1483.26</v>
          </cell>
          <cell r="F565">
            <v>689.62000000000626</v>
          </cell>
          <cell r="G565">
            <v>965.47</v>
          </cell>
        </row>
        <row r="566">
          <cell r="B566">
            <v>562</v>
          </cell>
          <cell r="C566">
            <v>1061.3599999999974</v>
          </cell>
          <cell r="D566">
            <v>1485.9</v>
          </cell>
          <cell r="F566">
            <v>690.85000000000628</v>
          </cell>
          <cell r="G566">
            <v>967.19</v>
          </cell>
        </row>
        <row r="567">
          <cell r="B567">
            <v>563</v>
          </cell>
          <cell r="C567">
            <v>1063.2499999999975</v>
          </cell>
          <cell r="D567">
            <v>1488.55</v>
          </cell>
          <cell r="F567">
            <v>692.08000000000629</v>
          </cell>
          <cell r="G567">
            <v>968.91</v>
          </cell>
        </row>
        <row r="568">
          <cell r="B568">
            <v>564</v>
          </cell>
          <cell r="C568">
            <v>1065.1399999999976</v>
          </cell>
          <cell r="D568">
            <v>1491.2</v>
          </cell>
          <cell r="F568">
            <v>693.31000000000631</v>
          </cell>
          <cell r="G568">
            <v>970.63</v>
          </cell>
        </row>
        <row r="569">
          <cell r="B569">
            <v>565</v>
          </cell>
          <cell r="C569">
            <v>1067.0299999999977</v>
          </cell>
          <cell r="D569">
            <v>1493.84</v>
          </cell>
          <cell r="F569">
            <v>694.54000000000633</v>
          </cell>
          <cell r="G569">
            <v>972.36</v>
          </cell>
        </row>
        <row r="570">
          <cell r="B570">
            <v>566</v>
          </cell>
          <cell r="C570">
            <v>1068.9199999999978</v>
          </cell>
          <cell r="D570">
            <v>1496.49</v>
          </cell>
          <cell r="F570">
            <v>695.77000000000635</v>
          </cell>
          <cell r="G570">
            <v>974.08</v>
          </cell>
        </row>
        <row r="571">
          <cell r="B571">
            <v>567</v>
          </cell>
          <cell r="C571">
            <v>1070.8099999999979</v>
          </cell>
          <cell r="D571">
            <v>1499.13</v>
          </cell>
          <cell r="F571">
            <v>697.00000000000637</v>
          </cell>
          <cell r="G571">
            <v>975.8</v>
          </cell>
        </row>
        <row r="572">
          <cell r="B572">
            <v>568</v>
          </cell>
          <cell r="C572">
            <v>1072.699999999998</v>
          </cell>
          <cell r="D572">
            <v>1501.78</v>
          </cell>
          <cell r="F572">
            <v>698.23000000000638</v>
          </cell>
          <cell r="G572">
            <v>977.52</v>
          </cell>
        </row>
        <row r="573">
          <cell r="B573">
            <v>569</v>
          </cell>
          <cell r="C573">
            <v>1074.5899999999981</v>
          </cell>
          <cell r="D573">
            <v>1504.43</v>
          </cell>
          <cell r="F573">
            <v>699.4600000000064</v>
          </cell>
          <cell r="G573">
            <v>979.24</v>
          </cell>
        </row>
        <row r="574">
          <cell r="B574">
            <v>570</v>
          </cell>
          <cell r="C574">
            <v>1076.4799999999982</v>
          </cell>
          <cell r="D574">
            <v>1507.07</v>
          </cell>
          <cell r="F574">
            <v>700.69000000000642</v>
          </cell>
          <cell r="G574">
            <v>980.97</v>
          </cell>
        </row>
        <row r="575">
          <cell r="B575">
            <v>571</v>
          </cell>
          <cell r="C575">
            <v>1078.3699999999983</v>
          </cell>
          <cell r="D575">
            <v>1509.72</v>
          </cell>
          <cell r="F575">
            <v>701.92000000000644</v>
          </cell>
          <cell r="G575">
            <v>982.69</v>
          </cell>
        </row>
        <row r="576">
          <cell r="B576">
            <v>572</v>
          </cell>
          <cell r="C576">
            <v>1080.2599999999984</v>
          </cell>
          <cell r="D576">
            <v>1512.36</v>
          </cell>
          <cell r="F576">
            <v>703.15000000000646</v>
          </cell>
          <cell r="G576">
            <v>984.41</v>
          </cell>
        </row>
        <row r="577">
          <cell r="B577">
            <v>573</v>
          </cell>
          <cell r="C577">
            <v>1082.1499999999985</v>
          </cell>
          <cell r="D577">
            <v>1515.01</v>
          </cell>
          <cell r="F577">
            <v>704.38000000000648</v>
          </cell>
          <cell r="G577">
            <v>986.13</v>
          </cell>
        </row>
        <row r="578">
          <cell r="B578">
            <v>574</v>
          </cell>
          <cell r="C578">
            <v>1084.0399999999986</v>
          </cell>
          <cell r="D578">
            <v>1517.66</v>
          </cell>
          <cell r="F578">
            <v>705.61000000000649</v>
          </cell>
          <cell r="G578">
            <v>987.85</v>
          </cell>
        </row>
        <row r="579">
          <cell r="B579">
            <v>575</v>
          </cell>
          <cell r="C579">
            <v>1085.9299999999987</v>
          </cell>
          <cell r="D579">
            <v>1520.3</v>
          </cell>
          <cell r="F579">
            <v>706.84000000000651</v>
          </cell>
          <cell r="G579">
            <v>989.58</v>
          </cell>
        </row>
        <row r="580">
          <cell r="B580">
            <v>576</v>
          </cell>
          <cell r="C580">
            <v>1087.8199999999988</v>
          </cell>
          <cell r="D580">
            <v>1522.95</v>
          </cell>
          <cell r="F580">
            <v>708.07000000000653</v>
          </cell>
          <cell r="G580">
            <v>991.3</v>
          </cell>
        </row>
        <row r="581">
          <cell r="B581">
            <v>577</v>
          </cell>
          <cell r="C581">
            <v>1089.7099999999989</v>
          </cell>
          <cell r="D581">
            <v>1525.59</v>
          </cell>
          <cell r="F581">
            <v>709.30000000000655</v>
          </cell>
          <cell r="G581">
            <v>993.02</v>
          </cell>
        </row>
        <row r="582">
          <cell r="B582">
            <v>578</v>
          </cell>
          <cell r="C582">
            <v>1091.599999999999</v>
          </cell>
          <cell r="D582">
            <v>1528.24</v>
          </cell>
          <cell r="F582">
            <v>710.53000000000657</v>
          </cell>
          <cell r="G582">
            <v>994.74</v>
          </cell>
        </row>
        <row r="583">
          <cell r="B583">
            <v>579</v>
          </cell>
          <cell r="C583">
            <v>1093.4899999999991</v>
          </cell>
          <cell r="D583">
            <v>1530.89</v>
          </cell>
          <cell r="F583">
            <v>711.76000000000658</v>
          </cell>
          <cell r="G583">
            <v>996.46</v>
          </cell>
        </row>
        <row r="584">
          <cell r="B584">
            <v>580</v>
          </cell>
          <cell r="C584">
            <v>1095.3799999999992</v>
          </cell>
          <cell r="D584">
            <v>1533.53</v>
          </cell>
          <cell r="F584">
            <v>712.9900000000066</v>
          </cell>
          <cell r="G584">
            <v>998.19</v>
          </cell>
        </row>
        <row r="585">
          <cell r="B585">
            <v>581</v>
          </cell>
          <cell r="C585">
            <v>1097.2699999999993</v>
          </cell>
          <cell r="D585">
            <v>1536.18</v>
          </cell>
          <cell r="F585">
            <v>714.22000000000662</v>
          </cell>
          <cell r="G585">
            <v>999.91</v>
          </cell>
        </row>
        <row r="586">
          <cell r="B586">
            <v>582</v>
          </cell>
          <cell r="C586">
            <v>1099.1599999999994</v>
          </cell>
          <cell r="D586">
            <v>1538.82</v>
          </cell>
          <cell r="F586">
            <v>715.45000000000664</v>
          </cell>
          <cell r="G586">
            <v>1001.63</v>
          </cell>
        </row>
        <row r="587">
          <cell r="B587">
            <v>583</v>
          </cell>
          <cell r="C587">
            <v>1101.0499999999995</v>
          </cell>
          <cell r="D587">
            <v>1541.47</v>
          </cell>
          <cell r="F587">
            <v>716.68000000000666</v>
          </cell>
          <cell r="G587">
            <v>1003.35</v>
          </cell>
        </row>
        <row r="588">
          <cell r="B588">
            <v>584</v>
          </cell>
          <cell r="C588">
            <v>1102.9399999999996</v>
          </cell>
          <cell r="D588">
            <v>1544.12</v>
          </cell>
          <cell r="F588">
            <v>717.91000000000668</v>
          </cell>
          <cell r="G588">
            <v>1005.07</v>
          </cell>
        </row>
        <row r="589">
          <cell r="B589">
            <v>585</v>
          </cell>
          <cell r="C589">
            <v>1104.8299999999997</v>
          </cell>
          <cell r="D589">
            <v>1546.76</v>
          </cell>
          <cell r="F589">
            <v>719.14000000000669</v>
          </cell>
          <cell r="G589">
            <v>1006.8</v>
          </cell>
        </row>
        <row r="590">
          <cell r="B590">
            <v>586</v>
          </cell>
          <cell r="C590">
            <v>1106.7199999999998</v>
          </cell>
          <cell r="D590">
            <v>1549.41</v>
          </cell>
          <cell r="F590">
            <v>720.37000000000671</v>
          </cell>
          <cell r="G590">
            <v>1008.52</v>
          </cell>
        </row>
        <row r="591">
          <cell r="B591">
            <v>587</v>
          </cell>
          <cell r="C591">
            <v>1108.6099999999999</v>
          </cell>
          <cell r="D591">
            <v>1552.05</v>
          </cell>
          <cell r="F591">
            <v>721.60000000000673</v>
          </cell>
          <cell r="G591">
            <v>1010.24</v>
          </cell>
        </row>
        <row r="592">
          <cell r="B592">
            <v>588</v>
          </cell>
          <cell r="C592">
            <v>1110.5</v>
          </cell>
          <cell r="D592">
            <v>1554.7</v>
          </cell>
          <cell r="F592">
            <v>722.83000000000675</v>
          </cell>
          <cell r="G592">
            <v>1011.96</v>
          </cell>
        </row>
        <row r="593">
          <cell r="B593">
            <v>589</v>
          </cell>
          <cell r="C593">
            <v>1112.3900000000001</v>
          </cell>
          <cell r="D593">
            <v>1557.35</v>
          </cell>
          <cell r="F593">
            <v>724.06000000000677</v>
          </cell>
          <cell r="G593">
            <v>1013.68</v>
          </cell>
        </row>
        <row r="594">
          <cell r="B594">
            <v>590</v>
          </cell>
          <cell r="C594">
            <v>1114.2800000000002</v>
          </cell>
          <cell r="D594">
            <v>1559.99</v>
          </cell>
          <cell r="F594">
            <v>725.29000000000678</v>
          </cell>
          <cell r="G594">
            <v>1015.41</v>
          </cell>
        </row>
        <row r="595">
          <cell r="B595">
            <v>591</v>
          </cell>
          <cell r="C595">
            <v>1116.1700000000003</v>
          </cell>
          <cell r="D595">
            <v>1562.64</v>
          </cell>
          <cell r="F595">
            <v>726.5200000000068</v>
          </cell>
          <cell r="G595">
            <v>1017.13</v>
          </cell>
        </row>
        <row r="596">
          <cell r="B596">
            <v>592</v>
          </cell>
          <cell r="C596">
            <v>1118.0600000000004</v>
          </cell>
          <cell r="D596">
            <v>1565.28</v>
          </cell>
          <cell r="F596">
            <v>727.75000000000682</v>
          </cell>
          <cell r="G596">
            <v>1018.85</v>
          </cell>
        </row>
        <row r="597">
          <cell r="B597">
            <v>593</v>
          </cell>
          <cell r="C597">
            <v>1119.9500000000005</v>
          </cell>
          <cell r="D597">
            <v>1567.93</v>
          </cell>
          <cell r="F597">
            <v>728.98000000000684</v>
          </cell>
          <cell r="G597">
            <v>1020.57</v>
          </cell>
        </row>
        <row r="598">
          <cell r="B598">
            <v>594</v>
          </cell>
          <cell r="C598">
            <v>1121.8400000000006</v>
          </cell>
          <cell r="D598">
            <v>1570.58</v>
          </cell>
          <cell r="F598">
            <v>730.21000000000686</v>
          </cell>
          <cell r="G598">
            <v>1022.29</v>
          </cell>
        </row>
        <row r="599">
          <cell r="B599">
            <v>595</v>
          </cell>
          <cell r="C599">
            <v>1123.7300000000007</v>
          </cell>
          <cell r="D599">
            <v>1573.22</v>
          </cell>
          <cell r="F599">
            <v>731.44000000000688</v>
          </cell>
          <cell r="G599">
            <v>1024.02</v>
          </cell>
        </row>
        <row r="600">
          <cell r="B600">
            <v>596</v>
          </cell>
          <cell r="C600">
            <v>1125.6200000000008</v>
          </cell>
          <cell r="D600">
            <v>1575.87</v>
          </cell>
          <cell r="F600">
            <v>732.67000000000689</v>
          </cell>
          <cell r="G600">
            <v>1025.74</v>
          </cell>
        </row>
        <row r="601">
          <cell r="B601">
            <v>597</v>
          </cell>
          <cell r="C601">
            <v>1127.5100000000009</v>
          </cell>
          <cell r="D601">
            <v>1578.51</v>
          </cell>
          <cell r="F601">
            <v>733.90000000000691</v>
          </cell>
          <cell r="G601">
            <v>1027.46</v>
          </cell>
        </row>
        <row r="602">
          <cell r="B602">
            <v>598</v>
          </cell>
          <cell r="C602">
            <v>1129.400000000001</v>
          </cell>
          <cell r="D602">
            <v>1581.16</v>
          </cell>
          <cell r="F602">
            <v>735.13000000000693</v>
          </cell>
          <cell r="G602">
            <v>1029.18</v>
          </cell>
        </row>
        <row r="603">
          <cell r="B603">
            <v>599</v>
          </cell>
          <cell r="C603">
            <v>1131.2900000000011</v>
          </cell>
          <cell r="D603">
            <v>1583.81</v>
          </cell>
          <cell r="F603">
            <v>736.36000000000695</v>
          </cell>
          <cell r="G603">
            <v>1030.9000000000001</v>
          </cell>
        </row>
        <row r="604">
          <cell r="B604">
            <v>600</v>
          </cell>
          <cell r="C604">
            <v>1133.1800000000012</v>
          </cell>
          <cell r="D604">
            <v>1586.45</v>
          </cell>
          <cell r="F604">
            <v>737.59000000000697</v>
          </cell>
          <cell r="G604">
            <v>1032.6300000000001</v>
          </cell>
        </row>
        <row r="605">
          <cell r="B605">
            <v>601</v>
          </cell>
          <cell r="C605">
            <v>1135.0700000000013</v>
          </cell>
          <cell r="D605">
            <v>1589.1</v>
          </cell>
          <cell r="F605">
            <v>738.82000000000698</v>
          </cell>
          <cell r="G605">
            <v>1034.3499999999999</v>
          </cell>
        </row>
        <row r="606">
          <cell r="B606">
            <v>602</v>
          </cell>
          <cell r="C606">
            <v>1136.9600000000014</v>
          </cell>
          <cell r="D606">
            <v>1591.74</v>
          </cell>
          <cell r="F606">
            <v>740.050000000007</v>
          </cell>
          <cell r="G606">
            <v>1036.07</v>
          </cell>
        </row>
        <row r="607">
          <cell r="B607">
            <v>603</v>
          </cell>
          <cell r="C607">
            <v>1138.8500000000015</v>
          </cell>
          <cell r="D607">
            <v>1594.39</v>
          </cell>
          <cell r="F607">
            <v>741.28000000000702</v>
          </cell>
          <cell r="G607">
            <v>1037.79</v>
          </cell>
        </row>
        <row r="608">
          <cell r="B608">
            <v>604</v>
          </cell>
          <cell r="C608">
            <v>1140.7400000000016</v>
          </cell>
          <cell r="D608">
            <v>1597.04</v>
          </cell>
          <cell r="F608">
            <v>742.51000000000704</v>
          </cell>
          <cell r="G608">
            <v>1039.51</v>
          </cell>
        </row>
        <row r="609">
          <cell r="B609">
            <v>605</v>
          </cell>
          <cell r="C609">
            <v>1142.6300000000017</v>
          </cell>
          <cell r="D609">
            <v>1599.68</v>
          </cell>
          <cell r="F609">
            <v>743.74000000000706</v>
          </cell>
          <cell r="G609">
            <v>1041.24</v>
          </cell>
        </row>
        <row r="610">
          <cell r="B610">
            <v>606</v>
          </cell>
          <cell r="C610">
            <v>1144.5200000000018</v>
          </cell>
          <cell r="D610">
            <v>1602.33</v>
          </cell>
          <cell r="F610">
            <v>744.97000000000708</v>
          </cell>
          <cell r="G610">
            <v>1042.96</v>
          </cell>
        </row>
        <row r="611">
          <cell r="B611">
            <v>607</v>
          </cell>
          <cell r="C611">
            <v>1146.4100000000019</v>
          </cell>
          <cell r="D611">
            <v>1604.97</v>
          </cell>
          <cell r="F611">
            <v>746.20000000000709</v>
          </cell>
          <cell r="G611">
            <v>1044.68</v>
          </cell>
        </row>
        <row r="612">
          <cell r="B612">
            <v>608</v>
          </cell>
          <cell r="C612">
            <v>1148.300000000002</v>
          </cell>
          <cell r="D612">
            <v>1607.62</v>
          </cell>
          <cell r="F612">
            <v>747.43000000000711</v>
          </cell>
          <cell r="G612">
            <v>1046.4000000000001</v>
          </cell>
        </row>
        <row r="613">
          <cell r="B613">
            <v>609</v>
          </cell>
          <cell r="C613">
            <v>1150.1900000000021</v>
          </cell>
          <cell r="D613">
            <v>1610.27</v>
          </cell>
          <cell r="F613">
            <v>748.66000000000713</v>
          </cell>
          <cell r="G613">
            <v>1048.1199999999999</v>
          </cell>
        </row>
        <row r="614">
          <cell r="B614">
            <v>610</v>
          </cell>
          <cell r="C614">
            <v>1152.0800000000022</v>
          </cell>
          <cell r="D614">
            <v>1612.91</v>
          </cell>
          <cell r="F614">
            <v>749.89000000000715</v>
          </cell>
          <cell r="G614">
            <v>1049.8499999999999</v>
          </cell>
        </row>
        <row r="615">
          <cell r="B615">
            <v>611</v>
          </cell>
          <cell r="C615">
            <v>1153.9700000000023</v>
          </cell>
          <cell r="D615">
            <v>1615.56</v>
          </cell>
          <cell r="F615">
            <v>751.12000000000717</v>
          </cell>
          <cell r="G615">
            <v>1051.57</v>
          </cell>
        </row>
        <row r="616">
          <cell r="B616">
            <v>612</v>
          </cell>
          <cell r="C616">
            <v>1155.8600000000024</v>
          </cell>
          <cell r="D616">
            <v>1618.2</v>
          </cell>
          <cell r="F616">
            <v>752.35000000000719</v>
          </cell>
          <cell r="G616">
            <v>1053.29</v>
          </cell>
        </row>
        <row r="617">
          <cell r="B617">
            <v>613</v>
          </cell>
          <cell r="C617">
            <v>1157.7500000000025</v>
          </cell>
          <cell r="D617">
            <v>1620.85</v>
          </cell>
          <cell r="F617">
            <v>753.5800000000072</v>
          </cell>
          <cell r="G617">
            <v>1055.01</v>
          </cell>
        </row>
        <row r="618">
          <cell r="B618">
            <v>614</v>
          </cell>
          <cell r="C618">
            <v>1159.6400000000026</v>
          </cell>
          <cell r="D618">
            <v>1623.5</v>
          </cell>
          <cell r="F618">
            <v>754.81000000000722</v>
          </cell>
          <cell r="G618">
            <v>1056.73</v>
          </cell>
        </row>
        <row r="619">
          <cell r="B619">
            <v>615</v>
          </cell>
          <cell r="C619">
            <v>1161.5300000000027</v>
          </cell>
          <cell r="D619">
            <v>1626.14</v>
          </cell>
          <cell r="F619">
            <v>756.04000000000724</v>
          </cell>
          <cell r="G619">
            <v>1058.46</v>
          </cell>
        </row>
        <row r="620">
          <cell r="B620">
            <v>616</v>
          </cell>
          <cell r="C620">
            <v>1163.4200000000028</v>
          </cell>
          <cell r="D620">
            <v>1628.79</v>
          </cell>
          <cell r="F620">
            <v>757.27000000000726</v>
          </cell>
          <cell r="G620">
            <v>1060.18</v>
          </cell>
        </row>
        <row r="621">
          <cell r="B621">
            <v>617</v>
          </cell>
          <cell r="C621">
            <v>1165.3100000000029</v>
          </cell>
          <cell r="D621">
            <v>1631.43</v>
          </cell>
          <cell r="F621">
            <v>758.50000000000728</v>
          </cell>
          <cell r="G621">
            <v>1061.9000000000001</v>
          </cell>
        </row>
        <row r="622">
          <cell r="B622">
            <v>618</v>
          </cell>
          <cell r="C622">
            <v>1167.200000000003</v>
          </cell>
          <cell r="D622">
            <v>1634.08</v>
          </cell>
          <cell r="F622">
            <v>759.73000000000729</v>
          </cell>
          <cell r="G622">
            <v>1063.6199999999999</v>
          </cell>
        </row>
        <row r="623">
          <cell r="B623">
            <v>619</v>
          </cell>
          <cell r="C623">
            <v>1169.0900000000031</v>
          </cell>
          <cell r="D623">
            <v>1636.73</v>
          </cell>
          <cell r="F623">
            <v>760.96000000000731</v>
          </cell>
          <cell r="G623">
            <v>1065.3399999999999</v>
          </cell>
        </row>
        <row r="624">
          <cell r="B624">
            <v>620</v>
          </cell>
          <cell r="C624">
            <v>1170.9800000000032</v>
          </cell>
          <cell r="D624">
            <v>1639.37</v>
          </cell>
          <cell r="F624">
            <v>762.19000000000733</v>
          </cell>
          <cell r="G624">
            <v>1067.07</v>
          </cell>
        </row>
        <row r="625">
          <cell r="B625">
            <v>621</v>
          </cell>
          <cell r="C625">
            <v>1172.8700000000033</v>
          </cell>
          <cell r="D625">
            <v>1642.02</v>
          </cell>
          <cell r="F625">
            <v>763.42000000000735</v>
          </cell>
          <cell r="G625">
            <v>1068.79</v>
          </cell>
        </row>
        <row r="626">
          <cell r="B626">
            <v>622</v>
          </cell>
          <cell r="C626">
            <v>1174.7600000000034</v>
          </cell>
          <cell r="D626">
            <v>1644.66</v>
          </cell>
          <cell r="F626">
            <v>764.65000000000737</v>
          </cell>
          <cell r="G626">
            <v>1070.51</v>
          </cell>
        </row>
        <row r="627">
          <cell r="B627">
            <v>623</v>
          </cell>
          <cell r="C627">
            <v>1176.6500000000035</v>
          </cell>
          <cell r="D627">
            <v>1647.31</v>
          </cell>
          <cell r="F627">
            <v>765.88000000000739</v>
          </cell>
          <cell r="G627">
            <v>1072.23</v>
          </cell>
        </row>
        <row r="628">
          <cell r="B628">
            <v>624</v>
          </cell>
          <cell r="C628">
            <v>1178.5400000000036</v>
          </cell>
          <cell r="D628">
            <v>1649.96</v>
          </cell>
          <cell r="F628">
            <v>767.1100000000074</v>
          </cell>
          <cell r="G628">
            <v>1073.95</v>
          </cell>
        </row>
        <row r="629">
          <cell r="B629">
            <v>625</v>
          </cell>
          <cell r="C629">
            <v>1180.4300000000037</v>
          </cell>
          <cell r="D629">
            <v>1652.6</v>
          </cell>
          <cell r="F629">
            <v>768.34000000000742</v>
          </cell>
          <cell r="G629">
            <v>1075.68</v>
          </cell>
        </row>
        <row r="630">
          <cell r="B630">
            <v>626</v>
          </cell>
          <cell r="C630">
            <v>1182.3200000000038</v>
          </cell>
          <cell r="D630">
            <v>1655.25</v>
          </cell>
          <cell r="F630">
            <v>769.57000000000744</v>
          </cell>
          <cell r="G630">
            <v>1077.4000000000001</v>
          </cell>
        </row>
        <row r="631">
          <cell r="B631">
            <v>627</v>
          </cell>
          <cell r="C631">
            <v>1184.2100000000039</v>
          </cell>
          <cell r="D631">
            <v>1657.89</v>
          </cell>
          <cell r="F631">
            <v>770.80000000000746</v>
          </cell>
          <cell r="G631">
            <v>1079.1199999999999</v>
          </cell>
        </row>
        <row r="632">
          <cell r="B632">
            <v>628</v>
          </cell>
          <cell r="C632">
            <v>1186.100000000004</v>
          </cell>
          <cell r="D632">
            <v>1660.54</v>
          </cell>
          <cell r="F632">
            <v>772.03000000000748</v>
          </cell>
          <cell r="G632">
            <v>1080.8399999999999</v>
          </cell>
        </row>
        <row r="633">
          <cell r="B633">
            <v>629</v>
          </cell>
          <cell r="C633">
            <v>1187.9900000000041</v>
          </cell>
          <cell r="D633">
            <v>1663.19</v>
          </cell>
          <cell r="F633">
            <v>773.26000000000749</v>
          </cell>
          <cell r="G633">
            <v>1082.56</v>
          </cell>
        </row>
        <row r="634">
          <cell r="B634">
            <v>630</v>
          </cell>
          <cell r="C634">
            <v>1189.8800000000042</v>
          </cell>
          <cell r="D634">
            <v>1665.83</v>
          </cell>
          <cell r="F634">
            <v>774.49000000000751</v>
          </cell>
          <cell r="G634">
            <v>1084.29</v>
          </cell>
        </row>
        <row r="635">
          <cell r="B635">
            <v>631</v>
          </cell>
          <cell r="C635">
            <v>1191.7700000000043</v>
          </cell>
          <cell r="D635">
            <v>1668.48</v>
          </cell>
          <cell r="F635">
            <v>775.72000000000753</v>
          </cell>
          <cell r="G635">
            <v>1086.01</v>
          </cell>
        </row>
        <row r="636">
          <cell r="B636">
            <v>632</v>
          </cell>
          <cell r="C636">
            <v>1193.6600000000044</v>
          </cell>
          <cell r="D636">
            <v>1671.12</v>
          </cell>
          <cell r="F636">
            <v>776.95000000000755</v>
          </cell>
          <cell r="G636">
            <v>1087.73</v>
          </cell>
        </row>
        <row r="637">
          <cell r="B637">
            <v>633</v>
          </cell>
          <cell r="C637">
            <v>1195.5500000000045</v>
          </cell>
          <cell r="D637">
            <v>1673.77</v>
          </cell>
          <cell r="F637">
            <v>778.18000000000757</v>
          </cell>
          <cell r="G637">
            <v>1089.45</v>
          </cell>
        </row>
        <row r="638">
          <cell r="B638">
            <v>634</v>
          </cell>
          <cell r="C638">
            <v>1197.4400000000046</v>
          </cell>
          <cell r="D638">
            <v>1676.42</v>
          </cell>
          <cell r="F638">
            <v>779.41000000000759</v>
          </cell>
          <cell r="G638">
            <v>1091.17</v>
          </cell>
        </row>
        <row r="639">
          <cell r="B639">
            <v>635</v>
          </cell>
          <cell r="C639">
            <v>1199.3300000000047</v>
          </cell>
          <cell r="D639">
            <v>1679.06</v>
          </cell>
          <cell r="F639">
            <v>780.6400000000076</v>
          </cell>
          <cell r="G639">
            <v>1092.9000000000001</v>
          </cell>
        </row>
        <row r="640">
          <cell r="B640">
            <v>636</v>
          </cell>
          <cell r="C640">
            <v>1201.2200000000048</v>
          </cell>
          <cell r="D640">
            <v>1681.71</v>
          </cell>
          <cell r="F640">
            <v>781.87000000000762</v>
          </cell>
          <cell r="G640">
            <v>1094.6199999999999</v>
          </cell>
        </row>
        <row r="641">
          <cell r="B641">
            <v>637</v>
          </cell>
          <cell r="C641">
            <v>1203.1100000000049</v>
          </cell>
          <cell r="D641">
            <v>1684.35</v>
          </cell>
          <cell r="F641">
            <v>783.10000000000764</v>
          </cell>
          <cell r="G641">
            <v>1096.3399999999999</v>
          </cell>
        </row>
        <row r="642">
          <cell r="B642">
            <v>638</v>
          </cell>
          <cell r="C642">
            <v>1205.000000000005</v>
          </cell>
          <cell r="D642">
            <v>1687</v>
          </cell>
          <cell r="F642">
            <v>784.33000000000766</v>
          </cell>
          <cell r="G642">
            <v>1098.06</v>
          </cell>
        </row>
        <row r="643">
          <cell r="B643">
            <v>639</v>
          </cell>
          <cell r="C643">
            <v>1206.8900000000051</v>
          </cell>
          <cell r="D643">
            <v>1689.65</v>
          </cell>
          <cell r="F643">
            <v>785.56000000000768</v>
          </cell>
          <cell r="G643">
            <v>1099.78</v>
          </cell>
        </row>
        <row r="644">
          <cell r="B644">
            <v>640</v>
          </cell>
          <cell r="C644">
            <v>1208.7800000000052</v>
          </cell>
          <cell r="D644">
            <v>1692.29</v>
          </cell>
          <cell r="F644">
            <v>786.79000000000769</v>
          </cell>
          <cell r="G644">
            <v>1101.51</v>
          </cell>
        </row>
        <row r="645">
          <cell r="B645">
            <v>641</v>
          </cell>
          <cell r="C645">
            <v>1210.6700000000053</v>
          </cell>
          <cell r="D645">
            <v>1694.94</v>
          </cell>
          <cell r="F645">
            <v>788.02000000000771</v>
          </cell>
          <cell r="G645">
            <v>1103.23</v>
          </cell>
        </row>
        <row r="646">
          <cell r="B646">
            <v>642</v>
          </cell>
          <cell r="C646">
            <v>1212.5600000000054</v>
          </cell>
          <cell r="D646">
            <v>1697.58</v>
          </cell>
          <cell r="F646">
            <v>789.25000000000773</v>
          </cell>
          <cell r="G646">
            <v>1104.95</v>
          </cell>
        </row>
        <row r="647">
          <cell r="B647">
            <v>643</v>
          </cell>
          <cell r="C647">
            <v>1214.4500000000055</v>
          </cell>
          <cell r="D647">
            <v>1700.23</v>
          </cell>
          <cell r="F647">
            <v>790.48000000000775</v>
          </cell>
          <cell r="G647">
            <v>1106.67</v>
          </cell>
        </row>
        <row r="648">
          <cell r="B648">
            <v>644</v>
          </cell>
          <cell r="C648">
            <v>1216.3400000000056</v>
          </cell>
          <cell r="D648">
            <v>1702.88</v>
          </cell>
          <cell r="F648">
            <v>791.71000000000777</v>
          </cell>
          <cell r="G648">
            <v>1108.3900000000001</v>
          </cell>
        </row>
        <row r="649">
          <cell r="B649">
            <v>645</v>
          </cell>
          <cell r="C649">
            <v>1218.2300000000057</v>
          </cell>
          <cell r="D649">
            <v>1705.52</v>
          </cell>
          <cell r="F649">
            <v>792.94000000000779</v>
          </cell>
          <cell r="G649">
            <v>1110.1199999999999</v>
          </cell>
        </row>
        <row r="650">
          <cell r="B650">
            <v>646</v>
          </cell>
          <cell r="C650">
            <v>1220.1200000000058</v>
          </cell>
          <cell r="D650">
            <v>1708.17</v>
          </cell>
          <cell r="F650">
            <v>794.1700000000078</v>
          </cell>
          <cell r="G650">
            <v>1111.8399999999999</v>
          </cell>
        </row>
        <row r="651">
          <cell r="B651">
            <v>647</v>
          </cell>
          <cell r="C651">
            <v>1222.0100000000059</v>
          </cell>
          <cell r="D651">
            <v>1710.81</v>
          </cell>
          <cell r="F651">
            <v>795.40000000000782</v>
          </cell>
          <cell r="G651">
            <v>1113.56</v>
          </cell>
        </row>
        <row r="652">
          <cell r="B652">
            <v>648</v>
          </cell>
          <cell r="C652">
            <v>1223.900000000006</v>
          </cell>
          <cell r="D652">
            <v>1713.46</v>
          </cell>
          <cell r="F652">
            <v>796.63000000000784</v>
          </cell>
          <cell r="G652">
            <v>1115.28</v>
          </cell>
        </row>
        <row r="653">
          <cell r="B653">
            <v>649</v>
          </cell>
          <cell r="C653">
            <v>1225.7900000000061</v>
          </cell>
          <cell r="D653">
            <v>1716.11</v>
          </cell>
          <cell r="F653">
            <v>797.86000000000786</v>
          </cell>
          <cell r="G653">
            <v>1117</v>
          </cell>
        </row>
        <row r="654">
          <cell r="B654">
            <v>650</v>
          </cell>
          <cell r="C654">
            <v>1227.6800000000062</v>
          </cell>
          <cell r="D654">
            <v>1718.75</v>
          </cell>
          <cell r="F654">
            <v>799.09000000000788</v>
          </cell>
          <cell r="G654">
            <v>1118.73</v>
          </cell>
        </row>
        <row r="655">
          <cell r="B655">
            <v>651</v>
          </cell>
          <cell r="C655">
            <v>1229.5700000000063</v>
          </cell>
          <cell r="D655">
            <v>1721.4</v>
          </cell>
          <cell r="F655">
            <v>800.32000000000789</v>
          </cell>
          <cell r="G655">
            <v>1120.45</v>
          </cell>
        </row>
        <row r="656">
          <cell r="B656">
            <v>652</v>
          </cell>
          <cell r="C656">
            <v>1231.4600000000064</v>
          </cell>
          <cell r="D656">
            <v>1724.04</v>
          </cell>
          <cell r="F656">
            <v>801.55000000000791</v>
          </cell>
          <cell r="G656">
            <v>1122.17</v>
          </cell>
        </row>
        <row r="657">
          <cell r="B657">
            <v>653</v>
          </cell>
          <cell r="C657">
            <v>1233.3500000000065</v>
          </cell>
          <cell r="D657">
            <v>1726.69</v>
          </cell>
          <cell r="F657">
            <v>802.78000000000793</v>
          </cell>
          <cell r="G657">
            <v>1123.8900000000001</v>
          </cell>
        </row>
        <row r="658">
          <cell r="B658">
            <v>654</v>
          </cell>
          <cell r="C658">
            <v>1235.2400000000066</v>
          </cell>
          <cell r="D658">
            <v>1729.34</v>
          </cell>
          <cell r="F658">
            <v>804.01000000000795</v>
          </cell>
          <cell r="G658">
            <v>1125.6099999999999</v>
          </cell>
        </row>
        <row r="659">
          <cell r="B659">
            <v>655</v>
          </cell>
          <cell r="C659">
            <v>1237.1300000000067</v>
          </cell>
          <cell r="D659">
            <v>1731.98</v>
          </cell>
          <cell r="F659">
            <v>805.24000000000797</v>
          </cell>
          <cell r="G659">
            <v>1127.3399999999999</v>
          </cell>
        </row>
        <row r="660">
          <cell r="B660">
            <v>656</v>
          </cell>
          <cell r="C660">
            <v>1239.0200000000068</v>
          </cell>
          <cell r="D660">
            <v>1734.63</v>
          </cell>
          <cell r="F660">
            <v>806.47000000000799</v>
          </cell>
          <cell r="G660">
            <v>1129.06</v>
          </cell>
        </row>
        <row r="661">
          <cell r="B661">
            <v>657</v>
          </cell>
          <cell r="C661">
            <v>1240.9100000000069</v>
          </cell>
          <cell r="D661">
            <v>1737.27</v>
          </cell>
          <cell r="F661">
            <v>807.700000000008</v>
          </cell>
          <cell r="G661">
            <v>1130.78</v>
          </cell>
        </row>
        <row r="662">
          <cell r="B662">
            <v>658</v>
          </cell>
          <cell r="C662">
            <v>1242.800000000007</v>
          </cell>
          <cell r="D662">
            <v>1739.92</v>
          </cell>
          <cell r="F662">
            <v>808.93000000000802</v>
          </cell>
          <cell r="G662">
            <v>1132.5</v>
          </cell>
        </row>
        <row r="663">
          <cell r="B663">
            <v>659</v>
          </cell>
          <cell r="C663">
            <v>1244.6900000000071</v>
          </cell>
          <cell r="D663">
            <v>1742.57</v>
          </cell>
          <cell r="F663">
            <v>810.16000000000804</v>
          </cell>
          <cell r="G663">
            <v>1134.22</v>
          </cell>
        </row>
        <row r="664">
          <cell r="B664">
            <v>660</v>
          </cell>
          <cell r="C664">
            <v>1246.5800000000072</v>
          </cell>
          <cell r="D664">
            <v>1745.21</v>
          </cell>
          <cell r="F664">
            <v>811.39000000000806</v>
          </cell>
          <cell r="G664">
            <v>1135.95</v>
          </cell>
        </row>
        <row r="665">
          <cell r="B665">
            <v>661</v>
          </cell>
          <cell r="C665">
            <v>1248.4700000000073</v>
          </cell>
          <cell r="D665">
            <v>1747.86</v>
          </cell>
          <cell r="F665">
            <v>812.62000000000808</v>
          </cell>
          <cell r="G665">
            <v>1137.67</v>
          </cell>
        </row>
        <row r="666">
          <cell r="B666">
            <v>662</v>
          </cell>
          <cell r="C666">
            <v>1250.3600000000074</v>
          </cell>
          <cell r="D666">
            <v>1750.5</v>
          </cell>
          <cell r="F666">
            <v>813.85000000000809</v>
          </cell>
          <cell r="G666">
            <v>1139.3900000000001</v>
          </cell>
        </row>
        <row r="667">
          <cell r="B667">
            <v>663</v>
          </cell>
          <cell r="C667">
            <v>1252.2500000000075</v>
          </cell>
          <cell r="D667">
            <v>1753.15</v>
          </cell>
          <cell r="F667">
            <v>815.08000000000811</v>
          </cell>
          <cell r="G667">
            <v>1141.1099999999999</v>
          </cell>
        </row>
        <row r="668">
          <cell r="B668">
            <v>664</v>
          </cell>
          <cell r="C668">
            <v>1254.1400000000076</v>
          </cell>
          <cell r="D668">
            <v>1755.8</v>
          </cell>
          <cell r="F668">
            <v>816.31000000000813</v>
          </cell>
          <cell r="G668">
            <v>1142.83</v>
          </cell>
        </row>
        <row r="669">
          <cell r="B669">
            <v>665</v>
          </cell>
          <cell r="C669">
            <v>1256.0300000000077</v>
          </cell>
          <cell r="D669">
            <v>1758.44</v>
          </cell>
          <cell r="F669">
            <v>817.54000000000815</v>
          </cell>
          <cell r="G669">
            <v>1144.56</v>
          </cell>
        </row>
        <row r="670">
          <cell r="B670">
            <v>666</v>
          </cell>
          <cell r="C670">
            <v>1257.9200000000078</v>
          </cell>
          <cell r="D670">
            <v>1761.09</v>
          </cell>
          <cell r="F670">
            <v>818.77000000000817</v>
          </cell>
          <cell r="G670">
            <v>1146.28</v>
          </cell>
        </row>
        <row r="671">
          <cell r="B671">
            <v>667</v>
          </cell>
          <cell r="C671">
            <v>1259.8100000000079</v>
          </cell>
          <cell r="D671">
            <v>1763.73</v>
          </cell>
          <cell r="F671">
            <v>820.00000000000819</v>
          </cell>
          <cell r="G671">
            <v>1148</v>
          </cell>
        </row>
        <row r="672">
          <cell r="B672">
            <v>668</v>
          </cell>
          <cell r="C672">
            <v>1261.700000000008</v>
          </cell>
          <cell r="D672">
            <v>1766.38</v>
          </cell>
          <cell r="F672">
            <v>821.2300000000082</v>
          </cell>
          <cell r="G672">
            <v>1149.72</v>
          </cell>
        </row>
        <row r="673">
          <cell r="B673">
            <v>669</v>
          </cell>
          <cell r="C673">
            <v>1263.5900000000081</v>
          </cell>
          <cell r="D673">
            <v>1769.03</v>
          </cell>
          <cell r="F673">
            <v>822.46000000000822</v>
          </cell>
          <cell r="G673">
            <v>1151.44</v>
          </cell>
        </row>
        <row r="674">
          <cell r="B674">
            <v>670</v>
          </cell>
          <cell r="C674">
            <v>1265.4800000000082</v>
          </cell>
          <cell r="D674">
            <v>1771.67</v>
          </cell>
          <cell r="F674">
            <v>823.69000000000824</v>
          </cell>
          <cell r="G674">
            <v>1153.17</v>
          </cell>
        </row>
        <row r="675">
          <cell r="B675">
            <v>671</v>
          </cell>
          <cell r="C675">
            <v>1267.3700000000083</v>
          </cell>
          <cell r="D675">
            <v>1774.32</v>
          </cell>
          <cell r="F675">
            <v>824.92000000000826</v>
          </cell>
          <cell r="G675">
            <v>1154.8900000000001</v>
          </cell>
        </row>
        <row r="676">
          <cell r="B676">
            <v>672</v>
          </cell>
          <cell r="C676">
            <v>1269.2600000000084</v>
          </cell>
          <cell r="D676">
            <v>1776.96</v>
          </cell>
          <cell r="F676">
            <v>826.15000000000828</v>
          </cell>
          <cell r="G676">
            <v>1156.6099999999999</v>
          </cell>
        </row>
        <row r="677">
          <cell r="B677">
            <v>673</v>
          </cell>
          <cell r="C677">
            <v>1271.1500000000085</v>
          </cell>
          <cell r="D677">
            <v>1779.61</v>
          </cell>
          <cell r="F677">
            <v>827.38000000000829</v>
          </cell>
          <cell r="G677">
            <v>1158.33</v>
          </cell>
        </row>
        <row r="678">
          <cell r="B678">
            <v>674</v>
          </cell>
          <cell r="C678">
            <v>1273.0400000000086</v>
          </cell>
          <cell r="D678">
            <v>1782.26</v>
          </cell>
          <cell r="F678">
            <v>828.61000000000831</v>
          </cell>
          <cell r="G678">
            <v>1160.05</v>
          </cell>
        </row>
        <row r="679">
          <cell r="B679">
            <v>675</v>
          </cell>
          <cell r="C679">
            <v>1274.9300000000087</v>
          </cell>
          <cell r="D679">
            <v>1784.9</v>
          </cell>
          <cell r="F679">
            <v>829.84000000000833</v>
          </cell>
          <cell r="G679">
            <v>1161.78</v>
          </cell>
        </row>
        <row r="680">
          <cell r="B680">
            <v>676</v>
          </cell>
          <cell r="C680">
            <v>1276.8200000000088</v>
          </cell>
          <cell r="D680">
            <v>1787.55</v>
          </cell>
          <cell r="F680">
            <v>831.07000000000835</v>
          </cell>
          <cell r="G680">
            <v>1163.5</v>
          </cell>
        </row>
        <row r="681">
          <cell r="B681">
            <v>677</v>
          </cell>
          <cell r="C681">
            <v>1278.7100000000089</v>
          </cell>
          <cell r="D681">
            <v>1790.19</v>
          </cell>
          <cell r="F681">
            <v>832.30000000000837</v>
          </cell>
          <cell r="G681">
            <v>1165.22</v>
          </cell>
        </row>
        <row r="682">
          <cell r="B682">
            <v>678</v>
          </cell>
          <cell r="C682">
            <v>1280.600000000009</v>
          </cell>
          <cell r="D682">
            <v>1792.84</v>
          </cell>
          <cell r="F682">
            <v>833.53000000000839</v>
          </cell>
          <cell r="G682">
            <v>1166.94</v>
          </cell>
        </row>
        <row r="683">
          <cell r="B683">
            <v>679</v>
          </cell>
          <cell r="C683">
            <v>1282.4900000000091</v>
          </cell>
          <cell r="D683">
            <v>1795.49</v>
          </cell>
          <cell r="F683">
            <v>834.7600000000084</v>
          </cell>
          <cell r="G683">
            <v>1168.6600000000001</v>
          </cell>
        </row>
        <row r="684">
          <cell r="B684">
            <v>680</v>
          </cell>
          <cell r="C684">
            <v>1284.3800000000092</v>
          </cell>
          <cell r="D684">
            <v>1798.13</v>
          </cell>
          <cell r="F684">
            <v>835.99000000000842</v>
          </cell>
          <cell r="G684">
            <v>1170.3900000000001</v>
          </cell>
        </row>
        <row r="685">
          <cell r="B685">
            <v>681</v>
          </cell>
          <cell r="C685">
            <v>1286.2700000000093</v>
          </cell>
          <cell r="D685">
            <v>1800.78</v>
          </cell>
          <cell r="F685">
            <v>837.22000000000844</v>
          </cell>
          <cell r="G685">
            <v>1172.1099999999999</v>
          </cell>
        </row>
        <row r="686">
          <cell r="B686">
            <v>682</v>
          </cell>
          <cell r="C686">
            <v>1288.1600000000094</v>
          </cell>
          <cell r="D686">
            <v>1803.42</v>
          </cell>
          <cell r="F686">
            <v>838.45000000000846</v>
          </cell>
          <cell r="G686">
            <v>1173.83</v>
          </cell>
        </row>
        <row r="687">
          <cell r="B687">
            <v>683</v>
          </cell>
          <cell r="C687">
            <v>1290.0500000000095</v>
          </cell>
          <cell r="D687">
            <v>1806.07</v>
          </cell>
          <cell r="F687">
            <v>839.68000000000848</v>
          </cell>
          <cell r="G687">
            <v>1175.55</v>
          </cell>
        </row>
        <row r="688">
          <cell r="B688">
            <v>684</v>
          </cell>
          <cell r="C688">
            <v>1291.9400000000096</v>
          </cell>
          <cell r="D688">
            <v>1808.72</v>
          </cell>
          <cell r="F688">
            <v>840.91000000000849</v>
          </cell>
          <cell r="G688">
            <v>1177.27</v>
          </cell>
        </row>
        <row r="689">
          <cell r="B689">
            <v>685</v>
          </cell>
          <cell r="C689">
            <v>1293.8300000000097</v>
          </cell>
          <cell r="D689">
            <v>1811.36</v>
          </cell>
          <cell r="F689">
            <v>842.14000000000851</v>
          </cell>
          <cell r="G689">
            <v>1179</v>
          </cell>
        </row>
        <row r="690">
          <cell r="B690">
            <v>686</v>
          </cell>
          <cell r="C690">
            <v>1295.7200000000098</v>
          </cell>
          <cell r="D690">
            <v>1814.01</v>
          </cell>
          <cell r="F690">
            <v>843.37000000000853</v>
          </cell>
          <cell r="G690">
            <v>1180.72</v>
          </cell>
        </row>
        <row r="691">
          <cell r="B691">
            <v>687</v>
          </cell>
          <cell r="C691">
            <v>1297.6100000000099</v>
          </cell>
          <cell r="D691">
            <v>1816.65</v>
          </cell>
          <cell r="F691">
            <v>844.60000000000855</v>
          </cell>
          <cell r="G691">
            <v>1182.44</v>
          </cell>
        </row>
        <row r="692">
          <cell r="B692">
            <v>688</v>
          </cell>
          <cell r="C692">
            <v>1299.50000000001</v>
          </cell>
          <cell r="D692">
            <v>1819.3</v>
          </cell>
          <cell r="F692">
            <v>845.83000000000857</v>
          </cell>
          <cell r="G692">
            <v>1184.1600000000001</v>
          </cell>
        </row>
        <row r="693">
          <cell r="B693">
            <v>689</v>
          </cell>
          <cell r="C693">
            <v>1301.3900000000101</v>
          </cell>
          <cell r="D693">
            <v>1821.95</v>
          </cell>
          <cell r="F693">
            <v>847.06000000000859</v>
          </cell>
          <cell r="G693">
            <v>1185.8800000000001</v>
          </cell>
        </row>
        <row r="694">
          <cell r="B694">
            <v>690</v>
          </cell>
          <cell r="C694">
            <v>1303.2800000000102</v>
          </cell>
          <cell r="D694">
            <v>1824.59</v>
          </cell>
          <cell r="F694">
            <v>848.2900000000086</v>
          </cell>
          <cell r="G694">
            <v>1187.6099999999999</v>
          </cell>
        </row>
        <row r="695">
          <cell r="B695">
            <v>691</v>
          </cell>
          <cell r="C695">
            <v>1305.1700000000103</v>
          </cell>
          <cell r="D695">
            <v>1827.24</v>
          </cell>
          <cell r="F695">
            <v>849.52000000000862</v>
          </cell>
          <cell r="G695">
            <v>1189.33</v>
          </cell>
        </row>
        <row r="696">
          <cell r="B696">
            <v>692</v>
          </cell>
          <cell r="C696">
            <v>1307.0600000000104</v>
          </cell>
          <cell r="D696">
            <v>1829.88</v>
          </cell>
          <cell r="F696">
            <v>850.75000000000864</v>
          </cell>
          <cell r="G696">
            <v>1191.05</v>
          </cell>
        </row>
        <row r="697">
          <cell r="B697">
            <v>693</v>
          </cell>
          <cell r="C697">
            <v>1308.9500000000105</v>
          </cell>
          <cell r="D697">
            <v>1832.53</v>
          </cell>
          <cell r="F697">
            <v>851.98000000000866</v>
          </cell>
          <cell r="G697">
            <v>1192.77</v>
          </cell>
        </row>
        <row r="698">
          <cell r="B698">
            <v>694</v>
          </cell>
          <cell r="C698">
            <v>1310.8400000000106</v>
          </cell>
          <cell r="D698">
            <v>1835.18</v>
          </cell>
          <cell r="F698">
            <v>853.21000000000868</v>
          </cell>
          <cell r="G698">
            <v>1194.49</v>
          </cell>
        </row>
        <row r="699">
          <cell r="B699">
            <v>695</v>
          </cell>
          <cell r="C699">
            <v>1312.7300000000107</v>
          </cell>
          <cell r="D699">
            <v>1837.82</v>
          </cell>
          <cell r="F699">
            <v>854.44000000000869</v>
          </cell>
          <cell r="G699">
            <v>1196.22</v>
          </cell>
        </row>
        <row r="700">
          <cell r="B700">
            <v>696</v>
          </cell>
          <cell r="C700">
            <v>1314.6200000000108</v>
          </cell>
          <cell r="D700">
            <v>1840.47</v>
          </cell>
          <cell r="F700">
            <v>855.67000000000871</v>
          </cell>
          <cell r="G700">
            <v>1197.94</v>
          </cell>
        </row>
        <row r="701">
          <cell r="B701">
            <v>697</v>
          </cell>
          <cell r="C701">
            <v>1316.5100000000109</v>
          </cell>
          <cell r="D701">
            <v>1843.11</v>
          </cell>
          <cell r="F701">
            <v>856.90000000000873</v>
          </cell>
          <cell r="G701">
            <v>1199.6600000000001</v>
          </cell>
        </row>
        <row r="702">
          <cell r="B702">
            <v>698</v>
          </cell>
          <cell r="C702">
            <v>1318.400000000011</v>
          </cell>
          <cell r="D702">
            <v>1845.76</v>
          </cell>
          <cell r="F702">
            <v>858.13000000000875</v>
          </cell>
          <cell r="G702">
            <v>1201.3800000000001</v>
          </cell>
        </row>
        <row r="703">
          <cell r="B703">
            <v>699</v>
          </cell>
          <cell r="C703">
            <v>1320.2900000000111</v>
          </cell>
          <cell r="D703">
            <v>1848.41</v>
          </cell>
          <cell r="F703">
            <v>859.36000000000877</v>
          </cell>
          <cell r="G703">
            <v>1203.0999999999999</v>
          </cell>
        </row>
        <row r="704">
          <cell r="B704">
            <v>700</v>
          </cell>
          <cell r="C704">
            <v>1322.1800000000112</v>
          </cell>
          <cell r="D704">
            <v>1851.05</v>
          </cell>
          <cell r="F704">
            <v>860.59000000000879</v>
          </cell>
          <cell r="G704">
            <v>1204.83</v>
          </cell>
        </row>
        <row r="705">
          <cell r="B705">
            <v>701</v>
          </cell>
          <cell r="C705">
            <v>1324.0700000000113</v>
          </cell>
          <cell r="D705">
            <v>1853.7</v>
          </cell>
          <cell r="F705">
            <v>861.8200000000088</v>
          </cell>
          <cell r="G705">
            <v>1206.55</v>
          </cell>
        </row>
        <row r="706">
          <cell r="B706">
            <v>702</v>
          </cell>
          <cell r="C706">
            <v>1325.9600000000114</v>
          </cell>
          <cell r="D706">
            <v>1856.34</v>
          </cell>
          <cell r="F706">
            <v>863.05000000000882</v>
          </cell>
          <cell r="G706">
            <v>1208.27</v>
          </cell>
        </row>
        <row r="707">
          <cell r="B707">
            <v>703</v>
          </cell>
          <cell r="C707">
            <v>1327.8500000000115</v>
          </cell>
          <cell r="D707">
            <v>1858.99</v>
          </cell>
          <cell r="F707">
            <v>864.28000000000884</v>
          </cell>
          <cell r="G707">
            <v>1209.99</v>
          </cell>
        </row>
        <row r="708">
          <cell r="B708">
            <v>704</v>
          </cell>
          <cell r="C708">
            <v>1329.7400000000116</v>
          </cell>
          <cell r="D708">
            <v>1861.64</v>
          </cell>
          <cell r="F708">
            <v>865.51000000000886</v>
          </cell>
          <cell r="G708">
            <v>1211.71</v>
          </cell>
        </row>
        <row r="709">
          <cell r="B709">
            <v>705</v>
          </cell>
          <cell r="C709">
            <v>1331.6300000000117</v>
          </cell>
          <cell r="D709">
            <v>1864.28</v>
          </cell>
          <cell r="F709">
            <v>866.74000000000888</v>
          </cell>
          <cell r="G709">
            <v>1213.44</v>
          </cell>
        </row>
        <row r="710">
          <cell r="B710">
            <v>706</v>
          </cell>
          <cell r="C710">
            <v>1333.5200000000118</v>
          </cell>
          <cell r="D710">
            <v>1866.93</v>
          </cell>
          <cell r="F710">
            <v>867.97000000000889</v>
          </cell>
          <cell r="G710">
            <v>1215.1600000000001</v>
          </cell>
        </row>
        <row r="711">
          <cell r="B711">
            <v>707</v>
          </cell>
          <cell r="C711">
            <v>1335.4100000000119</v>
          </cell>
          <cell r="D711">
            <v>1869.57</v>
          </cell>
          <cell r="F711">
            <v>869.20000000000891</v>
          </cell>
          <cell r="G711">
            <v>1216.8800000000001</v>
          </cell>
        </row>
        <row r="712">
          <cell r="B712">
            <v>708</v>
          </cell>
          <cell r="C712">
            <v>1337.300000000012</v>
          </cell>
          <cell r="D712">
            <v>1872.22</v>
          </cell>
          <cell r="F712">
            <v>870.43000000000893</v>
          </cell>
          <cell r="G712">
            <v>1218.5999999999999</v>
          </cell>
        </row>
        <row r="713">
          <cell r="B713">
            <v>709</v>
          </cell>
          <cell r="C713">
            <v>1339.1900000000121</v>
          </cell>
          <cell r="D713">
            <v>1874.87</v>
          </cell>
          <cell r="F713">
            <v>871.66000000000895</v>
          </cell>
          <cell r="G713">
            <v>1220.32</v>
          </cell>
        </row>
        <row r="714">
          <cell r="B714">
            <v>710</v>
          </cell>
          <cell r="C714">
            <v>1341.0800000000122</v>
          </cell>
          <cell r="D714">
            <v>1877.51</v>
          </cell>
          <cell r="F714">
            <v>872.89000000000897</v>
          </cell>
          <cell r="G714">
            <v>1222.05</v>
          </cell>
        </row>
        <row r="715">
          <cell r="B715">
            <v>711</v>
          </cell>
          <cell r="C715">
            <v>1342.9700000000123</v>
          </cell>
          <cell r="D715">
            <v>1880.16</v>
          </cell>
          <cell r="F715">
            <v>874.12000000000899</v>
          </cell>
          <cell r="G715">
            <v>1223.77</v>
          </cell>
        </row>
        <row r="716">
          <cell r="B716">
            <v>712</v>
          </cell>
          <cell r="C716">
            <v>1344.8600000000124</v>
          </cell>
          <cell r="D716">
            <v>1882.8</v>
          </cell>
          <cell r="F716">
            <v>875.350000000009</v>
          </cell>
          <cell r="G716">
            <v>1225.49</v>
          </cell>
        </row>
        <row r="717">
          <cell r="B717">
            <v>713</v>
          </cell>
          <cell r="C717">
            <v>1346.7500000000125</v>
          </cell>
          <cell r="D717">
            <v>1885.45</v>
          </cell>
          <cell r="F717">
            <v>876.58000000000902</v>
          </cell>
          <cell r="G717">
            <v>1227.21</v>
          </cell>
        </row>
        <row r="718">
          <cell r="B718">
            <v>714</v>
          </cell>
          <cell r="C718">
            <v>1348.6400000000126</v>
          </cell>
          <cell r="D718">
            <v>1888.1</v>
          </cell>
          <cell r="F718">
            <v>877.81000000000904</v>
          </cell>
          <cell r="G718">
            <v>1228.93</v>
          </cell>
        </row>
        <row r="719">
          <cell r="B719">
            <v>715</v>
          </cell>
          <cell r="C719">
            <v>1350.5300000000127</v>
          </cell>
          <cell r="D719">
            <v>1890.74</v>
          </cell>
          <cell r="F719">
            <v>879.04000000000906</v>
          </cell>
          <cell r="G719">
            <v>1230.6600000000001</v>
          </cell>
        </row>
        <row r="720">
          <cell r="B720">
            <v>716</v>
          </cell>
          <cell r="C720">
            <v>1352.4200000000128</v>
          </cell>
          <cell r="D720">
            <v>1893.39</v>
          </cell>
          <cell r="F720">
            <v>880.27000000000908</v>
          </cell>
          <cell r="G720">
            <v>1232.3800000000001</v>
          </cell>
        </row>
        <row r="721">
          <cell r="B721">
            <v>717</v>
          </cell>
          <cell r="C721">
            <v>1354.3100000000129</v>
          </cell>
          <cell r="D721">
            <v>1896.03</v>
          </cell>
          <cell r="F721">
            <v>881.50000000000909</v>
          </cell>
          <cell r="G721">
            <v>1234.0999999999999</v>
          </cell>
        </row>
        <row r="722">
          <cell r="B722">
            <v>718</v>
          </cell>
          <cell r="C722">
            <v>1356.200000000013</v>
          </cell>
          <cell r="D722">
            <v>1898.68</v>
          </cell>
          <cell r="F722">
            <v>882.73000000000911</v>
          </cell>
          <cell r="G722">
            <v>1235.82</v>
          </cell>
        </row>
        <row r="723">
          <cell r="B723">
            <v>719</v>
          </cell>
          <cell r="C723">
            <v>1358.0900000000131</v>
          </cell>
          <cell r="D723">
            <v>1901.33</v>
          </cell>
          <cell r="F723">
            <v>883.96000000000913</v>
          </cell>
          <cell r="G723">
            <v>1237.54</v>
          </cell>
        </row>
        <row r="724">
          <cell r="B724">
            <v>720</v>
          </cell>
          <cell r="C724">
            <v>1359.9800000000132</v>
          </cell>
          <cell r="D724">
            <v>1903.97</v>
          </cell>
          <cell r="F724">
            <v>885.19000000000915</v>
          </cell>
          <cell r="G724">
            <v>1239.27</v>
          </cell>
        </row>
        <row r="725">
          <cell r="B725">
            <v>721</v>
          </cell>
          <cell r="C725">
            <v>1361.8700000000133</v>
          </cell>
          <cell r="D725">
            <v>1906.62</v>
          </cell>
          <cell r="F725">
            <v>886.42000000000917</v>
          </cell>
          <cell r="G725">
            <v>1240.99</v>
          </cell>
        </row>
        <row r="726">
          <cell r="B726">
            <v>722</v>
          </cell>
          <cell r="C726">
            <v>1363.7600000000134</v>
          </cell>
          <cell r="D726">
            <v>1909.26</v>
          </cell>
          <cell r="F726">
            <v>887.65000000000919</v>
          </cell>
          <cell r="G726">
            <v>1242.71</v>
          </cell>
        </row>
        <row r="727">
          <cell r="B727">
            <v>723</v>
          </cell>
          <cell r="C727">
            <v>1365.6500000000135</v>
          </cell>
          <cell r="D727">
            <v>1911.91</v>
          </cell>
          <cell r="F727">
            <v>888.8800000000092</v>
          </cell>
          <cell r="G727">
            <v>1244.43</v>
          </cell>
        </row>
        <row r="728">
          <cell r="B728">
            <v>724</v>
          </cell>
          <cell r="C728">
            <v>1367.5400000000136</v>
          </cell>
          <cell r="D728">
            <v>1914.56</v>
          </cell>
          <cell r="F728">
            <v>890.11000000000922</v>
          </cell>
          <cell r="G728">
            <v>1246.1500000000001</v>
          </cell>
        </row>
        <row r="729">
          <cell r="B729">
            <v>725</v>
          </cell>
          <cell r="C729">
            <v>1369.4300000000137</v>
          </cell>
          <cell r="D729">
            <v>1917.2</v>
          </cell>
          <cell r="F729">
            <v>891.34000000000924</v>
          </cell>
          <cell r="G729">
            <v>1247.8800000000001</v>
          </cell>
        </row>
        <row r="730">
          <cell r="B730">
            <v>726</v>
          </cell>
          <cell r="C730">
            <v>1371.3200000000138</v>
          </cell>
          <cell r="D730">
            <v>1919.85</v>
          </cell>
          <cell r="F730">
            <v>892.57000000000926</v>
          </cell>
          <cell r="G730">
            <v>1249.5999999999999</v>
          </cell>
        </row>
        <row r="731">
          <cell r="B731">
            <v>727</v>
          </cell>
          <cell r="C731">
            <v>1373.2100000000139</v>
          </cell>
          <cell r="D731">
            <v>1922.49</v>
          </cell>
          <cell r="F731">
            <v>893.80000000000928</v>
          </cell>
          <cell r="G731">
            <v>1251.32</v>
          </cell>
        </row>
        <row r="732">
          <cell r="B732">
            <v>728</v>
          </cell>
          <cell r="C732">
            <v>1375.100000000014</v>
          </cell>
          <cell r="D732">
            <v>1925.14</v>
          </cell>
          <cell r="F732">
            <v>895.0300000000093</v>
          </cell>
          <cell r="G732">
            <v>1253.04</v>
          </cell>
        </row>
        <row r="733">
          <cell r="B733">
            <v>729</v>
          </cell>
          <cell r="C733">
            <v>1376.9900000000141</v>
          </cell>
          <cell r="D733">
            <v>1927.79</v>
          </cell>
          <cell r="F733">
            <v>896.26000000000931</v>
          </cell>
          <cell r="G733">
            <v>1254.76</v>
          </cell>
        </row>
        <row r="734">
          <cell r="B734">
            <v>730</v>
          </cell>
          <cell r="C734">
            <v>1378.8800000000142</v>
          </cell>
          <cell r="D734">
            <v>1930.43</v>
          </cell>
          <cell r="F734">
            <v>897.49000000000933</v>
          </cell>
          <cell r="G734">
            <v>1256.49</v>
          </cell>
        </row>
        <row r="735">
          <cell r="B735">
            <v>731</v>
          </cell>
          <cell r="C735">
            <v>1380.7700000000143</v>
          </cell>
          <cell r="D735">
            <v>1933.08</v>
          </cell>
          <cell r="F735">
            <v>898.72000000000935</v>
          </cell>
          <cell r="G735">
            <v>1258.21</v>
          </cell>
        </row>
        <row r="736">
          <cell r="B736">
            <v>732</v>
          </cell>
          <cell r="C736">
            <v>1382.6600000000144</v>
          </cell>
          <cell r="D736">
            <v>1935.72</v>
          </cell>
          <cell r="F736">
            <v>899.95000000000937</v>
          </cell>
          <cell r="G736">
            <v>1259.93</v>
          </cell>
        </row>
        <row r="737">
          <cell r="B737">
            <v>733</v>
          </cell>
          <cell r="C737">
            <v>1384.5500000000145</v>
          </cell>
          <cell r="D737">
            <v>1938.37</v>
          </cell>
          <cell r="F737">
            <v>901.18000000000939</v>
          </cell>
          <cell r="G737">
            <v>1261.6500000000001</v>
          </cell>
        </row>
        <row r="738">
          <cell r="B738">
            <v>734</v>
          </cell>
          <cell r="C738">
            <v>1386.4400000000146</v>
          </cell>
          <cell r="D738">
            <v>1941.02</v>
          </cell>
          <cell r="F738">
            <v>902.4100000000094</v>
          </cell>
          <cell r="G738">
            <v>1263.3699999999999</v>
          </cell>
        </row>
        <row r="739">
          <cell r="B739">
            <v>735</v>
          </cell>
          <cell r="C739">
            <v>1388.3300000000147</v>
          </cell>
          <cell r="D739">
            <v>1943.66</v>
          </cell>
          <cell r="F739">
            <v>903.64000000000942</v>
          </cell>
          <cell r="G739">
            <v>1265.0999999999999</v>
          </cell>
        </row>
        <row r="740">
          <cell r="B740">
            <v>736</v>
          </cell>
          <cell r="C740">
            <v>1390.2200000000148</v>
          </cell>
          <cell r="D740">
            <v>1946.31</v>
          </cell>
          <cell r="F740">
            <v>904.87000000000944</v>
          </cell>
          <cell r="G740">
            <v>1266.82</v>
          </cell>
        </row>
        <row r="741">
          <cell r="B741">
            <v>737</v>
          </cell>
          <cell r="C741">
            <v>1392.1100000000149</v>
          </cell>
          <cell r="D741">
            <v>1948.95</v>
          </cell>
          <cell r="F741">
            <v>906.10000000000946</v>
          </cell>
          <cell r="G741">
            <v>1268.54</v>
          </cell>
        </row>
        <row r="742">
          <cell r="B742">
            <v>738</v>
          </cell>
          <cell r="C742">
            <v>1394.000000000015</v>
          </cell>
          <cell r="D742">
            <v>1951.6</v>
          </cell>
          <cell r="F742">
            <v>907.33000000000948</v>
          </cell>
          <cell r="G742">
            <v>1270.26</v>
          </cell>
        </row>
        <row r="743">
          <cell r="B743">
            <v>739</v>
          </cell>
          <cell r="C743">
            <v>1395.8900000000151</v>
          </cell>
          <cell r="D743">
            <v>1954.25</v>
          </cell>
          <cell r="F743">
            <v>908.5600000000095</v>
          </cell>
          <cell r="G743">
            <v>1271.98</v>
          </cell>
        </row>
        <row r="744">
          <cell r="B744">
            <v>740</v>
          </cell>
          <cell r="C744">
            <v>1397.7800000000152</v>
          </cell>
          <cell r="D744">
            <v>1956.89</v>
          </cell>
          <cell r="F744">
            <v>909.79000000000951</v>
          </cell>
          <cell r="G744">
            <v>1273.71</v>
          </cell>
        </row>
        <row r="745">
          <cell r="B745">
            <v>741</v>
          </cell>
          <cell r="C745">
            <v>1399.6700000000153</v>
          </cell>
          <cell r="D745">
            <v>1959.54</v>
          </cell>
          <cell r="F745">
            <v>911.02000000000953</v>
          </cell>
          <cell r="G745">
            <v>1275.43</v>
          </cell>
        </row>
        <row r="746">
          <cell r="B746">
            <v>742</v>
          </cell>
          <cell r="C746">
            <v>1401.5600000000154</v>
          </cell>
          <cell r="D746">
            <v>1962.18</v>
          </cell>
          <cell r="F746">
            <v>912.25000000000955</v>
          </cell>
          <cell r="G746">
            <v>1277.1500000000001</v>
          </cell>
        </row>
        <row r="747">
          <cell r="B747">
            <v>743</v>
          </cell>
          <cell r="C747">
            <v>1403.4500000000155</v>
          </cell>
          <cell r="D747">
            <v>1964.83</v>
          </cell>
          <cell r="F747">
            <v>913.48000000000957</v>
          </cell>
          <cell r="G747">
            <v>1278.8699999999999</v>
          </cell>
        </row>
        <row r="748">
          <cell r="B748">
            <v>744</v>
          </cell>
          <cell r="C748">
            <v>1405.3400000000156</v>
          </cell>
          <cell r="D748">
            <v>1967.48</v>
          </cell>
          <cell r="F748">
            <v>914.71000000000959</v>
          </cell>
          <cell r="G748">
            <v>1280.5899999999999</v>
          </cell>
        </row>
        <row r="749">
          <cell r="B749">
            <v>745</v>
          </cell>
          <cell r="C749">
            <v>1407.2300000000157</v>
          </cell>
          <cell r="D749">
            <v>1970.12</v>
          </cell>
          <cell r="F749">
            <v>915.9400000000096</v>
          </cell>
          <cell r="G749">
            <v>1282.32</v>
          </cell>
        </row>
        <row r="750">
          <cell r="B750">
            <v>746</v>
          </cell>
          <cell r="C750">
            <v>1409.1200000000158</v>
          </cell>
          <cell r="D750">
            <v>1972.77</v>
          </cell>
          <cell r="F750">
            <v>917.17000000000962</v>
          </cell>
          <cell r="G750">
            <v>1284.04</v>
          </cell>
        </row>
        <row r="751">
          <cell r="B751">
            <v>747</v>
          </cell>
          <cell r="C751">
            <v>1411.0100000000159</v>
          </cell>
          <cell r="D751">
            <v>1975.41</v>
          </cell>
          <cell r="F751">
            <v>918.40000000000964</v>
          </cell>
          <cell r="G751">
            <v>1285.76</v>
          </cell>
        </row>
        <row r="752">
          <cell r="B752">
            <v>748</v>
          </cell>
          <cell r="C752">
            <v>1412.900000000016</v>
          </cell>
          <cell r="D752">
            <v>1978.06</v>
          </cell>
          <cell r="F752">
            <v>919.63000000000966</v>
          </cell>
          <cell r="G752">
            <v>1287.48</v>
          </cell>
        </row>
        <row r="753">
          <cell r="B753">
            <v>749</v>
          </cell>
          <cell r="C753">
            <v>1414.7900000000161</v>
          </cell>
          <cell r="D753">
            <v>1980.71</v>
          </cell>
          <cell r="F753">
            <v>920.86000000000968</v>
          </cell>
          <cell r="G753">
            <v>1289.2</v>
          </cell>
        </row>
        <row r="754">
          <cell r="B754">
            <v>750</v>
          </cell>
          <cell r="C754">
            <v>1416.6800000000162</v>
          </cell>
          <cell r="D754">
            <v>1983.35</v>
          </cell>
          <cell r="F754">
            <v>922.0900000000097</v>
          </cell>
          <cell r="G754">
            <v>1290.93</v>
          </cell>
        </row>
        <row r="755">
          <cell r="B755">
            <v>751</v>
          </cell>
          <cell r="C755">
            <v>1418.5700000000163</v>
          </cell>
          <cell r="D755">
            <v>1986</v>
          </cell>
          <cell r="F755">
            <v>923.32000000000971</v>
          </cell>
          <cell r="G755">
            <v>1292.6500000000001</v>
          </cell>
        </row>
        <row r="756">
          <cell r="B756">
            <v>752</v>
          </cell>
          <cell r="C756">
            <v>1420.4600000000164</v>
          </cell>
          <cell r="D756">
            <v>1988.64</v>
          </cell>
          <cell r="F756">
            <v>924.55000000000973</v>
          </cell>
          <cell r="G756">
            <v>1294.3699999999999</v>
          </cell>
        </row>
        <row r="757">
          <cell r="B757">
            <v>753</v>
          </cell>
          <cell r="C757">
            <v>1422.3500000000165</v>
          </cell>
          <cell r="D757">
            <v>1991.29</v>
          </cell>
          <cell r="F757">
            <v>925.78000000000975</v>
          </cell>
          <cell r="G757">
            <v>1296.0899999999999</v>
          </cell>
        </row>
        <row r="758">
          <cell r="B758">
            <v>754</v>
          </cell>
          <cell r="C758">
            <v>1424.2400000000166</v>
          </cell>
          <cell r="D758">
            <v>1993.94</v>
          </cell>
          <cell r="F758">
            <v>927.01000000000977</v>
          </cell>
          <cell r="G758">
            <v>1297.81</v>
          </cell>
        </row>
        <row r="759">
          <cell r="B759">
            <v>755</v>
          </cell>
          <cell r="C759">
            <v>1426.1300000000167</v>
          </cell>
          <cell r="D759">
            <v>1996.58</v>
          </cell>
          <cell r="F759">
            <v>928.24000000000979</v>
          </cell>
          <cell r="G759">
            <v>1299.54</v>
          </cell>
        </row>
        <row r="760">
          <cell r="B760">
            <v>756</v>
          </cell>
          <cell r="C760">
            <v>1428.0200000000168</v>
          </cell>
          <cell r="D760">
            <v>1999.23</v>
          </cell>
          <cell r="F760">
            <v>929.4700000000098</v>
          </cell>
          <cell r="G760">
            <v>1301.26</v>
          </cell>
        </row>
        <row r="761">
          <cell r="B761">
            <v>757</v>
          </cell>
          <cell r="C761">
            <v>1429.9100000000169</v>
          </cell>
          <cell r="D761">
            <v>2001.87</v>
          </cell>
          <cell r="F761">
            <v>930.70000000000982</v>
          </cell>
          <cell r="G761">
            <v>1302.98</v>
          </cell>
        </row>
        <row r="762">
          <cell r="B762">
            <v>758</v>
          </cell>
          <cell r="C762">
            <v>1431.800000000017</v>
          </cell>
          <cell r="D762">
            <v>2004.52</v>
          </cell>
          <cell r="F762">
            <v>931.93000000000984</v>
          </cell>
          <cell r="G762">
            <v>1304.7</v>
          </cell>
        </row>
        <row r="763">
          <cell r="B763">
            <v>759</v>
          </cell>
          <cell r="C763">
            <v>1433.6900000000171</v>
          </cell>
          <cell r="D763">
            <v>2007.17</v>
          </cell>
          <cell r="F763">
            <v>933.16000000000986</v>
          </cell>
          <cell r="G763">
            <v>1306.42</v>
          </cell>
        </row>
        <row r="764">
          <cell r="B764">
            <v>760</v>
          </cell>
          <cell r="C764">
            <v>1435.5800000000172</v>
          </cell>
          <cell r="D764">
            <v>2009.81</v>
          </cell>
          <cell r="F764">
            <v>934.39000000000988</v>
          </cell>
          <cell r="G764">
            <v>1308.1500000000001</v>
          </cell>
        </row>
        <row r="765">
          <cell r="B765">
            <v>761</v>
          </cell>
          <cell r="C765">
            <v>1437.4700000000173</v>
          </cell>
          <cell r="D765">
            <v>2012.46</v>
          </cell>
          <cell r="F765">
            <v>935.6200000000099</v>
          </cell>
          <cell r="G765">
            <v>1309.8699999999999</v>
          </cell>
        </row>
        <row r="766">
          <cell r="B766">
            <v>762</v>
          </cell>
          <cell r="C766">
            <v>1439.3600000000174</v>
          </cell>
          <cell r="D766">
            <v>2015.1</v>
          </cell>
          <cell r="F766">
            <v>936.85000000000991</v>
          </cell>
          <cell r="G766">
            <v>1311.59</v>
          </cell>
        </row>
        <row r="767">
          <cell r="B767">
            <v>763</v>
          </cell>
          <cell r="C767">
            <v>1441.2500000000175</v>
          </cell>
          <cell r="D767">
            <v>2017.75</v>
          </cell>
          <cell r="F767">
            <v>938.08000000000993</v>
          </cell>
          <cell r="G767">
            <v>1313.31</v>
          </cell>
        </row>
        <row r="768">
          <cell r="B768">
            <v>764</v>
          </cell>
          <cell r="C768">
            <v>1443.1400000000176</v>
          </cell>
          <cell r="D768">
            <v>2020.4</v>
          </cell>
          <cell r="F768">
            <v>939.31000000000995</v>
          </cell>
          <cell r="G768">
            <v>1315.03</v>
          </cell>
        </row>
        <row r="769">
          <cell r="B769">
            <v>765</v>
          </cell>
          <cell r="C769">
            <v>1445.0300000000177</v>
          </cell>
          <cell r="D769">
            <v>2023.04</v>
          </cell>
          <cell r="F769">
            <v>940.54000000000997</v>
          </cell>
          <cell r="G769">
            <v>1316.76</v>
          </cell>
        </row>
        <row r="770">
          <cell r="B770">
            <v>766</v>
          </cell>
          <cell r="C770">
            <v>1446.9200000000178</v>
          </cell>
          <cell r="D770">
            <v>2025.69</v>
          </cell>
          <cell r="F770">
            <v>941.77000000000999</v>
          </cell>
          <cell r="G770">
            <v>1318.48</v>
          </cell>
        </row>
        <row r="771">
          <cell r="B771">
            <v>767</v>
          </cell>
          <cell r="C771">
            <v>1448.8100000000179</v>
          </cell>
          <cell r="D771">
            <v>2028.33</v>
          </cell>
          <cell r="F771">
            <v>943.00000000001</v>
          </cell>
          <cell r="G771">
            <v>1320.2</v>
          </cell>
        </row>
        <row r="772">
          <cell r="B772">
            <v>768</v>
          </cell>
          <cell r="C772">
            <v>1450.700000000018</v>
          </cell>
          <cell r="D772">
            <v>2030.98</v>
          </cell>
          <cell r="F772">
            <v>944.23000000001002</v>
          </cell>
          <cell r="G772">
            <v>1321.92</v>
          </cell>
        </row>
        <row r="773">
          <cell r="B773">
            <v>769</v>
          </cell>
          <cell r="C773">
            <v>1452.5900000000181</v>
          </cell>
          <cell r="D773">
            <v>2033.63</v>
          </cell>
          <cell r="F773">
            <v>945.46000000001004</v>
          </cell>
          <cell r="G773">
            <v>1323.64</v>
          </cell>
        </row>
        <row r="774">
          <cell r="B774">
            <v>770</v>
          </cell>
          <cell r="C774">
            <v>1454.4800000000182</v>
          </cell>
          <cell r="D774">
            <v>2036.27</v>
          </cell>
          <cell r="F774">
            <v>946.69000000001006</v>
          </cell>
          <cell r="G774">
            <v>1325.37</v>
          </cell>
        </row>
        <row r="775">
          <cell r="B775">
            <v>771</v>
          </cell>
          <cell r="C775">
            <v>1456.3700000000183</v>
          </cell>
          <cell r="D775">
            <v>2038.92</v>
          </cell>
          <cell r="F775">
            <v>947.92000000001008</v>
          </cell>
          <cell r="G775">
            <v>1327.09</v>
          </cell>
        </row>
        <row r="776">
          <cell r="B776">
            <v>772</v>
          </cell>
          <cell r="C776">
            <v>1458.2600000000184</v>
          </cell>
          <cell r="D776">
            <v>2041.56</v>
          </cell>
          <cell r="F776">
            <v>949.1500000000101</v>
          </cell>
          <cell r="G776">
            <v>1328.81</v>
          </cell>
        </row>
        <row r="777">
          <cell r="B777">
            <v>773</v>
          </cell>
          <cell r="C777">
            <v>1460.1500000000185</v>
          </cell>
          <cell r="D777">
            <v>2044.21</v>
          </cell>
          <cell r="F777">
            <v>950.38000000001011</v>
          </cell>
          <cell r="G777">
            <v>1330.53</v>
          </cell>
        </row>
        <row r="778">
          <cell r="B778">
            <v>774</v>
          </cell>
          <cell r="C778">
            <v>1462.0400000000186</v>
          </cell>
          <cell r="D778">
            <v>2046.86</v>
          </cell>
          <cell r="F778">
            <v>951.61000000001013</v>
          </cell>
          <cell r="G778">
            <v>1332.25</v>
          </cell>
        </row>
        <row r="779">
          <cell r="B779">
            <v>775</v>
          </cell>
          <cell r="C779">
            <v>1463.9300000000187</v>
          </cell>
          <cell r="D779">
            <v>2049.5</v>
          </cell>
          <cell r="F779">
            <v>952.84000000001015</v>
          </cell>
          <cell r="G779">
            <v>1333.98</v>
          </cell>
        </row>
        <row r="780">
          <cell r="B780">
            <v>776</v>
          </cell>
          <cell r="C780">
            <v>1465.8200000000188</v>
          </cell>
          <cell r="D780">
            <v>2052.15</v>
          </cell>
          <cell r="F780">
            <v>954.07000000001017</v>
          </cell>
          <cell r="G780">
            <v>1335.7</v>
          </cell>
        </row>
        <row r="781">
          <cell r="B781">
            <v>777</v>
          </cell>
          <cell r="C781">
            <v>1467.7100000000189</v>
          </cell>
          <cell r="D781">
            <v>2054.79</v>
          </cell>
          <cell r="F781">
            <v>955.30000000001019</v>
          </cell>
          <cell r="G781">
            <v>1337.42</v>
          </cell>
        </row>
        <row r="782">
          <cell r="B782">
            <v>778</v>
          </cell>
          <cell r="C782">
            <v>1469.600000000019</v>
          </cell>
          <cell r="D782">
            <v>2057.44</v>
          </cell>
          <cell r="F782">
            <v>956.5300000000102</v>
          </cell>
          <cell r="G782">
            <v>1339.14</v>
          </cell>
        </row>
        <row r="783">
          <cell r="B783">
            <v>779</v>
          </cell>
          <cell r="C783">
            <v>1471.4900000000191</v>
          </cell>
          <cell r="D783">
            <v>2060.09</v>
          </cell>
          <cell r="F783">
            <v>957.76000000001022</v>
          </cell>
          <cell r="G783">
            <v>1340.86</v>
          </cell>
        </row>
        <row r="784">
          <cell r="B784">
            <v>780</v>
          </cell>
          <cell r="C784">
            <v>1473.3800000000192</v>
          </cell>
          <cell r="D784">
            <v>2062.73</v>
          </cell>
          <cell r="F784">
            <v>958.99000000001024</v>
          </cell>
          <cell r="G784">
            <v>1342.59</v>
          </cell>
        </row>
        <row r="785">
          <cell r="B785">
            <v>781</v>
          </cell>
          <cell r="C785">
            <v>1475.2700000000193</v>
          </cell>
          <cell r="D785">
            <v>2065.38</v>
          </cell>
          <cell r="F785">
            <v>960.22000000001026</v>
          </cell>
          <cell r="G785">
            <v>1344.31</v>
          </cell>
        </row>
        <row r="786">
          <cell r="B786">
            <v>782</v>
          </cell>
          <cell r="C786">
            <v>1477.1600000000194</v>
          </cell>
          <cell r="D786">
            <v>2068.02</v>
          </cell>
          <cell r="F786">
            <v>961.45000000001028</v>
          </cell>
          <cell r="G786">
            <v>1346.03</v>
          </cell>
        </row>
        <row r="787">
          <cell r="B787">
            <v>783</v>
          </cell>
          <cell r="C787">
            <v>1479.0500000000195</v>
          </cell>
          <cell r="D787">
            <v>2070.67</v>
          </cell>
          <cell r="F787">
            <v>962.6800000000103</v>
          </cell>
          <cell r="G787">
            <v>1347.75</v>
          </cell>
        </row>
        <row r="788">
          <cell r="B788">
            <v>784</v>
          </cell>
          <cell r="C788">
            <v>1480.9400000000196</v>
          </cell>
          <cell r="D788">
            <v>2073.3200000000002</v>
          </cell>
          <cell r="F788">
            <v>963.91000000001031</v>
          </cell>
          <cell r="G788">
            <v>1349.47</v>
          </cell>
        </row>
        <row r="789">
          <cell r="B789">
            <v>785</v>
          </cell>
          <cell r="C789">
            <v>1482.8300000000197</v>
          </cell>
          <cell r="D789">
            <v>2075.96</v>
          </cell>
          <cell r="F789">
            <v>965.14000000001033</v>
          </cell>
          <cell r="G789">
            <v>1351.2</v>
          </cell>
        </row>
        <row r="790">
          <cell r="B790">
            <v>786</v>
          </cell>
          <cell r="C790">
            <v>1484.7200000000198</v>
          </cell>
          <cell r="D790">
            <v>2078.61</v>
          </cell>
          <cell r="F790">
            <v>966.37000000001035</v>
          </cell>
          <cell r="G790">
            <v>1352.92</v>
          </cell>
        </row>
        <row r="791">
          <cell r="B791">
            <v>787</v>
          </cell>
          <cell r="C791">
            <v>1486.6100000000199</v>
          </cell>
          <cell r="D791">
            <v>2081.25</v>
          </cell>
          <cell r="F791">
            <v>967.60000000001037</v>
          </cell>
          <cell r="G791">
            <v>1354.64</v>
          </cell>
        </row>
        <row r="792">
          <cell r="B792">
            <v>788</v>
          </cell>
          <cell r="C792">
            <v>1488.50000000002</v>
          </cell>
          <cell r="D792">
            <v>2083.9</v>
          </cell>
          <cell r="F792">
            <v>968.83000000001039</v>
          </cell>
          <cell r="G792">
            <v>1356.36</v>
          </cell>
        </row>
        <row r="793">
          <cell r="B793">
            <v>789</v>
          </cell>
          <cell r="C793">
            <v>1490.3900000000201</v>
          </cell>
          <cell r="D793">
            <v>2086.5500000000002</v>
          </cell>
          <cell r="F793">
            <v>970.0600000000104</v>
          </cell>
          <cell r="G793">
            <v>1358.08</v>
          </cell>
        </row>
        <row r="794">
          <cell r="B794">
            <v>790</v>
          </cell>
          <cell r="C794">
            <v>1492.2800000000202</v>
          </cell>
          <cell r="D794">
            <v>2089.19</v>
          </cell>
          <cell r="F794">
            <v>971.29000000001042</v>
          </cell>
          <cell r="G794">
            <v>1359.81</v>
          </cell>
        </row>
        <row r="795">
          <cell r="B795">
            <v>791</v>
          </cell>
          <cell r="C795">
            <v>1494.1700000000203</v>
          </cell>
          <cell r="D795">
            <v>2091.84</v>
          </cell>
          <cell r="F795">
            <v>972.52000000001044</v>
          </cell>
          <cell r="G795">
            <v>1361.53</v>
          </cell>
        </row>
        <row r="796">
          <cell r="B796">
            <v>792</v>
          </cell>
          <cell r="C796">
            <v>1496.0600000000204</v>
          </cell>
          <cell r="D796">
            <v>2094.48</v>
          </cell>
          <cell r="F796">
            <v>973.75000000001046</v>
          </cell>
          <cell r="G796">
            <v>1363.25</v>
          </cell>
        </row>
        <row r="797">
          <cell r="B797">
            <v>793</v>
          </cell>
          <cell r="C797">
            <v>1497.9500000000205</v>
          </cell>
          <cell r="D797">
            <v>2097.13</v>
          </cell>
          <cell r="F797">
            <v>974.98000000001048</v>
          </cell>
          <cell r="G797">
            <v>1364.97</v>
          </cell>
        </row>
        <row r="798">
          <cell r="B798">
            <v>794</v>
          </cell>
          <cell r="C798">
            <v>1499.8400000000206</v>
          </cell>
          <cell r="D798">
            <v>2099.7800000000002</v>
          </cell>
          <cell r="F798">
            <v>976.2100000000105</v>
          </cell>
          <cell r="G798">
            <v>1366.69</v>
          </cell>
        </row>
        <row r="799">
          <cell r="B799">
            <v>795</v>
          </cell>
          <cell r="C799">
            <v>1501.7300000000207</v>
          </cell>
          <cell r="D799">
            <v>2102.42</v>
          </cell>
          <cell r="F799">
            <v>977.44000000001051</v>
          </cell>
          <cell r="G799">
            <v>1368.42</v>
          </cell>
        </row>
        <row r="800">
          <cell r="B800">
            <v>796</v>
          </cell>
          <cell r="C800">
            <v>1503.6200000000208</v>
          </cell>
          <cell r="D800">
            <v>2105.0700000000002</v>
          </cell>
          <cell r="F800">
            <v>978.67000000001053</v>
          </cell>
          <cell r="G800">
            <v>1370.14</v>
          </cell>
        </row>
        <row r="801">
          <cell r="B801">
            <v>797</v>
          </cell>
          <cell r="C801">
            <v>1505.5100000000209</v>
          </cell>
          <cell r="D801">
            <v>2107.71</v>
          </cell>
          <cell r="F801">
            <v>979.90000000001055</v>
          </cell>
          <cell r="G801">
            <v>1371.86</v>
          </cell>
        </row>
        <row r="802">
          <cell r="B802">
            <v>798</v>
          </cell>
          <cell r="C802">
            <v>1507.400000000021</v>
          </cell>
          <cell r="D802">
            <v>2110.36</v>
          </cell>
          <cell r="F802">
            <v>981.13000000001057</v>
          </cell>
          <cell r="G802">
            <v>1373.58</v>
          </cell>
        </row>
        <row r="803">
          <cell r="B803">
            <v>799</v>
          </cell>
          <cell r="C803">
            <v>1509.2900000000211</v>
          </cell>
          <cell r="D803">
            <v>2113.0100000000002</v>
          </cell>
          <cell r="F803">
            <v>982.36000000001059</v>
          </cell>
          <cell r="G803">
            <v>1375.3</v>
          </cell>
        </row>
        <row r="804">
          <cell r="B804">
            <v>800</v>
          </cell>
          <cell r="C804">
            <v>1511.1800000000212</v>
          </cell>
          <cell r="D804">
            <v>2115.65</v>
          </cell>
          <cell r="F804">
            <v>983.5900000000106</v>
          </cell>
          <cell r="G804">
            <v>1377.03</v>
          </cell>
        </row>
        <row r="805">
          <cell r="B805">
            <v>801</v>
          </cell>
          <cell r="C805">
            <v>1513.0700000000213</v>
          </cell>
          <cell r="D805">
            <v>2118.3000000000002</v>
          </cell>
          <cell r="F805">
            <v>984.82000000001062</v>
          </cell>
          <cell r="G805">
            <v>1378.75</v>
          </cell>
        </row>
        <row r="806">
          <cell r="B806">
            <v>802</v>
          </cell>
          <cell r="C806">
            <v>1514.9600000000214</v>
          </cell>
          <cell r="D806">
            <v>2120.94</v>
          </cell>
          <cell r="F806">
            <v>986.05000000001064</v>
          </cell>
          <cell r="G806">
            <v>1380.47</v>
          </cell>
        </row>
        <row r="807">
          <cell r="B807">
            <v>803</v>
          </cell>
          <cell r="C807">
            <v>1516.8500000000215</v>
          </cell>
          <cell r="D807">
            <v>2123.59</v>
          </cell>
          <cell r="F807">
            <v>987.28000000001066</v>
          </cell>
          <cell r="G807">
            <v>1382.19</v>
          </cell>
        </row>
        <row r="808">
          <cell r="B808">
            <v>804</v>
          </cell>
          <cell r="C808">
            <v>1518.7400000000216</v>
          </cell>
          <cell r="D808">
            <v>2126.2399999999998</v>
          </cell>
          <cell r="F808">
            <v>988.51000000001068</v>
          </cell>
          <cell r="G808">
            <v>1383.91</v>
          </cell>
        </row>
        <row r="809">
          <cell r="B809">
            <v>805</v>
          </cell>
          <cell r="C809">
            <v>1520.6300000000217</v>
          </cell>
          <cell r="D809">
            <v>2128.88</v>
          </cell>
          <cell r="F809">
            <v>989.7400000000107</v>
          </cell>
          <cell r="G809">
            <v>1385.64</v>
          </cell>
        </row>
        <row r="810">
          <cell r="B810">
            <v>806</v>
          </cell>
          <cell r="C810">
            <v>1522.5200000000218</v>
          </cell>
          <cell r="D810">
            <v>2131.5300000000002</v>
          </cell>
          <cell r="F810">
            <v>990.97000000001071</v>
          </cell>
          <cell r="G810">
            <v>1387.36</v>
          </cell>
        </row>
        <row r="811">
          <cell r="B811">
            <v>807</v>
          </cell>
          <cell r="C811">
            <v>1524.4100000000219</v>
          </cell>
          <cell r="D811">
            <v>2134.17</v>
          </cell>
          <cell r="F811">
            <v>992.20000000001073</v>
          </cell>
          <cell r="G811">
            <v>1389.08</v>
          </cell>
        </row>
        <row r="812">
          <cell r="B812">
            <v>808</v>
          </cell>
          <cell r="C812">
            <v>1526.300000000022</v>
          </cell>
          <cell r="D812">
            <v>2136.8200000000002</v>
          </cell>
          <cell r="F812">
            <v>993.43000000001075</v>
          </cell>
          <cell r="G812">
            <v>1390.8</v>
          </cell>
        </row>
        <row r="813">
          <cell r="B813">
            <v>809</v>
          </cell>
          <cell r="C813">
            <v>1528.1900000000221</v>
          </cell>
          <cell r="D813">
            <v>2139.4699999999998</v>
          </cell>
          <cell r="F813">
            <v>994.66000000001077</v>
          </cell>
          <cell r="G813">
            <v>1392.52</v>
          </cell>
        </row>
        <row r="814">
          <cell r="B814">
            <v>810</v>
          </cell>
          <cell r="C814">
            <v>1530.0800000000222</v>
          </cell>
          <cell r="D814">
            <v>2142.11</v>
          </cell>
          <cell r="F814">
            <v>995.89000000001079</v>
          </cell>
          <cell r="G814">
            <v>1394.25</v>
          </cell>
        </row>
        <row r="815">
          <cell r="B815">
            <v>811</v>
          </cell>
          <cell r="C815">
            <v>1531.9700000000223</v>
          </cell>
          <cell r="D815">
            <v>2144.7600000000002</v>
          </cell>
          <cell r="F815">
            <v>997.1200000000108</v>
          </cell>
          <cell r="G815">
            <v>1395.97</v>
          </cell>
        </row>
        <row r="816">
          <cell r="B816">
            <v>812</v>
          </cell>
          <cell r="C816">
            <v>1533.8600000000224</v>
          </cell>
          <cell r="D816">
            <v>2147.4</v>
          </cell>
          <cell r="F816">
            <v>998.35000000001082</v>
          </cell>
          <cell r="G816">
            <v>1397.69</v>
          </cell>
        </row>
        <row r="817">
          <cell r="B817">
            <v>813</v>
          </cell>
          <cell r="C817">
            <v>1535.7500000000225</v>
          </cell>
          <cell r="D817">
            <v>2150.0500000000002</v>
          </cell>
          <cell r="F817">
            <v>999.58000000001084</v>
          </cell>
          <cell r="G817">
            <v>1399.41</v>
          </cell>
        </row>
        <row r="818">
          <cell r="B818">
            <v>814</v>
          </cell>
          <cell r="C818">
            <v>1537.6400000000226</v>
          </cell>
          <cell r="D818">
            <v>2152.6999999999998</v>
          </cell>
          <cell r="F818">
            <v>1000.8100000000109</v>
          </cell>
          <cell r="G818">
            <v>1401.13</v>
          </cell>
        </row>
        <row r="819">
          <cell r="B819">
            <v>815</v>
          </cell>
          <cell r="C819">
            <v>1539.5300000000227</v>
          </cell>
          <cell r="D819">
            <v>2155.34</v>
          </cell>
          <cell r="F819">
            <v>1002.0400000000109</v>
          </cell>
          <cell r="G819">
            <v>1402.86</v>
          </cell>
        </row>
        <row r="820">
          <cell r="B820">
            <v>816</v>
          </cell>
          <cell r="C820">
            <v>1541.4200000000228</v>
          </cell>
          <cell r="D820">
            <v>2157.9899999999998</v>
          </cell>
          <cell r="F820">
            <v>1003.2700000000109</v>
          </cell>
          <cell r="G820">
            <v>1404.58</v>
          </cell>
        </row>
        <row r="821">
          <cell r="B821">
            <v>817</v>
          </cell>
          <cell r="C821">
            <v>1543.3100000000229</v>
          </cell>
          <cell r="D821">
            <v>2160.63</v>
          </cell>
          <cell r="F821">
            <v>1004.5000000000109</v>
          </cell>
          <cell r="G821">
            <v>1406.3</v>
          </cell>
        </row>
        <row r="822">
          <cell r="B822">
            <v>818</v>
          </cell>
          <cell r="C822">
            <v>1545.200000000023</v>
          </cell>
          <cell r="D822">
            <v>2163.2800000000002</v>
          </cell>
          <cell r="F822">
            <v>1005.7300000000109</v>
          </cell>
          <cell r="G822">
            <v>1408.02</v>
          </cell>
        </row>
        <row r="823">
          <cell r="B823">
            <v>819</v>
          </cell>
          <cell r="C823">
            <v>1547.0900000000231</v>
          </cell>
          <cell r="D823">
            <v>2165.9299999999998</v>
          </cell>
          <cell r="F823">
            <v>1006.960000000011</v>
          </cell>
          <cell r="G823">
            <v>1409.74</v>
          </cell>
        </row>
        <row r="824">
          <cell r="B824">
            <v>820</v>
          </cell>
          <cell r="C824">
            <v>1548.9800000000232</v>
          </cell>
          <cell r="D824">
            <v>2168.5700000000002</v>
          </cell>
          <cell r="F824">
            <v>1008.190000000011</v>
          </cell>
          <cell r="G824">
            <v>1411.47</v>
          </cell>
        </row>
        <row r="825">
          <cell r="B825">
            <v>821</v>
          </cell>
          <cell r="C825">
            <v>1550.8700000000233</v>
          </cell>
          <cell r="D825">
            <v>2171.2199999999998</v>
          </cell>
          <cell r="F825">
            <v>1009.420000000011</v>
          </cell>
          <cell r="G825">
            <v>1413.19</v>
          </cell>
        </row>
        <row r="826">
          <cell r="B826">
            <v>822</v>
          </cell>
          <cell r="C826">
            <v>1552.7600000000234</v>
          </cell>
          <cell r="D826">
            <v>2173.86</v>
          </cell>
          <cell r="F826">
            <v>1010.650000000011</v>
          </cell>
          <cell r="G826">
            <v>1414.91</v>
          </cell>
        </row>
        <row r="827">
          <cell r="B827">
            <v>823</v>
          </cell>
          <cell r="C827">
            <v>1554.6500000000235</v>
          </cell>
          <cell r="D827">
            <v>2176.5100000000002</v>
          </cell>
          <cell r="F827">
            <v>1011.880000000011</v>
          </cell>
          <cell r="G827">
            <v>1416.63</v>
          </cell>
        </row>
        <row r="828">
          <cell r="B828">
            <v>824</v>
          </cell>
          <cell r="C828">
            <v>1556.5400000000236</v>
          </cell>
          <cell r="D828">
            <v>2179.16</v>
          </cell>
          <cell r="F828">
            <v>1013.110000000011</v>
          </cell>
          <cell r="G828">
            <v>1418.35</v>
          </cell>
        </row>
        <row r="829">
          <cell r="B829">
            <v>825</v>
          </cell>
          <cell r="C829">
            <v>1558.4300000000237</v>
          </cell>
          <cell r="D829">
            <v>2181.8000000000002</v>
          </cell>
          <cell r="F829">
            <v>1014.3400000000111</v>
          </cell>
          <cell r="G829">
            <v>1420.08</v>
          </cell>
        </row>
        <row r="830">
          <cell r="B830">
            <v>826</v>
          </cell>
          <cell r="C830">
            <v>1560.3200000000238</v>
          </cell>
          <cell r="D830">
            <v>2184.4499999999998</v>
          </cell>
          <cell r="F830">
            <v>1015.5700000000111</v>
          </cell>
          <cell r="G830">
            <v>1421.8</v>
          </cell>
        </row>
        <row r="831">
          <cell r="B831">
            <v>827</v>
          </cell>
          <cell r="C831">
            <v>1562.2100000000239</v>
          </cell>
          <cell r="D831">
            <v>2187.09</v>
          </cell>
          <cell r="F831">
            <v>1016.8000000000111</v>
          </cell>
          <cell r="G831">
            <v>1423.52</v>
          </cell>
        </row>
        <row r="832">
          <cell r="B832">
            <v>828</v>
          </cell>
          <cell r="C832">
            <v>1564.100000000024</v>
          </cell>
          <cell r="D832">
            <v>2189.7399999999998</v>
          </cell>
          <cell r="F832">
            <v>1018.0300000000111</v>
          </cell>
          <cell r="G832">
            <v>1425.24</v>
          </cell>
        </row>
        <row r="833">
          <cell r="B833">
            <v>829</v>
          </cell>
          <cell r="C833">
            <v>1565.9900000000241</v>
          </cell>
          <cell r="D833">
            <v>2192.39</v>
          </cell>
          <cell r="F833">
            <v>1019.2600000000111</v>
          </cell>
          <cell r="G833">
            <v>1426.96</v>
          </cell>
        </row>
        <row r="834">
          <cell r="B834">
            <v>830</v>
          </cell>
          <cell r="C834">
            <v>1567.8800000000242</v>
          </cell>
          <cell r="D834">
            <v>2195.0300000000002</v>
          </cell>
          <cell r="F834">
            <v>1020.4900000000112</v>
          </cell>
          <cell r="G834">
            <v>1428.69</v>
          </cell>
        </row>
        <row r="835">
          <cell r="B835">
            <v>831</v>
          </cell>
          <cell r="C835">
            <v>1569.7700000000243</v>
          </cell>
          <cell r="D835">
            <v>2197.6799999999998</v>
          </cell>
          <cell r="F835">
            <v>1021.7200000000112</v>
          </cell>
          <cell r="G835">
            <v>1430.41</v>
          </cell>
        </row>
        <row r="836">
          <cell r="B836">
            <v>832</v>
          </cell>
          <cell r="C836">
            <v>1571.6600000000244</v>
          </cell>
          <cell r="D836">
            <v>2200.3200000000002</v>
          </cell>
          <cell r="F836">
            <v>1022.9500000000112</v>
          </cell>
          <cell r="G836">
            <v>1432.13</v>
          </cell>
        </row>
        <row r="837">
          <cell r="B837">
            <v>833</v>
          </cell>
          <cell r="C837">
            <v>1573.5500000000245</v>
          </cell>
          <cell r="D837">
            <v>2202.9699999999998</v>
          </cell>
          <cell r="F837">
            <v>1024.1800000000112</v>
          </cell>
          <cell r="G837">
            <v>1433.85</v>
          </cell>
        </row>
        <row r="838">
          <cell r="B838">
            <v>834</v>
          </cell>
          <cell r="C838">
            <v>1575.4400000000246</v>
          </cell>
          <cell r="D838">
            <v>2205.62</v>
          </cell>
          <cell r="F838">
            <v>1025.4100000000112</v>
          </cell>
          <cell r="G838">
            <v>1435.57</v>
          </cell>
        </row>
        <row r="839">
          <cell r="B839">
            <v>835</v>
          </cell>
          <cell r="C839">
            <v>1577.3300000000247</v>
          </cell>
          <cell r="D839">
            <v>2208.2600000000002</v>
          </cell>
          <cell r="F839">
            <v>1026.6400000000112</v>
          </cell>
          <cell r="G839">
            <v>1437.3</v>
          </cell>
        </row>
        <row r="840">
          <cell r="B840">
            <v>836</v>
          </cell>
          <cell r="C840">
            <v>1579.2200000000248</v>
          </cell>
          <cell r="D840">
            <v>2210.91</v>
          </cell>
          <cell r="F840">
            <v>1027.8700000000113</v>
          </cell>
          <cell r="G840">
            <v>1439.02</v>
          </cell>
        </row>
        <row r="841">
          <cell r="B841">
            <v>837</v>
          </cell>
          <cell r="C841">
            <v>1581.1100000000249</v>
          </cell>
          <cell r="D841">
            <v>2213.5500000000002</v>
          </cell>
          <cell r="F841">
            <v>1029.1000000000113</v>
          </cell>
          <cell r="G841">
            <v>1440.74</v>
          </cell>
        </row>
        <row r="842">
          <cell r="B842">
            <v>838</v>
          </cell>
          <cell r="C842">
            <v>1583.000000000025</v>
          </cell>
          <cell r="D842">
            <v>2216.1999999999998</v>
          </cell>
          <cell r="F842">
            <v>1030.3300000000113</v>
          </cell>
          <cell r="G842">
            <v>1442.46</v>
          </cell>
        </row>
        <row r="843">
          <cell r="B843">
            <v>839</v>
          </cell>
          <cell r="C843">
            <v>1584.8900000000251</v>
          </cell>
          <cell r="D843">
            <v>2218.85</v>
          </cell>
          <cell r="F843">
            <v>1031.5600000000113</v>
          </cell>
          <cell r="G843">
            <v>1444.18</v>
          </cell>
        </row>
        <row r="844">
          <cell r="B844">
            <v>840</v>
          </cell>
          <cell r="C844">
            <v>1586.7800000000252</v>
          </cell>
          <cell r="D844">
            <v>2221.4899999999998</v>
          </cell>
          <cell r="F844">
            <v>1032.7900000000113</v>
          </cell>
          <cell r="G844">
            <v>1445.91</v>
          </cell>
        </row>
        <row r="845">
          <cell r="B845">
            <v>841</v>
          </cell>
          <cell r="C845">
            <v>1588.6700000000253</v>
          </cell>
          <cell r="D845">
            <v>2224.14</v>
          </cell>
          <cell r="F845">
            <v>1034.0200000000114</v>
          </cell>
          <cell r="G845">
            <v>1447.63</v>
          </cell>
        </row>
        <row r="846">
          <cell r="B846">
            <v>842</v>
          </cell>
          <cell r="C846">
            <v>1590.5600000000254</v>
          </cell>
          <cell r="D846">
            <v>2226.7800000000002</v>
          </cell>
          <cell r="F846">
            <v>1035.2500000000114</v>
          </cell>
          <cell r="G846">
            <v>1449.35</v>
          </cell>
        </row>
        <row r="847">
          <cell r="B847">
            <v>843</v>
          </cell>
          <cell r="C847">
            <v>1592.4500000000255</v>
          </cell>
          <cell r="D847">
            <v>2229.4299999999998</v>
          </cell>
          <cell r="F847">
            <v>1036.4800000000114</v>
          </cell>
          <cell r="G847">
            <v>1451.07</v>
          </cell>
        </row>
        <row r="848">
          <cell r="B848">
            <v>844</v>
          </cell>
          <cell r="C848">
            <v>1594.3400000000256</v>
          </cell>
          <cell r="D848">
            <v>2232.08</v>
          </cell>
          <cell r="F848">
            <v>1037.7100000000114</v>
          </cell>
          <cell r="G848">
            <v>1452.79</v>
          </cell>
        </row>
        <row r="849">
          <cell r="B849">
            <v>845</v>
          </cell>
          <cell r="C849">
            <v>1596.2300000000257</v>
          </cell>
          <cell r="D849">
            <v>2234.7199999999998</v>
          </cell>
          <cell r="F849">
            <v>1038.9400000000114</v>
          </cell>
          <cell r="G849">
            <v>1454.52</v>
          </cell>
        </row>
        <row r="850">
          <cell r="B850">
            <v>846</v>
          </cell>
          <cell r="C850">
            <v>1598.1200000000258</v>
          </cell>
          <cell r="D850">
            <v>2237.37</v>
          </cell>
          <cell r="F850">
            <v>1040.1700000000114</v>
          </cell>
          <cell r="G850">
            <v>1456.24</v>
          </cell>
        </row>
        <row r="851">
          <cell r="B851">
            <v>847</v>
          </cell>
          <cell r="C851">
            <v>1600.0100000000259</v>
          </cell>
          <cell r="D851">
            <v>2240.0100000000002</v>
          </cell>
          <cell r="F851">
            <v>1041.4000000000115</v>
          </cell>
          <cell r="G851">
            <v>1457.96</v>
          </cell>
        </row>
        <row r="852">
          <cell r="B852">
            <v>848</v>
          </cell>
          <cell r="C852">
            <v>1601.900000000026</v>
          </cell>
          <cell r="D852">
            <v>2242.66</v>
          </cell>
          <cell r="F852">
            <v>1042.6300000000115</v>
          </cell>
          <cell r="G852">
            <v>1459.68</v>
          </cell>
        </row>
        <row r="853">
          <cell r="B853">
            <v>849</v>
          </cell>
          <cell r="C853">
            <v>1603.7900000000261</v>
          </cell>
          <cell r="D853">
            <v>2245.31</v>
          </cell>
          <cell r="F853">
            <v>1043.8600000000115</v>
          </cell>
          <cell r="G853">
            <v>1461.4</v>
          </cell>
        </row>
        <row r="854">
          <cell r="B854">
            <v>850</v>
          </cell>
          <cell r="C854">
            <v>1605.6800000000262</v>
          </cell>
          <cell r="D854">
            <v>2247.9499999999998</v>
          </cell>
          <cell r="F854">
            <v>1045.0900000000115</v>
          </cell>
          <cell r="G854">
            <v>1463.13</v>
          </cell>
        </row>
        <row r="855">
          <cell r="B855">
            <v>851</v>
          </cell>
          <cell r="C855">
            <v>1607.5700000000263</v>
          </cell>
          <cell r="D855">
            <v>2250.6</v>
          </cell>
          <cell r="F855">
            <v>1046.3200000000115</v>
          </cell>
          <cell r="G855">
            <v>1464.85</v>
          </cell>
        </row>
        <row r="856">
          <cell r="B856">
            <v>852</v>
          </cell>
          <cell r="C856">
            <v>1609.4600000000264</v>
          </cell>
          <cell r="D856">
            <v>2253.2399999999998</v>
          </cell>
          <cell r="F856">
            <v>1047.5500000000116</v>
          </cell>
          <cell r="G856">
            <v>1466.57</v>
          </cell>
        </row>
        <row r="857">
          <cell r="B857">
            <v>853</v>
          </cell>
          <cell r="C857">
            <v>1611.3500000000265</v>
          </cell>
          <cell r="D857">
            <v>2255.89</v>
          </cell>
          <cell r="F857">
            <v>1048.7800000000116</v>
          </cell>
          <cell r="G857">
            <v>1468.29</v>
          </cell>
        </row>
        <row r="858">
          <cell r="B858">
            <v>854</v>
          </cell>
          <cell r="C858">
            <v>1613.2400000000266</v>
          </cell>
          <cell r="D858">
            <v>2258.54</v>
          </cell>
          <cell r="F858">
            <v>1050.0100000000116</v>
          </cell>
          <cell r="G858">
            <v>1470.01</v>
          </cell>
        </row>
        <row r="859">
          <cell r="B859">
            <v>855</v>
          </cell>
          <cell r="C859">
            <v>1615.1300000000267</v>
          </cell>
          <cell r="D859">
            <v>2261.1799999999998</v>
          </cell>
          <cell r="F859">
            <v>1051.2400000000116</v>
          </cell>
          <cell r="G859">
            <v>1471.74</v>
          </cell>
        </row>
        <row r="860">
          <cell r="B860">
            <v>856</v>
          </cell>
          <cell r="C860">
            <v>1617.0200000000268</v>
          </cell>
          <cell r="D860">
            <v>2263.83</v>
          </cell>
          <cell r="F860">
            <v>1052.4700000000116</v>
          </cell>
          <cell r="G860">
            <v>1473.46</v>
          </cell>
        </row>
        <row r="861">
          <cell r="B861">
            <v>857</v>
          </cell>
          <cell r="C861">
            <v>1618.9100000000269</v>
          </cell>
          <cell r="D861">
            <v>2266.4699999999998</v>
          </cell>
          <cell r="F861">
            <v>1053.7000000000116</v>
          </cell>
          <cell r="G861">
            <v>1475.18</v>
          </cell>
        </row>
        <row r="862">
          <cell r="B862">
            <v>858</v>
          </cell>
          <cell r="C862">
            <v>1620.800000000027</v>
          </cell>
          <cell r="D862">
            <v>2269.12</v>
          </cell>
          <cell r="F862">
            <v>1054.9300000000117</v>
          </cell>
          <cell r="G862">
            <v>1476.9</v>
          </cell>
        </row>
        <row r="863">
          <cell r="B863">
            <v>859</v>
          </cell>
          <cell r="C863">
            <v>1622.6900000000271</v>
          </cell>
          <cell r="D863">
            <v>2271.77</v>
          </cell>
          <cell r="F863">
            <v>1056.1600000000117</v>
          </cell>
          <cell r="G863">
            <v>1478.62</v>
          </cell>
        </row>
        <row r="864">
          <cell r="B864">
            <v>860</v>
          </cell>
          <cell r="C864">
            <v>1624.5800000000272</v>
          </cell>
          <cell r="D864">
            <v>2274.41</v>
          </cell>
          <cell r="F864">
            <v>1057.3900000000117</v>
          </cell>
          <cell r="G864">
            <v>1480.35</v>
          </cell>
        </row>
        <row r="865">
          <cell r="B865">
            <v>861</v>
          </cell>
          <cell r="C865">
            <v>1626.4700000000273</v>
          </cell>
          <cell r="D865">
            <v>2277.06</v>
          </cell>
          <cell r="F865">
            <v>1058.6200000000117</v>
          </cell>
          <cell r="G865">
            <v>1482.07</v>
          </cell>
        </row>
        <row r="866">
          <cell r="B866">
            <v>862</v>
          </cell>
          <cell r="C866">
            <v>1628.3600000000274</v>
          </cell>
          <cell r="D866">
            <v>2279.6999999999998</v>
          </cell>
          <cell r="F866">
            <v>1059.8500000000117</v>
          </cell>
          <cell r="G866">
            <v>1483.79</v>
          </cell>
        </row>
        <row r="867">
          <cell r="B867">
            <v>863</v>
          </cell>
          <cell r="C867">
            <v>1630.2500000000275</v>
          </cell>
          <cell r="D867">
            <v>2282.35</v>
          </cell>
          <cell r="F867">
            <v>1061.0800000000118</v>
          </cell>
          <cell r="G867">
            <v>1485.51</v>
          </cell>
        </row>
        <row r="868">
          <cell r="B868">
            <v>864</v>
          </cell>
          <cell r="C868">
            <v>1632.1400000000276</v>
          </cell>
          <cell r="D868">
            <v>2285</v>
          </cell>
          <cell r="F868">
            <v>1062.3100000000118</v>
          </cell>
          <cell r="G868">
            <v>1487.23</v>
          </cell>
        </row>
        <row r="869">
          <cell r="B869">
            <v>865</v>
          </cell>
          <cell r="C869">
            <v>1634.0300000000277</v>
          </cell>
          <cell r="D869">
            <v>2287.64</v>
          </cell>
          <cell r="F869">
            <v>1063.5400000000118</v>
          </cell>
          <cell r="G869">
            <v>1488.96</v>
          </cell>
        </row>
        <row r="870">
          <cell r="B870">
            <v>866</v>
          </cell>
          <cell r="C870">
            <v>1635.9200000000278</v>
          </cell>
          <cell r="D870">
            <v>2290.29</v>
          </cell>
          <cell r="F870">
            <v>1064.7700000000118</v>
          </cell>
          <cell r="G870">
            <v>1490.68</v>
          </cell>
        </row>
        <row r="871">
          <cell r="B871">
            <v>867</v>
          </cell>
          <cell r="C871">
            <v>1637.8100000000279</v>
          </cell>
          <cell r="D871">
            <v>2292.9299999999998</v>
          </cell>
          <cell r="F871">
            <v>1066.0000000000118</v>
          </cell>
          <cell r="G871">
            <v>1492.4</v>
          </cell>
        </row>
        <row r="872">
          <cell r="B872">
            <v>868</v>
          </cell>
          <cell r="C872">
            <v>1639.700000000028</v>
          </cell>
          <cell r="D872">
            <v>2295.58</v>
          </cell>
          <cell r="F872">
            <v>1067.2300000000118</v>
          </cell>
          <cell r="G872">
            <v>1494.12</v>
          </cell>
        </row>
        <row r="873">
          <cell r="B873">
            <v>869</v>
          </cell>
          <cell r="C873">
            <v>1641.5900000000281</v>
          </cell>
          <cell r="D873">
            <v>2298.23</v>
          </cell>
          <cell r="F873">
            <v>1068.4600000000119</v>
          </cell>
          <cell r="G873">
            <v>1495.84</v>
          </cell>
        </row>
        <row r="874">
          <cell r="B874">
            <v>870</v>
          </cell>
          <cell r="C874">
            <v>1643.4800000000282</v>
          </cell>
          <cell r="D874">
            <v>2300.87</v>
          </cell>
          <cell r="F874">
            <v>1069.6900000000119</v>
          </cell>
          <cell r="G874">
            <v>1497.57</v>
          </cell>
        </row>
        <row r="875">
          <cell r="B875">
            <v>871</v>
          </cell>
          <cell r="C875">
            <v>1645.3700000000283</v>
          </cell>
          <cell r="D875">
            <v>2303.52</v>
          </cell>
          <cell r="F875">
            <v>1070.9200000000119</v>
          </cell>
          <cell r="G875">
            <v>1499.29</v>
          </cell>
        </row>
        <row r="876">
          <cell r="B876">
            <v>872</v>
          </cell>
          <cell r="C876">
            <v>1647.2600000000284</v>
          </cell>
          <cell r="D876">
            <v>2306.16</v>
          </cell>
          <cell r="F876">
            <v>1072.1500000000119</v>
          </cell>
          <cell r="G876">
            <v>1501.01</v>
          </cell>
        </row>
        <row r="877">
          <cell r="B877">
            <v>873</v>
          </cell>
          <cell r="C877">
            <v>1649.1500000000285</v>
          </cell>
          <cell r="D877">
            <v>2308.81</v>
          </cell>
          <cell r="F877">
            <v>1073.3800000000119</v>
          </cell>
          <cell r="G877">
            <v>1502.73</v>
          </cell>
        </row>
        <row r="878">
          <cell r="B878">
            <v>874</v>
          </cell>
          <cell r="C878">
            <v>1651.0400000000286</v>
          </cell>
          <cell r="D878">
            <v>2311.46</v>
          </cell>
          <cell r="F878">
            <v>1074.610000000012</v>
          </cell>
          <cell r="G878">
            <v>1504.45</v>
          </cell>
        </row>
        <row r="879">
          <cell r="B879">
            <v>875</v>
          </cell>
          <cell r="C879">
            <v>1652.9300000000287</v>
          </cell>
          <cell r="D879">
            <v>2314.1</v>
          </cell>
          <cell r="F879">
            <v>1075.840000000012</v>
          </cell>
          <cell r="G879">
            <v>1506.18</v>
          </cell>
        </row>
        <row r="880">
          <cell r="B880">
            <v>876</v>
          </cell>
          <cell r="C880">
            <v>1654.8200000000288</v>
          </cell>
          <cell r="D880">
            <v>2316.75</v>
          </cell>
          <cell r="F880">
            <v>1077.070000000012</v>
          </cell>
          <cell r="G880">
            <v>1507.9</v>
          </cell>
        </row>
        <row r="881">
          <cell r="B881">
            <v>877</v>
          </cell>
          <cell r="C881">
            <v>1656.7100000000289</v>
          </cell>
          <cell r="D881">
            <v>2319.39</v>
          </cell>
          <cell r="F881">
            <v>1078.300000000012</v>
          </cell>
          <cell r="G881">
            <v>1509.62</v>
          </cell>
        </row>
        <row r="882">
          <cell r="B882">
            <v>878</v>
          </cell>
          <cell r="C882">
            <v>1658.600000000029</v>
          </cell>
          <cell r="D882">
            <v>2322.04</v>
          </cell>
          <cell r="F882">
            <v>1079.530000000012</v>
          </cell>
          <cell r="G882">
            <v>1511.34</v>
          </cell>
        </row>
        <row r="883">
          <cell r="B883">
            <v>879</v>
          </cell>
          <cell r="C883">
            <v>1660.4900000000291</v>
          </cell>
          <cell r="D883">
            <v>2324.69</v>
          </cell>
          <cell r="F883">
            <v>1080.760000000012</v>
          </cell>
          <cell r="G883">
            <v>1513.06</v>
          </cell>
        </row>
        <row r="884">
          <cell r="B884">
            <v>880</v>
          </cell>
          <cell r="C884">
            <v>1662.3800000000292</v>
          </cell>
          <cell r="D884">
            <v>2327.33</v>
          </cell>
          <cell r="F884">
            <v>1081.9900000000121</v>
          </cell>
          <cell r="G884">
            <v>1514.79</v>
          </cell>
        </row>
        <row r="885">
          <cell r="B885">
            <v>881</v>
          </cell>
          <cell r="C885">
            <v>1664.2700000000293</v>
          </cell>
          <cell r="D885">
            <v>2329.98</v>
          </cell>
          <cell r="F885">
            <v>1083.2200000000121</v>
          </cell>
          <cell r="G885">
            <v>1516.51</v>
          </cell>
        </row>
        <row r="886">
          <cell r="B886">
            <v>882</v>
          </cell>
          <cell r="C886">
            <v>1666.1600000000294</v>
          </cell>
          <cell r="D886">
            <v>2332.62</v>
          </cell>
          <cell r="F886">
            <v>1084.4500000000121</v>
          </cell>
          <cell r="G886">
            <v>1518.23</v>
          </cell>
        </row>
        <row r="887">
          <cell r="B887">
            <v>883</v>
          </cell>
          <cell r="C887">
            <v>1668.0500000000295</v>
          </cell>
          <cell r="D887">
            <v>2335.27</v>
          </cell>
          <cell r="F887">
            <v>1085.6800000000121</v>
          </cell>
          <cell r="G887">
            <v>1519.95</v>
          </cell>
        </row>
        <row r="888">
          <cell r="B888">
            <v>884</v>
          </cell>
          <cell r="C888">
            <v>1669.9400000000296</v>
          </cell>
          <cell r="D888">
            <v>2337.92</v>
          </cell>
          <cell r="F888">
            <v>1086.9100000000121</v>
          </cell>
          <cell r="G888">
            <v>1521.67</v>
          </cell>
        </row>
        <row r="889">
          <cell r="B889">
            <v>885</v>
          </cell>
          <cell r="C889">
            <v>1671.8300000000297</v>
          </cell>
          <cell r="D889">
            <v>2340.56</v>
          </cell>
          <cell r="F889">
            <v>1088.1400000000122</v>
          </cell>
          <cell r="G889">
            <v>1523.4</v>
          </cell>
        </row>
        <row r="890">
          <cell r="B890">
            <v>886</v>
          </cell>
          <cell r="C890">
            <v>1673.7200000000298</v>
          </cell>
          <cell r="D890">
            <v>2343.21</v>
          </cell>
          <cell r="F890">
            <v>1089.3700000000122</v>
          </cell>
          <cell r="G890">
            <v>1525.12</v>
          </cell>
        </row>
        <row r="891">
          <cell r="B891">
            <v>887</v>
          </cell>
          <cell r="C891">
            <v>1675.6100000000299</v>
          </cell>
          <cell r="D891">
            <v>2345.85</v>
          </cell>
          <cell r="F891">
            <v>1090.6000000000122</v>
          </cell>
          <cell r="G891">
            <v>1526.84</v>
          </cell>
        </row>
        <row r="892">
          <cell r="B892">
            <v>888</v>
          </cell>
          <cell r="C892">
            <v>1677.50000000003</v>
          </cell>
          <cell r="D892">
            <v>2348.5</v>
          </cell>
          <cell r="F892">
            <v>1091.8300000000122</v>
          </cell>
          <cell r="G892">
            <v>1528.56</v>
          </cell>
        </row>
        <row r="893">
          <cell r="B893">
            <v>889</v>
          </cell>
          <cell r="C893">
            <v>1679.3900000000301</v>
          </cell>
          <cell r="D893">
            <v>2351.15</v>
          </cell>
          <cell r="F893">
            <v>1093.0600000000122</v>
          </cell>
          <cell r="G893">
            <v>1530.28</v>
          </cell>
        </row>
        <row r="894">
          <cell r="B894">
            <v>890</v>
          </cell>
          <cell r="C894">
            <v>1681.2800000000302</v>
          </cell>
          <cell r="D894">
            <v>2353.79</v>
          </cell>
          <cell r="F894">
            <v>1094.2900000000122</v>
          </cell>
          <cell r="G894">
            <v>1532.01</v>
          </cell>
        </row>
        <row r="895">
          <cell r="B895">
            <v>891</v>
          </cell>
          <cell r="C895">
            <v>1683.1700000000303</v>
          </cell>
          <cell r="D895">
            <v>2356.44</v>
          </cell>
          <cell r="F895">
            <v>1095.5200000000123</v>
          </cell>
          <cell r="G895">
            <v>1533.73</v>
          </cell>
        </row>
        <row r="896">
          <cell r="B896">
            <v>892</v>
          </cell>
          <cell r="C896">
            <v>1685.0600000000304</v>
          </cell>
          <cell r="D896">
            <v>2359.08</v>
          </cell>
          <cell r="F896">
            <v>1096.7500000000123</v>
          </cell>
          <cell r="G896">
            <v>1535.45</v>
          </cell>
        </row>
        <row r="897">
          <cell r="B897">
            <v>893</v>
          </cell>
          <cell r="C897">
            <v>1686.9500000000305</v>
          </cell>
          <cell r="D897">
            <v>2361.73</v>
          </cell>
          <cell r="F897">
            <v>1097.9800000000123</v>
          </cell>
          <cell r="G897">
            <v>1537.17</v>
          </cell>
        </row>
        <row r="898">
          <cell r="B898">
            <v>894</v>
          </cell>
          <cell r="C898">
            <v>1688.8400000000306</v>
          </cell>
          <cell r="D898">
            <v>2364.38</v>
          </cell>
          <cell r="F898">
            <v>1099.2100000000123</v>
          </cell>
          <cell r="G898">
            <v>1538.89</v>
          </cell>
        </row>
        <row r="899">
          <cell r="B899">
            <v>895</v>
          </cell>
          <cell r="C899">
            <v>1690.7300000000307</v>
          </cell>
          <cell r="D899">
            <v>2367.02</v>
          </cell>
          <cell r="F899">
            <v>1100.4400000000123</v>
          </cell>
          <cell r="G899">
            <v>1540.62</v>
          </cell>
        </row>
        <row r="900">
          <cell r="B900">
            <v>896</v>
          </cell>
          <cell r="C900">
            <v>1692.6200000000308</v>
          </cell>
          <cell r="D900">
            <v>2369.67</v>
          </cell>
          <cell r="F900">
            <v>1101.6700000000124</v>
          </cell>
          <cell r="G900">
            <v>1542.34</v>
          </cell>
        </row>
        <row r="901">
          <cell r="B901">
            <v>897</v>
          </cell>
          <cell r="C901">
            <v>1694.5100000000309</v>
          </cell>
          <cell r="D901">
            <v>2372.31</v>
          </cell>
          <cell r="F901">
            <v>1102.9000000000124</v>
          </cell>
          <cell r="G901">
            <v>1544.06</v>
          </cell>
        </row>
        <row r="902">
          <cell r="B902">
            <v>898</v>
          </cell>
          <cell r="C902">
            <v>1696.400000000031</v>
          </cell>
          <cell r="D902">
            <v>2374.96</v>
          </cell>
          <cell r="F902">
            <v>1104.1300000000124</v>
          </cell>
          <cell r="G902">
            <v>1545.78</v>
          </cell>
        </row>
        <row r="903">
          <cell r="B903">
            <v>899</v>
          </cell>
          <cell r="C903">
            <v>1698.2900000000311</v>
          </cell>
          <cell r="D903">
            <v>2377.61</v>
          </cell>
          <cell r="F903">
            <v>1105.3600000000124</v>
          </cell>
          <cell r="G903">
            <v>1547.5</v>
          </cell>
        </row>
        <row r="904">
          <cell r="B904">
            <v>900</v>
          </cell>
          <cell r="C904">
            <v>1700.1800000000312</v>
          </cell>
          <cell r="D904">
            <v>2380.25</v>
          </cell>
          <cell r="F904">
            <v>1106.5900000000124</v>
          </cell>
          <cell r="G904">
            <v>1549.23</v>
          </cell>
        </row>
        <row r="905">
          <cell r="B905">
            <v>901</v>
          </cell>
          <cell r="C905">
            <v>1702.0700000000313</v>
          </cell>
          <cell r="D905">
            <v>2382.9</v>
          </cell>
          <cell r="F905">
            <v>1107.8200000000124</v>
          </cell>
          <cell r="G905">
            <v>1550.95</v>
          </cell>
        </row>
        <row r="906">
          <cell r="B906">
            <v>902</v>
          </cell>
          <cell r="C906">
            <v>1703.9600000000314</v>
          </cell>
          <cell r="D906">
            <v>2385.54</v>
          </cell>
          <cell r="F906">
            <v>1109.0500000000125</v>
          </cell>
          <cell r="G906">
            <v>1552.67</v>
          </cell>
        </row>
        <row r="907">
          <cell r="B907">
            <v>903</v>
          </cell>
          <cell r="C907">
            <v>1705.8500000000315</v>
          </cell>
          <cell r="D907">
            <v>2388.19</v>
          </cell>
          <cell r="F907">
            <v>1110.2800000000125</v>
          </cell>
          <cell r="G907">
            <v>1554.39</v>
          </cell>
        </row>
        <row r="908">
          <cell r="B908">
            <v>904</v>
          </cell>
          <cell r="C908">
            <v>1707.7400000000316</v>
          </cell>
          <cell r="D908">
            <v>2390.84</v>
          </cell>
          <cell r="F908">
            <v>1111.5100000000125</v>
          </cell>
          <cell r="G908">
            <v>1556.11</v>
          </cell>
        </row>
        <row r="909">
          <cell r="B909">
            <v>905</v>
          </cell>
          <cell r="C909">
            <v>1709.6300000000317</v>
          </cell>
          <cell r="D909">
            <v>2393.48</v>
          </cell>
          <cell r="F909">
            <v>1112.7400000000125</v>
          </cell>
          <cell r="G909">
            <v>1557.84</v>
          </cell>
        </row>
        <row r="910">
          <cell r="B910">
            <v>906</v>
          </cell>
          <cell r="C910">
            <v>1711.5200000000318</v>
          </cell>
          <cell r="D910">
            <v>2396.13</v>
          </cell>
          <cell r="F910">
            <v>1113.9700000000125</v>
          </cell>
          <cell r="G910">
            <v>1559.56</v>
          </cell>
        </row>
        <row r="911">
          <cell r="B911">
            <v>907</v>
          </cell>
          <cell r="C911">
            <v>1713.4100000000319</v>
          </cell>
          <cell r="D911">
            <v>2398.77</v>
          </cell>
          <cell r="F911">
            <v>1115.2000000000126</v>
          </cell>
          <cell r="G911">
            <v>1561.28</v>
          </cell>
        </row>
        <row r="912">
          <cell r="B912">
            <v>908</v>
          </cell>
          <cell r="C912">
            <v>1715.300000000032</v>
          </cell>
          <cell r="D912">
            <v>2401.42</v>
          </cell>
          <cell r="F912">
            <v>1116.4300000000126</v>
          </cell>
          <cell r="G912">
            <v>1563</v>
          </cell>
        </row>
        <row r="913">
          <cell r="B913">
            <v>909</v>
          </cell>
          <cell r="C913">
            <v>1717.1900000000321</v>
          </cell>
          <cell r="D913">
            <v>2404.0700000000002</v>
          </cell>
          <cell r="F913">
            <v>1117.6600000000126</v>
          </cell>
          <cell r="G913">
            <v>1564.72</v>
          </cell>
        </row>
        <row r="914">
          <cell r="B914">
            <v>910</v>
          </cell>
          <cell r="C914">
            <v>1719.0800000000322</v>
          </cell>
          <cell r="D914">
            <v>2406.71</v>
          </cell>
          <cell r="F914">
            <v>1118.8900000000126</v>
          </cell>
          <cell r="G914">
            <v>1566.45</v>
          </cell>
        </row>
        <row r="915">
          <cell r="B915">
            <v>911</v>
          </cell>
          <cell r="C915">
            <v>1720.9700000000323</v>
          </cell>
          <cell r="D915">
            <v>2409.36</v>
          </cell>
          <cell r="F915">
            <v>1120.1200000000126</v>
          </cell>
          <cell r="G915">
            <v>1568.17</v>
          </cell>
        </row>
        <row r="916">
          <cell r="B916">
            <v>912</v>
          </cell>
          <cell r="C916">
            <v>1722.8600000000324</v>
          </cell>
          <cell r="D916">
            <v>2412</v>
          </cell>
          <cell r="F916">
            <v>1121.3500000000126</v>
          </cell>
          <cell r="G916">
            <v>1569.89</v>
          </cell>
        </row>
        <row r="917">
          <cell r="B917">
            <v>913</v>
          </cell>
          <cell r="C917">
            <v>1724.7500000000325</v>
          </cell>
          <cell r="D917">
            <v>2414.65</v>
          </cell>
          <cell r="F917">
            <v>1122.5800000000127</v>
          </cell>
          <cell r="G917">
            <v>1571.61</v>
          </cell>
        </row>
        <row r="918">
          <cell r="B918">
            <v>914</v>
          </cell>
          <cell r="C918">
            <v>1726.6400000000326</v>
          </cell>
          <cell r="D918">
            <v>2417.3000000000002</v>
          </cell>
          <cell r="F918">
            <v>1123.8100000000127</v>
          </cell>
          <cell r="G918">
            <v>1573.33</v>
          </cell>
        </row>
        <row r="919">
          <cell r="B919">
            <v>915</v>
          </cell>
          <cell r="C919">
            <v>1728.5300000000327</v>
          </cell>
          <cell r="D919">
            <v>2419.94</v>
          </cell>
          <cell r="F919">
            <v>1125.0400000000127</v>
          </cell>
          <cell r="G919">
            <v>1575.06</v>
          </cell>
        </row>
        <row r="920">
          <cell r="B920">
            <v>916</v>
          </cell>
          <cell r="C920">
            <v>1730.4200000000328</v>
          </cell>
          <cell r="D920">
            <v>2422.59</v>
          </cell>
          <cell r="F920">
            <v>1126.2700000000127</v>
          </cell>
          <cell r="G920">
            <v>1576.78</v>
          </cell>
        </row>
        <row r="921">
          <cell r="B921">
            <v>917</v>
          </cell>
          <cell r="C921">
            <v>1732.3100000000329</v>
          </cell>
          <cell r="D921">
            <v>2425.23</v>
          </cell>
          <cell r="F921">
            <v>1127.5000000000127</v>
          </cell>
          <cell r="G921">
            <v>1578.5</v>
          </cell>
        </row>
        <row r="922">
          <cell r="B922">
            <v>918</v>
          </cell>
          <cell r="C922">
            <v>1734.200000000033</v>
          </cell>
          <cell r="D922">
            <v>2427.88</v>
          </cell>
          <cell r="F922">
            <v>1128.7300000000128</v>
          </cell>
          <cell r="G922">
            <v>1580.22</v>
          </cell>
        </row>
        <row r="923">
          <cell r="B923">
            <v>919</v>
          </cell>
          <cell r="C923">
            <v>1736.0900000000331</v>
          </cell>
          <cell r="D923">
            <v>2430.5300000000002</v>
          </cell>
          <cell r="F923">
            <v>1129.9600000000128</v>
          </cell>
          <cell r="G923">
            <v>1581.94</v>
          </cell>
        </row>
        <row r="924">
          <cell r="B924">
            <v>920</v>
          </cell>
          <cell r="C924">
            <v>1737.9800000000332</v>
          </cell>
          <cell r="D924">
            <v>2433.17</v>
          </cell>
          <cell r="F924">
            <v>1131.1900000000128</v>
          </cell>
          <cell r="G924">
            <v>1583.67</v>
          </cell>
        </row>
        <row r="925">
          <cell r="B925">
            <v>921</v>
          </cell>
          <cell r="C925">
            <v>1739.8700000000333</v>
          </cell>
          <cell r="D925">
            <v>2435.8200000000002</v>
          </cell>
          <cell r="F925">
            <v>1132.4200000000128</v>
          </cell>
          <cell r="G925">
            <v>1585.39</v>
          </cell>
        </row>
        <row r="926">
          <cell r="B926">
            <v>922</v>
          </cell>
          <cell r="C926">
            <v>1741.7600000000334</v>
          </cell>
          <cell r="D926">
            <v>2438.46</v>
          </cell>
          <cell r="F926">
            <v>1133.6500000000128</v>
          </cell>
          <cell r="G926">
            <v>1587.11</v>
          </cell>
        </row>
        <row r="927">
          <cell r="B927">
            <v>923</v>
          </cell>
          <cell r="C927">
            <v>1743.6500000000335</v>
          </cell>
          <cell r="D927">
            <v>2441.11</v>
          </cell>
          <cell r="F927">
            <v>1134.8800000000128</v>
          </cell>
          <cell r="G927">
            <v>1588.83</v>
          </cell>
        </row>
        <row r="928">
          <cell r="B928">
            <v>924</v>
          </cell>
          <cell r="C928">
            <v>1745.5400000000336</v>
          </cell>
          <cell r="D928">
            <v>2443.7600000000002</v>
          </cell>
          <cell r="F928">
            <v>1136.1100000000129</v>
          </cell>
          <cell r="G928">
            <v>1590.55</v>
          </cell>
        </row>
        <row r="929">
          <cell r="B929">
            <v>925</v>
          </cell>
          <cell r="C929">
            <v>1747.4300000000337</v>
          </cell>
          <cell r="D929">
            <v>2446.4</v>
          </cell>
          <cell r="F929">
            <v>1137.3400000000129</v>
          </cell>
          <cell r="G929">
            <v>1592.28</v>
          </cell>
        </row>
        <row r="930">
          <cell r="B930">
            <v>926</v>
          </cell>
          <cell r="C930">
            <v>1749.3200000000338</v>
          </cell>
          <cell r="D930">
            <v>2449.0500000000002</v>
          </cell>
          <cell r="F930">
            <v>1138.5700000000129</v>
          </cell>
          <cell r="G930">
            <v>1594</v>
          </cell>
        </row>
        <row r="931">
          <cell r="B931">
            <v>927</v>
          </cell>
          <cell r="C931">
            <v>1751.2100000000339</v>
          </cell>
          <cell r="D931">
            <v>2451.69</v>
          </cell>
          <cell r="F931">
            <v>1139.8000000000129</v>
          </cell>
          <cell r="G931">
            <v>1595.72</v>
          </cell>
        </row>
        <row r="932">
          <cell r="B932">
            <v>928</v>
          </cell>
          <cell r="C932">
            <v>1753.100000000034</v>
          </cell>
          <cell r="D932">
            <v>2454.34</v>
          </cell>
          <cell r="F932">
            <v>1141.0300000000129</v>
          </cell>
          <cell r="G932">
            <v>1597.44</v>
          </cell>
        </row>
        <row r="933">
          <cell r="B933">
            <v>929</v>
          </cell>
          <cell r="C933">
            <v>1754.9900000000341</v>
          </cell>
          <cell r="D933">
            <v>2456.9899999999998</v>
          </cell>
          <cell r="F933">
            <v>1142.260000000013</v>
          </cell>
          <cell r="G933">
            <v>1599.16</v>
          </cell>
        </row>
        <row r="934">
          <cell r="B934">
            <v>930</v>
          </cell>
          <cell r="C934">
            <v>1756.8800000000342</v>
          </cell>
          <cell r="D934">
            <v>2459.63</v>
          </cell>
          <cell r="F934">
            <v>1143.490000000013</v>
          </cell>
          <cell r="G934">
            <v>1600.89</v>
          </cell>
        </row>
        <row r="935">
          <cell r="B935">
            <v>931</v>
          </cell>
          <cell r="C935">
            <v>1758.7700000000343</v>
          </cell>
          <cell r="D935">
            <v>2462.2800000000002</v>
          </cell>
          <cell r="F935">
            <v>1144.720000000013</v>
          </cell>
          <cell r="G935">
            <v>1602.61</v>
          </cell>
        </row>
        <row r="936">
          <cell r="B936">
            <v>932</v>
          </cell>
          <cell r="C936">
            <v>1760.6600000000344</v>
          </cell>
          <cell r="D936">
            <v>2464.92</v>
          </cell>
          <cell r="F936">
            <v>1145.950000000013</v>
          </cell>
          <cell r="G936">
            <v>1604.33</v>
          </cell>
        </row>
        <row r="937">
          <cell r="B937">
            <v>933</v>
          </cell>
          <cell r="C937">
            <v>1762.5500000000345</v>
          </cell>
          <cell r="D937">
            <v>2467.5700000000002</v>
          </cell>
          <cell r="F937">
            <v>1147.180000000013</v>
          </cell>
          <cell r="G937">
            <v>1606.05</v>
          </cell>
        </row>
        <row r="938">
          <cell r="B938">
            <v>934</v>
          </cell>
          <cell r="C938">
            <v>1764.4400000000346</v>
          </cell>
          <cell r="D938">
            <v>2470.2199999999998</v>
          </cell>
          <cell r="F938">
            <v>1148.410000000013</v>
          </cell>
          <cell r="G938">
            <v>1607.77</v>
          </cell>
        </row>
        <row r="939">
          <cell r="B939">
            <v>935</v>
          </cell>
          <cell r="C939">
            <v>1766.3300000000347</v>
          </cell>
          <cell r="D939">
            <v>2472.86</v>
          </cell>
          <cell r="F939">
            <v>1149.6400000000131</v>
          </cell>
          <cell r="G939">
            <v>1609.5</v>
          </cell>
        </row>
        <row r="940">
          <cell r="B940">
            <v>936</v>
          </cell>
          <cell r="C940">
            <v>1768.2200000000348</v>
          </cell>
          <cell r="D940">
            <v>2475.5100000000002</v>
          </cell>
          <cell r="F940">
            <v>1150.8700000000131</v>
          </cell>
          <cell r="G940">
            <v>1611.22</v>
          </cell>
        </row>
        <row r="941">
          <cell r="B941">
            <v>937</v>
          </cell>
          <cell r="C941">
            <v>1770.1100000000349</v>
          </cell>
          <cell r="D941">
            <v>2478.15</v>
          </cell>
          <cell r="F941">
            <v>1152.1000000000131</v>
          </cell>
          <cell r="G941">
            <v>1612.94</v>
          </cell>
        </row>
        <row r="942">
          <cell r="B942">
            <v>938</v>
          </cell>
          <cell r="C942">
            <v>1772.000000000035</v>
          </cell>
          <cell r="D942">
            <v>2480.8000000000002</v>
          </cell>
          <cell r="F942">
            <v>1153.3300000000131</v>
          </cell>
          <cell r="G942">
            <v>1614.66</v>
          </cell>
        </row>
        <row r="943">
          <cell r="B943">
            <v>939</v>
          </cell>
          <cell r="C943">
            <v>1773.8900000000351</v>
          </cell>
          <cell r="D943">
            <v>2483.4499999999998</v>
          </cell>
          <cell r="F943">
            <v>1154.5600000000131</v>
          </cell>
          <cell r="G943">
            <v>1616.38</v>
          </cell>
        </row>
        <row r="944">
          <cell r="B944">
            <v>940</v>
          </cell>
          <cell r="C944">
            <v>1775.7800000000352</v>
          </cell>
          <cell r="D944">
            <v>2486.09</v>
          </cell>
          <cell r="F944">
            <v>1155.7900000000132</v>
          </cell>
          <cell r="G944">
            <v>1618.11</v>
          </cell>
        </row>
        <row r="945">
          <cell r="B945">
            <v>941</v>
          </cell>
          <cell r="C945">
            <v>1777.6700000000353</v>
          </cell>
          <cell r="D945">
            <v>2488.7399999999998</v>
          </cell>
          <cell r="F945">
            <v>1157.0200000000132</v>
          </cell>
          <cell r="G945">
            <v>1619.83</v>
          </cell>
        </row>
        <row r="946">
          <cell r="B946">
            <v>942</v>
          </cell>
          <cell r="C946">
            <v>1779.5600000000354</v>
          </cell>
          <cell r="D946">
            <v>2491.38</v>
          </cell>
          <cell r="F946">
            <v>1158.2500000000132</v>
          </cell>
          <cell r="G946">
            <v>1621.55</v>
          </cell>
        </row>
        <row r="947">
          <cell r="B947">
            <v>943</v>
          </cell>
          <cell r="C947">
            <v>1781.4500000000355</v>
          </cell>
          <cell r="D947">
            <v>2494.0300000000002</v>
          </cell>
          <cell r="F947">
            <v>1159.4800000000132</v>
          </cell>
          <cell r="G947">
            <v>1623.27</v>
          </cell>
        </row>
        <row r="948">
          <cell r="B948">
            <v>944</v>
          </cell>
          <cell r="C948">
            <v>1783.3400000000356</v>
          </cell>
          <cell r="D948">
            <v>2496.6799999999998</v>
          </cell>
          <cell r="F948">
            <v>1160.7100000000132</v>
          </cell>
          <cell r="G948">
            <v>1624.99</v>
          </cell>
        </row>
        <row r="949">
          <cell r="B949">
            <v>945</v>
          </cell>
          <cell r="C949">
            <v>1785.2300000000357</v>
          </cell>
          <cell r="D949">
            <v>2499.3200000000002</v>
          </cell>
          <cell r="F949">
            <v>1161.9400000000132</v>
          </cell>
          <cell r="G949">
            <v>1626.72</v>
          </cell>
        </row>
        <row r="950">
          <cell r="B950">
            <v>946</v>
          </cell>
          <cell r="C950">
            <v>1787.1200000000358</v>
          </cell>
          <cell r="D950">
            <v>2501.9699999999998</v>
          </cell>
          <cell r="F950">
            <v>1163.1700000000133</v>
          </cell>
          <cell r="G950">
            <v>1628.44</v>
          </cell>
        </row>
        <row r="951">
          <cell r="B951">
            <v>947</v>
          </cell>
          <cell r="C951">
            <v>1789.0100000000359</v>
          </cell>
          <cell r="D951">
            <v>2504.61</v>
          </cell>
          <cell r="F951">
            <v>1164.4000000000133</v>
          </cell>
          <cell r="G951">
            <v>1630.16</v>
          </cell>
        </row>
        <row r="952">
          <cell r="B952">
            <v>948</v>
          </cell>
          <cell r="C952">
            <v>1790.900000000036</v>
          </cell>
          <cell r="D952">
            <v>2507.2600000000002</v>
          </cell>
          <cell r="F952">
            <v>1165.6300000000133</v>
          </cell>
          <cell r="G952">
            <v>1631.88</v>
          </cell>
        </row>
        <row r="953">
          <cell r="B953">
            <v>949</v>
          </cell>
          <cell r="C953">
            <v>1792.7900000000361</v>
          </cell>
          <cell r="D953">
            <v>2509.91</v>
          </cell>
          <cell r="F953">
            <v>1166.8600000000133</v>
          </cell>
          <cell r="G953">
            <v>1633.6</v>
          </cell>
        </row>
        <row r="954">
          <cell r="B954">
            <v>950</v>
          </cell>
          <cell r="C954">
            <v>1794.6800000000362</v>
          </cell>
          <cell r="D954">
            <v>2512.5500000000002</v>
          </cell>
          <cell r="F954">
            <v>1168.0900000000133</v>
          </cell>
          <cell r="G954">
            <v>1635.33</v>
          </cell>
        </row>
        <row r="955">
          <cell r="B955">
            <v>951</v>
          </cell>
          <cell r="C955">
            <v>1796.5700000000363</v>
          </cell>
          <cell r="D955">
            <v>2515.1999999999998</v>
          </cell>
          <cell r="F955">
            <v>1169.3200000000134</v>
          </cell>
          <cell r="G955">
            <v>1637.05</v>
          </cell>
        </row>
        <row r="956">
          <cell r="B956">
            <v>952</v>
          </cell>
          <cell r="C956">
            <v>1798.4600000000364</v>
          </cell>
          <cell r="D956">
            <v>2517.84</v>
          </cell>
          <cell r="F956">
            <v>1170.5500000000134</v>
          </cell>
          <cell r="G956">
            <v>1638.77</v>
          </cell>
        </row>
        <row r="957">
          <cell r="B957">
            <v>953</v>
          </cell>
          <cell r="C957">
            <v>1800.3500000000365</v>
          </cell>
          <cell r="D957">
            <v>2520.4899999999998</v>
          </cell>
          <cell r="F957">
            <v>1171.7800000000134</v>
          </cell>
          <cell r="G957">
            <v>1640.49</v>
          </cell>
        </row>
        <row r="958">
          <cell r="B958">
            <v>954</v>
          </cell>
          <cell r="C958">
            <v>1802.2400000000366</v>
          </cell>
          <cell r="D958">
            <v>2523.14</v>
          </cell>
          <cell r="F958">
            <v>1173.0100000000134</v>
          </cell>
          <cell r="G958">
            <v>1642.21</v>
          </cell>
        </row>
        <row r="959">
          <cell r="B959">
            <v>955</v>
          </cell>
          <cell r="C959">
            <v>1804.1300000000367</v>
          </cell>
          <cell r="D959">
            <v>2525.7800000000002</v>
          </cell>
          <cell r="F959">
            <v>1174.2400000000134</v>
          </cell>
          <cell r="G959">
            <v>1643.94</v>
          </cell>
        </row>
        <row r="960">
          <cell r="B960">
            <v>956</v>
          </cell>
          <cell r="C960">
            <v>1806.0200000000368</v>
          </cell>
          <cell r="D960">
            <v>2528.4299999999998</v>
          </cell>
          <cell r="F960">
            <v>1175.4700000000134</v>
          </cell>
          <cell r="G960">
            <v>1645.66</v>
          </cell>
        </row>
        <row r="961">
          <cell r="B961">
            <v>957</v>
          </cell>
          <cell r="C961">
            <v>1807.9100000000369</v>
          </cell>
          <cell r="D961">
            <v>2531.0700000000002</v>
          </cell>
          <cell r="F961">
            <v>1176.7000000000135</v>
          </cell>
          <cell r="G961">
            <v>1647.38</v>
          </cell>
        </row>
        <row r="962">
          <cell r="B962">
            <v>958</v>
          </cell>
          <cell r="C962">
            <v>1809.800000000037</v>
          </cell>
          <cell r="D962">
            <v>2533.7199999999998</v>
          </cell>
          <cell r="F962">
            <v>1177.9300000000135</v>
          </cell>
          <cell r="G962">
            <v>1649.1</v>
          </cell>
        </row>
        <row r="963">
          <cell r="B963">
            <v>959</v>
          </cell>
          <cell r="C963">
            <v>1811.6900000000371</v>
          </cell>
          <cell r="D963">
            <v>2536.37</v>
          </cell>
          <cell r="F963">
            <v>1179.1600000000135</v>
          </cell>
          <cell r="G963">
            <v>1650.82</v>
          </cell>
        </row>
        <row r="964">
          <cell r="B964">
            <v>960</v>
          </cell>
          <cell r="C964">
            <v>1813.5800000000372</v>
          </cell>
          <cell r="D964">
            <v>2539.0100000000002</v>
          </cell>
          <cell r="F964">
            <v>1180.3900000000135</v>
          </cell>
          <cell r="G964">
            <v>1652.55</v>
          </cell>
        </row>
        <row r="965">
          <cell r="B965">
            <v>961</v>
          </cell>
          <cell r="C965">
            <v>1815.4700000000373</v>
          </cell>
          <cell r="D965">
            <v>2541.66</v>
          </cell>
          <cell r="F965">
            <v>1181.6200000000135</v>
          </cell>
          <cell r="G965">
            <v>1654.27</v>
          </cell>
        </row>
        <row r="966">
          <cell r="B966">
            <v>962</v>
          </cell>
          <cell r="C966">
            <v>1817.3600000000374</v>
          </cell>
          <cell r="D966">
            <v>2544.3000000000002</v>
          </cell>
          <cell r="F966">
            <v>1182.8500000000136</v>
          </cell>
          <cell r="G966">
            <v>1655.99</v>
          </cell>
        </row>
        <row r="967">
          <cell r="B967">
            <v>963</v>
          </cell>
          <cell r="C967">
            <v>1819.2500000000375</v>
          </cell>
          <cell r="D967">
            <v>2546.9499999999998</v>
          </cell>
          <cell r="F967">
            <v>1184.0800000000136</v>
          </cell>
          <cell r="G967">
            <v>1657.71</v>
          </cell>
        </row>
        <row r="968">
          <cell r="B968">
            <v>964</v>
          </cell>
          <cell r="C968">
            <v>1821.1400000000376</v>
          </cell>
          <cell r="D968">
            <v>2549.6</v>
          </cell>
          <cell r="F968">
            <v>1185.3100000000136</v>
          </cell>
          <cell r="G968">
            <v>1659.43</v>
          </cell>
        </row>
        <row r="969">
          <cell r="B969">
            <v>965</v>
          </cell>
          <cell r="C969">
            <v>1823.0300000000377</v>
          </cell>
          <cell r="D969">
            <v>2552.2399999999998</v>
          </cell>
          <cell r="F969">
            <v>1186.5400000000136</v>
          </cell>
          <cell r="G969">
            <v>1661.16</v>
          </cell>
        </row>
        <row r="970">
          <cell r="B970">
            <v>966</v>
          </cell>
          <cell r="C970">
            <v>1824.9200000000378</v>
          </cell>
          <cell r="D970">
            <v>2554.89</v>
          </cell>
          <cell r="F970">
            <v>1187.7700000000136</v>
          </cell>
          <cell r="G970">
            <v>1662.88</v>
          </cell>
        </row>
        <row r="971">
          <cell r="B971">
            <v>967</v>
          </cell>
          <cell r="C971">
            <v>1826.8100000000379</v>
          </cell>
          <cell r="D971">
            <v>2557.5300000000002</v>
          </cell>
          <cell r="F971">
            <v>1189.0000000000136</v>
          </cell>
          <cell r="G971">
            <v>1664.6</v>
          </cell>
        </row>
        <row r="972">
          <cell r="B972">
            <v>968</v>
          </cell>
          <cell r="C972">
            <v>1828.700000000038</v>
          </cell>
          <cell r="D972">
            <v>2560.1799999999998</v>
          </cell>
          <cell r="F972">
            <v>1190.2300000000137</v>
          </cell>
          <cell r="G972">
            <v>1666.32</v>
          </cell>
        </row>
        <row r="973">
          <cell r="B973">
            <v>969</v>
          </cell>
          <cell r="C973">
            <v>1830.5900000000381</v>
          </cell>
          <cell r="D973">
            <v>2562.83</v>
          </cell>
          <cell r="F973">
            <v>1191.4600000000137</v>
          </cell>
          <cell r="G973">
            <v>1668.04</v>
          </cell>
        </row>
        <row r="974">
          <cell r="B974">
            <v>970</v>
          </cell>
          <cell r="C974">
            <v>1832.4800000000382</v>
          </cell>
          <cell r="D974">
            <v>2565.4699999999998</v>
          </cell>
          <cell r="F974">
            <v>1192.6900000000137</v>
          </cell>
          <cell r="G974">
            <v>1669.77</v>
          </cell>
        </row>
        <row r="975">
          <cell r="B975">
            <v>971</v>
          </cell>
          <cell r="C975">
            <v>1834.3700000000383</v>
          </cell>
          <cell r="D975">
            <v>2568.12</v>
          </cell>
          <cell r="F975">
            <v>1193.9200000000137</v>
          </cell>
          <cell r="G975">
            <v>1671.49</v>
          </cell>
        </row>
        <row r="976">
          <cell r="B976">
            <v>972</v>
          </cell>
          <cell r="C976">
            <v>1836.2600000000384</v>
          </cell>
          <cell r="D976">
            <v>2570.7600000000002</v>
          </cell>
          <cell r="F976">
            <v>1195.1500000000137</v>
          </cell>
          <cell r="G976">
            <v>1673.21</v>
          </cell>
        </row>
        <row r="977">
          <cell r="B977">
            <v>973</v>
          </cell>
          <cell r="C977">
            <v>1838.1500000000385</v>
          </cell>
          <cell r="D977">
            <v>2573.41</v>
          </cell>
          <cell r="F977">
            <v>1196.3800000000138</v>
          </cell>
          <cell r="G977">
            <v>1674.93</v>
          </cell>
        </row>
        <row r="978">
          <cell r="B978">
            <v>974</v>
          </cell>
          <cell r="C978">
            <v>1840.0400000000386</v>
          </cell>
          <cell r="D978">
            <v>2576.06</v>
          </cell>
          <cell r="F978">
            <v>1197.6100000000138</v>
          </cell>
          <cell r="G978">
            <v>1676.65</v>
          </cell>
        </row>
        <row r="979">
          <cell r="B979">
            <v>975</v>
          </cell>
          <cell r="C979">
            <v>1841.9300000000387</v>
          </cell>
          <cell r="D979">
            <v>2578.6999999999998</v>
          </cell>
          <cell r="F979">
            <v>1198.8400000000138</v>
          </cell>
          <cell r="G979">
            <v>1678.38</v>
          </cell>
        </row>
        <row r="980">
          <cell r="B980">
            <v>976</v>
          </cell>
          <cell r="C980">
            <v>1843.8200000000388</v>
          </cell>
          <cell r="D980">
            <v>2581.35</v>
          </cell>
          <cell r="F980">
            <v>1200.0700000000138</v>
          </cell>
          <cell r="G980">
            <v>1680.1</v>
          </cell>
        </row>
        <row r="981">
          <cell r="B981">
            <v>977</v>
          </cell>
          <cell r="C981">
            <v>1845.7100000000389</v>
          </cell>
          <cell r="D981">
            <v>2583.9899999999998</v>
          </cell>
          <cell r="F981">
            <v>1201.3000000000138</v>
          </cell>
          <cell r="G981">
            <v>1681.82</v>
          </cell>
        </row>
        <row r="982">
          <cell r="B982">
            <v>978</v>
          </cell>
          <cell r="C982">
            <v>1847.600000000039</v>
          </cell>
          <cell r="D982">
            <v>2586.64</v>
          </cell>
          <cell r="F982">
            <v>1202.5300000000138</v>
          </cell>
          <cell r="G982">
            <v>1683.54</v>
          </cell>
        </row>
        <row r="983">
          <cell r="B983">
            <v>979</v>
          </cell>
          <cell r="C983">
            <v>1849.4900000000391</v>
          </cell>
          <cell r="D983">
            <v>2589.29</v>
          </cell>
          <cell r="F983">
            <v>1203.7600000000139</v>
          </cell>
          <cell r="G983">
            <v>1685.26</v>
          </cell>
        </row>
        <row r="984">
          <cell r="B984">
            <v>980</v>
          </cell>
          <cell r="C984">
            <v>1851.3800000000392</v>
          </cell>
          <cell r="D984">
            <v>2591.9299999999998</v>
          </cell>
          <cell r="F984">
            <v>1204.9900000000139</v>
          </cell>
          <cell r="G984">
            <v>1686.99</v>
          </cell>
        </row>
        <row r="985">
          <cell r="B985">
            <v>981</v>
          </cell>
          <cell r="C985">
            <v>1853.2700000000393</v>
          </cell>
          <cell r="D985">
            <v>2594.58</v>
          </cell>
          <cell r="F985">
            <v>1206.2200000000139</v>
          </cell>
          <cell r="G985">
            <v>1688.71</v>
          </cell>
        </row>
        <row r="986">
          <cell r="B986">
            <v>982</v>
          </cell>
          <cell r="C986">
            <v>1855.1600000000394</v>
          </cell>
          <cell r="D986">
            <v>2597.2199999999998</v>
          </cell>
          <cell r="F986">
            <v>1207.4500000000139</v>
          </cell>
          <cell r="G986">
            <v>1690.43</v>
          </cell>
        </row>
        <row r="987">
          <cell r="B987">
            <v>983</v>
          </cell>
          <cell r="C987">
            <v>1857.0500000000395</v>
          </cell>
          <cell r="D987">
            <v>2599.87</v>
          </cell>
          <cell r="F987">
            <v>1208.6800000000139</v>
          </cell>
          <cell r="G987">
            <v>1692.15</v>
          </cell>
        </row>
        <row r="988">
          <cell r="B988">
            <v>984</v>
          </cell>
          <cell r="C988">
            <v>1858.9400000000396</v>
          </cell>
          <cell r="D988">
            <v>2602.52</v>
          </cell>
          <cell r="F988">
            <v>1209.910000000014</v>
          </cell>
          <cell r="G988">
            <v>1693.87</v>
          </cell>
        </row>
        <row r="989">
          <cell r="B989">
            <v>985</v>
          </cell>
          <cell r="C989">
            <v>1860.8300000000397</v>
          </cell>
          <cell r="D989">
            <v>2605.16</v>
          </cell>
          <cell r="F989">
            <v>1211.140000000014</v>
          </cell>
          <cell r="G989">
            <v>1695.6</v>
          </cell>
        </row>
        <row r="990">
          <cell r="B990">
            <v>986</v>
          </cell>
          <cell r="C990">
            <v>1862.7200000000398</v>
          </cell>
          <cell r="D990">
            <v>2607.81</v>
          </cell>
          <cell r="F990">
            <v>1212.370000000014</v>
          </cell>
          <cell r="G990">
            <v>1697.32</v>
          </cell>
        </row>
        <row r="991">
          <cell r="B991">
            <v>987</v>
          </cell>
          <cell r="C991">
            <v>1864.6100000000399</v>
          </cell>
          <cell r="D991">
            <v>2610.4499999999998</v>
          </cell>
          <cell r="F991">
            <v>1213.600000000014</v>
          </cell>
          <cell r="G991">
            <v>1699.04</v>
          </cell>
        </row>
        <row r="992">
          <cell r="B992">
            <v>988</v>
          </cell>
          <cell r="C992">
            <v>1866.50000000004</v>
          </cell>
          <cell r="D992">
            <v>2613.1</v>
          </cell>
          <cell r="F992">
            <v>1214.830000000014</v>
          </cell>
          <cell r="G992">
            <v>1700.76</v>
          </cell>
        </row>
        <row r="993">
          <cell r="B993">
            <v>989</v>
          </cell>
          <cell r="C993">
            <v>1868.3900000000401</v>
          </cell>
          <cell r="D993">
            <v>2615.75</v>
          </cell>
          <cell r="F993">
            <v>1216.060000000014</v>
          </cell>
          <cell r="G993">
            <v>1702.48</v>
          </cell>
        </row>
        <row r="994">
          <cell r="B994">
            <v>990</v>
          </cell>
          <cell r="C994">
            <v>1870.2800000000402</v>
          </cell>
          <cell r="D994">
            <v>2618.39</v>
          </cell>
          <cell r="F994">
            <v>1217.2900000000141</v>
          </cell>
          <cell r="G994">
            <v>1704.21</v>
          </cell>
        </row>
        <row r="995">
          <cell r="B995">
            <v>991</v>
          </cell>
          <cell r="C995">
            <v>1872.1700000000403</v>
          </cell>
          <cell r="D995">
            <v>2621.04</v>
          </cell>
          <cell r="F995">
            <v>1218.5200000000141</v>
          </cell>
          <cell r="G995">
            <v>1705.93</v>
          </cell>
        </row>
        <row r="996">
          <cell r="B996">
            <v>992</v>
          </cell>
          <cell r="C996">
            <v>1874.0600000000404</v>
          </cell>
          <cell r="D996">
            <v>2623.68</v>
          </cell>
          <cell r="F996">
            <v>1219.7500000000141</v>
          </cell>
          <cell r="G996">
            <v>1707.65</v>
          </cell>
        </row>
        <row r="997">
          <cell r="B997">
            <v>993</v>
          </cell>
          <cell r="C997">
            <v>1875.9500000000405</v>
          </cell>
          <cell r="D997">
            <v>2626.33</v>
          </cell>
          <cell r="F997">
            <v>1220.9800000000141</v>
          </cell>
          <cell r="G997">
            <v>1709.37</v>
          </cell>
        </row>
        <row r="998">
          <cell r="B998">
            <v>994</v>
          </cell>
          <cell r="C998">
            <v>1877.8400000000406</v>
          </cell>
          <cell r="D998">
            <v>2628.98</v>
          </cell>
          <cell r="F998">
            <v>1222.2100000000141</v>
          </cell>
          <cell r="G998">
            <v>1711.09</v>
          </cell>
        </row>
        <row r="999">
          <cell r="B999">
            <v>995</v>
          </cell>
          <cell r="C999">
            <v>1879.7300000000407</v>
          </cell>
          <cell r="D999">
            <v>2631.62</v>
          </cell>
          <cell r="F999">
            <v>1223.4400000000142</v>
          </cell>
          <cell r="G999">
            <v>1712.82</v>
          </cell>
        </row>
        <row r="1000">
          <cell r="B1000">
            <v>996</v>
          </cell>
          <cell r="C1000">
            <v>1881.6200000000408</v>
          </cell>
          <cell r="D1000">
            <v>2634.27</v>
          </cell>
          <cell r="F1000">
            <v>1224.6700000000142</v>
          </cell>
          <cell r="G1000">
            <v>1714.54</v>
          </cell>
        </row>
        <row r="1001">
          <cell r="B1001">
            <v>997</v>
          </cell>
          <cell r="C1001">
            <v>1883.5100000000409</v>
          </cell>
          <cell r="D1001">
            <v>2636.91</v>
          </cell>
          <cell r="F1001">
            <v>1225.9000000000142</v>
          </cell>
          <cell r="G1001">
            <v>1716.26</v>
          </cell>
        </row>
        <row r="1002">
          <cell r="B1002">
            <v>998</v>
          </cell>
          <cell r="C1002">
            <v>1885.400000000041</v>
          </cell>
          <cell r="D1002">
            <v>2639.56</v>
          </cell>
          <cell r="F1002">
            <v>1227.1300000000142</v>
          </cell>
          <cell r="G1002">
            <v>1717.98</v>
          </cell>
        </row>
        <row r="1003">
          <cell r="B1003">
            <v>999</v>
          </cell>
          <cell r="C1003">
            <v>1887.2900000000411</v>
          </cell>
          <cell r="D1003">
            <v>2642.21</v>
          </cell>
          <cell r="F1003">
            <v>1228.3600000000142</v>
          </cell>
          <cell r="G1003">
            <v>1719.7</v>
          </cell>
        </row>
        <row r="1004">
          <cell r="B1004">
            <v>1000</v>
          </cell>
          <cell r="C1004">
            <v>1889.1800000000412</v>
          </cell>
          <cell r="D1004">
            <v>2644.85</v>
          </cell>
          <cell r="F1004">
            <v>1229.5900000000142</v>
          </cell>
          <cell r="G1004">
            <v>1721.43</v>
          </cell>
        </row>
        <row r="1006">
          <cell r="C1006" t="str">
            <v>1.89</v>
          </cell>
          <cell r="F1006" t="str">
            <v>1.23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1">
          <cell r="R11">
            <v>1705.86</v>
          </cell>
        </row>
      </sheetData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"/>
      <sheetName val="ปร.4"/>
      <sheetName val="ปร.5ทช"/>
      <sheetName val="ปกทช"/>
      <sheetName val="ข้อมูลประกอบการประมาณราคา"/>
      <sheetName val="รายการประมาณราคาต่อหน่วย"/>
      <sheetName val="ข้อมูลโครงการ"/>
      <sheetName val="ข้อมูลโครงสร้างทาง"/>
      <sheetName val="เลือกชนิดวัสดุมวลรวม"/>
      <sheetName val="เลือกวิธีหาราคาต้นทุน CS"/>
      <sheetName val="ตัวแปรค่าดำเนินการปูลาดAC"/>
      <sheetName val="ปร.4 สะพาน"/>
      <sheetName val="ปร.4 box"/>
      <sheetName val="ตัวแปรสภาพผิวทาง"/>
      <sheetName val="ค่าขนส่ง"/>
      <sheetName val="ค่าขนส่งปูนเมนต์"/>
      <sheetName val="ค่าขนส่งทราย"/>
      <sheetName val="ค่าขนส่งหิน"/>
      <sheetName val="ค่าขนส่งกรวดโม่"/>
      <sheetName val="ค่าขนส่งยาง"/>
      <sheetName val="ค่าขนส่งหินผสมAC"/>
      <sheetName val="ค่าขนส่งHM"/>
      <sheetName val="ค่าขนส่งเครืองจักร 80"/>
      <sheetName val="ค่าขนส่งacในสายทาง"/>
      <sheetName val="ค่าขนส่งเหล็ก"/>
      <sheetName val="ค่าขนส่งเหล็กรูปพรรณ"/>
      <sheetName val="ค่าขนส่งไม้แบบ"/>
      <sheetName val="ค่าขนส่งดินถม"/>
      <sheetName val="ค่าขนส่งลูกรังและวัสดุคัดเลือก"/>
      <sheetName val="ค่าขนส่งดินทิ้ง"/>
      <sheetName val="ค่าขนส่งไม้โครงสร้าง"/>
      <sheetName val="ค่าขนส่งท่อลอดกลม คสล."/>
      <sheetName val="กรอกข้อมูลประเมินราคาชุดที่2"/>
      <sheetName val="ประเภทงาน"/>
      <sheetName val="ถางป่าขุดตอขนาดเบา"/>
      <sheetName val="ถางป่าขุดตอขนาดกลาง"/>
      <sheetName val="ถางป่าขุดตอขนาดหนัก"/>
      <sheetName val="ดินคันทางขุดขน"/>
      <sheetName val="ดินคันทางบดทับ"/>
      <sheetName val="ดินขุดตัด"/>
      <sheetName val="ดินตัก"/>
      <sheetName val="หินผุขัดตัด"/>
      <sheetName val="หินผุดันตัก"/>
      <sheetName val="หินแข็งเจาะระเบิด"/>
      <sheetName val="หินแข็งดันตัก"/>
      <sheetName val="รองพื้นทางขุดขน"/>
      <sheetName val="รองพื้นทางผสมกับวัสดุอื่น"/>
      <sheetName val="รองพื้นทางบดทับ"/>
      <sheetName val="ไหล่ทางลูกรังผสมกับวัสดุอื่น"/>
      <sheetName val="ไหล่ทางลูกรังบดทับ"/>
      <sheetName val="พื้นทางผสมกับวัสดุอื่น"/>
      <sheetName val="พื้นทางบดทับ"/>
      <sheetName val="ตัดแต่งขั้นบันได"/>
      <sheetName val="ขุดรื้อลูกรัง10"/>
      <sheetName val="ขุดรื้อหินคลุก10"/>
      <sheetName val="ขุดรื้อผิวAC5"/>
      <sheetName val="ลาดยางPrimecoat"/>
      <sheetName val="ลาดยางTackcoat"/>
      <sheetName val="ชั้นเดียว(0.5)"/>
      <sheetName val="ชั้นเดียว(0.75)"/>
      <sheetName val="สองชั้น(0.75-0.375)"/>
      <sheetName val="สองชั้น(1-0.5)"/>
      <sheetName val="ชั้นเดียวเคลือบ(0.5)"/>
      <sheetName val="ชั้นเดียวเคลือบ(0.75)"/>
      <sheetName val="สองชั้นเคลือบ(0.75-0.375)"/>
      <sheetName val="สองชั้นเคลือบ(1-0.5)"/>
      <sheetName val="ค่าผสมAC"/>
      <sheetName val="ค่าปูผิวACบนPC"/>
      <sheetName val="ค่าปูผิวACบนTC"/>
      <sheetName val="ค่าผสมconc"/>
      <sheetName val="ค่าขนส่งconc"/>
      <sheetName val="ค่าแบบข้าง2ข้าง"/>
      <sheetName val="ค่าปูผิวconc"/>
      <sheetName val="ค่าตัดรอยต่อและหยอดยาง"/>
      <sheetName val="ค่าหยอดยางรอยต่อ"/>
      <sheetName val="ค่าบ่มผิวconc"/>
      <sheetName val="ค่าผสมวัสดุลูกรัง"/>
      <sheetName val="ค่าบ่มวัสดุลูกรัง"/>
      <sheetName val="ค่าผสมวัสดุหินคลุก"/>
      <sheetName val="ค่าบ่มวัสดุหินคลุก"/>
      <sheetName val="ค่าpipr15"/>
      <sheetName val="ค่าpipr20"/>
      <sheetName val="ค่าpipr25"/>
      <sheetName val="Slurry"/>
      <sheetName val="fogspray"/>
      <sheetName val="Sheet6"/>
      <sheetName val="ค่าดำเนินการและค่าเสื่อม"/>
      <sheetName val="สรุปค่าดำเนินการและค่าเสื่อม"/>
      <sheetName val="ปร.4สะพานคสล."/>
      <sheetName val="ปร.5สะพานคสล."/>
      <sheetName val="บัญชีแสดงปริมาณวัสดุชุดที่ 1"/>
      <sheetName val="บัญชีแสดงปริมาณวัสดุชุดที่ 2"/>
      <sheetName val="บัญชีแสดงปริมาณวัสดุชุดที่ 2.2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บันทึกประเมิน"/>
      <sheetName val="กรอกข้อมูลประเมินราคาชุดที1"/>
      <sheetName val="การแบ่งงวดงานCS"/>
      <sheetName val="รายละเอียดงวดงานที่แนบตามประกาศ"/>
      <sheetName val="รายละเอียดงวดงานใช้แนบสัญญาจ้าง"/>
      <sheetName val="SLOPE PROTECT"/>
      <sheetName val="ตารางถอดแบบสะพาน"/>
      <sheetName val="ตารางถอดแบบbox"/>
      <sheetName val="ตารางถอดแบบกำแพงปากท่อ"/>
      <sheetName val="สรุปถอดแบบสะพาน"/>
      <sheetName val="FACTORFงานทาง"/>
      <sheetName val="FACTORFชุก1งานทาง"/>
      <sheetName val="FACTORFชุก2งานทาง"/>
      <sheetName val="สรุปFACTORFงานทาง"/>
      <sheetName val="FACTORFงานสะพาน"/>
      <sheetName val="DATA1_1"/>
      <sheetName val="DATA1_2"/>
      <sheetName val="DATA1_3"/>
      <sheetName val="DATA1_4"/>
      <sheetName val="DATA1_5"/>
      <sheetName val="DATA1_6"/>
      <sheetName val="DATA1_7"/>
      <sheetName val="DATA1_8"/>
      <sheetName val="DATA2"/>
      <sheetName val="DATA6"/>
      <sheetName val="DATA3"/>
      <sheetName val="DATA4"/>
      <sheetName val="DATA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VE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"/>
      <sheetName val="รายละเอียดงาน"/>
      <sheetName val="ส่วนใส่ปริมาณงาน"/>
      <sheetName val="บันทึกข้อความ"/>
      <sheetName val="รายงานผลรายสัปดาห์"/>
      <sheetName val="S-CURVE"/>
      <sheetName val="หนังสือเร่งรัด"/>
      <sheetName val="แจ้งปรับเกิน 10%"/>
      <sheetName val="ส่วนคำนวณ1"/>
      <sheetName val="ส่วนคำนวณ2"/>
      <sheetName val="คำแนะนำการกรอก"/>
      <sheetName val="แนะนำการใส่ปริมาณ"/>
      <sheetName val="แนะนำการวางแผน"/>
    </sheetNames>
    <sheetDataSet>
      <sheetData sheetId="0"/>
      <sheetData sheetId="1"/>
      <sheetData sheetId="2">
        <row r="3">
          <cell r="G3">
            <v>38967</v>
          </cell>
          <cell r="H3">
            <v>38975</v>
          </cell>
          <cell r="I3">
            <v>38983</v>
          </cell>
          <cell r="J3">
            <v>38990</v>
          </cell>
          <cell r="K3">
            <v>38997</v>
          </cell>
          <cell r="L3">
            <v>39005</v>
          </cell>
          <cell r="M3">
            <v>39013</v>
          </cell>
          <cell r="N3">
            <v>39021</v>
          </cell>
          <cell r="O3">
            <v>39028</v>
          </cell>
          <cell r="P3">
            <v>39036</v>
          </cell>
          <cell r="Q3">
            <v>39044</v>
          </cell>
          <cell r="R3">
            <v>39051</v>
          </cell>
          <cell r="S3">
            <v>39058</v>
          </cell>
          <cell r="T3">
            <v>39066</v>
          </cell>
          <cell r="U3">
            <v>39074</v>
          </cell>
          <cell r="V3">
            <v>39082</v>
          </cell>
          <cell r="W3">
            <v>39089</v>
          </cell>
          <cell r="X3">
            <v>39097</v>
          </cell>
          <cell r="Y3">
            <v>39105</v>
          </cell>
          <cell r="Z3">
            <v>39113</v>
          </cell>
          <cell r="AA3">
            <v>39120</v>
          </cell>
          <cell r="AB3">
            <v>39128</v>
          </cell>
          <cell r="AC3">
            <v>39136</v>
          </cell>
          <cell r="AD3">
            <v>39141</v>
          </cell>
          <cell r="AE3">
            <v>39148</v>
          </cell>
          <cell r="AF3">
            <v>39156</v>
          </cell>
          <cell r="AG3">
            <v>39164</v>
          </cell>
          <cell r="AH3">
            <v>39172</v>
          </cell>
          <cell r="AI3">
            <v>39179</v>
          </cell>
          <cell r="AJ3">
            <v>39187</v>
          </cell>
          <cell r="AK3">
            <v>39195</v>
          </cell>
          <cell r="AL3">
            <v>39202</v>
          </cell>
          <cell r="AM3">
            <v>39209</v>
          </cell>
          <cell r="AN3">
            <v>39217</v>
          </cell>
          <cell r="AO3">
            <v>39225</v>
          </cell>
          <cell r="AP3">
            <v>39233</v>
          </cell>
          <cell r="AQ3">
            <v>39240</v>
          </cell>
          <cell r="AR3">
            <v>39248</v>
          </cell>
          <cell r="AS3">
            <v>39256</v>
          </cell>
          <cell r="AT3">
            <v>39263</v>
          </cell>
          <cell r="AU3">
            <v>39270</v>
          </cell>
          <cell r="AV3">
            <v>39278</v>
          </cell>
          <cell r="AW3">
            <v>39286</v>
          </cell>
          <cell r="AX3">
            <v>39294</v>
          </cell>
          <cell r="AY3">
            <v>39301</v>
          </cell>
          <cell r="AZ3">
            <v>39309</v>
          </cell>
          <cell r="BA3">
            <v>39317</v>
          </cell>
          <cell r="BB3">
            <v>39325</v>
          </cell>
          <cell r="BC3">
            <v>39332</v>
          </cell>
          <cell r="BD3">
            <v>39340</v>
          </cell>
          <cell r="BE3">
            <v>39348</v>
          </cell>
          <cell r="BF3">
            <v>39355</v>
          </cell>
          <cell r="BG3">
            <v>39362</v>
          </cell>
          <cell r="BH3">
            <v>39370</v>
          </cell>
          <cell r="BI3">
            <v>39378</v>
          </cell>
          <cell r="BJ3">
            <v>39386</v>
          </cell>
          <cell r="BK3">
            <v>39393</v>
          </cell>
          <cell r="BL3">
            <v>39401</v>
          </cell>
          <cell r="BM3">
            <v>39409</v>
          </cell>
          <cell r="BN3">
            <v>39416</v>
          </cell>
          <cell r="BO3">
            <v>39423</v>
          </cell>
          <cell r="BP3">
            <v>39431</v>
          </cell>
          <cell r="BQ3">
            <v>39439</v>
          </cell>
          <cell r="BR3">
            <v>39447</v>
          </cell>
          <cell r="BS3">
            <v>39454</v>
          </cell>
          <cell r="BT3">
            <v>39462</v>
          </cell>
          <cell r="BU3">
            <v>39470</v>
          </cell>
          <cell r="BV3">
            <v>39478</v>
          </cell>
          <cell r="BW3">
            <v>39485</v>
          </cell>
          <cell r="BX3">
            <v>39493</v>
          </cell>
          <cell r="BY3">
            <v>39501</v>
          </cell>
          <cell r="BZ3">
            <v>39507</v>
          </cell>
          <cell r="CA3">
            <v>39514</v>
          </cell>
          <cell r="CB3">
            <v>39522</v>
          </cell>
          <cell r="CC3">
            <v>39530</v>
          </cell>
          <cell r="CD3">
            <v>39538</v>
          </cell>
          <cell r="CE3">
            <v>39545</v>
          </cell>
          <cell r="CF3">
            <v>39553</v>
          </cell>
          <cell r="CG3">
            <v>39561</v>
          </cell>
          <cell r="CH3">
            <v>39568</v>
          </cell>
          <cell r="CI3">
            <v>39575</v>
          </cell>
          <cell r="CJ3">
            <v>39583</v>
          </cell>
          <cell r="CK3">
            <v>39591</v>
          </cell>
          <cell r="CL3">
            <v>39599</v>
          </cell>
          <cell r="CM3">
            <v>39606</v>
          </cell>
          <cell r="CN3">
            <v>39614</v>
          </cell>
          <cell r="CO3">
            <v>39622</v>
          </cell>
          <cell r="CP3">
            <v>39629</v>
          </cell>
          <cell r="CQ3">
            <v>39636</v>
          </cell>
          <cell r="CR3">
            <v>39644</v>
          </cell>
          <cell r="CS3">
            <v>39652</v>
          </cell>
          <cell r="CT3">
            <v>39660</v>
          </cell>
          <cell r="CU3">
            <v>39667</v>
          </cell>
          <cell r="CV3">
            <v>39675</v>
          </cell>
          <cell r="CW3">
            <v>39683</v>
          </cell>
          <cell r="CX3">
            <v>39691</v>
          </cell>
        </row>
        <row r="4">
          <cell r="G4">
            <v>2549</v>
          </cell>
          <cell r="K4">
            <v>2549</v>
          </cell>
          <cell r="O4">
            <v>2549</v>
          </cell>
          <cell r="S4">
            <v>2549</v>
          </cell>
          <cell r="W4">
            <v>2550</v>
          </cell>
          <cell r="AA4">
            <v>2550</v>
          </cell>
          <cell r="AE4">
            <v>2550</v>
          </cell>
          <cell r="AI4">
            <v>2550</v>
          </cell>
          <cell r="AM4">
            <v>2550</v>
          </cell>
          <cell r="AQ4">
            <v>2550</v>
          </cell>
          <cell r="AU4">
            <v>2550</v>
          </cell>
          <cell r="AY4">
            <v>2550</v>
          </cell>
          <cell r="BC4">
            <v>2550</v>
          </cell>
          <cell r="BG4">
            <v>2550</v>
          </cell>
          <cell r="BK4">
            <v>2550</v>
          </cell>
          <cell r="BO4">
            <v>2550</v>
          </cell>
          <cell r="BS4">
            <v>2551</v>
          </cell>
          <cell r="BW4">
            <v>2551</v>
          </cell>
          <cell r="CA4">
            <v>2551</v>
          </cell>
          <cell r="CE4">
            <v>2551</v>
          </cell>
          <cell r="CI4">
            <v>2551</v>
          </cell>
          <cell r="CM4">
            <v>2551</v>
          </cell>
          <cell r="CQ4">
            <v>2551</v>
          </cell>
          <cell r="CU4">
            <v>2551</v>
          </cell>
        </row>
        <row r="5">
          <cell r="G5">
            <v>38961</v>
          </cell>
          <cell r="K5">
            <v>38991</v>
          </cell>
          <cell r="O5">
            <v>39022</v>
          </cell>
          <cell r="S5">
            <v>39052</v>
          </cell>
          <cell r="W5">
            <v>39083</v>
          </cell>
          <cell r="AA5">
            <v>39114</v>
          </cell>
          <cell r="AE5">
            <v>39142</v>
          </cell>
          <cell r="AI5">
            <v>39173</v>
          </cell>
          <cell r="AM5">
            <v>39203</v>
          </cell>
          <cell r="AQ5">
            <v>39234</v>
          </cell>
          <cell r="AU5">
            <v>39264</v>
          </cell>
          <cell r="AY5">
            <v>39295</v>
          </cell>
          <cell r="BC5">
            <v>39326</v>
          </cell>
          <cell r="BG5">
            <v>39356</v>
          </cell>
          <cell r="BK5">
            <v>39387</v>
          </cell>
          <cell r="BO5">
            <v>39417</v>
          </cell>
          <cell r="BS5">
            <v>39448</v>
          </cell>
          <cell r="BW5">
            <v>39479</v>
          </cell>
          <cell r="CA5">
            <v>39508</v>
          </cell>
          <cell r="CE5">
            <v>39539</v>
          </cell>
          <cell r="CI5">
            <v>39569</v>
          </cell>
          <cell r="CM5">
            <v>39600</v>
          </cell>
          <cell r="CQ5">
            <v>39630</v>
          </cell>
          <cell r="CU5">
            <v>39661</v>
          </cell>
        </row>
        <row r="6">
          <cell r="G6">
            <v>38967</v>
          </cell>
          <cell r="H6">
            <v>38975</v>
          </cell>
          <cell r="I6">
            <v>38983</v>
          </cell>
          <cell r="J6">
            <v>38990</v>
          </cell>
          <cell r="K6">
            <v>38997</v>
          </cell>
          <cell r="L6">
            <v>39005</v>
          </cell>
          <cell r="M6">
            <v>39013</v>
          </cell>
          <cell r="N6">
            <v>39021</v>
          </cell>
          <cell r="O6">
            <v>39028</v>
          </cell>
          <cell r="P6">
            <v>39036</v>
          </cell>
          <cell r="Q6">
            <v>39044</v>
          </cell>
          <cell r="R6">
            <v>39051</v>
          </cell>
          <cell r="S6">
            <v>39058</v>
          </cell>
          <cell r="T6">
            <v>39066</v>
          </cell>
          <cell r="U6">
            <v>39074</v>
          </cell>
          <cell r="V6">
            <v>39082</v>
          </cell>
          <cell r="W6">
            <v>39089</v>
          </cell>
          <cell r="X6">
            <v>39097</v>
          </cell>
          <cell r="Y6">
            <v>39105</v>
          </cell>
          <cell r="Z6">
            <v>39113</v>
          </cell>
          <cell r="AA6">
            <v>39120</v>
          </cell>
          <cell r="AB6">
            <v>39128</v>
          </cell>
          <cell r="AC6">
            <v>39136</v>
          </cell>
          <cell r="AD6">
            <v>39141</v>
          </cell>
          <cell r="AE6">
            <v>39148</v>
          </cell>
          <cell r="AF6">
            <v>39156</v>
          </cell>
          <cell r="AG6">
            <v>39164</v>
          </cell>
          <cell r="AH6">
            <v>39172</v>
          </cell>
          <cell r="AI6">
            <v>39179</v>
          </cell>
          <cell r="AJ6">
            <v>39187</v>
          </cell>
          <cell r="AK6">
            <v>39195</v>
          </cell>
          <cell r="AL6">
            <v>39202</v>
          </cell>
          <cell r="AM6">
            <v>39209</v>
          </cell>
          <cell r="AN6">
            <v>39217</v>
          </cell>
          <cell r="AO6">
            <v>39225</v>
          </cell>
          <cell r="AP6">
            <v>39233</v>
          </cell>
          <cell r="AQ6">
            <v>39240</v>
          </cell>
          <cell r="AR6">
            <v>39248</v>
          </cell>
          <cell r="AS6">
            <v>39256</v>
          </cell>
          <cell r="AT6">
            <v>39263</v>
          </cell>
          <cell r="AU6">
            <v>39270</v>
          </cell>
          <cell r="AV6">
            <v>39278</v>
          </cell>
          <cell r="AW6">
            <v>39286</v>
          </cell>
          <cell r="AX6">
            <v>39294</v>
          </cell>
          <cell r="AY6">
            <v>39301</v>
          </cell>
          <cell r="AZ6">
            <v>39309</v>
          </cell>
          <cell r="BA6">
            <v>39317</v>
          </cell>
          <cell r="BB6">
            <v>39325</v>
          </cell>
          <cell r="BC6">
            <v>39332</v>
          </cell>
          <cell r="BD6">
            <v>39340</v>
          </cell>
          <cell r="BE6">
            <v>39348</v>
          </cell>
          <cell r="BF6">
            <v>39355</v>
          </cell>
          <cell r="BG6">
            <v>39362</v>
          </cell>
          <cell r="BH6">
            <v>39370</v>
          </cell>
          <cell r="BI6">
            <v>39378</v>
          </cell>
          <cell r="BJ6">
            <v>39386</v>
          </cell>
          <cell r="BK6">
            <v>39393</v>
          </cell>
          <cell r="BL6">
            <v>39401</v>
          </cell>
          <cell r="BM6">
            <v>39409</v>
          </cell>
          <cell r="BN6">
            <v>39416</v>
          </cell>
          <cell r="BO6">
            <v>39423</v>
          </cell>
          <cell r="BP6">
            <v>39431</v>
          </cell>
          <cell r="BQ6">
            <v>39439</v>
          </cell>
          <cell r="BR6">
            <v>39447</v>
          </cell>
          <cell r="BS6">
            <v>39454</v>
          </cell>
          <cell r="BT6">
            <v>39462</v>
          </cell>
          <cell r="BU6">
            <v>39470</v>
          </cell>
          <cell r="BV6">
            <v>39478</v>
          </cell>
          <cell r="BW6">
            <v>39485</v>
          </cell>
          <cell r="BX6">
            <v>39493</v>
          </cell>
          <cell r="BY6">
            <v>39501</v>
          </cell>
          <cell r="BZ6">
            <v>39507</v>
          </cell>
          <cell r="CA6">
            <v>39514</v>
          </cell>
          <cell r="CB6">
            <v>39522</v>
          </cell>
          <cell r="CC6">
            <v>39530</v>
          </cell>
          <cell r="CD6">
            <v>39538</v>
          </cell>
          <cell r="CE6">
            <v>39545</v>
          </cell>
          <cell r="CF6">
            <v>39553</v>
          </cell>
          <cell r="CG6">
            <v>39561</v>
          </cell>
          <cell r="CH6">
            <v>39568</v>
          </cell>
          <cell r="CI6">
            <v>39575</v>
          </cell>
          <cell r="CJ6">
            <v>39583</v>
          </cell>
          <cell r="CK6">
            <v>39591</v>
          </cell>
          <cell r="CL6">
            <v>39599</v>
          </cell>
          <cell r="CM6">
            <v>39606</v>
          </cell>
          <cell r="CN6">
            <v>39614</v>
          </cell>
          <cell r="CO6">
            <v>39622</v>
          </cell>
          <cell r="CP6">
            <v>39629</v>
          </cell>
          <cell r="CQ6">
            <v>39636</v>
          </cell>
          <cell r="CR6">
            <v>39644</v>
          </cell>
          <cell r="CS6">
            <v>39652</v>
          </cell>
          <cell r="CT6">
            <v>39660</v>
          </cell>
          <cell r="CU6">
            <v>39667</v>
          </cell>
          <cell r="CV6">
            <v>39675</v>
          </cell>
          <cell r="CW6">
            <v>39683</v>
          </cell>
          <cell r="CX6">
            <v>39691</v>
          </cell>
        </row>
        <row r="7">
          <cell r="H7">
            <v>10000</v>
          </cell>
          <cell r="I7">
            <v>4400</v>
          </cell>
        </row>
        <row r="8">
          <cell r="I8">
            <v>1390</v>
          </cell>
        </row>
        <row r="9">
          <cell r="J9">
            <v>2241</v>
          </cell>
        </row>
        <row r="10">
          <cell r="L10">
            <v>300</v>
          </cell>
          <cell r="M10">
            <v>300</v>
          </cell>
          <cell r="N10">
            <v>250</v>
          </cell>
          <cell r="O10">
            <v>472</v>
          </cell>
        </row>
        <row r="11">
          <cell r="O11">
            <v>1624</v>
          </cell>
        </row>
        <row r="12">
          <cell r="P12">
            <v>745</v>
          </cell>
        </row>
        <row r="13">
          <cell r="P13">
            <v>7270</v>
          </cell>
        </row>
        <row r="14">
          <cell r="Q14">
            <v>7270</v>
          </cell>
        </row>
        <row r="15">
          <cell r="J15">
            <v>14</v>
          </cell>
        </row>
        <row r="16">
          <cell r="R16">
            <v>9</v>
          </cell>
        </row>
        <row r="17">
          <cell r="Q17">
            <v>400</v>
          </cell>
        </row>
        <row r="18">
          <cell r="J18">
            <v>0.59</v>
          </cell>
          <cell r="K18">
            <v>0.65</v>
          </cell>
          <cell r="N18">
            <v>0.26</v>
          </cell>
          <cell r="P18">
            <v>1</v>
          </cell>
          <cell r="Q18">
            <v>1.5</v>
          </cell>
        </row>
        <row r="32">
          <cell r="E32">
            <v>3168000</v>
          </cell>
        </row>
      </sheetData>
      <sheetData sheetId="3"/>
      <sheetData sheetId="4"/>
      <sheetData sheetId="5"/>
      <sheetData sheetId="6"/>
      <sheetData sheetId="7"/>
      <sheetData sheetId="8">
        <row r="28">
          <cell r="A28">
            <v>1</v>
          </cell>
          <cell r="B28" t="str">
            <v>1 - 7</v>
          </cell>
          <cell r="C28">
            <v>1</v>
          </cell>
          <cell r="D28">
            <v>7</v>
          </cell>
        </row>
        <row r="29">
          <cell r="A29">
            <v>2</v>
          </cell>
          <cell r="B29" t="str">
            <v>8 - 15</v>
          </cell>
          <cell r="C29">
            <v>8</v>
          </cell>
          <cell r="D29">
            <v>15</v>
          </cell>
        </row>
        <row r="30">
          <cell r="A30">
            <v>3</v>
          </cell>
          <cell r="B30" t="str">
            <v>16 - 23</v>
          </cell>
          <cell r="C30">
            <v>16</v>
          </cell>
          <cell r="D30">
            <v>23</v>
          </cell>
        </row>
        <row r="31">
          <cell r="A31">
            <v>4</v>
          </cell>
          <cell r="B31" t="str">
            <v>24 - 30</v>
          </cell>
          <cell r="C31">
            <v>30</v>
          </cell>
          <cell r="D31">
            <v>28</v>
          </cell>
          <cell r="E31">
            <v>30</v>
          </cell>
        </row>
        <row r="41">
          <cell r="G41">
            <v>38967</v>
          </cell>
          <cell r="H41">
            <v>38975</v>
          </cell>
          <cell r="I41">
            <v>38983</v>
          </cell>
          <cell r="J41">
            <v>38990</v>
          </cell>
          <cell r="K41">
            <v>38997</v>
          </cell>
          <cell r="L41">
            <v>39005</v>
          </cell>
          <cell r="M41">
            <v>39013</v>
          </cell>
          <cell r="N41">
            <v>39021</v>
          </cell>
          <cell r="O41">
            <v>39028</v>
          </cell>
          <cell r="P41">
            <v>39036</v>
          </cell>
          <cell r="Q41">
            <v>39044</v>
          </cell>
          <cell r="R41">
            <v>39051</v>
          </cell>
          <cell r="S41">
            <v>39058</v>
          </cell>
          <cell r="T41">
            <v>39066</v>
          </cell>
          <cell r="U41">
            <v>39074</v>
          </cell>
          <cell r="V41">
            <v>39082</v>
          </cell>
          <cell r="W41">
            <v>39089</v>
          </cell>
          <cell r="X41">
            <v>39097</v>
          </cell>
          <cell r="Y41">
            <v>39105</v>
          </cell>
          <cell r="Z41">
            <v>39113</v>
          </cell>
          <cell r="AA41">
            <v>39120</v>
          </cell>
          <cell r="AB41">
            <v>39128</v>
          </cell>
          <cell r="AC41">
            <v>39136</v>
          </cell>
          <cell r="AD41">
            <v>39141</v>
          </cell>
          <cell r="AE41">
            <v>39148</v>
          </cell>
          <cell r="AF41">
            <v>39156</v>
          </cell>
          <cell r="AG41">
            <v>39164</v>
          </cell>
          <cell r="AH41">
            <v>39172</v>
          </cell>
          <cell r="AI41">
            <v>39179</v>
          </cell>
          <cell r="AJ41">
            <v>39187</v>
          </cell>
          <cell r="AK41">
            <v>39195</v>
          </cell>
          <cell r="AL41">
            <v>39202</v>
          </cell>
          <cell r="AM41">
            <v>39209</v>
          </cell>
          <cell r="AN41">
            <v>39217</v>
          </cell>
          <cell r="AO41">
            <v>39225</v>
          </cell>
          <cell r="AP41">
            <v>39233</v>
          </cell>
          <cell r="AQ41">
            <v>39240</v>
          </cell>
          <cell r="AR41">
            <v>39248</v>
          </cell>
          <cell r="AS41">
            <v>39256</v>
          </cell>
          <cell r="AT41">
            <v>39263</v>
          </cell>
          <cell r="AU41">
            <v>39270</v>
          </cell>
          <cell r="AV41">
            <v>39278</v>
          </cell>
          <cell r="AW41">
            <v>39286</v>
          </cell>
          <cell r="AX41">
            <v>39294</v>
          </cell>
          <cell r="AY41">
            <v>39301</v>
          </cell>
          <cell r="AZ41">
            <v>39309</v>
          </cell>
          <cell r="BA41">
            <v>39317</v>
          </cell>
          <cell r="BB41">
            <v>39325</v>
          </cell>
          <cell r="BC41">
            <v>39332</v>
          </cell>
          <cell r="BD41">
            <v>39340</v>
          </cell>
          <cell r="BE41">
            <v>39348</v>
          </cell>
          <cell r="BF41">
            <v>39355</v>
          </cell>
          <cell r="BG41">
            <v>39362</v>
          </cell>
          <cell r="BH41">
            <v>39370</v>
          </cell>
          <cell r="BI41">
            <v>39378</v>
          </cell>
          <cell r="BJ41">
            <v>39386</v>
          </cell>
          <cell r="BK41">
            <v>39393</v>
          </cell>
          <cell r="BL41">
            <v>39401</v>
          </cell>
          <cell r="BM41">
            <v>39409</v>
          </cell>
          <cell r="BN41">
            <v>39416</v>
          </cell>
          <cell r="BO41">
            <v>39423</v>
          </cell>
          <cell r="BP41">
            <v>39431</v>
          </cell>
          <cell r="BQ41">
            <v>39439</v>
          </cell>
          <cell r="BR41">
            <v>39447</v>
          </cell>
          <cell r="BS41">
            <v>39454</v>
          </cell>
          <cell r="BT41">
            <v>39462</v>
          </cell>
          <cell r="BU41">
            <v>39470</v>
          </cell>
          <cell r="BV41">
            <v>39478</v>
          </cell>
          <cell r="BW41">
            <v>39485</v>
          </cell>
          <cell r="BX41">
            <v>39493</v>
          </cell>
          <cell r="BY41">
            <v>39501</v>
          </cell>
          <cell r="BZ41">
            <v>39507</v>
          </cell>
          <cell r="CA41">
            <v>39514</v>
          </cell>
          <cell r="CB41">
            <v>39522</v>
          </cell>
          <cell r="CC41">
            <v>39530</v>
          </cell>
          <cell r="CD41">
            <v>39538</v>
          </cell>
          <cell r="CE41">
            <v>39545</v>
          </cell>
          <cell r="CF41">
            <v>39553</v>
          </cell>
          <cell r="CG41">
            <v>39561</v>
          </cell>
          <cell r="CH41">
            <v>39568</v>
          </cell>
          <cell r="CI41">
            <v>39575</v>
          </cell>
          <cell r="CJ41">
            <v>39583</v>
          </cell>
          <cell r="CK41">
            <v>39591</v>
          </cell>
          <cell r="CL41">
            <v>39599</v>
          </cell>
          <cell r="CM41">
            <v>39606</v>
          </cell>
          <cell r="CN41">
            <v>39614</v>
          </cell>
          <cell r="CO41">
            <v>39622</v>
          </cell>
          <cell r="CP41">
            <v>39629</v>
          </cell>
          <cell r="CQ41">
            <v>39636</v>
          </cell>
          <cell r="CR41">
            <v>39644</v>
          </cell>
          <cell r="CS41">
            <v>39652</v>
          </cell>
          <cell r="CT41">
            <v>39660</v>
          </cell>
          <cell r="CU41">
            <v>39667</v>
          </cell>
          <cell r="CV41">
            <v>39675</v>
          </cell>
          <cell r="CW41">
            <v>39683</v>
          </cell>
          <cell r="CX41">
            <v>39691</v>
          </cell>
        </row>
        <row r="42">
          <cell r="G42">
            <v>38961</v>
          </cell>
          <cell r="K42">
            <v>38991</v>
          </cell>
          <cell r="O42">
            <v>39022</v>
          </cell>
          <cell r="S42">
            <v>39052</v>
          </cell>
          <cell r="W42">
            <v>39083</v>
          </cell>
          <cell r="AA42">
            <v>39114</v>
          </cell>
          <cell r="AE42">
            <v>39142</v>
          </cell>
          <cell r="AI42">
            <v>39173</v>
          </cell>
          <cell r="AM42">
            <v>39203</v>
          </cell>
          <cell r="AQ42">
            <v>39234</v>
          </cell>
          <cell r="AU42">
            <v>39264</v>
          </cell>
          <cell r="AY42">
            <v>39295</v>
          </cell>
          <cell r="BC42">
            <v>39326</v>
          </cell>
          <cell r="BG42">
            <v>39356</v>
          </cell>
          <cell r="BK42">
            <v>39387</v>
          </cell>
          <cell r="BO42">
            <v>39417</v>
          </cell>
          <cell r="BS42">
            <v>39448</v>
          </cell>
          <cell r="BW42">
            <v>39479</v>
          </cell>
          <cell r="CA42">
            <v>39508</v>
          </cell>
          <cell r="CE42">
            <v>39539</v>
          </cell>
          <cell r="CI42">
            <v>39569</v>
          </cell>
          <cell r="CM42">
            <v>39600</v>
          </cell>
          <cell r="CQ42">
            <v>39630</v>
          </cell>
          <cell r="CU42">
            <v>39661</v>
          </cell>
        </row>
        <row r="43">
          <cell r="G43">
            <v>38967</v>
          </cell>
          <cell r="H43">
            <v>38975</v>
          </cell>
          <cell r="I43">
            <v>38983</v>
          </cell>
          <cell r="J43">
            <v>38990</v>
          </cell>
          <cell r="K43">
            <v>38997</v>
          </cell>
          <cell r="L43">
            <v>39005</v>
          </cell>
          <cell r="M43">
            <v>39013</v>
          </cell>
          <cell r="N43">
            <v>39021</v>
          </cell>
          <cell r="O43">
            <v>39028</v>
          </cell>
          <cell r="P43">
            <v>39036</v>
          </cell>
          <cell r="Q43">
            <v>39044</v>
          </cell>
          <cell r="R43">
            <v>39051</v>
          </cell>
          <cell r="S43">
            <v>39058</v>
          </cell>
          <cell r="T43">
            <v>39066</v>
          </cell>
          <cell r="U43">
            <v>39074</v>
          </cell>
          <cell r="V43">
            <v>39082</v>
          </cell>
          <cell r="W43">
            <v>39089</v>
          </cell>
          <cell r="X43">
            <v>39097</v>
          </cell>
          <cell r="Y43">
            <v>39105</v>
          </cell>
          <cell r="Z43">
            <v>39113</v>
          </cell>
          <cell r="AA43">
            <v>39120</v>
          </cell>
          <cell r="AB43">
            <v>39128</v>
          </cell>
          <cell r="AC43">
            <v>39136</v>
          </cell>
          <cell r="AD43">
            <v>39141</v>
          </cell>
          <cell r="AE43">
            <v>39148</v>
          </cell>
          <cell r="AF43">
            <v>39156</v>
          </cell>
          <cell r="AG43">
            <v>39164</v>
          </cell>
          <cell r="AH43">
            <v>39172</v>
          </cell>
          <cell r="AI43">
            <v>39179</v>
          </cell>
          <cell r="AJ43">
            <v>39187</v>
          </cell>
          <cell r="AK43">
            <v>39195</v>
          </cell>
          <cell r="AL43">
            <v>39202</v>
          </cell>
          <cell r="AM43">
            <v>39209</v>
          </cell>
          <cell r="AN43">
            <v>39217</v>
          </cell>
          <cell r="AO43">
            <v>39225</v>
          </cell>
          <cell r="AP43">
            <v>39233</v>
          </cell>
          <cell r="AQ43">
            <v>39240</v>
          </cell>
          <cell r="AR43">
            <v>39248</v>
          </cell>
          <cell r="AS43">
            <v>39256</v>
          </cell>
          <cell r="AT43">
            <v>39263</v>
          </cell>
          <cell r="AU43">
            <v>39270</v>
          </cell>
          <cell r="AV43">
            <v>39278</v>
          </cell>
          <cell r="AW43">
            <v>39286</v>
          </cell>
          <cell r="AX43">
            <v>39294</v>
          </cell>
          <cell r="AY43">
            <v>39301</v>
          </cell>
          <cell r="AZ43">
            <v>39309</v>
          </cell>
          <cell r="BA43">
            <v>39317</v>
          </cell>
          <cell r="BB43">
            <v>39325</v>
          </cell>
          <cell r="BC43">
            <v>39332</v>
          </cell>
          <cell r="BD43">
            <v>39340</v>
          </cell>
          <cell r="BE43">
            <v>39348</v>
          </cell>
          <cell r="BF43">
            <v>39355</v>
          </cell>
          <cell r="BG43">
            <v>39362</v>
          </cell>
          <cell r="BH43">
            <v>39370</v>
          </cell>
          <cell r="BI43">
            <v>39378</v>
          </cell>
          <cell r="BJ43">
            <v>39386</v>
          </cell>
          <cell r="BK43">
            <v>39393</v>
          </cell>
          <cell r="BL43">
            <v>39401</v>
          </cell>
          <cell r="BM43">
            <v>39409</v>
          </cell>
          <cell r="BN43">
            <v>39416</v>
          </cell>
          <cell r="BO43">
            <v>39423</v>
          </cell>
          <cell r="BP43">
            <v>39431</v>
          </cell>
          <cell r="BQ43">
            <v>39439</v>
          </cell>
          <cell r="BR43">
            <v>39447</v>
          </cell>
          <cell r="BS43">
            <v>39454</v>
          </cell>
          <cell r="BT43">
            <v>39462</v>
          </cell>
          <cell r="BU43">
            <v>39470</v>
          </cell>
          <cell r="BV43">
            <v>39478</v>
          </cell>
          <cell r="BW43">
            <v>39485</v>
          </cell>
          <cell r="BX43">
            <v>39493</v>
          </cell>
          <cell r="BY43">
            <v>39501</v>
          </cell>
          <cell r="BZ43">
            <v>39507</v>
          </cell>
          <cell r="CA43">
            <v>39514</v>
          </cell>
          <cell r="CB43">
            <v>39522</v>
          </cell>
          <cell r="CC43">
            <v>39530</v>
          </cell>
          <cell r="CD43">
            <v>39538</v>
          </cell>
          <cell r="CE43">
            <v>39545</v>
          </cell>
          <cell r="CF43">
            <v>39553</v>
          </cell>
          <cell r="CG43">
            <v>39561</v>
          </cell>
          <cell r="CH43">
            <v>39568</v>
          </cell>
          <cell r="CI43">
            <v>39575</v>
          </cell>
          <cell r="CJ43">
            <v>39583</v>
          </cell>
          <cell r="CK43">
            <v>39591</v>
          </cell>
          <cell r="CL43">
            <v>39599</v>
          </cell>
          <cell r="CM43">
            <v>39606</v>
          </cell>
          <cell r="CN43">
            <v>39614</v>
          </cell>
          <cell r="CO43">
            <v>39622</v>
          </cell>
          <cell r="CP43">
            <v>39629</v>
          </cell>
          <cell r="CQ43">
            <v>39636</v>
          </cell>
          <cell r="CR43">
            <v>39644</v>
          </cell>
          <cell r="CS43">
            <v>39652</v>
          </cell>
          <cell r="CT43">
            <v>39660</v>
          </cell>
          <cell r="CU43">
            <v>39667</v>
          </cell>
          <cell r="CV43">
            <v>39675</v>
          </cell>
          <cell r="CW43">
            <v>39683</v>
          </cell>
          <cell r="CX43">
            <v>39691</v>
          </cell>
        </row>
        <row r="44">
          <cell r="G44">
            <v>0</v>
          </cell>
          <cell r="H44">
            <v>10000</v>
          </cell>
          <cell r="I44">
            <v>14400</v>
          </cell>
          <cell r="J44">
            <v>14400</v>
          </cell>
          <cell r="K44">
            <v>14400</v>
          </cell>
          <cell r="L44">
            <v>14400</v>
          </cell>
          <cell r="M44">
            <v>14400</v>
          </cell>
          <cell r="N44">
            <v>14400</v>
          </cell>
          <cell r="O44">
            <v>14400</v>
          </cell>
          <cell r="P44">
            <v>14400</v>
          </cell>
          <cell r="Q44">
            <v>14400</v>
          </cell>
          <cell r="R44">
            <v>14400</v>
          </cell>
          <cell r="S44">
            <v>14400</v>
          </cell>
          <cell r="T44">
            <v>14400</v>
          </cell>
          <cell r="U44">
            <v>14400</v>
          </cell>
          <cell r="V44">
            <v>14400</v>
          </cell>
          <cell r="W44">
            <v>14400</v>
          </cell>
          <cell r="X44">
            <v>14400</v>
          </cell>
          <cell r="Y44">
            <v>14400</v>
          </cell>
          <cell r="Z44">
            <v>14400</v>
          </cell>
          <cell r="AA44">
            <v>14400</v>
          </cell>
          <cell r="AB44">
            <v>14400</v>
          </cell>
          <cell r="AC44">
            <v>14400</v>
          </cell>
          <cell r="AD44">
            <v>14400</v>
          </cell>
          <cell r="AE44">
            <v>14400</v>
          </cell>
          <cell r="AF44">
            <v>14400</v>
          </cell>
          <cell r="AG44">
            <v>14400</v>
          </cell>
          <cell r="AH44">
            <v>14400</v>
          </cell>
          <cell r="AI44">
            <v>14400</v>
          </cell>
          <cell r="AJ44">
            <v>14400</v>
          </cell>
          <cell r="AK44">
            <v>14400</v>
          </cell>
          <cell r="AL44">
            <v>14400</v>
          </cell>
          <cell r="AM44">
            <v>14400</v>
          </cell>
          <cell r="AN44">
            <v>14400</v>
          </cell>
          <cell r="AO44">
            <v>14400</v>
          </cell>
          <cell r="AP44">
            <v>14400</v>
          </cell>
          <cell r="AQ44">
            <v>14400</v>
          </cell>
          <cell r="AR44">
            <v>14400</v>
          </cell>
          <cell r="AS44">
            <v>14400</v>
          </cell>
          <cell r="AT44">
            <v>14400</v>
          </cell>
          <cell r="AU44">
            <v>14400</v>
          </cell>
          <cell r="AV44">
            <v>14400</v>
          </cell>
          <cell r="AW44">
            <v>14400</v>
          </cell>
          <cell r="AX44">
            <v>14400</v>
          </cell>
          <cell r="AY44">
            <v>14400</v>
          </cell>
          <cell r="AZ44">
            <v>14400</v>
          </cell>
          <cell r="BA44">
            <v>14400</v>
          </cell>
          <cell r="BB44">
            <v>14400</v>
          </cell>
          <cell r="BC44">
            <v>14400</v>
          </cell>
          <cell r="BD44">
            <v>14400</v>
          </cell>
          <cell r="BE44">
            <v>14400</v>
          </cell>
          <cell r="BF44">
            <v>14400</v>
          </cell>
          <cell r="BG44">
            <v>14400</v>
          </cell>
          <cell r="BH44">
            <v>14400</v>
          </cell>
          <cell r="BI44">
            <v>14400</v>
          </cell>
          <cell r="BJ44">
            <v>14400</v>
          </cell>
          <cell r="BK44">
            <v>14400</v>
          </cell>
          <cell r="BL44">
            <v>14400</v>
          </cell>
          <cell r="BM44">
            <v>14400</v>
          </cell>
          <cell r="BN44">
            <v>14400</v>
          </cell>
          <cell r="BO44">
            <v>14400</v>
          </cell>
          <cell r="BP44">
            <v>14400</v>
          </cell>
          <cell r="BQ44">
            <v>14400</v>
          </cell>
          <cell r="BR44">
            <v>14400</v>
          </cell>
          <cell r="BS44">
            <v>14400</v>
          </cell>
          <cell r="BT44">
            <v>14400</v>
          </cell>
          <cell r="BU44">
            <v>14400</v>
          </cell>
          <cell r="BV44">
            <v>14400</v>
          </cell>
          <cell r="BW44">
            <v>14400</v>
          </cell>
          <cell r="BX44">
            <v>14400</v>
          </cell>
          <cell r="BY44">
            <v>14400</v>
          </cell>
          <cell r="BZ44">
            <v>14400</v>
          </cell>
          <cell r="CA44">
            <v>14400</v>
          </cell>
          <cell r="CB44">
            <v>14400</v>
          </cell>
          <cell r="CC44">
            <v>14400</v>
          </cell>
          <cell r="CD44">
            <v>14400</v>
          </cell>
          <cell r="CE44">
            <v>14400</v>
          </cell>
          <cell r="CF44">
            <v>14400</v>
          </cell>
          <cell r="CG44">
            <v>14400</v>
          </cell>
          <cell r="CH44">
            <v>14400</v>
          </cell>
          <cell r="CI44">
            <v>14400</v>
          </cell>
          <cell r="CJ44">
            <v>14400</v>
          </cell>
          <cell r="CK44">
            <v>14400</v>
          </cell>
          <cell r="CL44">
            <v>14400</v>
          </cell>
          <cell r="CM44">
            <v>14400</v>
          </cell>
          <cell r="CN44">
            <v>14400</v>
          </cell>
          <cell r="CO44">
            <v>14400</v>
          </cell>
          <cell r="CP44">
            <v>14400</v>
          </cell>
          <cell r="CQ44">
            <v>14400</v>
          </cell>
          <cell r="CR44">
            <v>14400</v>
          </cell>
          <cell r="CS44">
            <v>14400</v>
          </cell>
          <cell r="CT44">
            <v>14400</v>
          </cell>
          <cell r="CU44">
            <v>14400</v>
          </cell>
          <cell r="CV44">
            <v>14400</v>
          </cell>
          <cell r="CW44">
            <v>14400</v>
          </cell>
          <cell r="CX44">
            <v>14400</v>
          </cell>
        </row>
        <row r="45">
          <cell r="G45">
            <v>0</v>
          </cell>
          <cell r="H45">
            <v>0</v>
          </cell>
          <cell r="I45">
            <v>1390</v>
          </cell>
          <cell r="J45">
            <v>1390</v>
          </cell>
          <cell r="K45">
            <v>1390</v>
          </cell>
          <cell r="L45">
            <v>1390</v>
          </cell>
          <cell r="M45">
            <v>1390</v>
          </cell>
          <cell r="N45">
            <v>1390</v>
          </cell>
          <cell r="O45">
            <v>1390</v>
          </cell>
          <cell r="P45">
            <v>1390</v>
          </cell>
          <cell r="Q45">
            <v>1390</v>
          </cell>
          <cell r="R45">
            <v>1390</v>
          </cell>
          <cell r="S45">
            <v>1390</v>
          </cell>
          <cell r="T45">
            <v>1390</v>
          </cell>
          <cell r="U45">
            <v>1390</v>
          </cell>
          <cell r="V45">
            <v>1390</v>
          </cell>
          <cell r="W45">
            <v>1390</v>
          </cell>
          <cell r="X45">
            <v>1390</v>
          </cell>
          <cell r="Y45">
            <v>1390</v>
          </cell>
          <cell r="Z45">
            <v>1390</v>
          </cell>
          <cell r="AA45">
            <v>1390</v>
          </cell>
          <cell r="AB45">
            <v>1390</v>
          </cell>
          <cell r="AC45">
            <v>1390</v>
          </cell>
          <cell r="AD45">
            <v>1390</v>
          </cell>
          <cell r="AE45">
            <v>1390</v>
          </cell>
          <cell r="AF45">
            <v>1390</v>
          </cell>
          <cell r="AG45">
            <v>1390</v>
          </cell>
          <cell r="AH45">
            <v>1390</v>
          </cell>
          <cell r="AI45">
            <v>1390</v>
          </cell>
          <cell r="AJ45">
            <v>1390</v>
          </cell>
          <cell r="AK45">
            <v>1390</v>
          </cell>
          <cell r="AL45">
            <v>1390</v>
          </cell>
          <cell r="AM45">
            <v>1390</v>
          </cell>
          <cell r="AN45">
            <v>1390</v>
          </cell>
          <cell r="AO45">
            <v>1390</v>
          </cell>
          <cell r="AP45">
            <v>1390</v>
          </cell>
          <cell r="AQ45">
            <v>1390</v>
          </cell>
          <cell r="AR45">
            <v>1390</v>
          </cell>
          <cell r="AS45">
            <v>1390</v>
          </cell>
          <cell r="AT45">
            <v>1390</v>
          </cell>
          <cell r="AU45">
            <v>1390</v>
          </cell>
          <cell r="AV45">
            <v>1390</v>
          </cell>
          <cell r="AW45">
            <v>1390</v>
          </cell>
          <cell r="AX45">
            <v>1390</v>
          </cell>
          <cell r="AY45">
            <v>1390</v>
          </cell>
          <cell r="AZ45">
            <v>1390</v>
          </cell>
          <cell r="BA45">
            <v>1390</v>
          </cell>
          <cell r="BB45">
            <v>1390</v>
          </cell>
          <cell r="BC45">
            <v>1390</v>
          </cell>
          <cell r="BD45">
            <v>1390</v>
          </cell>
          <cell r="BE45">
            <v>1390</v>
          </cell>
          <cell r="BF45">
            <v>1390</v>
          </cell>
          <cell r="BG45">
            <v>1390</v>
          </cell>
          <cell r="BH45">
            <v>1390</v>
          </cell>
          <cell r="BI45">
            <v>1390</v>
          </cell>
          <cell r="BJ45">
            <v>1390</v>
          </cell>
          <cell r="BK45">
            <v>1390</v>
          </cell>
          <cell r="BL45">
            <v>1390</v>
          </cell>
          <cell r="BM45">
            <v>1390</v>
          </cell>
          <cell r="BN45">
            <v>1390</v>
          </cell>
          <cell r="BO45">
            <v>1390</v>
          </cell>
          <cell r="BP45">
            <v>1390</v>
          </cell>
          <cell r="BQ45">
            <v>1390</v>
          </cell>
          <cell r="BR45">
            <v>1390</v>
          </cell>
          <cell r="BS45">
            <v>1390</v>
          </cell>
          <cell r="BT45">
            <v>1390</v>
          </cell>
          <cell r="BU45">
            <v>1390</v>
          </cell>
          <cell r="BV45">
            <v>1390</v>
          </cell>
          <cell r="BW45">
            <v>1390</v>
          </cell>
          <cell r="BX45">
            <v>1390</v>
          </cell>
          <cell r="BY45">
            <v>1390</v>
          </cell>
          <cell r="BZ45">
            <v>1390</v>
          </cell>
          <cell r="CA45">
            <v>1390</v>
          </cell>
          <cell r="CB45">
            <v>1390</v>
          </cell>
          <cell r="CC45">
            <v>1390</v>
          </cell>
          <cell r="CD45">
            <v>1390</v>
          </cell>
          <cell r="CE45">
            <v>1390</v>
          </cell>
          <cell r="CF45">
            <v>1390</v>
          </cell>
          <cell r="CG45">
            <v>1390</v>
          </cell>
          <cell r="CH45">
            <v>1390</v>
          </cell>
          <cell r="CI45">
            <v>1390</v>
          </cell>
          <cell r="CJ45">
            <v>1390</v>
          </cell>
          <cell r="CK45">
            <v>1390</v>
          </cell>
          <cell r="CL45">
            <v>1390</v>
          </cell>
          <cell r="CM45">
            <v>1390</v>
          </cell>
          <cell r="CN45">
            <v>1390</v>
          </cell>
          <cell r="CO45">
            <v>1390</v>
          </cell>
          <cell r="CP45">
            <v>1390</v>
          </cell>
          <cell r="CQ45">
            <v>1390</v>
          </cell>
          <cell r="CR45">
            <v>1390</v>
          </cell>
          <cell r="CS45">
            <v>1390</v>
          </cell>
          <cell r="CT45">
            <v>1390</v>
          </cell>
          <cell r="CU45">
            <v>1390</v>
          </cell>
          <cell r="CV45">
            <v>1390</v>
          </cell>
          <cell r="CW45">
            <v>1390</v>
          </cell>
          <cell r="CX45">
            <v>1390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2241</v>
          </cell>
          <cell r="K46">
            <v>2241</v>
          </cell>
          <cell r="L46">
            <v>2241</v>
          </cell>
          <cell r="M46">
            <v>2241</v>
          </cell>
          <cell r="N46">
            <v>2241</v>
          </cell>
          <cell r="O46">
            <v>2241</v>
          </cell>
          <cell r="P46">
            <v>2241</v>
          </cell>
          <cell r="Q46">
            <v>2241</v>
          </cell>
          <cell r="R46">
            <v>2241</v>
          </cell>
          <cell r="S46">
            <v>2241</v>
          </cell>
          <cell r="T46">
            <v>2241</v>
          </cell>
          <cell r="U46">
            <v>2241</v>
          </cell>
          <cell r="V46">
            <v>2241</v>
          </cell>
          <cell r="W46">
            <v>2241</v>
          </cell>
          <cell r="X46">
            <v>2241</v>
          </cell>
          <cell r="Y46">
            <v>2241</v>
          </cell>
          <cell r="Z46">
            <v>2241</v>
          </cell>
          <cell r="AA46">
            <v>2241</v>
          </cell>
          <cell r="AB46">
            <v>2241</v>
          </cell>
          <cell r="AC46">
            <v>2241</v>
          </cell>
          <cell r="AD46">
            <v>2241</v>
          </cell>
          <cell r="AE46">
            <v>2241</v>
          </cell>
          <cell r="AF46">
            <v>2241</v>
          </cell>
          <cell r="AG46">
            <v>2241</v>
          </cell>
          <cell r="AH46">
            <v>2241</v>
          </cell>
          <cell r="AI46">
            <v>2241</v>
          </cell>
          <cell r="AJ46">
            <v>2241</v>
          </cell>
          <cell r="AK46">
            <v>2241</v>
          </cell>
          <cell r="AL46">
            <v>2241</v>
          </cell>
          <cell r="AM46">
            <v>2241</v>
          </cell>
          <cell r="AN46">
            <v>2241</v>
          </cell>
          <cell r="AO46">
            <v>2241</v>
          </cell>
          <cell r="AP46">
            <v>2241</v>
          </cell>
          <cell r="AQ46">
            <v>2241</v>
          </cell>
          <cell r="AR46">
            <v>2241</v>
          </cell>
          <cell r="AS46">
            <v>2241</v>
          </cell>
          <cell r="AT46">
            <v>2241</v>
          </cell>
          <cell r="AU46">
            <v>2241</v>
          </cell>
          <cell r="AV46">
            <v>2241</v>
          </cell>
          <cell r="AW46">
            <v>2241</v>
          </cell>
          <cell r="AX46">
            <v>2241</v>
          </cell>
          <cell r="AY46">
            <v>2241</v>
          </cell>
          <cell r="AZ46">
            <v>2241</v>
          </cell>
          <cell r="BA46">
            <v>2241</v>
          </cell>
          <cell r="BB46">
            <v>2241</v>
          </cell>
          <cell r="BC46">
            <v>2241</v>
          </cell>
          <cell r="BD46">
            <v>2241</v>
          </cell>
          <cell r="BE46">
            <v>2241</v>
          </cell>
          <cell r="BF46">
            <v>2241</v>
          </cell>
          <cell r="BG46">
            <v>2241</v>
          </cell>
          <cell r="BH46">
            <v>2241</v>
          </cell>
          <cell r="BI46">
            <v>2241</v>
          </cell>
          <cell r="BJ46">
            <v>2241</v>
          </cell>
          <cell r="BK46">
            <v>2241</v>
          </cell>
          <cell r="BL46">
            <v>2241</v>
          </cell>
          <cell r="BM46">
            <v>2241</v>
          </cell>
          <cell r="BN46">
            <v>2241</v>
          </cell>
          <cell r="BO46">
            <v>2241</v>
          </cell>
          <cell r="BP46">
            <v>2241</v>
          </cell>
          <cell r="BQ46">
            <v>2241</v>
          </cell>
          <cell r="BR46">
            <v>2241</v>
          </cell>
          <cell r="BS46">
            <v>2241</v>
          </cell>
          <cell r="BT46">
            <v>2241</v>
          </cell>
          <cell r="BU46">
            <v>2241</v>
          </cell>
          <cell r="BV46">
            <v>2241</v>
          </cell>
          <cell r="BW46">
            <v>2241</v>
          </cell>
          <cell r="BX46">
            <v>2241</v>
          </cell>
          <cell r="BY46">
            <v>2241</v>
          </cell>
          <cell r="BZ46">
            <v>2241</v>
          </cell>
          <cell r="CA46">
            <v>2241</v>
          </cell>
          <cell r="CB46">
            <v>2241</v>
          </cell>
          <cell r="CC46">
            <v>2241</v>
          </cell>
          <cell r="CD46">
            <v>2241</v>
          </cell>
          <cell r="CE46">
            <v>2241</v>
          </cell>
          <cell r="CF46">
            <v>2241</v>
          </cell>
          <cell r="CG46">
            <v>2241</v>
          </cell>
          <cell r="CH46">
            <v>2241</v>
          </cell>
          <cell r="CI46">
            <v>2241</v>
          </cell>
          <cell r="CJ46">
            <v>2241</v>
          </cell>
          <cell r="CK46">
            <v>2241</v>
          </cell>
          <cell r="CL46">
            <v>2241</v>
          </cell>
          <cell r="CM46">
            <v>2241</v>
          </cell>
          <cell r="CN46">
            <v>2241</v>
          </cell>
          <cell r="CO46">
            <v>2241</v>
          </cell>
          <cell r="CP46">
            <v>2241</v>
          </cell>
          <cell r="CQ46">
            <v>2241</v>
          </cell>
          <cell r="CR46">
            <v>2241</v>
          </cell>
          <cell r="CS46">
            <v>2241</v>
          </cell>
          <cell r="CT46">
            <v>2241</v>
          </cell>
          <cell r="CU46">
            <v>2241</v>
          </cell>
          <cell r="CV46">
            <v>2241</v>
          </cell>
          <cell r="CW46">
            <v>2241</v>
          </cell>
          <cell r="CX46">
            <v>2241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300</v>
          </cell>
          <cell r="M47">
            <v>600</v>
          </cell>
          <cell r="N47">
            <v>850</v>
          </cell>
          <cell r="O47">
            <v>1322</v>
          </cell>
          <cell r="P47">
            <v>1322</v>
          </cell>
          <cell r="Q47">
            <v>1322</v>
          </cell>
          <cell r="R47">
            <v>1322</v>
          </cell>
          <cell r="S47">
            <v>1322</v>
          </cell>
          <cell r="T47">
            <v>1322</v>
          </cell>
          <cell r="U47">
            <v>1322</v>
          </cell>
          <cell r="V47">
            <v>1322</v>
          </cell>
          <cell r="W47">
            <v>1322</v>
          </cell>
          <cell r="X47">
            <v>1322</v>
          </cell>
          <cell r="Y47">
            <v>1322</v>
          </cell>
          <cell r="Z47">
            <v>1322</v>
          </cell>
          <cell r="AA47">
            <v>1322</v>
          </cell>
          <cell r="AB47">
            <v>1322</v>
          </cell>
          <cell r="AC47">
            <v>1322</v>
          </cell>
          <cell r="AD47">
            <v>1322</v>
          </cell>
          <cell r="AE47">
            <v>1322</v>
          </cell>
          <cell r="AF47">
            <v>1322</v>
          </cell>
          <cell r="AG47">
            <v>1322</v>
          </cell>
          <cell r="AH47">
            <v>1322</v>
          </cell>
          <cell r="AI47">
            <v>1322</v>
          </cell>
          <cell r="AJ47">
            <v>1322</v>
          </cell>
          <cell r="AK47">
            <v>1322</v>
          </cell>
          <cell r="AL47">
            <v>1322</v>
          </cell>
          <cell r="AM47">
            <v>1322</v>
          </cell>
          <cell r="AN47">
            <v>1322</v>
          </cell>
          <cell r="AO47">
            <v>1322</v>
          </cell>
          <cell r="AP47">
            <v>1322</v>
          </cell>
          <cell r="AQ47">
            <v>1322</v>
          </cell>
          <cell r="AR47">
            <v>1322</v>
          </cell>
          <cell r="AS47">
            <v>1322</v>
          </cell>
          <cell r="AT47">
            <v>1322</v>
          </cell>
          <cell r="AU47">
            <v>1322</v>
          </cell>
          <cell r="AV47">
            <v>1322</v>
          </cell>
          <cell r="AW47">
            <v>1322</v>
          </cell>
          <cell r="AX47">
            <v>1322</v>
          </cell>
          <cell r="AY47">
            <v>1322</v>
          </cell>
          <cell r="AZ47">
            <v>1322</v>
          </cell>
          <cell r="BA47">
            <v>1322</v>
          </cell>
          <cell r="BB47">
            <v>1322</v>
          </cell>
          <cell r="BC47">
            <v>1322</v>
          </cell>
          <cell r="BD47">
            <v>1322</v>
          </cell>
          <cell r="BE47">
            <v>1322</v>
          </cell>
          <cell r="BF47">
            <v>1322</v>
          </cell>
          <cell r="BG47">
            <v>1322</v>
          </cell>
          <cell r="BH47">
            <v>1322</v>
          </cell>
          <cell r="BI47">
            <v>1322</v>
          </cell>
          <cell r="BJ47">
            <v>1322</v>
          </cell>
          <cell r="BK47">
            <v>1322</v>
          </cell>
          <cell r="BL47">
            <v>1322</v>
          </cell>
          <cell r="BM47">
            <v>1322</v>
          </cell>
          <cell r="BN47">
            <v>1322</v>
          </cell>
          <cell r="BO47">
            <v>1322</v>
          </cell>
          <cell r="BP47">
            <v>1322</v>
          </cell>
          <cell r="BQ47">
            <v>1322</v>
          </cell>
          <cell r="BR47">
            <v>1322</v>
          </cell>
          <cell r="BS47">
            <v>1322</v>
          </cell>
          <cell r="BT47">
            <v>1322</v>
          </cell>
          <cell r="BU47">
            <v>1322</v>
          </cell>
          <cell r="BV47">
            <v>1322</v>
          </cell>
          <cell r="BW47">
            <v>1322</v>
          </cell>
          <cell r="BX47">
            <v>1322</v>
          </cell>
          <cell r="BY47">
            <v>1322</v>
          </cell>
          <cell r="BZ47">
            <v>1322</v>
          </cell>
          <cell r="CA47">
            <v>1322</v>
          </cell>
          <cell r="CB47">
            <v>1322</v>
          </cell>
          <cell r="CC47">
            <v>1322</v>
          </cell>
          <cell r="CD47">
            <v>1322</v>
          </cell>
          <cell r="CE47">
            <v>1322</v>
          </cell>
          <cell r="CF47">
            <v>1322</v>
          </cell>
          <cell r="CG47">
            <v>1322</v>
          </cell>
          <cell r="CH47">
            <v>1322</v>
          </cell>
          <cell r="CI47">
            <v>1322</v>
          </cell>
          <cell r="CJ47">
            <v>1322</v>
          </cell>
          <cell r="CK47">
            <v>1322</v>
          </cell>
          <cell r="CL47">
            <v>1322</v>
          </cell>
          <cell r="CM47">
            <v>1322</v>
          </cell>
          <cell r="CN47">
            <v>1322</v>
          </cell>
          <cell r="CO47">
            <v>1322</v>
          </cell>
          <cell r="CP47">
            <v>1322</v>
          </cell>
          <cell r="CQ47">
            <v>1322</v>
          </cell>
          <cell r="CR47">
            <v>1322</v>
          </cell>
          <cell r="CS47">
            <v>1322</v>
          </cell>
          <cell r="CT47">
            <v>1322</v>
          </cell>
          <cell r="CU47">
            <v>1322</v>
          </cell>
          <cell r="CV47">
            <v>1322</v>
          </cell>
          <cell r="CW47">
            <v>1322</v>
          </cell>
          <cell r="CX47">
            <v>1322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1624</v>
          </cell>
          <cell r="P48">
            <v>1624</v>
          </cell>
          <cell r="Q48">
            <v>1624</v>
          </cell>
          <cell r="R48">
            <v>1624</v>
          </cell>
          <cell r="S48">
            <v>1624</v>
          </cell>
          <cell r="T48">
            <v>1624</v>
          </cell>
          <cell r="U48">
            <v>1624</v>
          </cell>
          <cell r="V48">
            <v>1624</v>
          </cell>
          <cell r="W48">
            <v>1624</v>
          </cell>
          <cell r="X48">
            <v>1624</v>
          </cell>
          <cell r="Y48">
            <v>1624</v>
          </cell>
          <cell r="Z48">
            <v>1624</v>
          </cell>
          <cell r="AA48">
            <v>1624</v>
          </cell>
          <cell r="AB48">
            <v>1624</v>
          </cell>
          <cell r="AC48">
            <v>1624</v>
          </cell>
          <cell r="AD48">
            <v>1624</v>
          </cell>
          <cell r="AE48">
            <v>1624</v>
          </cell>
          <cell r="AF48">
            <v>1624</v>
          </cell>
          <cell r="AG48">
            <v>1624</v>
          </cell>
          <cell r="AH48">
            <v>1624</v>
          </cell>
          <cell r="AI48">
            <v>1624</v>
          </cell>
          <cell r="AJ48">
            <v>1624</v>
          </cell>
          <cell r="AK48">
            <v>1624</v>
          </cell>
          <cell r="AL48">
            <v>1624</v>
          </cell>
          <cell r="AM48">
            <v>1624</v>
          </cell>
          <cell r="AN48">
            <v>1624</v>
          </cell>
          <cell r="AO48">
            <v>1624</v>
          </cell>
          <cell r="AP48">
            <v>1624</v>
          </cell>
          <cell r="AQ48">
            <v>1624</v>
          </cell>
          <cell r="AR48">
            <v>1624</v>
          </cell>
          <cell r="AS48">
            <v>1624</v>
          </cell>
          <cell r="AT48">
            <v>1624</v>
          </cell>
          <cell r="AU48">
            <v>1624</v>
          </cell>
          <cell r="AV48">
            <v>1624</v>
          </cell>
          <cell r="AW48">
            <v>1624</v>
          </cell>
          <cell r="AX48">
            <v>1624</v>
          </cell>
          <cell r="AY48">
            <v>1624</v>
          </cell>
          <cell r="AZ48">
            <v>1624</v>
          </cell>
          <cell r="BA48">
            <v>1624</v>
          </cell>
          <cell r="BB48">
            <v>1624</v>
          </cell>
          <cell r="BC48">
            <v>1624</v>
          </cell>
          <cell r="BD48">
            <v>1624</v>
          </cell>
          <cell r="BE48">
            <v>1624</v>
          </cell>
          <cell r="BF48">
            <v>1624</v>
          </cell>
          <cell r="BG48">
            <v>1624</v>
          </cell>
          <cell r="BH48">
            <v>1624</v>
          </cell>
          <cell r="BI48">
            <v>1624</v>
          </cell>
          <cell r="BJ48">
            <v>1624</v>
          </cell>
          <cell r="BK48">
            <v>1624</v>
          </cell>
          <cell r="BL48">
            <v>1624</v>
          </cell>
          <cell r="BM48">
            <v>1624</v>
          </cell>
          <cell r="BN48">
            <v>1624</v>
          </cell>
          <cell r="BO48">
            <v>1624</v>
          </cell>
          <cell r="BP48">
            <v>1624</v>
          </cell>
          <cell r="BQ48">
            <v>1624</v>
          </cell>
          <cell r="BR48">
            <v>1624</v>
          </cell>
          <cell r="BS48">
            <v>1624</v>
          </cell>
          <cell r="BT48">
            <v>1624</v>
          </cell>
          <cell r="BU48">
            <v>1624</v>
          </cell>
          <cell r="BV48">
            <v>1624</v>
          </cell>
          <cell r="BW48">
            <v>1624</v>
          </cell>
          <cell r="BX48">
            <v>1624</v>
          </cell>
          <cell r="BY48">
            <v>1624</v>
          </cell>
          <cell r="BZ48">
            <v>1624</v>
          </cell>
          <cell r="CA48">
            <v>1624</v>
          </cell>
          <cell r="CB48">
            <v>1624</v>
          </cell>
          <cell r="CC48">
            <v>1624</v>
          </cell>
          <cell r="CD48">
            <v>1624</v>
          </cell>
          <cell r="CE48">
            <v>1624</v>
          </cell>
          <cell r="CF48">
            <v>1624</v>
          </cell>
          <cell r="CG48">
            <v>1624</v>
          </cell>
          <cell r="CH48">
            <v>1624</v>
          </cell>
          <cell r="CI48">
            <v>1624</v>
          </cell>
          <cell r="CJ48">
            <v>1624</v>
          </cell>
          <cell r="CK48">
            <v>1624</v>
          </cell>
          <cell r="CL48">
            <v>1624</v>
          </cell>
          <cell r="CM48">
            <v>1624</v>
          </cell>
          <cell r="CN48">
            <v>1624</v>
          </cell>
          <cell r="CO48">
            <v>1624</v>
          </cell>
          <cell r="CP48">
            <v>1624</v>
          </cell>
          <cell r="CQ48">
            <v>1624</v>
          </cell>
          <cell r="CR48">
            <v>1624</v>
          </cell>
          <cell r="CS48">
            <v>1624</v>
          </cell>
          <cell r="CT48">
            <v>1624</v>
          </cell>
          <cell r="CU48">
            <v>1624</v>
          </cell>
          <cell r="CV48">
            <v>1624</v>
          </cell>
          <cell r="CW48">
            <v>1624</v>
          </cell>
          <cell r="CX48">
            <v>1624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745</v>
          </cell>
          <cell r="Q49">
            <v>745</v>
          </cell>
          <cell r="R49">
            <v>745</v>
          </cell>
          <cell r="S49">
            <v>745</v>
          </cell>
          <cell r="T49">
            <v>745</v>
          </cell>
          <cell r="U49">
            <v>745</v>
          </cell>
          <cell r="V49">
            <v>745</v>
          </cell>
          <cell r="W49">
            <v>745</v>
          </cell>
          <cell r="X49">
            <v>745</v>
          </cell>
          <cell r="Y49">
            <v>745</v>
          </cell>
          <cell r="Z49">
            <v>745</v>
          </cell>
          <cell r="AA49">
            <v>745</v>
          </cell>
          <cell r="AB49">
            <v>745</v>
          </cell>
          <cell r="AC49">
            <v>745</v>
          </cell>
          <cell r="AD49">
            <v>745</v>
          </cell>
          <cell r="AE49">
            <v>745</v>
          </cell>
          <cell r="AF49">
            <v>745</v>
          </cell>
          <cell r="AG49">
            <v>745</v>
          </cell>
          <cell r="AH49">
            <v>745</v>
          </cell>
          <cell r="AI49">
            <v>745</v>
          </cell>
          <cell r="AJ49">
            <v>745</v>
          </cell>
          <cell r="AK49">
            <v>745</v>
          </cell>
          <cell r="AL49">
            <v>745</v>
          </cell>
          <cell r="AM49">
            <v>745</v>
          </cell>
          <cell r="AN49">
            <v>745</v>
          </cell>
          <cell r="AO49">
            <v>745</v>
          </cell>
          <cell r="AP49">
            <v>745</v>
          </cell>
          <cell r="AQ49">
            <v>745</v>
          </cell>
          <cell r="AR49">
            <v>745</v>
          </cell>
          <cell r="AS49">
            <v>745</v>
          </cell>
          <cell r="AT49">
            <v>745</v>
          </cell>
          <cell r="AU49">
            <v>745</v>
          </cell>
          <cell r="AV49">
            <v>745</v>
          </cell>
          <cell r="AW49">
            <v>745</v>
          </cell>
          <cell r="AX49">
            <v>745</v>
          </cell>
          <cell r="AY49">
            <v>745</v>
          </cell>
          <cell r="AZ49">
            <v>745</v>
          </cell>
          <cell r="BA49">
            <v>745</v>
          </cell>
          <cell r="BB49">
            <v>745</v>
          </cell>
          <cell r="BC49">
            <v>745</v>
          </cell>
          <cell r="BD49">
            <v>745</v>
          </cell>
          <cell r="BE49">
            <v>745</v>
          </cell>
          <cell r="BF49">
            <v>745</v>
          </cell>
          <cell r="BG49">
            <v>745</v>
          </cell>
          <cell r="BH49">
            <v>745</v>
          </cell>
          <cell r="BI49">
            <v>745</v>
          </cell>
          <cell r="BJ49">
            <v>745</v>
          </cell>
          <cell r="BK49">
            <v>745</v>
          </cell>
          <cell r="BL49">
            <v>745</v>
          </cell>
          <cell r="BM49">
            <v>745</v>
          </cell>
          <cell r="BN49">
            <v>745</v>
          </cell>
          <cell r="BO49">
            <v>745</v>
          </cell>
          <cell r="BP49">
            <v>745</v>
          </cell>
          <cell r="BQ49">
            <v>745</v>
          </cell>
          <cell r="BR49">
            <v>745</v>
          </cell>
          <cell r="BS49">
            <v>745</v>
          </cell>
          <cell r="BT49">
            <v>745</v>
          </cell>
          <cell r="BU49">
            <v>745</v>
          </cell>
          <cell r="BV49">
            <v>745</v>
          </cell>
          <cell r="BW49">
            <v>745</v>
          </cell>
          <cell r="BX49">
            <v>745</v>
          </cell>
          <cell r="BY49">
            <v>745</v>
          </cell>
          <cell r="BZ49">
            <v>745</v>
          </cell>
          <cell r="CA49">
            <v>745</v>
          </cell>
          <cell r="CB49">
            <v>745</v>
          </cell>
          <cell r="CC49">
            <v>745</v>
          </cell>
          <cell r="CD49">
            <v>745</v>
          </cell>
          <cell r="CE49">
            <v>745</v>
          </cell>
          <cell r="CF49">
            <v>745</v>
          </cell>
          <cell r="CG49">
            <v>745</v>
          </cell>
          <cell r="CH49">
            <v>745</v>
          </cell>
          <cell r="CI49">
            <v>745</v>
          </cell>
          <cell r="CJ49">
            <v>745</v>
          </cell>
          <cell r="CK49">
            <v>745</v>
          </cell>
          <cell r="CL49">
            <v>745</v>
          </cell>
          <cell r="CM49">
            <v>745</v>
          </cell>
          <cell r="CN49">
            <v>745</v>
          </cell>
          <cell r="CO49">
            <v>745</v>
          </cell>
          <cell r="CP49">
            <v>745</v>
          </cell>
          <cell r="CQ49">
            <v>745</v>
          </cell>
          <cell r="CR49">
            <v>745</v>
          </cell>
          <cell r="CS49">
            <v>745</v>
          </cell>
          <cell r="CT49">
            <v>745</v>
          </cell>
          <cell r="CU49">
            <v>745</v>
          </cell>
          <cell r="CV49">
            <v>745</v>
          </cell>
          <cell r="CW49">
            <v>745</v>
          </cell>
          <cell r="CX49">
            <v>745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7270</v>
          </cell>
          <cell r="Q50">
            <v>7270</v>
          </cell>
          <cell r="R50">
            <v>7270</v>
          </cell>
          <cell r="S50">
            <v>7270</v>
          </cell>
          <cell r="T50">
            <v>7270</v>
          </cell>
          <cell r="U50">
            <v>7270</v>
          </cell>
          <cell r="V50">
            <v>7270</v>
          </cell>
          <cell r="W50">
            <v>7270</v>
          </cell>
          <cell r="X50">
            <v>7270</v>
          </cell>
          <cell r="Y50">
            <v>7270</v>
          </cell>
          <cell r="Z50">
            <v>7270</v>
          </cell>
          <cell r="AA50">
            <v>7270</v>
          </cell>
          <cell r="AB50">
            <v>7270</v>
          </cell>
          <cell r="AC50">
            <v>7270</v>
          </cell>
          <cell r="AD50">
            <v>7270</v>
          </cell>
          <cell r="AE50">
            <v>7270</v>
          </cell>
          <cell r="AF50">
            <v>7270</v>
          </cell>
          <cell r="AG50">
            <v>7270</v>
          </cell>
          <cell r="AH50">
            <v>7270</v>
          </cell>
          <cell r="AI50">
            <v>7270</v>
          </cell>
          <cell r="AJ50">
            <v>7270</v>
          </cell>
          <cell r="AK50">
            <v>7270</v>
          </cell>
          <cell r="AL50">
            <v>7270</v>
          </cell>
          <cell r="AM50">
            <v>7270</v>
          </cell>
          <cell r="AN50">
            <v>7270</v>
          </cell>
          <cell r="AO50">
            <v>7270</v>
          </cell>
          <cell r="AP50">
            <v>7270</v>
          </cell>
          <cell r="AQ50">
            <v>7270</v>
          </cell>
          <cell r="AR50">
            <v>7270</v>
          </cell>
          <cell r="AS50">
            <v>7270</v>
          </cell>
          <cell r="AT50">
            <v>7270</v>
          </cell>
          <cell r="AU50">
            <v>7270</v>
          </cell>
          <cell r="AV50">
            <v>7270</v>
          </cell>
          <cell r="AW50">
            <v>7270</v>
          </cell>
          <cell r="AX50">
            <v>7270</v>
          </cell>
          <cell r="AY50">
            <v>7270</v>
          </cell>
          <cell r="AZ50">
            <v>7270</v>
          </cell>
          <cell r="BA50">
            <v>7270</v>
          </cell>
          <cell r="BB50">
            <v>7270</v>
          </cell>
          <cell r="BC50">
            <v>7270</v>
          </cell>
          <cell r="BD50">
            <v>7270</v>
          </cell>
          <cell r="BE50">
            <v>7270</v>
          </cell>
          <cell r="BF50">
            <v>7270</v>
          </cell>
          <cell r="BG50">
            <v>7270</v>
          </cell>
          <cell r="BH50">
            <v>7270</v>
          </cell>
          <cell r="BI50">
            <v>7270</v>
          </cell>
          <cell r="BJ50">
            <v>7270</v>
          </cell>
          <cell r="BK50">
            <v>7270</v>
          </cell>
          <cell r="BL50">
            <v>7270</v>
          </cell>
          <cell r="BM50">
            <v>7270</v>
          </cell>
          <cell r="BN50">
            <v>7270</v>
          </cell>
          <cell r="BO50">
            <v>7270</v>
          </cell>
          <cell r="BP50">
            <v>7270</v>
          </cell>
          <cell r="BQ50">
            <v>7270</v>
          </cell>
          <cell r="BR50">
            <v>7270</v>
          </cell>
          <cell r="BS50">
            <v>7270</v>
          </cell>
          <cell r="BT50">
            <v>7270</v>
          </cell>
          <cell r="BU50">
            <v>7270</v>
          </cell>
          <cell r="BV50">
            <v>7270</v>
          </cell>
          <cell r="BW50">
            <v>7270</v>
          </cell>
          <cell r="BX50">
            <v>7270</v>
          </cell>
          <cell r="BY50">
            <v>7270</v>
          </cell>
          <cell r="BZ50">
            <v>7270</v>
          </cell>
          <cell r="CA50">
            <v>7270</v>
          </cell>
          <cell r="CB50">
            <v>7270</v>
          </cell>
          <cell r="CC50">
            <v>7270</v>
          </cell>
          <cell r="CD50">
            <v>7270</v>
          </cell>
          <cell r="CE50">
            <v>7270</v>
          </cell>
          <cell r="CF50">
            <v>7270</v>
          </cell>
          <cell r="CG50">
            <v>7270</v>
          </cell>
          <cell r="CH50">
            <v>7270</v>
          </cell>
          <cell r="CI50">
            <v>7270</v>
          </cell>
          <cell r="CJ50">
            <v>7270</v>
          </cell>
          <cell r="CK50">
            <v>7270</v>
          </cell>
          <cell r="CL50">
            <v>7270</v>
          </cell>
          <cell r="CM50">
            <v>7270</v>
          </cell>
          <cell r="CN50">
            <v>7270</v>
          </cell>
          <cell r="CO50">
            <v>7270</v>
          </cell>
          <cell r="CP50">
            <v>7270</v>
          </cell>
          <cell r="CQ50">
            <v>7270</v>
          </cell>
          <cell r="CR50">
            <v>7270</v>
          </cell>
          <cell r="CS50">
            <v>7270</v>
          </cell>
          <cell r="CT50">
            <v>7270</v>
          </cell>
          <cell r="CU50">
            <v>7270</v>
          </cell>
          <cell r="CV50">
            <v>7270</v>
          </cell>
          <cell r="CW50">
            <v>7270</v>
          </cell>
          <cell r="CX50">
            <v>7270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7270</v>
          </cell>
          <cell r="R51">
            <v>7270</v>
          </cell>
          <cell r="S51">
            <v>7270</v>
          </cell>
          <cell r="T51">
            <v>7270</v>
          </cell>
          <cell r="U51">
            <v>7270</v>
          </cell>
          <cell r="V51">
            <v>7270</v>
          </cell>
          <cell r="W51">
            <v>7270</v>
          </cell>
          <cell r="X51">
            <v>7270</v>
          </cell>
          <cell r="Y51">
            <v>7270</v>
          </cell>
          <cell r="Z51">
            <v>7270</v>
          </cell>
          <cell r="AA51">
            <v>7270</v>
          </cell>
          <cell r="AB51">
            <v>7270</v>
          </cell>
          <cell r="AC51">
            <v>7270</v>
          </cell>
          <cell r="AD51">
            <v>7270</v>
          </cell>
          <cell r="AE51">
            <v>7270</v>
          </cell>
          <cell r="AF51">
            <v>7270</v>
          </cell>
          <cell r="AG51">
            <v>7270</v>
          </cell>
          <cell r="AH51">
            <v>7270</v>
          </cell>
          <cell r="AI51">
            <v>7270</v>
          </cell>
          <cell r="AJ51">
            <v>7270</v>
          </cell>
          <cell r="AK51">
            <v>7270</v>
          </cell>
          <cell r="AL51">
            <v>7270</v>
          </cell>
          <cell r="AM51">
            <v>7270</v>
          </cell>
          <cell r="AN51">
            <v>7270</v>
          </cell>
          <cell r="AO51">
            <v>7270</v>
          </cell>
          <cell r="AP51">
            <v>7270</v>
          </cell>
          <cell r="AQ51">
            <v>7270</v>
          </cell>
          <cell r="AR51">
            <v>7270</v>
          </cell>
          <cell r="AS51">
            <v>7270</v>
          </cell>
          <cell r="AT51">
            <v>7270</v>
          </cell>
          <cell r="AU51">
            <v>7270</v>
          </cell>
          <cell r="AV51">
            <v>7270</v>
          </cell>
          <cell r="AW51">
            <v>7270</v>
          </cell>
          <cell r="AX51">
            <v>7270</v>
          </cell>
          <cell r="AY51">
            <v>7270</v>
          </cell>
          <cell r="AZ51">
            <v>7270</v>
          </cell>
          <cell r="BA51">
            <v>7270</v>
          </cell>
          <cell r="BB51">
            <v>7270</v>
          </cell>
          <cell r="BC51">
            <v>7270</v>
          </cell>
          <cell r="BD51">
            <v>7270</v>
          </cell>
          <cell r="BE51">
            <v>7270</v>
          </cell>
          <cell r="BF51">
            <v>7270</v>
          </cell>
          <cell r="BG51">
            <v>7270</v>
          </cell>
          <cell r="BH51">
            <v>7270</v>
          </cell>
          <cell r="BI51">
            <v>7270</v>
          </cell>
          <cell r="BJ51">
            <v>7270</v>
          </cell>
          <cell r="BK51">
            <v>7270</v>
          </cell>
          <cell r="BL51">
            <v>7270</v>
          </cell>
          <cell r="BM51">
            <v>7270</v>
          </cell>
          <cell r="BN51">
            <v>7270</v>
          </cell>
          <cell r="BO51">
            <v>7270</v>
          </cell>
          <cell r="BP51">
            <v>7270</v>
          </cell>
          <cell r="BQ51">
            <v>7270</v>
          </cell>
          <cell r="BR51">
            <v>7270</v>
          </cell>
          <cell r="BS51">
            <v>7270</v>
          </cell>
          <cell r="BT51">
            <v>7270</v>
          </cell>
          <cell r="BU51">
            <v>7270</v>
          </cell>
          <cell r="BV51">
            <v>7270</v>
          </cell>
          <cell r="BW51">
            <v>7270</v>
          </cell>
          <cell r="BX51">
            <v>7270</v>
          </cell>
          <cell r="BY51">
            <v>7270</v>
          </cell>
          <cell r="BZ51">
            <v>7270</v>
          </cell>
          <cell r="CA51">
            <v>7270</v>
          </cell>
          <cell r="CB51">
            <v>7270</v>
          </cell>
          <cell r="CC51">
            <v>7270</v>
          </cell>
          <cell r="CD51">
            <v>7270</v>
          </cell>
          <cell r="CE51">
            <v>7270</v>
          </cell>
          <cell r="CF51">
            <v>7270</v>
          </cell>
          <cell r="CG51">
            <v>7270</v>
          </cell>
          <cell r="CH51">
            <v>7270</v>
          </cell>
          <cell r="CI51">
            <v>7270</v>
          </cell>
          <cell r="CJ51">
            <v>7270</v>
          </cell>
          <cell r="CK51">
            <v>7270</v>
          </cell>
          <cell r="CL51">
            <v>7270</v>
          </cell>
          <cell r="CM51">
            <v>7270</v>
          </cell>
          <cell r="CN51">
            <v>7270</v>
          </cell>
          <cell r="CO51">
            <v>7270</v>
          </cell>
          <cell r="CP51">
            <v>7270</v>
          </cell>
          <cell r="CQ51">
            <v>7270</v>
          </cell>
          <cell r="CR51">
            <v>7270</v>
          </cell>
          <cell r="CS51">
            <v>7270</v>
          </cell>
          <cell r="CT51">
            <v>7270</v>
          </cell>
          <cell r="CU51">
            <v>7270</v>
          </cell>
          <cell r="CV51">
            <v>7270</v>
          </cell>
          <cell r="CW51">
            <v>7270</v>
          </cell>
          <cell r="CX51">
            <v>7270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14</v>
          </cell>
          <cell r="K52">
            <v>14</v>
          </cell>
          <cell r="L52">
            <v>14</v>
          </cell>
          <cell r="M52">
            <v>14</v>
          </cell>
          <cell r="N52">
            <v>14</v>
          </cell>
          <cell r="O52">
            <v>14</v>
          </cell>
          <cell r="P52">
            <v>14</v>
          </cell>
          <cell r="Q52">
            <v>14</v>
          </cell>
          <cell r="R52">
            <v>14</v>
          </cell>
          <cell r="S52">
            <v>14</v>
          </cell>
          <cell r="T52">
            <v>14</v>
          </cell>
          <cell r="U52">
            <v>14</v>
          </cell>
          <cell r="V52">
            <v>14</v>
          </cell>
          <cell r="W52">
            <v>14</v>
          </cell>
          <cell r="X52">
            <v>14</v>
          </cell>
          <cell r="Y52">
            <v>14</v>
          </cell>
          <cell r="Z52">
            <v>14</v>
          </cell>
          <cell r="AA52">
            <v>14</v>
          </cell>
          <cell r="AB52">
            <v>14</v>
          </cell>
          <cell r="AC52">
            <v>14</v>
          </cell>
          <cell r="AD52">
            <v>14</v>
          </cell>
          <cell r="AE52">
            <v>14</v>
          </cell>
          <cell r="AF52">
            <v>14</v>
          </cell>
          <cell r="AG52">
            <v>14</v>
          </cell>
          <cell r="AH52">
            <v>14</v>
          </cell>
          <cell r="AI52">
            <v>14</v>
          </cell>
          <cell r="AJ52">
            <v>14</v>
          </cell>
          <cell r="AK52">
            <v>14</v>
          </cell>
          <cell r="AL52">
            <v>14</v>
          </cell>
          <cell r="AM52">
            <v>14</v>
          </cell>
          <cell r="AN52">
            <v>14</v>
          </cell>
          <cell r="AO52">
            <v>14</v>
          </cell>
          <cell r="AP52">
            <v>14</v>
          </cell>
          <cell r="AQ52">
            <v>14</v>
          </cell>
          <cell r="AR52">
            <v>14</v>
          </cell>
          <cell r="AS52">
            <v>14</v>
          </cell>
          <cell r="AT52">
            <v>14</v>
          </cell>
          <cell r="AU52">
            <v>14</v>
          </cell>
          <cell r="AV52">
            <v>14</v>
          </cell>
          <cell r="AW52">
            <v>14</v>
          </cell>
          <cell r="AX52">
            <v>14</v>
          </cell>
          <cell r="AY52">
            <v>14</v>
          </cell>
          <cell r="AZ52">
            <v>14</v>
          </cell>
          <cell r="BA52">
            <v>14</v>
          </cell>
          <cell r="BB52">
            <v>14</v>
          </cell>
          <cell r="BC52">
            <v>14</v>
          </cell>
          <cell r="BD52">
            <v>14</v>
          </cell>
          <cell r="BE52">
            <v>14</v>
          </cell>
          <cell r="BF52">
            <v>14</v>
          </cell>
          <cell r="BG52">
            <v>14</v>
          </cell>
          <cell r="BH52">
            <v>14</v>
          </cell>
          <cell r="BI52">
            <v>14</v>
          </cell>
          <cell r="BJ52">
            <v>14</v>
          </cell>
          <cell r="BK52">
            <v>14</v>
          </cell>
          <cell r="BL52">
            <v>14</v>
          </cell>
          <cell r="BM52">
            <v>14</v>
          </cell>
          <cell r="BN52">
            <v>14</v>
          </cell>
          <cell r="BO52">
            <v>14</v>
          </cell>
          <cell r="BP52">
            <v>14</v>
          </cell>
          <cell r="BQ52">
            <v>14</v>
          </cell>
          <cell r="BR52">
            <v>14</v>
          </cell>
          <cell r="BS52">
            <v>14</v>
          </cell>
          <cell r="BT52">
            <v>14</v>
          </cell>
          <cell r="BU52">
            <v>14</v>
          </cell>
          <cell r="BV52">
            <v>14</v>
          </cell>
          <cell r="BW52">
            <v>14</v>
          </cell>
          <cell r="BX52">
            <v>14</v>
          </cell>
          <cell r="BY52">
            <v>14</v>
          </cell>
          <cell r="BZ52">
            <v>14</v>
          </cell>
          <cell r="CA52">
            <v>14</v>
          </cell>
          <cell r="CB52">
            <v>14</v>
          </cell>
          <cell r="CC52">
            <v>14</v>
          </cell>
          <cell r="CD52">
            <v>14</v>
          </cell>
          <cell r="CE52">
            <v>14</v>
          </cell>
          <cell r="CF52">
            <v>14</v>
          </cell>
          <cell r="CG52">
            <v>14</v>
          </cell>
          <cell r="CH52">
            <v>14</v>
          </cell>
          <cell r="CI52">
            <v>14</v>
          </cell>
          <cell r="CJ52">
            <v>14</v>
          </cell>
          <cell r="CK52">
            <v>14</v>
          </cell>
          <cell r="CL52">
            <v>14</v>
          </cell>
          <cell r="CM52">
            <v>14</v>
          </cell>
          <cell r="CN52">
            <v>14</v>
          </cell>
          <cell r="CO52">
            <v>14</v>
          </cell>
          <cell r="CP52">
            <v>14</v>
          </cell>
          <cell r="CQ52">
            <v>14</v>
          </cell>
          <cell r="CR52">
            <v>14</v>
          </cell>
          <cell r="CS52">
            <v>14</v>
          </cell>
          <cell r="CT52">
            <v>14</v>
          </cell>
          <cell r="CU52">
            <v>14</v>
          </cell>
          <cell r="CV52">
            <v>14</v>
          </cell>
          <cell r="CW52">
            <v>14</v>
          </cell>
          <cell r="CX52">
            <v>14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9</v>
          </cell>
          <cell r="S53">
            <v>9</v>
          </cell>
          <cell r="T53">
            <v>9</v>
          </cell>
          <cell r="U53">
            <v>9</v>
          </cell>
          <cell r="V53">
            <v>9</v>
          </cell>
          <cell r="W53">
            <v>9</v>
          </cell>
          <cell r="X53">
            <v>9</v>
          </cell>
          <cell r="Y53">
            <v>9</v>
          </cell>
          <cell r="Z53">
            <v>9</v>
          </cell>
          <cell r="AA53">
            <v>9</v>
          </cell>
          <cell r="AB53">
            <v>9</v>
          </cell>
          <cell r="AC53">
            <v>9</v>
          </cell>
          <cell r="AD53">
            <v>9</v>
          </cell>
          <cell r="AE53">
            <v>9</v>
          </cell>
          <cell r="AF53">
            <v>9</v>
          </cell>
          <cell r="AG53">
            <v>9</v>
          </cell>
          <cell r="AH53">
            <v>9</v>
          </cell>
          <cell r="AI53">
            <v>9</v>
          </cell>
          <cell r="AJ53">
            <v>9</v>
          </cell>
          <cell r="AK53">
            <v>9</v>
          </cell>
          <cell r="AL53">
            <v>9</v>
          </cell>
          <cell r="AM53">
            <v>9</v>
          </cell>
          <cell r="AN53">
            <v>9</v>
          </cell>
          <cell r="AO53">
            <v>9</v>
          </cell>
          <cell r="AP53">
            <v>9</v>
          </cell>
          <cell r="AQ53">
            <v>9</v>
          </cell>
          <cell r="AR53">
            <v>9</v>
          </cell>
          <cell r="AS53">
            <v>9</v>
          </cell>
          <cell r="AT53">
            <v>9</v>
          </cell>
          <cell r="AU53">
            <v>9</v>
          </cell>
          <cell r="AV53">
            <v>9</v>
          </cell>
          <cell r="AW53">
            <v>9</v>
          </cell>
          <cell r="AX53">
            <v>9</v>
          </cell>
          <cell r="AY53">
            <v>9</v>
          </cell>
          <cell r="AZ53">
            <v>9</v>
          </cell>
          <cell r="BA53">
            <v>9</v>
          </cell>
          <cell r="BB53">
            <v>9</v>
          </cell>
          <cell r="BC53">
            <v>9</v>
          </cell>
          <cell r="BD53">
            <v>9</v>
          </cell>
          <cell r="BE53">
            <v>9</v>
          </cell>
          <cell r="BF53">
            <v>9</v>
          </cell>
          <cell r="BG53">
            <v>9</v>
          </cell>
          <cell r="BH53">
            <v>9</v>
          </cell>
          <cell r="BI53">
            <v>9</v>
          </cell>
          <cell r="BJ53">
            <v>9</v>
          </cell>
          <cell r="BK53">
            <v>9</v>
          </cell>
          <cell r="BL53">
            <v>9</v>
          </cell>
          <cell r="BM53">
            <v>9</v>
          </cell>
          <cell r="BN53">
            <v>9</v>
          </cell>
          <cell r="BO53">
            <v>9</v>
          </cell>
          <cell r="BP53">
            <v>9</v>
          </cell>
          <cell r="BQ53">
            <v>9</v>
          </cell>
          <cell r="BR53">
            <v>9</v>
          </cell>
          <cell r="BS53">
            <v>9</v>
          </cell>
          <cell r="BT53">
            <v>9</v>
          </cell>
          <cell r="BU53">
            <v>9</v>
          </cell>
          <cell r="BV53">
            <v>9</v>
          </cell>
          <cell r="BW53">
            <v>9</v>
          </cell>
          <cell r="BX53">
            <v>9</v>
          </cell>
          <cell r="BY53">
            <v>9</v>
          </cell>
          <cell r="BZ53">
            <v>9</v>
          </cell>
          <cell r="CA53">
            <v>9</v>
          </cell>
          <cell r="CB53">
            <v>9</v>
          </cell>
          <cell r="CC53">
            <v>9</v>
          </cell>
          <cell r="CD53">
            <v>9</v>
          </cell>
          <cell r="CE53">
            <v>9</v>
          </cell>
          <cell r="CF53">
            <v>9</v>
          </cell>
          <cell r="CG53">
            <v>9</v>
          </cell>
          <cell r="CH53">
            <v>9</v>
          </cell>
          <cell r="CI53">
            <v>9</v>
          </cell>
          <cell r="CJ53">
            <v>9</v>
          </cell>
          <cell r="CK53">
            <v>9</v>
          </cell>
          <cell r="CL53">
            <v>9</v>
          </cell>
          <cell r="CM53">
            <v>9</v>
          </cell>
          <cell r="CN53">
            <v>9</v>
          </cell>
          <cell r="CO53">
            <v>9</v>
          </cell>
          <cell r="CP53">
            <v>9</v>
          </cell>
          <cell r="CQ53">
            <v>9</v>
          </cell>
          <cell r="CR53">
            <v>9</v>
          </cell>
          <cell r="CS53">
            <v>9</v>
          </cell>
          <cell r="CT53">
            <v>9</v>
          </cell>
          <cell r="CU53">
            <v>9</v>
          </cell>
          <cell r="CV53">
            <v>9</v>
          </cell>
          <cell r="CW53">
            <v>9</v>
          </cell>
          <cell r="CX53">
            <v>9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400</v>
          </cell>
          <cell r="R54">
            <v>400</v>
          </cell>
          <cell r="S54">
            <v>400</v>
          </cell>
          <cell r="T54">
            <v>400</v>
          </cell>
          <cell r="U54">
            <v>400</v>
          </cell>
          <cell r="V54">
            <v>400</v>
          </cell>
          <cell r="W54">
            <v>400</v>
          </cell>
          <cell r="X54">
            <v>400</v>
          </cell>
          <cell r="Y54">
            <v>400</v>
          </cell>
          <cell r="Z54">
            <v>400</v>
          </cell>
          <cell r="AA54">
            <v>400</v>
          </cell>
          <cell r="AB54">
            <v>400</v>
          </cell>
          <cell r="AC54">
            <v>400</v>
          </cell>
          <cell r="AD54">
            <v>400</v>
          </cell>
          <cell r="AE54">
            <v>400</v>
          </cell>
          <cell r="AF54">
            <v>400</v>
          </cell>
          <cell r="AG54">
            <v>400</v>
          </cell>
          <cell r="AH54">
            <v>400</v>
          </cell>
          <cell r="AI54">
            <v>400</v>
          </cell>
          <cell r="AJ54">
            <v>400</v>
          </cell>
          <cell r="AK54">
            <v>400</v>
          </cell>
          <cell r="AL54">
            <v>400</v>
          </cell>
          <cell r="AM54">
            <v>400</v>
          </cell>
          <cell r="AN54">
            <v>400</v>
          </cell>
          <cell r="AO54">
            <v>400</v>
          </cell>
          <cell r="AP54">
            <v>400</v>
          </cell>
          <cell r="AQ54">
            <v>400</v>
          </cell>
          <cell r="AR54">
            <v>400</v>
          </cell>
          <cell r="AS54">
            <v>400</v>
          </cell>
          <cell r="AT54">
            <v>400</v>
          </cell>
          <cell r="AU54">
            <v>400</v>
          </cell>
          <cell r="AV54">
            <v>400</v>
          </cell>
          <cell r="AW54">
            <v>400</v>
          </cell>
          <cell r="AX54">
            <v>400</v>
          </cell>
          <cell r="AY54">
            <v>400</v>
          </cell>
          <cell r="AZ54">
            <v>400</v>
          </cell>
          <cell r="BA54">
            <v>400</v>
          </cell>
          <cell r="BB54">
            <v>400</v>
          </cell>
          <cell r="BC54">
            <v>400</v>
          </cell>
          <cell r="BD54">
            <v>400</v>
          </cell>
          <cell r="BE54">
            <v>400</v>
          </cell>
          <cell r="BF54">
            <v>400</v>
          </cell>
          <cell r="BG54">
            <v>400</v>
          </cell>
          <cell r="BH54">
            <v>400</v>
          </cell>
          <cell r="BI54">
            <v>400</v>
          </cell>
          <cell r="BJ54">
            <v>400</v>
          </cell>
          <cell r="BK54">
            <v>400</v>
          </cell>
          <cell r="BL54">
            <v>400</v>
          </cell>
          <cell r="BM54">
            <v>400</v>
          </cell>
          <cell r="BN54">
            <v>400</v>
          </cell>
          <cell r="BO54">
            <v>400</v>
          </cell>
          <cell r="BP54">
            <v>400</v>
          </cell>
          <cell r="BQ54">
            <v>400</v>
          </cell>
          <cell r="BR54">
            <v>400</v>
          </cell>
          <cell r="BS54">
            <v>400</v>
          </cell>
          <cell r="BT54">
            <v>400</v>
          </cell>
          <cell r="BU54">
            <v>400</v>
          </cell>
          <cell r="BV54">
            <v>400</v>
          </cell>
          <cell r="BW54">
            <v>400</v>
          </cell>
          <cell r="BX54">
            <v>400</v>
          </cell>
          <cell r="BY54">
            <v>400</v>
          </cell>
          <cell r="BZ54">
            <v>400</v>
          </cell>
          <cell r="CA54">
            <v>400</v>
          </cell>
          <cell r="CB54">
            <v>400</v>
          </cell>
          <cell r="CC54">
            <v>400</v>
          </cell>
          <cell r="CD54">
            <v>400</v>
          </cell>
          <cell r="CE54">
            <v>400</v>
          </cell>
          <cell r="CF54">
            <v>400</v>
          </cell>
          <cell r="CG54">
            <v>400</v>
          </cell>
          <cell r="CH54">
            <v>400</v>
          </cell>
          <cell r="CI54">
            <v>400</v>
          </cell>
          <cell r="CJ54">
            <v>400</v>
          </cell>
          <cell r="CK54">
            <v>400</v>
          </cell>
          <cell r="CL54">
            <v>400</v>
          </cell>
          <cell r="CM54">
            <v>400</v>
          </cell>
          <cell r="CN54">
            <v>400</v>
          </cell>
          <cell r="CO54">
            <v>400</v>
          </cell>
          <cell r="CP54">
            <v>400</v>
          </cell>
          <cell r="CQ54">
            <v>400</v>
          </cell>
          <cell r="CR54">
            <v>400</v>
          </cell>
          <cell r="CS54">
            <v>400</v>
          </cell>
          <cell r="CT54">
            <v>400</v>
          </cell>
          <cell r="CU54">
            <v>400</v>
          </cell>
          <cell r="CV54">
            <v>400</v>
          </cell>
          <cell r="CW54">
            <v>400</v>
          </cell>
          <cell r="CX54">
            <v>400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0.59</v>
          </cell>
          <cell r="K55">
            <v>1.24</v>
          </cell>
          <cell r="L55">
            <v>1.24</v>
          </cell>
          <cell r="M55">
            <v>1.24</v>
          </cell>
          <cell r="N55">
            <v>1.5</v>
          </cell>
          <cell r="O55">
            <v>1.5</v>
          </cell>
          <cell r="P55">
            <v>2.5</v>
          </cell>
          <cell r="Q55">
            <v>4</v>
          </cell>
          <cell r="R55">
            <v>4</v>
          </cell>
          <cell r="S55">
            <v>4</v>
          </cell>
          <cell r="T55">
            <v>4</v>
          </cell>
          <cell r="U55">
            <v>4</v>
          </cell>
          <cell r="V55">
            <v>4</v>
          </cell>
          <cell r="W55">
            <v>4</v>
          </cell>
          <cell r="X55">
            <v>4</v>
          </cell>
          <cell r="Y55">
            <v>4</v>
          </cell>
          <cell r="Z55">
            <v>4</v>
          </cell>
          <cell r="AA55">
            <v>4</v>
          </cell>
          <cell r="AB55">
            <v>4</v>
          </cell>
          <cell r="AC55">
            <v>4</v>
          </cell>
          <cell r="AD55">
            <v>4</v>
          </cell>
          <cell r="AE55">
            <v>4</v>
          </cell>
          <cell r="AF55">
            <v>4</v>
          </cell>
          <cell r="AG55">
            <v>4</v>
          </cell>
          <cell r="AH55">
            <v>4</v>
          </cell>
          <cell r="AI55">
            <v>4</v>
          </cell>
          <cell r="AJ55">
            <v>4</v>
          </cell>
          <cell r="AK55">
            <v>4</v>
          </cell>
          <cell r="AL55">
            <v>4</v>
          </cell>
          <cell r="AM55">
            <v>4</v>
          </cell>
          <cell r="AN55">
            <v>4</v>
          </cell>
          <cell r="AO55">
            <v>4</v>
          </cell>
          <cell r="AP55">
            <v>4</v>
          </cell>
          <cell r="AQ55">
            <v>4</v>
          </cell>
          <cell r="AR55">
            <v>4</v>
          </cell>
          <cell r="AS55">
            <v>4</v>
          </cell>
          <cell r="AT55">
            <v>4</v>
          </cell>
          <cell r="AU55">
            <v>4</v>
          </cell>
          <cell r="AV55">
            <v>4</v>
          </cell>
          <cell r="AW55">
            <v>4</v>
          </cell>
          <cell r="AX55">
            <v>4</v>
          </cell>
          <cell r="AY55">
            <v>4</v>
          </cell>
          <cell r="AZ55">
            <v>4</v>
          </cell>
          <cell r="BA55">
            <v>4</v>
          </cell>
          <cell r="BB55">
            <v>4</v>
          </cell>
          <cell r="BC55">
            <v>4</v>
          </cell>
          <cell r="BD55">
            <v>4</v>
          </cell>
          <cell r="BE55">
            <v>4</v>
          </cell>
          <cell r="BF55">
            <v>4</v>
          </cell>
          <cell r="BG55">
            <v>4</v>
          </cell>
          <cell r="BH55">
            <v>4</v>
          </cell>
          <cell r="BI55">
            <v>4</v>
          </cell>
          <cell r="BJ55">
            <v>4</v>
          </cell>
          <cell r="BK55">
            <v>4</v>
          </cell>
          <cell r="BL55">
            <v>4</v>
          </cell>
          <cell r="BM55">
            <v>4</v>
          </cell>
          <cell r="BN55">
            <v>4</v>
          </cell>
          <cell r="BO55">
            <v>4</v>
          </cell>
          <cell r="BP55">
            <v>4</v>
          </cell>
          <cell r="BQ55">
            <v>4</v>
          </cell>
          <cell r="BR55">
            <v>4</v>
          </cell>
          <cell r="BS55">
            <v>4</v>
          </cell>
          <cell r="BT55">
            <v>4</v>
          </cell>
          <cell r="BU55">
            <v>4</v>
          </cell>
          <cell r="BV55">
            <v>4</v>
          </cell>
          <cell r="BW55">
            <v>4</v>
          </cell>
          <cell r="BX55">
            <v>4</v>
          </cell>
          <cell r="BY55">
            <v>4</v>
          </cell>
          <cell r="BZ55">
            <v>4</v>
          </cell>
          <cell r="CA55">
            <v>4</v>
          </cell>
          <cell r="CB55">
            <v>4</v>
          </cell>
          <cell r="CC55">
            <v>4</v>
          </cell>
          <cell r="CD55">
            <v>4</v>
          </cell>
          <cell r="CE55">
            <v>4</v>
          </cell>
          <cell r="CF55">
            <v>4</v>
          </cell>
          <cell r="CG55">
            <v>4</v>
          </cell>
          <cell r="CH55">
            <v>4</v>
          </cell>
          <cell r="CI55">
            <v>4</v>
          </cell>
          <cell r="CJ55">
            <v>4</v>
          </cell>
          <cell r="CK55">
            <v>4</v>
          </cell>
          <cell r="CL55">
            <v>4</v>
          </cell>
          <cell r="CM55">
            <v>4</v>
          </cell>
          <cell r="CN55">
            <v>4</v>
          </cell>
          <cell r="CO55">
            <v>4</v>
          </cell>
          <cell r="CP55">
            <v>4</v>
          </cell>
          <cell r="CQ55">
            <v>4</v>
          </cell>
          <cell r="CR55">
            <v>4</v>
          </cell>
          <cell r="CS55">
            <v>4</v>
          </cell>
          <cell r="CT55">
            <v>4</v>
          </cell>
          <cell r="CU55">
            <v>4</v>
          </cell>
          <cell r="CV55">
            <v>4</v>
          </cell>
          <cell r="CW55">
            <v>4</v>
          </cell>
          <cell r="CX55">
            <v>4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"/>
      <sheetName val="รายละเอียดงาน"/>
      <sheetName val="ส่วนใส่ปริมาณงาน"/>
      <sheetName val="บันทึกข้อความ"/>
      <sheetName val="รายงานผลรายสัปดาห์"/>
      <sheetName val="S-CURVE"/>
      <sheetName val="หนังสือเร่งรัด"/>
      <sheetName val="แจ้งปรับเกิน 10%"/>
      <sheetName val="ส่วนคำนวณ1"/>
      <sheetName val="ส่วนคำนวณ2"/>
      <sheetName val="คำแนะนำการกรอก"/>
      <sheetName val="แนะนำการใส่ปริมาณ"/>
      <sheetName val="แนะนำการวางแผน"/>
    </sheetNames>
    <sheetDataSet>
      <sheetData sheetId="0"/>
      <sheetData sheetId="1"/>
      <sheetData sheetId="2">
        <row r="3">
          <cell r="G3">
            <v>38967</v>
          </cell>
          <cell r="H3">
            <v>38975</v>
          </cell>
          <cell r="I3">
            <v>38983</v>
          </cell>
          <cell r="J3">
            <v>38990</v>
          </cell>
          <cell r="K3">
            <v>38997</v>
          </cell>
          <cell r="L3">
            <v>39005</v>
          </cell>
          <cell r="M3">
            <v>39013</v>
          </cell>
          <cell r="N3">
            <v>39021</v>
          </cell>
          <cell r="O3">
            <v>39028</v>
          </cell>
          <cell r="P3">
            <v>39036</v>
          </cell>
          <cell r="Q3">
            <v>39044</v>
          </cell>
          <cell r="R3">
            <v>39051</v>
          </cell>
          <cell r="S3">
            <v>39058</v>
          </cell>
          <cell r="T3">
            <v>39066</v>
          </cell>
          <cell r="U3">
            <v>39074</v>
          </cell>
          <cell r="V3">
            <v>39082</v>
          </cell>
          <cell r="W3">
            <v>39089</v>
          </cell>
          <cell r="X3">
            <v>39097</v>
          </cell>
          <cell r="Y3">
            <v>39105</v>
          </cell>
          <cell r="Z3">
            <v>39113</v>
          </cell>
          <cell r="AA3">
            <v>39120</v>
          </cell>
          <cell r="AB3">
            <v>39128</v>
          </cell>
          <cell r="AC3">
            <v>39136</v>
          </cell>
          <cell r="AD3">
            <v>39141</v>
          </cell>
          <cell r="AE3">
            <v>39148</v>
          </cell>
          <cell r="AF3">
            <v>39156</v>
          </cell>
          <cell r="AG3">
            <v>39164</v>
          </cell>
          <cell r="AH3">
            <v>39172</v>
          </cell>
          <cell r="AI3">
            <v>39179</v>
          </cell>
          <cell r="AJ3">
            <v>39187</v>
          </cell>
          <cell r="AK3">
            <v>39195</v>
          </cell>
          <cell r="AL3">
            <v>39202</v>
          </cell>
          <cell r="AM3">
            <v>39209</v>
          </cell>
          <cell r="AN3">
            <v>39217</v>
          </cell>
          <cell r="AO3">
            <v>39225</v>
          </cell>
          <cell r="AP3">
            <v>39233</v>
          </cell>
          <cell r="AQ3">
            <v>39240</v>
          </cell>
          <cell r="AR3">
            <v>39248</v>
          </cell>
          <cell r="AS3">
            <v>39256</v>
          </cell>
          <cell r="AT3">
            <v>39263</v>
          </cell>
          <cell r="AU3">
            <v>39270</v>
          </cell>
          <cell r="AV3">
            <v>39278</v>
          </cell>
          <cell r="AW3">
            <v>39286</v>
          </cell>
          <cell r="AX3">
            <v>39294</v>
          </cell>
          <cell r="AY3">
            <v>39301</v>
          </cell>
          <cell r="AZ3">
            <v>39309</v>
          </cell>
          <cell r="BA3">
            <v>39317</v>
          </cell>
          <cell r="BB3">
            <v>39325</v>
          </cell>
          <cell r="BC3">
            <v>39332</v>
          </cell>
          <cell r="BD3">
            <v>39340</v>
          </cell>
          <cell r="BE3">
            <v>39348</v>
          </cell>
          <cell r="BF3">
            <v>39355</v>
          </cell>
          <cell r="BG3">
            <v>39362</v>
          </cell>
          <cell r="BH3">
            <v>39370</v>
          </cell>
          <cell r="BI3">
            <v>39378</v>
          </cell>
          <cell r="BJ3">
            <v>39386</v>
          </cell>
          <cell r="BK3">
            <v>39393</v>
          </cell>
          <cell r="BL3">
            <v>39401</v>
          </cell>
          <cell r="BM3">
            <v>39409</v>
          </cell>
          <cell r="BN3">
            <v>39416</v>
          </cell>
          <cell r="BO3">
            <v>39423</v>
          </cell>
          <cell r="BP3">
            <v>39431</v>
          </cell>
          <cell r="BQ3">
            <v>39439</v>
          </cell>
          <cell r="BR3">
            <v>39447</v>
          </cell>
          <cell r="BS3">
            <v>39454</v>
          </cell>
          <cell r="BT3">
            <v>39462</v>
          </cell>
          <cell r="BU3">
            <v>39470</v>
          </cell>
          <cell r="BV3">
            <v>39478</v>
          </cell>
          <cell r="BW3">
            <v>39485</v>
          </cell>
          <cell r="BX3">
            <v>39493</v>
          </cell>
          <cell r="BY3">
            <v>39501</v>
          </cell>
          <cell r="BZ3">
            <v>39507</v>
          </cell>
          <cell r="CA3">
            <v>39514</v>
          </cell>
          <cell r="CB3">
            <v>39522</v>
          </cell>
          <cell r="CC3">
            <v>39530</v>
          </cell>
          <cell r="CD3">
            <v>39538</v>
          </cell>
          <cell r="CE3">
            <v>39545</v>
          </cell>
          <cell r="CF3">
            <v>39553</v>
          </cell>
          <cell r="CG3">
            <v>39561</v>
          </cell>
          <cell r="CH3">
            <v>39568</v>
          </cell>
          <cell r="CI3">
            <v>39575</v>
          </cell>
          <cell r="CJ3">
            <v>39583</v>
          </cell>
          <cell r="CK3">
            <v>39591</v>
          </cell>
          <cell r="CL3">
            <v>39599</v>
          </cell>
          <cell r="CM3">
            <v>39606</v>
          </cell>
          <cell r="CN3">
            <v>39614</v>
          </cell>
          <cell r="CO3">
            <v>39622</v>
          </cell>
          <cell r="CP3">
            <v>39629</v>
          </cell>
          <cell r="CQ3">
            <v>39636</v>
          </cell>
          <cell r="CR3">
            <v>39644</v>
          </cell>
          <cell r="CS3">
            <v>39652</v>
          </cell>
          <cell r="CT3">
            <v>39660</v>
          </cell>
          <cell r="CU3">
            <v>39667</v>
          </cell>
          <cell r="CV3">
            <v>39675</v>
          </cell>
          <cell r="CW3">
            <v>39683</v>
          </cell>
          <cell r="CX3">
            <v>39691</v>
          </cell>
        </row>
        <row r="4">
          <cell r="G4">
            <v>2549</v>
          </cell>
          <cell r="K4">
            <v>2549</v>
          </cell>
          <cell r="O4">
            <v>2549</v>
          </cell>
          <cell r="S4">
            <v>2549</v>
          </cell>
          <cell r="W4">
            <v>2550</v>
          </cell>
          <cell r="AA4">
            <v>2550</v>
          </cell>
          <cell r="AE4">
            <v>2550</v>
          </cell>
          <cell r="AI4">
            <v>2550</v>
          </cell>
          <cell r="AM4">
            <v>2550</v>
          </cell>
          <cell r="AQ4">
            <v>2550</v>
          </cell>
          <cell r="AU4">
            <v>2550</v>
          </cell>
          <cell r="AY4">
            <v>2550</v>
          </cell>
          <cell r="BC4">
            <v>2550</v>
          </cell>
          <cell r="BG4">
            <v>2550</v>
          </cell>
          <cell r="BK4">
            <v>2550</v>
          </cell>
          <cell r="BO4">
            <v>2550</v>
          </cell>
          <cell r="BS4">
            <v>2551</v>
          </cell>
          <cell r="BW4">
            <v>2551</v>
          </cell>
          <cell r="CA4">
            <v>2551</v>
          </cell>
          <cell r="CE4">
            <v>2551</v>
          </cell>
          <cell r="CI4">
            <v>2551</v>
          </cell>
          <cell r="CM4">
            <v>2551</v>
          </cell>
          <cell r="CQ4">
            <v>2551</v>
          </cell>
          <cell r="CU4">
            <v>2551</v>
          </cell>
        </row>
        <row r="5">
          <cell r="G5">
            <v>38961</v>
          </cell>
          <cell r="K5">
            <v>38991</v>
          </cell>
          <cell r="O5">
            <v>39022</v>
          </cell>
          <cell r="S5">
            <v>39052</v>
          </cell>
          <cell r="W5">
            <v>39083</v>
          </cell>
          <cell r="AA5">
            <v>39114</v>
          </cell>
          <cell r="AE5">
            <v>39142</v>
          </cell>
          <cell r="AI5">
            <v>39173</v>
          </cell>
          <cell r="AM5">
            <v>39203</v>
          </cell>
          <cell r="AQ5">
            <v>39234</v>
          </cell>
          <cell r="AU5">
            <v>39264</v>
          </cell>
          <cell r="AY5">
            <v>39295</v>
          </cell>
          <cell r="BC5">
            <v>39326</v>
          </cell>
          <cell r="BG5">
            <v>39356</v>
          </cell>
          <cell r="BK5">
            <v>39387</v>
          </cell>
          <cell r="BO5">
            <v>39417</v>
          </cell>
          <cell r="BS5">
            <v>39448</v>
          </cell>
          <cell r="BW5">
            <v>39479</v>
          </cell>
          <cell r="CA5">
            <v>39508</v>
          </cell>
          <cell r="CE5">
            <v>39539</v>
          </cell>
          <cell r="CI5">
            <v>39569</v>
          </cell>
          <cell r="CM5">
            <v>39600</v>
          </cell>
          <cell r="CQ5">
            <v>39630</v>
          </cell>
          <cell r="CU5">
            <v>39661</v>
          </cell>
        </row>
        <row r="6">
          <cell r="G6">
            <v>38967</v>
          </cell>
          <cell r="H6">
            <v>38975</v>
          </cell>
          <cell r="I6">
            <v>38983</v>
          </cell>
          <cell r="J6">
            <v>38990</v>
          </cell>
          <cell r="K6">
            <v>38997</v>
          </cell>
          <cell r="L6">
            <v>39005</v>
          </cell>
          <cell r="M6">
            <v>39013</v>
          </cell>
          <cell r="N6">
            <v>39021</v>
          </cell>
          <cell r="O6">
            <v>39028</v>
          </cell>
          <cell r="P6">
            <v>39036</v>
          </cell>
          <cell r="Q6">
            <v>39044</v>
          </cell>
          <cell r="R6">
            <v>39051</v>
          </cell>
          <cell r="S6">
            <v>39058</v>
          </cell>
          <cell r="T6">
            <v>39066</v>
          </cell>
          <cell r="U6">
            <v>39074</v>
          </cell>
          <cell r="V6">
            <v>39082</v>
          </cell>
          <cell r="W6">
            <v>39089</v>
          </cell>
          <cell r="X6">
            <v>39097</v>
          </cell>
          <cell r="Y6">
            <v>39105</v>
          </cell>
          <cell r="Z6">
            <v>39113</v>
          </cell>
          <cell r="AA6">
            <v>39120</v>
          </cell>
          <cell r="AB6">
            <v>39128</v>
          </cell>
          <cell r="AC6">
            <v>39136</v>
          </cell>
          <cell r="AD6">
            <v>39141</v>
          </cell>
          <cell r="AE6">
            <v>39148</v>
          </cell>
          <cell r="AF6">
            <v>39156</v>
          </cell>
          <cell r="AG6">
            <v>39164</v>
          </cell>
          <cell r="AH6">
            <v>39172</v>
          </cell>
          <cell r="AI6">
            <v>39179</v>
          </cell>
          <cell r="AJ6">
            <v>39187</v>
          </cell>
          <cell r="AK6">
            <v>39195</v>
          </cell>
          <cell r="AL6">
            <v>39202</v>
          </cell>
          <cell r="AM6">
            <v>39209</v>
          </cell>
          <cell r="AN6">
            <v>39217</v>
          </cell>
          <cell r="AO6">
            <v>39225</v>
          </cell>
          <cell r="AP6">
            <v>39233</v>
          </cell>
          <cell r="AQ6">
            <v>39240</v>
          </cell>
          <cell r="AR6">
            <v>39248</v>
          </cell>
          <cell r="AS6">
            <v>39256</v>
          </cell>
          <cell r="AT6">
            <v>39263</v>
          </cell>
          <cell r="AU6">
            <v>39270</v>
          </cell>
          <cell r="AV6">
            <v>39278</v>
          </cell>
          <cell r="AW6">
            <v>39286</v>
          </cell>
          <cell r="AX6">
            <v>39294</v>
          </cell>
          <cell r="AY6">
            <v>39301</v>
          </cell>
          <cell r="AZ6">
            <v>39309</v>
          </cell>
          <cell r="BA6">
            <v>39317</v>
          </cell>
          <cell r="BB6">
            <v>39325</v>
          </cell>
          <cell r="BC6">
            <v>39332</v>
          </cell>
          <cell r="BD6">
            <v>39340</v>
          </cell>
          <cell r="BE6">
            <v>39348</v>
          </cell>
          <cell r="BF6">
            <v>39355</v>
          </cell>
          <cell r="BG6">
            <v>39362</v>
          </cell>
          <cell r="BH6">
            <v>39370</v>
          </cell>
          <cell r="BI6">
            <v>39378</v>
          </cell>
          <cell r="BJ6">
            <v>39386</v>
          </cell>
          <cell r="BK6">
            <v>39393</v>
          </cell>
          <cell r="BL6">
            <v>39401</v>
          </cell>
          <cell r="BM6">
            <v>39409</v>
          </cell>
          <cell r="BN6">
            <v>39416</v>
          </cell>
          <cell r="BO6">
            <v>39423</v>
          </cell>
          <cell r="BP6">
            <v>39431</v>
          </cell>
          <cell r="BQ6">
            <v>39439</v>
          </cell>
          <cell r="BR6">
            <v>39447</v>
          </cell>
          <cell r="BS6">
            <v>39454</v>
          </cell>
          <cell r="BT6">
            <v>39462</v>
          </cell>
          <cell r="BU6">
            <v>39470</v>
          </cell>
          <cell r="BV6">
            <v>39478</v>
          </cell>
          <cell r="BW6">
            <v>39485</v>
          </cell>
          <cell r="BX6">
            <v>39493</v>
          </cell>
          <cell r="BY6">
            <v>39501</v>
          </cell>
          <cell r="BZ6">
            <v>39507</v>
          </cell>
          <cell r="CA6">
            <v>39514</v>
          </cell>
          <cell r="CB6">
            <v>39522</v>
          </cell>
          <cell r="CC6">
            <v>39530</v>
          </cell>
          <cell r="CD6">
            <v>39538</v>
          </cell>
          <cell r="CE6">
            <v>39545</v>
          </cell>
          <cell r="CF6">
            <v>39553</v>
          </cell>
          <cell r="CG6">
            <v>39561</v>
          </cell>
          <cell r="CH6">
            <v>39568</v>
          </cell>
          <cell r="CI6">
            <v>39575</v>
          </cell>
          <cell r="CJ6">
            <v>39583</v>
          </cell>
          <cell r="CK6">
            <v>39591</v>
          </cell>
          <cell r="CL6">
            <v>39599</v>
          </cell>
          <cell r="CM6">
            <v>39606</v>
          </cell>
          <cell r="CN6">
            <v>39614</v>
          </cell>
          <cell r="CO6">
            <v>39622</v>
          </cell>
          <cell r="CP6">
            <v>39629</v>
          </cell>
          <cell r="CQ6">
            <v>39636</v>
          </cell>
          <cell r="CR6">
            <v>39644</v>
          </cell>
          <cell r="CS6">
            <v>39652</v>
          </cell>
          <cell r="CT6">
            <v>39660</v>
          </cell>
          <cell r="CU6">
            <v>39667</v>
          </cell>
          <cell r="CV6">
            <v>39675</v>
          </cell>
          <cell r="CW6">
            <v>39683</v>
          </cell>
          <cell r="CX6">
            <v>39691</v>
          </cell>
        </row>
        <row r="7">
          <cell r="H7">
            <v>10000</v>
          </cell>
          <cell r="I7">
            <v>4400</v>
          </cell>
        </row>
        <row r="8">
          <cell r="I8">
            <v>1390</v>
          </cell>
        </row>
        <row r="9">
          <cell r="J9">
            <v>2241</v>
          </cell>
        </row>
        <row r="10">
          <cell r="L10">
            <v>300</v>
          </cell>
          <cell r="M10">
            <v>300</v>
          </cell>
          <cell r="N10">
            <v>250</v>
          </cell>
          <cell r="O10">
            <v>472</v>
          </cell>
        </row>
        <row r="11">
          <cell r="O11">
            <v>1624</v>
          </cell>
        </row>
        <row r="12">
          <cell r="P12">
            <v>745</v>
          </cell>
        </row>
        <row r="13">
          <cell r="P13">
            <v>7270</v>
          </cell>
        </row>
        <row r="14">
          <cell r="Q14">
            <v>7270</v>
          </cell>
        </row>
        <row r="15">
          <cell r="J15">
            <v>14</v>
          </cell>
        </row>
        <row r="16">
          <cell r="R16">
            <v>9</v>
          </cell>
        </row>
        <row r="17">
          <cell r="Q17">
            <v>400</v>
          </cell>
        </row>
        <row r="18">
          <cell r="J18">
            <v>0.59</v>
          </cell>
          <cell r="K18">
            <v>0.65</v>
          </cell>
          <cell r="N18">
            <v>0.26</v>
          </cell>
          <cell r="P18">
            <v>1</v>
          </cell>
          <cell r="Q18">
            <v>1.5</v>
          </cell>
        </row>
        <row r="32">
          <cell r="E32">
            <v>3168000</v>
          </cell>
        </row>
      </sheetData>
      <sheetData sheetId="3"/>
      <sheetData sheetId="4"/>
      <sheetData sheetId="5"/>
      <sheetData sheetId="6"/>
      <sheetData sheetId="7"/>
      <sheetData sheetId="8">
        <row r="28">
          <cell r="A28">
            <v>1</v>
          </cell>
          <cell r="B28" t="str">
            <v>1 - 7</v>
          </cell>
          <cell r="C28">
            <v>1</v>
          </cell>
          <cell r="D28">
            <v>7</v>
          </cell>
        </row>
        <row r="29">
          <cell r="A29">
            <v>2</v>
          </cell>
          <cell r="B29" t="str">
            <v>8 - 15</v>
          </cell>
          <cell r="C29">
            <v>8</v>
          </cell>
          <cell r="D29">
            <v>15</v>
          </cell>
        </row>
        <row r="30">
          <cell r="A30">
            <v>3</v>
          </cell>
          <cell r="B30" t="str">
            <v>16 - 23</v>
          </cell>
          <cell r="C30">
            <v>16</v>
          </cell>
          <cell r="D30">
            <v>23</v>
          </cell>
        </row>
        <row r="31">
          <cell r="A31">
            <v>4</v>
          </cell>
          <cell r="B31" t="str">
            <v>24 - 30</v>
          </cell>
          <cell r="C31">
            <v>30</v>
          </cell>
          <cell r="D31">
            <v>28</v>
          </cell>
          <cell r="E31">
            <v>30</v>
          </cell>
        </row>
        <row r="41">
          <cell r="G41">
            <v>38967</v>
          </cell>
          <cell r="H41">
            <v>38975</v>
          </cell>
          <cell r="I41">
            <v>38983</v>
          </cell>
          <cell r="J41">
            <v>38990</v>
          </cell>
          <cell r="K41">
            <v>38997</v>
          </cell>
          <cell r="L41">
            <v>39005</v>
          </cell>
          <cell r="M41">
            <v>39013</v>
          </cell>
          <cell r="N41">
            <v>39021</v>
          </cell>
          <cell r="O41">
            <v>39028</v>
          </cell>
          <cell r="P41">
            <v>39036</v>
          </cell>
          <cell r="Q41">
            <v>39044</v>
          </cell>
          <cell r="R41">
            <v>39051</v>
          </cell>
          <cell r="S41">
            <v>39058</v>
          </cell>
          <cell r="T41">
            <v>39066</v>
          </cell>
          <cell r="U41">
            <v>39074</v>
          </cell>
          <cell r="V41">
            <v>39082</v>
          </cell>
          <cell r="W41">
            <v>39089</v>
          </cell>
          <cell r="X41">
            <v>39097</v>
          </cell>
          <cell r="Y41">
            <v>39105</v>
          </cell>
          <cell r="Z41">
            <v>39113</v>
          </cell>
          <cell r="AA41">
            <v>39120</v>
          </cell>
          <cell r="AB41">
            <v>39128</v>
          </cell>
          <cell r="AC41">
            <v>39136</v>
          </cell>
          <cell r="AD41">
            <v>39141</v>
          </cell>
          <cell r="AE41">
            <v>39148</v>
          </cell>
          <cell r="AF41">
            <v>39156</v>
          </cell>
          <cell r="AG41">
            <v>39164</v>
          </cell>
          <cell r="AH41">
            <v>39172</v>
          </cell>
          <cell r="AI41">
            <v>39179</v>
          </cell>
          <cell r="AJ41">
            <v>39187</v>
          </cell>
          <cell r="AK41">
            <v>39195</v>
          </cell>
          <cell r="AL41">
            <v>39202</v>
          </cell>
          <cell r="AM41">
            <v>39209</v>
          </cell>
          <cell r="AN41">
            <v>39217</v>
          </cell>
          <cell r="AO41">
            <v>39225</v>
          </cell>
          <cell r="AP41">
            <v>39233</v>
          </cell>
          <cell r="AQ41">
            <v>39240</v>
          </cell>
          <cell r="AR41">
            <v>39248</v>
          </cell>
          <cell r="AS41">
            <v>39256</v>
          </cell>
          <cell r="AT41">
            <v>39263</v>
          </cell>
          <cell r="AU41">
            <v>39270</v>
          </cell>
          <cell r="AV41">
            <v>39278</v>
          </cell>
          <cell r="AW41">
            <v>39286</v>
          </cell>
          <cell r="AX41">
            <v>39294</v>
          </cell>
          <cell r="AY41">
            <v>39301</v>
          </cell>
          <cell r="AZ41">
            <v>39309</v>
          </cell>
          <cell r="BA41">
            <v>39317</v>
          </cell>
          <cell r="BB41">
            <v>39325</v>
          </cell>
          <cell r="BC41">
            <v>39332</v>
          </cell>
          <cell r="BD41">
            <v>39340</v>
          </cell>
          <cell r="BE41">
            <v>39348</v>
          </cell>
          <cell r="BF41">
            <v>39355</v>
          </cell>
          <cell r="BG41">
            <v>39362</v>
          </cell>
          <cell r="BH41">
            <v>39370</v>
          </cell>
          <cell r="BI41">
            <v>39378</v>
          </cell>
          <cell r="BJ41">
            <v>39386</v>
          </cell>
          <cell r="BK41">
            <v>39393</v>
          </cell>
          <cell r="BL41">
            <v>39401</v>
          </cell>
          <cell r="BM41">
            <v>39409</v>
          </cell>
          <cell r="BN41">
            <v>39416</v>
          </cell>
          <cell r="BO41">
            <v>39423</v>
          </cell>
          <cell r="BP41">
            <v>39431</v>
          </cell>
          <cell r="BQ41">
            <v>39439</v>
          </cell>
          <cell r="BR41">
            <v>39447</v>
          </cell>
          <cell r="BS41">
            <v>39454</v>
          </cell>
          <cell r="BT41">
            <v>39462</v>
          </cell>
          <cell r="BU41">
            <v>39470</v>
          </cell>
          <cell r="BV41">
            <v>39478</v>
          </cell>
          <cell r="BW41">
            <v>39485</v>
          </cell>
          <cell r="BX41">
            <v>39493</v>
          </cell>
          <cell r="BY41">
            <v>39501</v>
          </cell>
          <cell r="BZ41">
            <v>39507</v>
          </cell>
          <cell r="CA41">
            <v>39514</v>
          </cell>
          <cell r="CB41">
            <v>39522</v>
          </cell>
          <cell r="CC41">
            <v>39530</v>
          </cell>
          <cell r="CD41">
            <v>39538</v>
          </cell>
          <cell r="CE41">
            <v>39545</v>
          </cell>
          <cell r="CF41">
            <v>39553</v>
          </cell>
          <cell r="CG41">
            <v>39561</v>
          </cell>
          <cell r="CH41">
            <v>39568</v>
          </cell>
          <cell r="CI41">
            <v>39575</v>
          </cell>
          <cell r="CJ41">
            <v>39583</v>
          </cell>
          <cell r="CK41">
            <v>39591</v>
          </cell>
          <cell r="CL41">
            <v>39599</v>
          </cell>
          <cell r="CM41">
            <v>39606</v>
          </cell>
          <cell r="CN41">
            <v>39614</v>
          </cell>
          <cell r="CO41">
            <v>39622</v>
          </cell>
          <cell r="CP41">
            <v>39629</v>
          </cell>
          <cell r="CQ41">
            <v>39636</v>
          </cell>
          <cell r="CR41">
            <v>39644</v>
          </cell>
          <cell r="CS41">
            <v>39652</v>
          </cell>
          <cell r="CT41">
            <v>39660</v>
          </cell>
          <cell r="CU41">
            <v>39667</v>
          </cell>
          <cell r="CV41">
            <v>39675</v>
          </cell>
          <cell r="CW41">
            <v>39683</v>
          </cell>
          <cell r="CX41">
            <v>39691</v>
          </cell>
        </row>
        <row r="42">
          <cell r="G42">
            <v>38961</v>
          </cell>
          <cell r="K42">
            <v>38991</v>
          </cell>
          <cell r="O42">
            <v>39022</v>
          </cell>
          <cell r="S42">
            <v>39052</v>
          </cell>
          <cell r="W42">
            <v>39083</v>
          </cell>
          <cell r="AA42">
            <v>39114</v>
          </cell>
          <cell r="AE42">
            <v>39142</v>
          </cell>
          <cell r="AI42">
            <v>39173</v>
          </cell>
          <cell r="AM42">
            <v>39203</v>
          </cell>
          <cell r="AQ42">
            <v>39234</v>
          </cell>
          <cell r="AU42">
            <v>39264</v>
          </cell>
          <cell r="AY42">
            <v>39295</v>
          </cell>
          <cell r="BC42">
            <v>39326</v>
          </cell>
          <cell r="BG42">
            <v>39356</v>
          </cell>
          <cell r="BK42">
            <v>39387</v>
          </cell>
          <cell r="BO42">
            <v>39417</v>
          </cell>
          <cell r="BS42">
            <v>39448</v>
          </cell>
          <cell r="BW42">
            <v>39479</v>
          </cell>
          <cell r="CA42">
            <v>39508</v>
          </cell>
          <cell r="CE42">
            <v>39539</v>
          </cell>
          <cell r="CI42">
            <v>39569</v>
          </cell>
          <cell r="CM42">
            <v>39600</v>
          </cell>
          <cell r="CQ42">
            <v>39630</v>
          </cell>
          <cell r="CU42">
            <v>39661</v>
          </cell>
        </row>
        <row r="43">
          <cell r="G43">
            <v>38967</v>
          </cell>
          <cell r="H43">
            <v>38975</v>
          </cell>
          <cell r="I43">
            <v>38983</v>
          </cell>
          <cell r="J43">
            <v>38990</v>
          </cell>
          <cell r="K43">
            <v>38997</v>
          </cell>
          <cell r="L43">
            <v>39005</v>
          </cell>
          <cell r="M43">
            <v>39013</v>
          </cell>
          <cell r="N43">
            <v>39021</v>
          </cell>
          <cell r="O43">
            <v>39028</v>
          </cell>
          <cell r="P43">
            <v>39036</v>
          </cell>
          <cell r="Q43">
            <v>39044</v>
          </cell>
          <cell r="R43">
            <v>39051</v>
          </cell>
          <cell r="S43">
            <v>39058</v>
          </cell>
          <cell r="T43">
            <v>39066</v>
          </cell>
          <cell r="U43">
            <v>39074</v>
          </cell>
          <cell r="V43">
            <v>39082</v>
          </cell>
          <cell r="W43">
            <v>39089</v>
          </cell>
          <cell r="X43">
            <v>39097</v>
          </cell>
          <cell r="Y43">
            <v>39105</v>
          </cell>
          <cell r="Z43">
            <v>39113</v>
          </cell>
          <cell r="AA43">
            <v>39120</v>
          </cell>
          <cell r="AB43">
            <v>39128</v>
          </cell>
          <cell r="AC43">
            <v>39136</v>
          </cell>
          <cell r="AD43">
            <v>39141</v>
          </cell>
          <cell r="AE43">
            <v>39148</v>
          </cell>
          <cell r="AF43">
            <v>39156</v>
          </cell>
          <cell r="AG43">
            <v>39164</v>
          </cell>
          <cell r="AH43">
            <v>39172</v>
          </cell>
          <cell r="AI43">
            <v>39179</v>
          </cell>
          <cell r="AJ43">
            <v>39187</v>
          </cell>
          <cell r="AK43">
            <v>39195</v>
          </cell>
          <cell r="AL43">
            <v>39202</v>
          </cell>
          <cell r="AM43">
            <v>39209</v>
          </cell>
          <cell r="AN43">
            <v>39217</v>
          </cell>
          <cell r="AO43">
            <v>39225</v>
          </cell>
          <cell r="AP43">
            <v>39233</v>
          </cell>
          <cell r="AQ43">
            <v>39240</v>
          </cell>
          <cell r="AR43">
            <v>39248</v>
          </cell>
          <cell r="AS43">
            <v>39256</v>
          </cell>
          <cell r="AT43">
            <v>39263</v>
          </cell>
          <cell r="AU43">
            <v>39270</v>
          </cell>
          <cell r="AV43">
            <v>39278</v>
          </cell>
          <cell r="AW43">
            <v>39286</v>
          </cell>
          <cell r="AX43">
            <v>39294</v>
          </cell>
          <cell r="AY43">
            <v>39301</v>
          </cell>
          <cell r="AZ43">
            <v>39309</v>
          </cell>
          <cell r="BA43">
            <v>39317</v>
          </cell>
          <cell r="BB43">
            <v>39325</v>
          </cell>
          <cell r="BC43">
            <v>39332</v>
          </cell>
          <cell r="BD43">
            <v>39340</v>
          </cell>
          <cell r="BE43">
            <v>39348</v>
          </cell>
          <cell r="BF43">
            <v>39355</v>
          </cell>
          <cell r="BG43">
            <v>39362</v>
          </cell>
          <cell r="BH43">
            <v>39370</v>
          </cell>
          <cell r="BI43">
            <v>39378</v>
          </cell>
          <cell r="BJ43">
            <v>39386</v>
          </cell>
          <cell r="BK43">
            <v>39393</v>
          </cell>
          <cell r="BL43">
            <v>39401</v>
          </cell>
          <cell r="BM43">
            <v>39409</v>
          </cell>
          <cell r="BN43">
            <v>39416</v>
          </cell>
          <cell r="BO43">
            <v>39423</v>
          </cell>
          <cell r="BP43">
            <v>39431</v>
          </cell>
          <cell r="BQ43">
            <v>39439</v>
          </cell>
          <cell r="BR43">
            <v>39447</v>
          </cell>
          <cell r="BS43">
            <v>39454</v>
          </cell>
          <cell r="BT43">
            <v>39462</v>
          </cell>
          <cell r="BU43">
            <v>39470</v>
          </cell>
          <cell r="BV43">
            <v>39478</v>
          </cell>
          <cell r="BW43">
            <v>39485</v>
          </cell>
          <cell r="BX43">
            <v>39493</v>
          </cell>
          <cell r="BY43">
            <v>39501</v>
          </cell>
          <cell r="BZ43">
            <v>39507</v>
          </cell>
          <cell r="CA43">
            <v>39514</v>
          </cell>
          <cell r="CB43">
            <v>39522</v>
          </cell>
          <cell r="CC43">
            <v>39530</v>
          </cell>
          <cell r="CD43">
            <v>39538</v>
          </cell>
          <cell r="CE43">
            <v>39545</v>
          </cell>
          <cell r="CF43">
            <v>39553</v>
          </cell>
          <cell r="CG43">
            <v>39561</v>
          </cell>
          <cell r="CH43">
            <v>39568</v>
          </cell>
          <cell r="CI43">
            <v>39575</v>
          </cell>
          <cell r="CJ43">
            <v>39583</v>
          </cell>
          <cell r="CK43">
            <v>39591</v>
          </cell>
          <cell r="CL43">
            <v>39599</v>
          </cell>
          <cell r="CM43">
            <v>39606</v>
          </cell>
          <cell r="CN43">
            <v>39614</v>
          </cell>
          <cell r="CO43">
            <v>39622</v>
          </cell>
          <cell r="CP43">
            <v>39629</v>
          </cell>
          <cell r="CQ43">
            <v>39636</v>
          </cell>
          <cell r="CR43">
            <v>39644</v>
          </cell>
          <cell r="CS43">
            <v>39652</v>
          </cell>
          <cell r="CT43">
            <v>39660</v>
          </cell>
          <cell r="CU43">
            <v>39667</v>
          </cell>
          <cell r="CV43">
            <v>39675</v>
          </cell>
          <cell r="CW43">
            <v>39683</v>
          </cell>
          <cell r="CX43">
            <v>39691</v>
          </cell>
        </row>
        <row r="44">
          <cell r="G44">
            <v>0</v>
          </cell>
          <cell r="H44">
            <v>10000</v>
          </cell>
          <cell r="I44">
            <v>14400</v>
          </cell>
          <cell r="J44">
            <v>14400</v>
          </cell>
          <cell r="K44">
            <v>14400</v>
          </cell>
          <cell r="L44">
            <v>14400</v>
          </cell>
          <cell r="M44">
            <v>14400</v>
          </cell>
          <cell r="N44">
            <v>14400</v>
          </cell>
          <cell r="O44">
            <v>14400</v>
          </cell>
          <cell r="P44">
            <v>14400</v>
          </cell>
          <cell r="Q44">
            <v>14400</v>
          </cell>
          <cell r="R44">
            <v>14400</v>
          </cell>
          <cell r="S44">
            <v>14400</v>
          </cell>
          <cell r="T44">
            <v>14400</v>
          </cell>
          <cell r="U44">
            <v>14400</v>
          </cell>
          <cell r="V44">
            <v>14400</v>
          </cell>
          <cell r="W44">
            <v>14400</v>
          </cell>
          <cell r="X44">
            <v>14400</v>
          </cell>
          <cell r="Y44">
            <v>14400</v>
          </cell>
          <cell r="Z44">
            <v>14400</v>
          </cell>
          <cell r="AA44">
            <v>14400</v>
          </cell>
          <cell r="AB44">
            <v>14400</v>
          </cell>
          <cell r="AC44">
            <v>14400</v>
          </cell>
          <cell r="AD44">
            <v>14400</v>
          </cell>
          <cell r="AE44">
            <v>14400</v>
          </cell>
          <cell r="AF44">
            <v>14400</v>
          </cell>
          <cell r="AG44">
            <v>14400</v>
          </cell>
          <cell r="AH44">
            <v>14400</v>
          </cell>
          <cell r="AI44">
            <v>14400</v>
          </cell>
          <cell r="AJ44">
            <v>14400</v>
          </cell>
          <cell r="AK44">
            <v>14400</v>
          </cell>
          <cell r="AL44">
            <v>14400</v>
          </cell>
          <cell r="AM44">
            <v>14400</v>
          </cell>
          <cell r="AN44">
            <v>14400</v>
          </cell>
          <cell r="AO44">
            <v>14400</v>
          </cell>
          <cell r="AP44">
            <v>14400</v>
          </cell>
          <cell r="AQ44">
            <v>14400</v>
          </cell>
          <cell r="AR44">
            <v>14400</v>
          </cell>
          <cell r="AS44">
            <v>14400</v>
          </cell>
          <cell r="AT44">
            <v>14400</v>
          </cell>
          <cell r="AU44">
            <v>14400</v>
          </cell>
          <cell r="AV44">
            <v>14400</v>
          </cell>
          <cell r="AW44">
            <v>14400</v>
          </cell>
          <cell r="AX44">
            <v>14400</v>
          </cell>
          <cell r="AY44">
            <v>14400</v>
          </cell>
          <cell r="AZ44">
            <v>14400</v>
          </cell>
          <cell r="BA44">
            <v>14400</v>
          </cell>
          <cell r="BB44">
            <v>14400</v>
          </cell>
          <cell r="BC44">
            <v>14400</v>
          </cell>
          <cell r="BD44">
            <v>14400</v>
          </cell>
          <cell r="BE44">
            <v>14400</v>
          </cell>
          <cell r="BF44">
            <v>14400</v>
          </cell>
          <cell r="BG44">
            <v>14400</v>
          </cell>
          <cell r="BH44">
            <v>14400</v>
          </cell>
          <cell r="BI44">
            <v>14400</v>
          </cell>
          <cell r="BJ44">
            <v>14400</v>
          </cell>
          <cell r="BK44">
            <v>14400</v>
          </cell>
          <cell r="BL44">
            <v>14400</v>
          </cell>
          <cell r="BM44">
            <v>14400</v>
          </cell>
          <cell r="BN44">
            <v>14400</v>
          </cell>
          <cell r="BO44">
            <v>14400</v>
          </cell>
          <cell r="BP44">
            <v>14400</v>
          </cell>
          <cell r="BQ44">
            <v>14400</v>
          </cell>
          <cell r="BR44">
            <v>14400</v>
          </cell>
          <cell r="BS44">
            <v>14400</v>
          </cell>
          <cell r="BT44">
            <v>14400</v>
          </cell>
          <cell r="BU44">
            <v>14400</v>
          </cell>
          <cell r="BV44">
            <v>14400</v>
          </cell>
          <cell r="BW44">
            <v>14400</v>
          </cell>
          <cell r="BX44">
            <v>14400</v>
          </cell>
          <cell r="BY44">
            <v>14400</v>
          </cell>
          <cell r="BZ44">
            <v>14400</v>
          </cell>
          <cell r="CA44">
            <v>14400</v>
          </cell>
          <cell r="CB44">
            <v>14400</v>
          </cell>
          <cell r="CC44">
            <v>14400</v>
          </cell>
          <cell r="CD44">
            <v>14400</v>
          </cell>
          <cell r="CE44">
            <v>14400</v>
          </cell>
          <cell r="CF44">
            <v>14400</v>
          </cell>
          <cell r="CG44">
            <v>14400</v>
          </cell>
          <cell r="CH44">
            <v>14400</v>
          </cell>
          <cell r="CI44">
            <v>14400</v>
          </cell>
          <cell r="CJ44">
            <v>14400</v>
          </cell>
          <cell r="CK44">
            <v>14400</v>
          </cell>
          <cell r="CL44">
            <v>14400</v>
          </cell>
          <cell r="CM44">
            <v>14400</v>
          </cell>
          <cell r="CN44">
            <v>14400</v>
          </cell>
          <cell r="CO44">
            <v>14400</v>
          </cell>
          <cell r="CP44">
            <v>14400</v>
          </cell>
          <cell r="CQ44">
            <v>14400</v>
          </cell>
          <cell r="CR44">
            <v>14400</v>
          </cell>
          <cell r="CS44">
            <v>14400</v>
          </cell>
          <cell r="CT44">
            <v>14400</v>
          </cell>
          <cell r="CU44">
            <v>14400</v>
          </cell>
          <cell r="CV44">
            <v>14400</v>
          </cell>
          <cell r="CW44">
            <v>14400</v>
          </cell>
          <cell r="CX44">
            <v>14400</v>
          </cell>
        </row>
        <row r="45">
          <cell r="G45">
            <v>0</v>
          </cell>
          <cell r="H45">
            <v>0</v>
          </cell>
          <cell r="I45">
            <v>1390</v>
          </cell>
          <cell r="J45">
            <v>1390</v>
          </cell>
          <cell r="K45">
            <v>1390</v>
          </cell>
          <cell r="L45">
            <v>1390</v>
          </cell>
          <cell r="M45">
            <v>1390</v>
          </cell>
          <cell r="N45">
            <v>1390</v>
          </cell>
          <cell r="O45">
            <v>1390</v>
          </cell>
          <cell r="P45">
            <v>1390</v>
          </cell>
          <cell r="Q45">
            <v>1390</v>
          </cell>
          <cell r="R45">
            <v>1390</v>
          </cell>
          <cell r="S45">
            <v>1390</v>
          </cell>
          <cell r="T45">
            <v>1390</v>
          </cell>
          <cell r="U45">
            <v>1390</v>
          </cell>
          <cell r="V45">
            <v>1390</v>
          </cell>
          <cell r="W45">
            <v>1390</v>
          </cell>
          <cell r="X45">
            <v>1390</v>
          </cell>
          <cell r="Y45">
            <v>1390</v>
          </cell>
          <cell r="Z45">
            <v>1390</v>
          </cell>
          <cell r="AA45">
            <v>1390</v>
          </cell>
          <cell r="AB45">
            <v>1390</v>
          </cell>
          <cell r="AC45">
            <v>1390</v>
          </cell>
          <cell r="AD45">
            <v>1390</v>
          </cell>
          <cell r="AE45">
            <v>1390</v>
          </cell>
          <cell r="AF45">
            <v>1390</v>
          </cell>
          <cell r="AG45">
            <v>1390</v>
          </cell>
          <cell r="AH45">
            <v>1390</v>
          </cell>
          <cell r="AI45">
            <v>1390</v>
          </cell>
          <cell r="AJ45">
            <v>1390</v>
          </cell>
          <cell r="AK45">
            <v>1390</v>
          </cell>
          <cell r="AL45">
            <v>1390</v>
          </cell>
          <cell r="AM45">
            <v>1390</v>
          </cell>
          <cell r="AN45">
            <v>1390</v>
          </cell>
          <cell r="AO45">
            <v>1390</v>
          </cell>
          <cell r="AP45">
            <v>1390</v>
          </cell>
          <cell r="AQ45">
            <v>1390</v>
          </cell>
          <cell r="AR45">
            <v>1390</v>
          </cell>
          <cell r="AS45">
            <v>1390</v>
          </cell>
          <cell r="AT45">
            <v>1390</v>
          </cell>
          <cell r="AU45">
            <v>1390</v>
          </cell>
          <cell r="AV45">
            <v>1390</v>
          </cell>
          <cell r="AW45">
            <v>1390</v>
          </cell>
          <cell r="AX45">
            <v>1390</v>
          </cell>
          <cell r="AY45">
            <v>1390</v>
          </cell>
          <cell r="AZ45">
            <v>1390</v>
          </cell>
          <cell r="BA45">
            <v>1390</v>
          </cell>
          <cell r="BB45">
            <v>1390</v>
          </cell>
          <cell r="BC45">
            <v>1390</v>
          </cell>
          <cell r="BD45">
            <v>1390</v>
          </cell>
          <cell r="BE45">
            <v>1390</v>
          </cell>
          <cell r="BF45">
            <v>1390</v>
          </cell>
          <cell r="BG45">
            <v>1390</v>
          </cell>
          <cell r="BH45">
            <v>1390</v>
          </cell>
          <cell r="BI45">
            <v>1390</v>
          </cell>
          <cell r="BJ45">
            <v>1390</v>
          </cell>
          <cell r="BK45">
            <v>1390</v>
          </cell>
          <cell r="BL45">
            <v>1390</v>
          </cell>
          <cell r="BM45">
            <v>1390</v>
          </cell>
          <cell r="BN45">
            <v>1390</v>
          </cell>
          <cell r="BO45">
            <v>1390</v>
          </cell>
          <cell r="BP45">
            <v>1390</v>
          </cell>
          <cell r="BQ45">
            <v>1390</v>
          </cell>
          <cell r="BR45">
            <v>1390</v>
          </cell>
          <cell r="BS45">
            <v>1390</v>
          </cell>
          <cell r="BT45">
            <v>1390</v>
          </cell>
          <cell r="BU45">
            <v>1390</v>
          </cell>
          <cell r="BV45">
            <v>1390</v>
          </cell>
          <cell r="BW45">
            <v>1390</v>
          </cell>
          <cell r="BX45">
            <v>1390</v>
          </cell>
          <cell r="BY45">
            <v>1390</v>
          </cell>
          <cell r="BZ45">
            <v>1390</v>
          </cell>
          <cell r="CA45">
            <v>1390</v>
          </cell>
          <cell r="CB45">
            <v>1390</v>
          </cell>
          <cell r="CC45">
            <v>1390</v>
          </cell>
          <cell r="CD45">
            <v>1390</v>
          </cell>
          <cell r="CE45">
            <v>1390</v>
          </cell>
          <cell r="CF45">
            <v>1390</v>
          </cell>
          <cell r="CG45">
            <v>1390</v>
          </cell>
          <cell r="CH45">
            <v>1390</v>
          </cell>
          <cell r="CI45">
            <v>1390</v>
          </cell>
          <cell r="CJ45">
            <v>1390</v>
          </cell>
          <cell r="CK45">
            <v>1390</v>
          </cell>
          <cell r="CL45">
            <v>1390</v>
          </cell>
          <cell r="CM45">
            <v>1390</v>
          </cell>
          <cell r="CN45">
            <v>1390</v>
          </cell>
          <cell r="CO45">
            <v>1390</v>
          </cell>
          <cell r="CP45">
            <v>1390</v>
          </cell>
          <cell r="CQ45">
            <v>1390</v>
          </cell>
          <cell r="CR45">
            <v>1390</v>
          </cell>
          <cell r="CS45">
            <v>1390</v>
          </cell>
          <cell r="CT45">
            <v>1390</v>
          </cell>
          <cell r="CU45">
            <v>1390</v>
          </cell>
          <cell r="CV45">
            <v>1390</v>
          </cell>
          <cell r="CW45">
            <v>1390</v>
          </cell>
          <cell r="CX45">
            <v>1390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2241</v>
          </cell>
          <cell r="K46">
            <v>2241</v>
          </cell>
          <cell r="L46">
            <v>2241</v>
          </cell>
          <cell r="M46">
            <v>2241</v>
          </cell>
          <cell r="N46">
            <v>2241</v>
          </cell>
          <cell r="O46">
            <v>2241</v>
          </cell>
          <cell r="P46">
            <v>2241</v>
          </cell>
          <cell r="Q46">
            <v>2241</v>
          </cell>
          <cell r="R46">
            <v>2241</v>
          </cell>
          <cell r="S46">
            <v>2241</v>
          </cell>
          <cell r="T46">
            <v>2241</v>
          </cell>
          <cell r="U46">
            <v>2241</v>
          </cell>
          <cell r="V46">
            <v>2241</v>
          </cell>
          <cell r="W46">
            <v>2241</v>
          </cell>
          <cell r="X46">
            <v>2241</v>
          </cell>
          <cell r="Y46">
            <v>2241</v>
          </cell>
          <cell r="Z46">
            <v>2241</v>
          </cell>
          <cell r="AA46">
            <v>2241</v>
          </cell>
          <cell r="AB46">
            <v>2241</v>
          </cell>
          <cell r="AC46">
            <v>2241</v>
          </cell>
          <cell r="AD46">
            <v>2241</v>
          </cell>
          <cell r="AE46">
            <v>2241</v>
          </cell>
          <cell r="AF46">
            <v>2241</v>
          </cell>
          <cell r="AG46">
            <v>2241</v>
          </cell>
          <cell r="AH46">
            <v>2241</v>
          </cell>
          <cell r="AI46">
            <v>2241</v>
          </cell>
          <cell r="AJ46">
            <v>2241</v>
          </cell>
          <cell r="AK46">
            <v>2241</v>
          </cell>
          <cell r="AL46">
            <v>2241</v>
          </cell>
          <cell r="AM46">
            <v>2241</v>
          </cell>
          <cell r="AN46">
            <v>2241</v>
          </cell>
          <cell r="AO46">
            <v>2241</v>
          </cell>
          <cell r="AP46">
            <v>2241</v>
          </cell>
          <cell r="AQ46">
            <v>2241</v>
          </cell>
          <cell r="AR46">
            <v>2241</v>
          </cell>
          <cell r="AS46">
            <v>2241</v>
          </cell>
          <cell r="AT46">
            <v>2241</v>
          </cell>
          <cell r="AU46">
            <v>2241</v>
          </cell>
          <cell r="AV46">
            <v>2241</v>
          </cell>
          <cell r="AW46">
            <v>2241</v>
          </cell>
          <cell r="AX46">
            <v>2241</v>
          </cell>
          <cell r="AY46">
            <v>2241</v>
          </cell>
          <cell r="AZ46">
            <v>2241</v>
          </cell>
          <cell r="BA46">
            <v>2241</v>
          </cell>
          <cell r="BB46">
            <v>2241</v>
          </cell>
          <cell r="BC46">
            <v>2241</v>
          </cell>
          <cell r="BD46">
            <v>2241</v>
          </cell>
          <cell r="BE46">
            <v>2241</v>
          </cell>
          <cell r="BF46">
            <v>2241</v>
          </cell>
          <cell r="BG46">
            <v>2241</v>
          </cell>
          <cell r="BH46">
            <v>2241</v>
          </cell>
          <cell r="BI46">
            <v>2241</v>
          </cell>
          <cell r="BJ46">
            <v>2241</v>
          </cell>
          <cell r="BK46">
            <v>2241</v>
          </cell>
          <cell r="BL46">
            <v>2241</v>
          </cell>
          <cell r="BM46">
            <v>2241</v>
          </cell>
          <cell r="BN46">
            <v>2241</v>
          </cell>
          <cell r="BO46">
            <v>2241</v>
          </cell>
          <cell r="BP46">
            <v>2241</v>
          </cell>
          <cell r="BQ46">
            <v>2241</v>
          </cell>
          <cell r="BR46">
            <v>2241</v>
          </cell>
          <cell r="BS46">
            <v>2241</v>
          </cell>
          <cell r="BT46">
            <v>2241</v>
          </cell>
          <cell r="BU46">
            <v>2241</v>
          </cell>
          <cell r="BV46">
            <v>2241</v>
          </cell>
          <cell r="BW46">
            <v>2241</v>
          </cell>
          <cell r="BX46">
            <v>2241</v>
          </cell>
          <cell r="BY46">
            <v>2241</v>
          </cell>
          <cell r="BZ46">
            <v>2241</v>
          </cell>
          <cell r="CA46">
            <v>2241</v>
          </cell>
          <cell r="CB46">
            <v>2241</v>
          </cell>
          <cell r="CC46">
            <v>2241</v>
          </cell>
          <cell r="CD46">
            <v>2241</v>
          </cell>
          <cell r="CE46">
            <v>2241</v>
          </cell>
          <cell r="CF46">
            <v>2241</v>
          </cell>
          <cell r="CG46">
            <v>2241</v>
          </cell>
          <cell r="CH46">
            <v>2241</v>
          </cell>
          <cell r="CI46">
            <v>2241</v>
          </cell>
          <cell r="CJ46">
            <v>2241</v>
          </cell>
          <cell r="CK46">
            <v>2241</v>
          </cell>
          <cell r="CL46">
            <v>2241</v>
          </cell>
          <cell r="CM46">
            <v>2241</v>
          </cell>
          <cell r="CN46">
            <v>2241</v>
          </cell>
          <cell r="CO46">
            <v>2241</v>
          </cell>
          <cell r="CP46">
            <v>2241</v>
          </cell>
          <cell r="CQ46">
            <v>2241</v>
          </cell>
          <cell r="CR46">
            <v>2241</v>
          </cell>
          <cell r="CS46">
            <v>2241</v>
          </cell>
          <cell r="CT46">
            <v>2241</v>
          </cell>
          <cell r="CU46">
            <v>2241</v>
          </cell>
          <cell r="CV46">
            <v>2241</v>
          </cell>
          <cell r="CW46">
            <v>2241</v>
          </cell>
          <cell r="CX46">
            <v>2241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300</v>
          </cell>
          <cell r="M47">
            <v>600</v>
          </cell>
          <cell r="N47">
            <v>850</v>
          </cell>
          <cell r="O47">
            <v>1322</v>
          </cell>
          <cell r="P47">
            <v>1322</v>
          </cell>
          <cell r="Q47">
            <v>1322</v>
          </cell>
          <cell r="R47">
            <v>1322</v>
          </cell>
          <cell r="S47">
            <v>1322</v>
          </cell>
          <cell r="T47">
            <v>1322</v>
          </cell>
          <cell r="U47">
            <v>1322</v>
          </cell>
          <cell r="V47">
            <v>1322</v>
          </cell>
          <cell r="W47">
            <v>1322</v>
          </cell>
          <cell r="X47">
            <v>1322</v>
          </cell>
          <cell r="Y47">
            <v>1322</v>
          </cell>
          <cell r="Z47">
            <v>1322</v>
          </cell>
          <cell r="AA47">
            <v>1322</v>
          </cell>
          <cell r="AB47">
            <v>1322</v>
          </cell>
          <cell r="AC47">
            <v>1322</v>
          </cell>
          <cell r="AD47">
            <v>1322</v>
          </cell>
          <cell r="AE47">
            <v>1322</v>
          </cell>
          <cell r="AF47">
            <v>1322</v>
          </cell>
          <cell r="AG47">
            <v>1322</v>
          </cell>
          <cell r="AH47">
            <v>1322</v>
          </cell>
          <cell r="AI47">
            <v>1322</v>
          </cell>
          <cell r="AJ47">
            <v>1322</v>
          </cell>
          <cell r="AK47">
            <v>1322</v>
          </cell>
          <cell r="AL47">
            <v>1322</v>
          </cell>
          <cell r="AM47">
            <v>1322</v>
          </cell>
          <cell r="AN47">
            <v>1322</v>
          </cell>
          <cell r="AO47">
            <v>1322</v>
          </cell>
          <cell r="AP47">
            <v>1322</v>
          </cell>
          <cell r="AQ47">
            <v>1322</v>
          </cell>
          <cell r="AR47">
            <v>1322</v>
          </cell>
          <cell r="AS47">
            <v>1322</v>
          </cell>
          <cell r="AT47">
            <v>1322</v>
          </cell>
          <cell r="AU47">
            <v>1322</v>
          </cell>
          <cell r="AV47">
            <v>1322</v>
          </cell>
          <cell r="AW47">
            <v>1322</v>
          </cell>
          <cell r="AX47">
            <v>1322</v>
          </cell>
          <cell r="AY47">
            <v>1322</v>
          </cell>
          <cell r="AZ47">
            <v>1322</v>
          </cell>
          <cell r="BA47">
            <v>1322</v>
          </cell>
          <cell r="BB47">
            <v>1322</v>
          </cell>
          <cell r="BC47">
            <v>1322</v>
          </cell>
          <cell r="BD47">
            <v>1322</v>
          </cell>
          <cell r="BE47">
            <v>1322</v>
          </cell>
          <cell r="BF47">
            <v>1322</v>
          </cell>
          <cell r="BG47">
            <v>1322</v>
          </cell>
          <cell r="BH47">
            <v>1322</v>
          </cell>
          <cell r="BI47">
            <v>1322</v>
          </cell>
          <cell r="BJ47">
            <v>1322</v>
          </cell>
          <cell r="BK47">
            <v>1322</v>
          </cell>
          <cell r="BL47">
            <v>1322</v>
          </cell>
          <cell r="BM47">
            <v>1322</v>
          </cell>
          <cell r="BN47">
            <v>1322</v>
          </cell>
          <cell r="BO47">
            <v>1322</v>
          </cell>
          <cell r="BP47">
            <v>1322</v>
          </cell>
          <cell r="BQ47">
            <v>1322</v>
          </cell>
          <cell r="BR47">
            <v>1322</v>
          </cell>
          <cell r="BS47">
            <v>1322</v>
          </cell>
          <cell r="BT47">
            <v>1322</v>
          </cell>
          <cell r="BU47">
            <v>1322</v>
          </cell>
          <cell r="BV47">
            <v>1322</v>
          </cell>
          <cell r="BW47">
            <v>1322</v>
          </cell>
          <cell r="BX47">
            <v>1322</v>
          </cell>
          <cell r="BY47">
            <v>1322</v>
          </cell>
          <cell r="BZ47">
            <v>1322</v>
          </cell>
          <cell r="CA47">
            <v>1322</v>
          </cell>
          <cell r="CB47">
            <v>1322</v>
          </cell>
          <cell r="CC47">
            <v>1322</v>
          </cell>
          <cell r="CD47">
            <v>1322</v>
          </cell>
          <cell r="CE47">
            <v>1322</v>
          </cell>
          <cell r="CF47">
            <v>1322</v>
          </cell>
          <cell r="CG47">
            <v>1322</v>
          </cell>
          <cell r="CH47">
            <v>1322</v>
          </cell>
          <cell r="CI47">
            <v>1322</v>
          </cell>
          <cell r="CJ47">
            <v>1322</v>
          </cell>
          <cell r="CK47">
            <v>1322</v>
          </cell>
          <cell r="CL47">
            <v>1322</v>
          </cell>
          <cell r="CM47">
            <v>1322</v>
          </cell>
          <cell r="CN47">
            <v>1322</v>
          </cell>
          <cell r="CO47">
            <v>1322</v>
          </cell>
          <cell r="CP47">
            <v>1322</v>
          </cell>
          <cell r="CQ47">
            <v>1322</v>
          </cell>
          <cell r="CR47">
            <v>1322</v>
          </cell>
          <cell r="CS47">
            <v>1322</v>
          </cell>
          <cell r="CT47">
            <v>1322</v>
          </cell>
          <cell r="CU47">
            <v>1322</v>
          </cell>
          <cell r="CV47">
            <v>1322</v>
          </cell>
          <cell r="CW47">
            <v>1322</v>
          </cell>
          <cell r="CX47">
            <v>1322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1624</v>
          </cell>
          <cell r="P48">
            <v>1624</v>
          </cell>
          <cell r="Q48">
            <v>1624</v>
          </cell>
          <cell r="R48">
            <v>1624</v>
          </cell>
          <cell r="S48">
            <v>1624</v>
          </cell>
          <cell r="T48">
            <v>1624</v>
          </cell>
          <cell r="U48">
            <v>1624</v>
          </cell>
          <cell r="V48">
            <v>1624</v>
          </cell>
          <cell r="W48">
            <v>1624</v>
          </cell>
          <cell r="X48">
            <v>1624</v>
          </cell>
          <cell r="Y48">
            <v>1624</v>
          </cell>
          <cell r="Z48">
            <v>1624</v>
          </cell>
          <cell r="AA48">
            <v>1624</v>
          </cell>
          <cell r="AB48">
            <v>1624</v>
          </cell>
          <cell r="AC48">
            <v>1624</v>
          </cell>
          <cell r="AD48">
            <v>1624</v>
          </cell>
          <cell r="AE48">
            <v>1624</v>
          </cell>
          <cell r="AF48">
            <v>1624</v>
          </cell>
          <cell r="AG48">
            <v>1624</v>
          </cell>
          <cell r="AH48">
            <v>1624</v>
          </cell>
          <cell r="AI48">
            <v>1624</v>
          </cell>
          <cell r="AJ48">
            <v>1624</v>
          </cell>
          <cell r="AK48">
            <v>1624</v>
          </cell>
          <cell r="AL48">
            <v>1624</v>
          </cell>
          <cell r="AM48">
            <v>1624</v>
          </cell>
          <cell r="AN48">
            <v>1624</v>
          </cell>
          <cell r="AO48">
            <v>1624</v>
          </cell>
          <cell r="AP48">
            <v>1624</v>
          </cell>
          <cell r="AQ48">
            <v>1624</v>
          </cell>
          <cell r="AR48">
            <v>1624</v>
          </cell>
          <cell r="AS48">
            <v>1624</v>
          </cell>
          <cell r="AT48">
            <v>1624</v>
          </cell>
          <cell r="AU48">
            <v>1624</v>
          </cell>
          <cell r="AV48">
            <v>1624</v>
          </cell>
          <cell r="AW48">
            <v>1624</v>
          </cell>
          <cell r="AX48">
            <v>1624</v>
          </cell>
          <cell r="AY48">
            <v>1624</v>
          </cell>
          <cell r="AZ48">
            <v>1624</v>
          </cell>
          <cell r="BA48">
            <v>1624</v>
          </cell>
          <cell r="BB48">
            <v>1624</v>
          </cell>
          <cell r="BC48">
            <v>1624</v>
          </cell>
          <cell r="BD48">
            <v>1624</v>
          </cell>
          <cell r="BE48">
            <v>1624</v>
          </cell>
          <cell r="BF48">
            <v>1624</v>
          </cell>
          <cell r="BG48">
            <v>1624</v>
          </cell>
          <cell r="BH48">
            <v>1624</v>
          </cell>
          <cell r="BI48">
            <v>1624</v>
          </cell>
          <cell r="BJ48">
            <v>1624</v>
          </cell>
          <cell r="BK48">
            <v>1624</v>
          </cell>
          <cell r="BL48">
            <v>1624</v>
          </cell>
          <cell r="BM48">
            <v>1624</v>
          </cell>
          <cell r="BN48">
            <v>1624</v>
          </cell>
          <cell r="BO48">
            <v>1624</v>
          </cell>
          <cell r="BP48">
            <v>1624</v>
          </cell>
          <cell r="BQ48">
            <v>1624</v>
          </cell>
          <cell r="BR48">
            <v>1624</v>
          </cell>
          <cell r="BS48">
            <v>1624</v>
          </cell>
          <cell r="BT48">
            <v>1624</v>
          </cell>
          <cell r="BU48">
            <v>1624</v>
          </cell>
          <cell r="BV48">
            <v>1624</v>
          </cell>
          <cell r="BW48">
            <v>1624</v>
          </cell>
          <cell r="BX48">
            <v>1624</v>
          </cell>
          <cell r="BY48">
            <v>1624</v>
          </cell>
          <cell r="BZ48">
            <v>1624</v>
          </cell>
          <cell r="CA48">
            <v>1624</v>
          </cell>
          <cell r="CB48">
            <v>1624</v>
          </cell>
          <cell r="CC48">
            <v>1624</v>
          </cell>
          <cell r="CD48">
            <v>1624</v>
          </cell>
          <cell r="CE48">
            <v>1624</v>
          </cell>
          <cell r="CF48">
            <v>1624</v>
          </cell>
          <cell r="CG48">
            <v>1624</v>
          </cell>
          <cell r="CH48">
            <v>1624</v>
          </cell>
          <cell r="CI48">
            <v>1624</v>
          </cell>
          <cell r="CJ48">
            <v>1624</v>
          </cell>
          <cell r="CK48">
            <v>1624</v>
          </cell>
          <cell r="CL48">
            <v>1624</v>
          </cell>
          <cell r="CM48">
            <v>1624</v>
          </cell>
          <cell r="CN48">
            <v>1624</v>
          </cell>
          <cell r="CO48">
            <v>1624</v>
          </cell>
          <cell r="CP48">
            <v>1624</v>
          </cell>
          <cell r="CQ48">
            <v>1624</v>
          </cell>
          <cell r="CR48">
            <v>1624</v>
          </cell>
          <cell r="CS48">
            <v>1624</v>
          </cell>
          <cell r="CT48">
            <v>1624</v>
          </cell>
          <cell r="CU48">
            <v>1624</v>
          </cell>
          <cell r="CV48">
            <v>1624</v>
          </cell>
          <cell r="CW48">
            <v>1624</v>
          </cell>
          <cell r="CX48">
            <v>1624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745</v>
          </cell>
          <cell r="Q49">
            <v>745</v>
          </cell>
          <cell r="R49">
            <v>745</v>
          </cell>
          <cell r="S49">
            <v>745</v>
          </cell>
          <cell r="T49">
            <v>745</v>
          </cell>
          <cell r="U49">
            <v>745</v>
          </cell>
          <cell r="V49">
            <v>745</v>
          </cell>
          <cell r="W49">
            <v>745</v>
          </cell>
          <cell r="X49">
            <v>745</v>
          </cell>
          <cell r="Y49">
            <v>745</v>
          </cell>
          <cell r="Z49">
            <v>745</v>
          </cell>
          <cell r="AA49">
            <v>745</v>
          </cell>
          <cell r="AB49">
            <v>745</v>
          </cell>
          <cell r="AC49">
            <v>745</v>
          </cell>
          <cell r="AD49">
            <v>745</v>
          </cell>
          <cell r="AE49">
            <v>745</v>
          </cell>
          <cell r="AF49">
            <v>745</v>
          </cell>
          <cell r="AG49">
            <v>745</v>
          </cell>
          <cell r="AH49">
            <v>745</v>
          </cell>
          <cell r="AI49">
            <v>745</v>
          </cell>
          <cell r="AJ49">
            <v>745</v>
          </cell>
          <cell r="AK49">
            <v>745</v>
          </cell>
          <cell r="AL49">
            <v>745</v>
          </cell>
          <cell r="AM49">
            <v>745</v>
          </cell>
          <cell r="AN49">
            <v>745</v>
          </cell>
          <cell r="AO49">
            <v>745</v>
          </cell>
          <cell r="AP49">
            <v>745</v>
          </cell>
          <cell r="AQ49">
            <v>745</v>
          </cell>
          <cell r="AR49">
            <v>745</v>
          </cell>
          <cell r="AS49">
            <v>745</v>
          </cell>
          <cell r="AT49">
            <v>745</v>
          </cell>
          <cell r="AU49">
            <v>745</v>
          </cell>
          <cell r="AV49">
            <v>745</v>
          </cell>
          <cell r="AW49">
            <v>745</v>
          </cell>
          <cell r="AX49">
            <v>745</v>
          </cell>
          <cell r="AY49">
            <v>745</v>
          </cell>
          <cell r="AZ49">
            <v>745</v>
          </cell>
          <cell r="BA49">
            <v>745</v>
          </cell>
          <cell r="BB49">
            <v>745</v>
          </cell>
          <cell r="BC49">
            <v>745</v>
          </cell>
          <cell r="BD49">
            <v>745</v>
          </cell>
          <cell r="BE49">
            <v>745</v>
          </cell>
          <cell r="BF49">
            <v>745</v>
          </cell>
          <cell r="BG49">
            <v>745</v>
          </cell>
          <cell r="BH49">
            <v>745</v>
          </cell>
          <cell r="BI49">
            <v>745</v>
          </cell>
          <cell r="BJ49">
            <v>745</v>
          </cell>
          <cell r="BK49">
            <v>745</v>
          </cell>
          <cell r="BL49">
            <v>745</v>
          </cell>
          <cell r="BM49">
            <v>745</v>
          </cell>
          <cell r="BN49">
            <v>745</v>
          </cell>
          <cell r="BO49">
            <v>745</v>
          </cell>
          <cell r="BP49">
            <v>745</v>
          </cell>
          <cell r="BQ49">
            <v>745</v>
          </cell>
          <cell r="BR49">
            <v>745</v>
          </cell>
          <cell r="BS49">
            <v>745</v>
          </cell>
          <cell r="BT49">
            <v>745</v>
          </cell>
          <cell r="BU49">
            <v>745</v>
          </cell>
          <cell r="BV49">
            <v>745</v>
          </cell>
          <cell r="BW49">
            <v>745</v>
          </cell>
          <cell r="BX49">
            <v>745</v>
          </cell>
          <cell r="BY49">
            <v>745</v>
          </cell>
          <cell r="BZ49">
            <v>745</v>
          </cell>
          <cell r="CA49">
            <v>745</v>
          </cell>
          <cell r="CB49">
            <v>745</v>
          </cell>
          <cell r="CC49">
            <v>745</v>
          </cell>
          <cell r="CD49">
            <v>745</v>
          </cell>
          <cell r="CE49">
            <v>745</v>
          </cell>
          <cell r="CF49">
            <v>745</v>
          </cell>
          <cell r="CG49">
            <v>745</v>
          </cell>
          <cell r="CH49">
            <v>745</v>
          </cell>
          <cell r="CI49">
            <v>745</v>
          </cell>
          <cell r="CJ49">
            <v>745</v>
          </cell>
          <cell r="CK49">
            <v>745</v>
          </cell>
          <cell r="CL49">
            <v>745</v>
          </cell>
          <cell r="CM49">
            <v>745</v>
          </cell>
          <cell r="CN49">
            <v>745</v>
          </cell>
          <cell r="CO49">
            <v>745</v>
          </cell>
          <cell r="CP49">
            <v>745</v>
          </cell>
          <cell r="CQ49">
            <v>745</v>
          </cell>
          <cell r="CR49">
            <v>745</v>
          </cell>
          <cell r="CS49">
            <v>745</v>
          </cell>
          <cell r="CT49">
            <v>745</v>
          </cell>
          <cell r="CU49">
            <v>745</v>
          </cell>
          <cell r="CV49">
            <v>745</v>
          </cell>
          <cell r="CW49">
            <v>745</v>
          </cell>
          <cell r="CX49">
            <v>745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7270</v>
          </cell>
          <cell r="Q50">
            <v>7270</v>
          </cell>
          <cell r="R50">
            <v>7270</v>
          </cell>
          <cell r="S50">
            <v>7270</v>
          </cell>
          <cell r="T50">
            <v>7270</v>
          </cell>
          <cell r="U50">
            <v>7270</v>
          </cell>
          <cell r="V50">
            <v>7270</v>
          </cell>
          <cell r="W50">
            <v>7270</v>
          </cell>
          <cell r="X50">
            <v>7270</v>
          </cell>
          <cell r="Y50">
            <v>7270</v>
          </cell>
          <cell r="Z50">
            <v>7270</v>
          </cell>
          <cell r="AA50">
            <v>7270</v>
          </cell>
          <cell r="AB50">
            <v>7270</v>
          </cell>
          <cell r="AC50">
            <v>7270</v>
          </cell>
          <cell r="AD50">
            <v>7270</v>
          </cell>
          <cell r="AE50">
            <v>7270</v>
          </cell>
          <cell r="AF50">
            <v>7270</v>
          </cell>
          <cell r="AG50">
            <v>7270</v>
          </cell>
          <cell r="AH50">
            <v>7270</v>
          </cell>
          <cell r="AI50">
            <v>7270</v>
          </cell>
          <cell r="AJ50">
            <v>7270</v>
          </cell>
          <cell r="AK50">
            <v>7270</v>
          </cell>
          <cell r="AL50">
            <v>7270</v>
          </cell>
          <cell r="AM50">
            <v>7270</v>
          </cell>
          <cell r="AN50">
            <v>7270</v>
          </cell>
          <cell r="AO50">
            <v>7270</v>
          </cell>
          <cell r="AP50">
            <v>7270</v>
          </cell>
          <cell r="AQ50">
            <v>7270</v>
          </cell>
          <cell r="AR50">
            <v>7270</v>
          </cell>
          <cell r="AS50">
            <v>7270</v>
          </cell>
          <cell r="AT50">
            <v>7270</v>
          </cell>
          <cell r="AU50">
            <v>7270</v>
          </cell>
          <cell r="AV50">
            <v>7270</v>
          </cell>
          <cell r="AW50">
            <v>7270</v>
          </cell>
          <cell r="AX50">
            <v>7270</v>
          </cell>
          <cell r="AY50">
            <v>7270</v>
          </cell>
          <cell r="AZ50">
            <v>7270</v>
          </cell>
          <cell r="BA50">
            <v>7270</v>
          </cell>
          <cell r="BB50">
            <v>7270</v>
          </cell>
          <cell r="BC50">
            <v>7270</v>
          </cell>
          <cell r="BD50">
            <v>7270</v>
          </cell>
          <cell r="BE50">
            <v>7270</v>
          </cell>
          <cell r="BF50">
            <v>7270</v>
          </cell>
          <cell r="BG50">
            <v>7270</v>
          </cell>
          <cell r="BH50">
            <v>7270</v>
          </cell>
          <cell r="BI50">
            <v>7270</v>
          </cell>
          <cell r="BJ50">
            <v>7270</v>
          </cell>
          <cell r="BK50">
            <v>7270</v>
          </cell>
          <cell r="BL50">
            <v>7270</v>
          </cell>
          <cell r="BM50">
            <v>7270</v>
          </cell>
          <cell r="BN50">
            <v>7270</v>
          </cell>
          <cell r="BO50">
            <v>7270</v>
          </cell>
          <cell r="BP50">
            <v>7270</v>
          </cell>
          <cell r="BQ50">
            <v>7270</v>
          </cell>
          <cell r="BR50">
            <v>7270</v>
          </cell>
          <cell r="BS50">
            <v>7270</v>
          </cell>
          <cell r="BT50">
            <v>7270</v>
          </cell>
          <cell r="BU50">
            <v>7270</v>
          </cell>
          <cell r="BV50">
            <v>7270</v>
          </cell>
          <cell r="BW50">
            <v>7270</v>
          </cell>
          <cell r="BX50">
            <v>7270</v>
          </cell>
          <cell r="BY50">
            <v>7270</v>
          </cell>
          <cell r="BZ50">
            <v>7270</v>
          </cell>
          <cell r="CA50">
            <v>7270</v>
          </cell>
          <cell r="CB50">
            <v>7270</v>
          </cell>
          <cell r="CC50">
            <v>7270</v>
          </cell>
          <cell r="CD50">
            <v>7270</v>
          </cell>
          <cell r="CE50">
            <v>7270</v>
          </cell>
          <cell r="CF50">
            <v>7270</v>
          </cell>
          <cell r="CG50">
            <v>7270</v>
          </cell>
          <cell r="CH50">
            <v>7270</v>
          </cell>
          <cell r="CI50">
            <v>7270</v>
          </cell>
          <cell r="CJ50">
            <v>7270</v>
          </cell>
          <cell r="CK50">
            <v>7270</v>
          </cell>
          <cell r="CL50">
            <v>7270</v>
          </cell>
          <cell r="CM50">
            <v>7270</v>
          </cell>
          <cell r="CN50">
            <v>7270</v>
          </cell>
          <cell r="CO50">
            <v>7270</v>
          </cell>
          <cell r="CP50">
            <v>7270</v>
          </cell>
          <cell r="CQ50">
            <v>7270</v>
          </cell>
          <cell r="CR50">
            <v>7270</v>
          </cell>
          <cell r="CS50">
            <v>7270</v>
          </cell>
          <cell r="CT50">
            <v>7270</v>
          </cell>
          <cell r="CU50">
            <v>7270</v>
          </cell>
          <cell r="CV50">
            <v>7270</v>
          </cell>
          <cell r="CW50">
            <v>7270</v>
          </cell>
          <cell r="CX50">
            <v>7270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7270</v>
          </cell>
          <cell r="R51">
            <v>7270</v>
          </cell>
          <cell r="S51">
            <v>7270</v>
          </cell>
          <cell r="T51">
            <v>7270</v>
          </cell>
          <cell r="U51">
            <v>7270</v>
          </cell>
          <cell r="V51">
            <v>7270</v>
          </cell>
          <cell r="W51">
            <v>7270</v>
          </cell>
          <cell r="X51">
            <v>7270</v>
          </cell>
          <cell r="Y51">
            <v>7270</v>
          </cell>
          <cell r="Z51">
            <v>7270</v>
          </cell>
          <cell r="AA51">
            <v>7270</v>
          </cell>
          <cell r="AB51">
            <v>7270</v>
          </cell>
          <cell r="AC51">
            <v>7270</v>
          </cell>
          <cell r="AD51">
            <v>7270</v>
          </cell>
          <cell r="AE51">
            <v>7270</v>
          </cell>
          <cell r="AF51">
            <v>7270</v>
          </cell>
          <cell r="AG51">
            <v>7270</v>
          </cell>
          <cell r="AH51">
            <v>7270</v>
          </cell>
          <cell r="AI51">
            <v>7270</v>
          </cell>
          <cell r="AJ51">
            <v>7270</v>
          </cell>
          <cell r="AK51">
            <v>7270</v>
          </cell>
          <cell r="AL51">
            <v>7270</v>
          </cell>
          <cell r="AM51">
            <v>7270</v>
          </cell>
          <cell r="AN51">
            <v>7270</v>
          </cell>
          <cell r="AO51">
            <v>7270</v>
          </cell>
          <cell r="AP51">
            <v>7270</v>
          </cell>
          <cell r="AQ51">
            <v>7270</v>
          </cell>
          <cell r="AR51">
            <v>7270</v>
          </cell>
          <cell r="AS51">
            <v>7270</v>
          </cell>
          <cell r="AT51">
            <v>7270</v>
          </cell>
          <cell r="AU51">
            <v>7270</v>
          </cell>
          <cell r="AV51">
            <v>7270</v>
          </cell>
          <cell r="AW51">
            <v>7270</v>
          </cell>
          <cell r="AX51">
            <v>7270</v>
          </cell>
          <cell r="AY51">
            <v>7270</v>
          </cell>
          <cell r="AZ51">
            <v>7270</v>
          </cell>
          <cell r="BA51">
            <v>7270</v>
          </cell>
          <cell r="BB51">
            <v>7270</v>
          </cell>
          <cell r="BC51">
            <v>7270</v>
          </cell>
          <cell r="BD51">
            <v>7270</v>
          </cell>
          <cell r="BE51">
            <v>7270</v>
          </cell>
          <cell r="BF51">
            <v>7270</v>
          </cell>
          <cell r="BG51">
            <v>7270</v>
          </cell>
          <cell r="BH51">
            <v>7270</v>
          </cell>
          <cell r="BI51">
            <v>7270</v>
          </cell>
          <cell r="BJ51">
            <v>7270</v>
          </cell>
          <cell r="BK51">
            <v>7270</v>
          </cell>
          <cell r="BL51">
            <v>7270</v>
          </cell>
          <cell r="BM51">
            <v>7270</v>
          </cell>
          <cell r="BN51">
            <v>7270</v>
          </cell>
          <cell r="BO51">
            <v>7270</v>
          </cell>
          <cell r="BP51">
            <v>7270</v>
          </cell>
          <cell r="BQ51">
            <v>7270</v>
          </cell>
          <cell r="BR51">
            <v>7270</v>
          </cell>
          <cell r="BS51">
            <v>7270</v>
          </cell>
          <cell r="BT51">
            <v>7270</v>
          </cell>
          <cell r="BU51">
            <v>7270</v>
          </cell>
          <cell r="BV51">
            <v>7270</v>
          </cell>
          <cell r="BW51">
            <v>7270</v>
          </cell>
          <cell r="BX51">
            <v>7270</v>
          </cell>
          <cell r="BY51">
            <v>7270</v>
          </cell>
          <cell r="BZ51">
            <v>7270</v>
          </cell>
          <cell r="CA51">
            <v>7270</v>
          </cell>
          <cell r="CB51">
            <v>7270</v>
          </cell>
          <cell r="CC51">
            <v>7270</v>
          </cell>
          <cell r="CD51">
            <v>7270</v>
          </cell>
          <cell r="CE51">
            <v>7270</v>
          </cell>
          <cell r="CF51">
            <v>7270</v>
          </cell>
          <cell r="CG51">
            <v>7270</v>
          </cell>
          <cell r="CH51">
            <v>7270</v>
          </cell>
          <cell r="CI51">
            <v>7270</v>
          </cell>
          <cell r="CJ51">
            <v>7270</v>
          </cell>
          <cell r="CK51">
            <v>7270</v>
          </cell>
          <cell r="CL51">
            <v>7270</v>
          </cell>
          <cell r="CM51">
            <v>7270</v>
          </cell>
          <cell r="CN51">
            <v>7270</v>
          </cell>
          <cell r="CO51">
            <v>7270</v>
          </cell>
          <cell r="CP51">
            <v>7270</v>
          </cell>
          <cell r="CQ51">
            <v>7270</v>
          </cell>
          <cell r="CR51">
            <v>7270</v>
          </cell>
          <cell r="CS51">
            <v>7270</v>
          </cell>
          <cell r="CT51">
            <v>7270</v>
          </cell>
          <cell r="CU51">
            <v>7270</v>
          </cell>
          <cell r="CV51">
            <v>7270</v>
          </cell>
          <cell r="CW51">
            <v>7270</v>
          </cell>
          <cell r="CX51">
            <v>7270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14</v>
          </cell>
          <cell r="K52">
            <v>14</v>
          </cell>
          <cell r="L52">
            <v>14</v>
          </cell>
          <cell r="M52">
            <v>14</v>
          </cell>
          <cell r="N52">
            <v>14</v>
          </cell>
          <cell r="O52">
            <v>14</v>
          </cell>
          <cell r="P52">
            <v>14</v>
          </cell>
          <cell r="Q52">
            <v>14</v>
          </cell>
          <cell r="R52">
            <v>14</v>
          </cell>
          <cell r="S52">
            <v>14</v>
          </cell>
          <cell r="T52">
            <v>14</v>
          </cell>
          <cell r="U52">
            <v>14</v>
          </cell>
          <cell r="V52">
            <v>14</v>
          </cell>
          <cell r="W52">
            <v>14</v>
          </cell>
          <cell r="X52">
            <v>14</v>
          </cell>
          <cell r="Y52">
            <v>14</v>
          </cell>
          <cell r="Z52">
            <v>14</v>
          </cell>
          <cell r="AA52">
            <v>14</v>
          </cell>
          <cell r="AB52">
            <v>14</v>
          </cell>
          <cell r="AC52">
            <v>14</v>
          </cell>
          <cell r="AD52">
            <v>14</v>
          </cell>
          <cell r="AE52">
            <v>14</v>
          </cell>
          <cell r="AF52">
            <v>14</v>
          </cell>
          <cell r="AG52">
            <v>14</v>
          </cell>
          <cell r="AH52">
            <v>14</v>
          </cell>
          <cell r="AI52">
            <v>14</v>
          </cell>
          <cell r="AJ52">
            <v>14</v>
          </cell>
          <cell r="AK52">
            <v>14</v>
          </cell>
          <cell r="AL52">
            <v>14</v>
          </cell>
          <cell r="AM52">
            <v>14</v>
          </cell>
          <cell r="AN52">
            <v>14</v>
          </cell>
          <cell r="AO52">
            <v>14</v>
          </cell>
          <cell r="AP52">
            <v>14</v>
          </cell>
          <cell r="AQ52">
            <v>14</v>
          </cell>
          <cell r="AR52">
            <v>14</v>
          </cell>
          <cell r="AS52">
            <v>14</v>
          </cell>
          <cell r="AT52">
            <v>14</v>
          </cell>
          <cell r="AU52">
            <v>14</v>
          </cell>
          <cell r="AV52">
            <v>14</v>
          </cell>
          <cell r="AW52">
            <v>14</v>
          </cell>
          <cell r="AX52">
            <v>14</v>
          </cell>
          <cell r="AY52">
            <v>14</v>
          </cell>
          <cell r="AZ52">
            <v>14</v>
          </cell>
          <cell r="BA52">
            <v>14</v>
          </cell>
          <cell r="BB52">
            <v>14</v>
          </cell>
          <cell r="BC52">
            <v>14</v>
          </cell>
          <cell r="BD52">
            <v>14</v>
          </cell>
          <cell r="BE52">
            <v>14</v>
          </cell>
          <cell r="BF52">
            <v>14</v>
          </cell>
          <cell r="BG52">
            <v>14</v>
          </cell>
          <cell r="BH52">
            <v>14</v>
          </cell>
          <cell r="BI52">
            <v>14</v>
          </cell>
          <cell r="BJ52">
            <v>14</v>
          </cell>
          <cell r="BK52">
            <v>14</v>
          </cell>
          <cell r="BL52">
            <v>14</v>
          </cell>
          <cell r="BM52">
            <v>14</v>
          </cell>
          <cell r="BN52">
            <v>14</v>
          </cell>
          <cell r="BO52">
            <v>14</v>
          </cell>
          <cell r="BP52">
            <v>14</v>
          </cell>
          <cell r="BQ52">
            <v>14</v>
          </cell>
          <cell r="BR52">
            <v>14</v>
          </cell>
          <cell r="BS52">
            <v>14</v>
          </cell>
          <cell r="BT52">
            <v>14</v>
          </cell>
          <cell r="BU52">
            <v>14</v>
          </cell>
          <cell r="BV52">
            <v>14</v>
          </cell>
          <cell r="BW52">
            <v>14</v>
          </cell>
          <cell r="BX52">
            <v>14</v>
          </cell>
          <cell r="BY52">
            <v>14</v>
          </cell>
          <cell r="BZ52">
            <v>14</v>
          </cell>
          <cell r="CA52">
            <v>14</v>
          </cell>
          <cell r="CB52">
            <v>14</v>
          </cell>
          <cell r="CC52">
            <v>14</v>
          </cell>
          <cell r="CD52">
            <v>14</v>
          </cell>
          <cell r="CE52">
            <v>14</v>
          </cell>
          <cell r="CF52">
            <v>14</v>
          </cell>
          <cell r="CG52">
            <v>14</v>
          </cell>
          <cell r="CH52">
            <v>14</v>
          </cell>
          <cell r="CI52">
            <v>14</v>
          </cell>
          <cell r="CJ52">
            <v>14</v>
          </cell>
          <cell r="CK52">
            <v>14</v>
          </cell>
          <cell r="CL52">
            <v>14</v>
          </cell>
          <cell r="CM52">
            <v>14</v>
          </cell>
          <cell r="CN52">
            <v>14</v>
          </cell>
          <cell r="CO52">
            <v>14</v>
          </cell>
          <cell r="CP52">
            <v>14</v>
          </cell>
          <cell r="CQ52">
            <v>14</v>
          </cell>
          <cell r="CR52">
            <v>14</v>
          </cell>
          <cell r="CS52">
            <v>14</v>
          </cell>
          <cell r="CT52">
            <v>14</v>
          </cell>
          <cell r="CU52">
            <v>14</v>
          </cell>
          <cell r="CV52">
            <v>14</v>
          </cell>
          <cell r="CW52">
            <v>14</v>
          </cell>
          <cell r="CX52">
            <v>14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9</v>
          </cell>
          <cell r="S53">
            <v>9</v>
          </cell>
          <cell r="T53">
            <v>9</v>
          </cell>
          <cell r="U53">
            <v>9</v>
          </cell>
          <cell r="V53">
            <v>9</v>
          </cell>
          <cell r="W53">
            <v>9</v>
          </cell>
          <cell r="X53">
            <v>9</v>
          </cell>
          <cell r="Y53">
            <v>9</v>
          </cell>
          <cell r="Z53">
            <v>9</v>
          </cell>
          <cell r="AA53">
            <v>9</v>
          </cell>
          <cell r="AB53">
            <v>9</v>
          </cell>
          <cell r="AC53">
            <v>9</v>
          </cell>
          <cell r="AD53">
            <v>9</v>
          </cell>
          <cell r="AE53">
            <v>9</v>
          </cell>
          <cell r="AF53">
            <v>9</v>
          </cell>
          <cell r="AG53">
            <v>9</v>
          </cell>
          <cell r="AH53">
            <v>9</v>
          </cell>
          <cell r="AI53">
            <v>9</v>
          </cell>
          <cell r="AJ53">
            <v>9</v>
          </cell>
          <cell r="AK53">
            <v>9</v>
          </cell>
          <cell r="AL53">
            <v>9</v>
          </cell>
          <cell r="AM53">
            <v>9</v>
          </cell>
          <cell r="AN53">
            <v>9</v>
          </cell>
          <cell r="AO53">
            <v>9</v>
          </cell>
          <cell r="AP53">
            <v>9</v>
          </cell>
          <cell r="AQ53">
            <v>9</v>
          </cell>
          <cell r="AR53">
            <v>9</v>
          </cell>
          <cell r="AS53">
            <v>9</v>
          </cell>
          <cell r="AT53">
            <v>9</v>
          </cell>
          <cell r="AU53">
            <v>9</v>
          </cell>
          <cell r="AV53">
            <v>9</v>
          </cell>
          <cell r="AW53">
            <v>9</v>
          </cell>
          <cell r="AX53">
            <v>9</v>
          </cell>
          <cell r="AY53">
            <v>9</v>
          </cell>
          <cell r="AZ53">
            <v>9</v>
          </cell>
          <cell r="BA53">
            <v>9</v>
          </cell>
          <cell r="BB53">
            <v>9</v>
          </cell>
          <cell r="BC53">
            <v>9</v>
          </cell>
          <cell r="BD53">
            <v>9</v>
          </cell>
          <cell r="BE53">
            <v>9</v>
          </cell>
          <cell r="BF53">
            <v>9</v>
          </cell>
          <cell r="BG53">
            <v>9</v>
          </cell>
          <cell r="BH53">
            <v>9</v>
          </cell>
          <cell r="BI53">
            <v>9</v>
          </cell>
          <cell r="BJ53">
            <v>9</v>
          </cell>
          <cell r="BK53">
            <v>9</v>
          </cell>
          <cell r="BL53">
            <v>9</v>
          </cell>
          <cell r="BM53">
            <v>9</v>
          </cell>
          <cell r="BN53">
            <v>9</v>
          </cell>
          <cell r="BO53">
            <v>9</v>
          </cell>
          <cell r="BP53">
            <v>9</v>
          </cell>
          <cell r="BQ53">
            <v>9</v>
          </cell>
          <cell r="BR53">
            <v>9</v>
          </cell>
          <cell r="BS53">
            <v>9</v>
          </cell>
          <cell r="BT53">
            <v>9</v>
          </cell>
          <cell r="BU53">
            <v>9</v>
          </cell>
          <cell r="BV53">
            <v>9</v>
          </cell>
          <cell r="BW53">
            <v>9</v>
          </cell>
          <cell r="BX53">
            <v>9</v>
          </cell>
          <cell r="BY53">
            <v>9</v>
          </cell>
          <cell r="BZ53">
            <v>9</v>
          </cell>
          <cell r="CA53">
            <v>9</v>
          </cell>
          <cell r="CB53">
            <v>9</v>
          </cell>
          <cell r="CC53">
            <v>9</v>
          </cell>
          <cell r="CD53">
            <v>9</v>
          </cell>
          <cell r="CE53">
            <v>9</v>
          </cell>
          <cell r="CF53">
            <v>9</v>
          </cell>
          <cell r="CG53">
            <v>9</v>
          </cell>
          <cell r="CH53">
            <v>9</v>
          </cell>
          <cell r="CI53">
            <v>9</v>
          </cell>
          <cell r="CJ53">
            <v>9</v>
          </cell>
          <cell r="CK53">
            <v>9</v>
          </cell>
          <cell r="CL53">
            <v>9</v>
          </cell>
          <cell r="CM53">
            <v>9</v>
          </cell>
          <cell r="CN53">
            <v>9</v>
          </cell>
          <cell r="CO53">
            <v>9</v>
          </cell>
          <cell r="CP53">
            <v>9</v>
          </cell>
          <cell r="CQ53">
            <v>9</v>
          </cell>
          <cell r="CR53">
            <v>9</v>
          </cell>
          <cell r="CS53">
            <v>9</v>
          </cell>
          <cell r="CT53">
            <v>9</v>
          </cell>
          <cell r="CU53">
            <v>9</v>
          </cell>
          <cell r="CV53">
            <v>9</v>
          </cell>
          <cell r="CW53">
            <v>9</v>
          </cell>
          <cell r="CX53">
            <v>9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400</v>
          </cell>
          <cell r="R54">
            <v>400</v>
          </cell>
          <cell r="S54">
            <v>400</v>
          </cell>
          <cell r="T54">
            <v>400</v>
          </cell>
          <cell r="U54">
            <v>400</v>
          </cell>
          <cell r="V54">
            <v>400</v>
          </cell>
          <cell r="W54">
            <v>400</v>
          </cell>
          <cell r="X54">
            <v>400</v>
          </cell>
          <cell r="Y54">
            <v>400</v>
          </cell>
          <cell r="Z54">
            <v>400</v>
          </cell>
          <cell r="AA54">
            <v>400</v>
          </cell>
          <cell r="AB54">
            <v>400</v>
          </cell>
          <cell r="AC54">
            <v>400</v>
          </cell>
          <cell r="AD54">
            <v>400</v>
          </cell>
          <cell r="AE54">
            <v>400</v>
          </cell>
          <cell r="AF54">
            <v>400</v>
          </cell>
          <cell r="AG54">
            <v>400</v>
          </cell>
          <cell r="AH54">
            <v>400</v>
          </cell>
          <cell r="AI54">
            <v>400</v>
          </cell>
          <cell r="AJ54">
            <v>400</v>
          </cell>
          <cell r="AK54">
            <v>400</v>
          </cell>
          <cell r="AL54">
            <v>400</v>
          </cell>
          <cell r="AM54">
            <v>400</v>
          </cell>
          <cell r="AN54">
            <v>400</v>
          </cell>
          <cell r="AO54">
            <v>400</v>
          </cell>
          <cell r="AP54">
            <v>400</v>
          </cell>
          <cell r="AQ54">
            <v>400</v>
          </cell>
          <cell r="AR54">
            <v>400</v>
          </cell>
          <cell r="AS54">
            <v>400</v>
          </cell>
          <cell r="AT54">
            <v>400</v>
          </cell>
          <cell r="AU54">
            <v>400</v>
          </cell>
          <cell r="AV54">
            <v>400</v>
          </cell>
          <cell r="AW54">
            <v>400</v>
          </cell>
          <cell r="AX54">
            <v>400</v>
          </cell>
          <cell r="AY54">
            <v>400</v>
          </cell>
          <cell r="AZ54">
            <v>400</v>
          </cell>
          <cell r="BA54">
            <v>400</v>
          </cell>
          <cell r="BB54">
            <v>400</v>
          </cell>
          <cell r="BC54">
            <v>400</v>
          </cell>
          <cell r="BD54">
            <v>400</v>
          </cell>
          <cell r="BE54">
            <v>400</v>
          </cell>
          <cell r="BF54">
            <v>400</v>
          </cell>
          <cell r="BG54">
            <v>400</v>
          </cell>
          <cell r="BH54">
            <v>400</v>
          </cell>
          <cell r="BI54">
            <v>400</v>
          </cell>
          <cell r="BJ54">
            <v>400</v>
          </cell>
          <cell r="BK54">
            <v>400</v>
          </cell>
          <cell r="BL54">
            <v>400</v>
          </cell>
          <cell r="BM54">
            <v>400</v>
          </cell>
          <cell r="BN54">
            <v>400</v>
          </cell>
          <cell r="BO54">
            <v>400</v>
          </cell>
          <cell r="BP54">
            <v>400</v>
          </cell>
          <cell r="BQ54">
            <v>400</v>
          </cell>
          <cell r="BR54">
            <v>400</v>
          </cell>
          <cell r="BS54">
            <v>400</v>
          </cell>
          <cell r="BT54">
            <v>400</v>
          </cell>
          <cell r="BU54">
            <v>400</v>
          </cell>
          <cell r="BV54">
            <v>400</v>
          </cell>
          <cell r="BW54">
            <v>400</v>
          </cell>
          <cell r="BX54">
            <v>400</v>
          </cell>
          <cell r="BY54">
            <v>400</v>
          </cell>
          <cell r="BZ54">
            <v>400</v>
          </cell>
          <cell r="CA54">
            <v>400</v>
          </cell>
          <cell r="CB54">
            <v>400</v>
          </cell>
          <cell r="CC54">
            <v>400</v>
          </cell>
          <cell r="CD54">
            <v>400</v>
          </cell>
          <cell r="CE54">
            <v>400</v>
          </cell>
          <cell r="CF54">
            <v>400</v>
          </cell>
          <cell r="CG54">
            <v>400</v>
          </cell>
          <cell r="CH54">
            <v>400</v>
          </cell>
          <cell r="CI54">
            <v>400</v>
          </cell>
          <cell r="CJ54">
            <v>400</v>
          </cell>
          <cell r="CK54">
            <v>400</v>
          </cell>
          <cell r="CL54">
            <v>400</v>
          </cell>
          <cell r="CM54">
            <v>400</v>
          </cell>
          <cell r="CN54">
            <v>400</v>
          </cell>
          <cell r="CO54">
            <v>400</v>
          </cell>
          <cell r="CP54">
            <v>400</v>
          </cell>
          <cell r="CQ54">
            <v>400</v>
          </cell>
          <cell r="CR54">
            <v>400</v>
          </cell>
          <cell r="CS54">
            <v>400</v>
          </cell>
          <cell r="CT54">
            <v>400</v>
          </cell>
          <cell r="CU54">
            <v>400</v>
          </cell>
          <cell r="CV54">
            <v>400</v>
          </cell>
          <cell r="CW54">
            <v>400</v>
          </cell>
          <cell r="CX54">
            <v>400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0.59</v>
          </cell>
          <cell r="K55">
            <v>1.24</v>
          </cell>
          <cell r="L55">
            <v>1.24</v>
          </cell>
          <cell r="M55">
            <v>1.24</v>
          </cell>
          <cell r="N55">
            <v>1.5</v>
          </cell>
          <cell r="O55">
            <v>1.5</v>
          </cell>
          <cell r="P55">
            <v>2.5</v>
          </cell>
          <cell r="Q55">
            <v>4</v>
          </cell>
          <cell r="R55">
            <v>4</v>
          </cell>
          <cell r="S55">
            <v>4</v>
          </cell>
          <cell r="T55">
            <v>4</v>
          </cell>
          <cell r="U55">
            <v>4</v>
          </cell>
          <cell r="V55">
            <v>4</v>
          </cell>
          <cell r="W55">
            <v>4</v>
          </cell>
          <cell r="X55">
            <v>4</v>
          </cell>
          <cell r="Y55">
            <v>4</v>
          </cell>
          <cell r="Z55">
            <v>4</v>
          </cell>
          <cell r="AA55">
            <v>4</v>
          </cell>
          <cell r="AB55">
            <v>4</v>
          </cell>
          <cell r="AC55">
            <v>4</v>
          </cell>
          <cell r="AD55">
            <v>4</v>
          </cell>
          <cell r="AE55">
            <v>4</v>
          </cell>
          <cell r="AF55">
            <v>4</v>
          </cell>
          <cell r="AG55">
            <v>4</v>
          </cell>
          <cell r="AH55">
            <v>4</v>
          </cell>
          <cell r="AI55">
            <v>4</v>
          </cell>
          <cell r="AJ55">
            <v>4</v>
          </cell>
          <cell r="AK55">
            <v>4</v>
          </cell>
          <cell r="AL55">
            <v>4</v>
          </cell>
          <cell r="AM55">
            <v>4</v>
          </cell>
          <cell r="AN55">
            <v>4</v>
          </cell>
          <cell r="AO55">
            <v>4</v>
          </cell>
          <cell r="AP55">
            <v>4</v>
          </cell>
          <cell r="AQ55">
            <v>4</v>
          </cell>
          <cell r="AR55">
            <v>4</v>
          </cell>
          <cell r="AS55">
            <v>4</v>
          </cell>
          <cell r="AT55">
            <v>4</v>
          </cell>
          <cell r="AU55">
            <v>4</v>
          </cell>
          <cell r="AV55">
            <v>4</v>
          </cell>
          <cell r="AW55">
            <v>4</v>
          </cell>
          <cell r="AX55">
            <v>4</v>
          </cell>
          <cell r="AY55">
            <v>4</v>
          </cell>
          <cell r="AZ55">
            <v>4</v>
          </cell>
          <cell r="BA55">
            <v>4</v>
          </cell>
          <cell r="BB55">
            <v>4</v>
          </cell>
          <cell r="BC55">
            <v>4</v>
          </cell>
          <cell r="BD55">
            <v>4</v>
          </cell>
          <cell r="BE55">
            <v>4</v>
          </cell>
          <cell r="BF55">
            <v>4</v>
          </cell>
          <cell r="BG55">
            <v>4</v>
          </cell>
          <cell r="BH55">
            <v>4</v>
          </cell>
          <cell r="BI55">
            <v>4</v>
          </cell>
          <cell r="BJ55">
            <v>4</v>
          </cell>
          <cell r="BK55">
            <v>4</v>
          </cell>
          <cell r="BL55">
            <v>4</v>
          </cell>
          <cell r="BM55">
            <v>4</v>
          </cell>
          <cell r="BN55">
            <v>4</v>
          </cell>
          <cell r="BO55">
            <v>4</v>
          </cell>
          <cell r="BP55">
            <v>4</v>
          </cell>
          <cell r="BQ55">
            <v>4</v>
          </cell>
          <cell r="BR55">
            <v>4</v>
          </cell>
          <cell r="BS55">
            <v>4</v>
          </cell>
          <cell r="BT55">
            <v>4</v>
          </cell>
          <cell r="BU55">
            <v>4</v>
          </cell>
          <cell r="BV55">
            <v>4</v>
          </cell>
          <cell r="BW55">
            <v>4</v>
          </cell>
          <cell r="BX55">
            <v>4</v>
          </cell>
          <cell r="BY55">
            <v>4</v>
          </cell>
          <cell r="BZ55">
            <v>4</v>
          </cell>
          <cell r="CA55">
            <v>4</v>
          </cell>
          <cell r="CB55">
            <v>4</v>
          </cell>
          <cell r="CC55">
            <v>4</v>
          </cell>
          <cell r="CD55">
            <v>4</v>
          </cell>
          <cell r="CE55">
            <v>4</v>
          </cell>
          <cell r="CF55">
            <v>4</v>
          </cell>
          <cell r="CG55">
            <v>4</v>
          </cell>
          <cell r="CH55">
            <v>4</v>
          </cell>
          <cell r="CI55">
            <v>4</v>
          </cell>
          <cell r="CJ55">
            <v>4</v>
          </cell>
          <cell r="CK55">
            <v>4</v>
          </cell>
          <cell r="CL55">
            <v>4</v>
          </cell>
          <cell r="CM55">
            <v>4</v>
          </cell>
          <cell r="CN55">
            <v>4</v>
          </cell>
          <cell r="CO55">
            <v>4</v>
          </cell>
          <cell r="CP55">
            <v>4</v>
          </cell>
          <cell r="CQ55">
            <v>4</v>
          </cell>
          <cell r="CR55">
            <v>4</v>
          </cell>
          <cell r="CS55">
            <v>4</v>
          </cell>
          <cell r="CT55">
            <v>4</v>
          </cell>
          <cell r="CU55">
            <v>4</v>
          </cell>
          <cell r="CV55">
            <v>4</v>
          </cell>
          <cell r="CW55">
            <v>4</v>
          </cell>
          <cell r="CX55">
            <v>4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wrap="square" rtlCol="0" anchor="t"/>
      <a:lstStyle>
        <a:defPPr>
          <a:defRPr sz="1400">
            <a:latin typeface="TH Sarabun New" pitchFamily="34" charset="-34"/>
            <a:cs typeface="TH Sarabun New" pitchFamily="34" charset="-34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Relationship Id="rId9" Type="http://schemas.openxmlformats.org/officeDocument/2006/relationships/ctrlProp" Target="../ctrlProps/ctrlProp10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5.xml"/><Relationship Id="rId13" Type="http://schemas.openxmlformats.org/officeDocument/2006/relationships/ctrlProp" Target="../ctrlProps/ctrlProp20.xml"/><Relationship Id="rId18" Type="http://schemas.openxmlformats.org/officeDocument/2006/relationships/ctrlProp" Target="../ctrlProps/ctrlProp25.xml"/><Relationship Id="rId3" Type="http://schemas.openxmlformats.org/officeDocument/2006/relationships/vmlDrawing" Target="../drawings/vmlDrawing3.vml"/><Relationship Id="rId21" Type="http://schemas.openxmlformats.org/officeDocument/2006/relationships/ctrlProp" Target="../ctrlProps/ctrlProp28.xml"/><Relationship Id="rId7" Type="http://schemas.openxmlformats.org/officeDocument/2006/relationships/ctrlProp" Target="../ctrlProps/ctrlProp14.xml"/><Relationship Id="rId12" Type="http://schemas.openxmlformats.org/officeDocument/2006/relationships/ctrlProp" Target="../ctrlProps/ctrlProp19.xml"/><Relationship Id="rId17" Type="http://schemas.openxmlformats.org/officeDocument/2006/relationships/ctrlProp" Target="../ctrlProps/ctrlProp24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23.xml"/><Relationship Id="rId20" Type="http://schemas.openxmlformats.org/officeDocument/2006/relationships/ctrlProp" Target="../ctrlProps/ctrlProp27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3.xml"/><Relationship Id="rId11" Type="http://schemas.openxmlformats.org/officeDocument/2006/relationships/ctrlProp" Target="../ctrlProps/ctrlProp18.xml"/><Relationship Id="rId24" Type="http://schemas.openxmlformats.org/officeDocument/2006/relationships/ctrlProp" Target="../ctrlProps/ctrlProp31.xml"/><Relationship Id="rId5" Type="http://schemas.openxmlformats.org/officeDocument/2006/relationships/ctrlProp" Target="../ctrlProps/ctrlProp12.xml"/><Relationship Id="rId15" Type="http://schemas.openxmlformats.org/officeDocument/2006/relationships/ctrlProp" Target="../ctrlProps/ctrlProp22.xml"/><Relationship Id="rId23" Type="http://schemas.openxmlformats.org/officeDocument/2006/relationships/ctrlProp" Target="../ctrlProps/ctrlProp30.xml"/><Relationship Id="rId10" Type="http://schemas.openxmlformats.org/officeDocument/2006/relationships/ctrlProp" Target="../ctrlProps/ctrlProp17.xml"/><Relationship Id="rId19" Type="http://schemas.openxmlformats.org/officeDocument/2006/relationships/ctrlProp" Target="../ctrlProps/ctrlProp26.xml"/><Relationship Id="rId4" Type="http://schemas.openxmlformats.org/officeDocument/2006/relationships/ctrlProp" Target="../ctrlProps/ctrlProp11.xml"/><Relationship Id="rId9" Type="http://schemas.openxmlformats.org/officeDocument/2006/relationships/ctrlProp" Target="../ctrlProps/ctrlProp16.xml"/><Relationship Id="rId14" Type="http://schemas.openxmlformats.org/officeDocument/2006/relationships/ctrlProp" Target="../ctrlProps/ctrlProp21.xml"/><Relationship Id="rId22" Type="http://schemas.openxmlformats.org/officeDocument/2006/relationships/ctrlProp" Target="../ctrlProps/ctrlProp29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ang03@thaimail.com%20,%20ang_nobit" TargetMode="External"/><Relationship Id="rId5" Type="http://schemas.openxmlformats.org/officeDocument/2006/relationships/ctrlProp" Target="../ctrlProps/ctrlProp32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7.xml"/><Relationship Id="rId13" Type="http://schemas.openxmlformats.org/officeDocument/2006/relationships/ctrlProp" Target="../ctrlProps/ctrlProp42.xml"/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36.xml"/><Relationship Id="rId12" Type="http://schemas.openxmlformats.org/officeDocument/2006/relationships/ctrlProp" Target="../ctrlProps/ctrlProp41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35.xml"/><Relationship Id="rId11" Type="http://schemas.openxmlformats.org/officeDocument/2006/relationships/ctrlProp" Target="../ctrlProps/ctrlProp40.xml"/><Relationship Id="rId5" Type="http://schemas.openxmlformats.org/officeDocument/2006/relationships/ctrlProp" Target="../ctrlProps/ctrlProp34.xml"/><Relationship Id="rId10" Type="http://schemas.openxmlformats.org/officeDocument/2006/relationships/ctrlProp" Target="../ctrlProps/ctrlProp39.xml"/><Relationship Id="rId4" Type="http://schemas.openxmlformats.org/officeDocument/2006/relationships/ctrlProp" Target="../ctrlProps/ctrlProp33.xml"/><Relationship Id="rId9" Type="http://schemas.openxmlformats.org/officeDocument/2006/relationships/ctrlProp" Target="../ctrlProps/ctrlProp38.xml"/><Relationship Id="rId14" Type="http://schemas.openxmlformats.org/officeDocument/2006/relationships/ctrlProp" Target="../ctrlProps/ctrlProp4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53.xml"/><Relationship Id="rId18" Type="http://schemas.openxmlformats.org/officeDocument/2006/relationships/ctrlProp" Target="../ctrlProps/ctrlProp58.xml"/><Relationship Id="rId26" Type="http://schemas.openxmlformats.org/officeDocument/2006/relationships/ctrlProp" Target="../ctrlProps/ctrlProp66.xml"/><Relationship Id="rId39" Type="http://schemas.openxmlformats.org/officeDocument/2006/relationships/ctrlProp" Target="../ctrlProps/ctrlProp79.xml"/><Relationship Id="rId21" Type="http://schemas.openxmlformats.org/officeDocument/2006/relationships/ctrlProp" Target="../ctrlProps/ctrlProp61.xml"/><Relationship Id="rId34" Type="http://schemas.openxmlformats.org/officeDocument/2006/relationships/ctrlProp" Target="../ctrlProps/ctrlProp74.xml"/><Relationship Id="rId42" Type="http://schemas.openxmlformats.org/officeDocument/2006/relationships/ctrlProp" Target="../ctrlProps/ctrlProp82.xml"/><Relationship Id="rId47" Type="http://schemas.openxmlformats.org/officeDocument/2006/relationships/ctrlProp" Target="../ctrlProps/ctrlProp87.xml"/><Relationship Id="rId50" Type="http://schemas.openxmlformats.org/officeDocument/2006/relationships/ctrlProp" Target="../ctrlProps/ctrlProp90.xml"/><Relationship Id="rId55" Type="http://schemas.openxmlformats.org/officeDocument/2006/relationships/ctrlProp" Target="../ctrlProps/ctrlProp95.xml"/><Relationship Id="rId7" Type="http://schemas.openxmlformats.org/officeDocument/2006/relationships/ctrlProp" Target="../ctrlProps/ctrlProp47.xml"/><Relationship Id="rId12" Type="http://schemas.openxmlformats.org/officeDocument/2006/relationships/ctrlProp" Target="../ctrlProps/ctrlProp52.xml"/><Relationship Id="rId17" Type="http://schemas.openxmlformats.org/officeDocument/2006/relationships/ctrlProp" Target="../ctrlProps/ctrlProp57.xml"/><Relationship Id="rId25" Type="http://schemas.openxmlformats.org/officeDocument/2006/relationships/ctrlProp" Target="../ctrlProps/ctrlProp65.xml"/><Relationship Id="rId33" Type="http://schemas.openxmlformats.org/officeDocument/2006/relationships/ctrlProp" Target="../ctrlProps/ctrlProp73.xml"/><Relationship Id="rId38" Type="http://schemas.openxmlformats.org/officeDocument/2006/relationships/ctrlProp" Target="../ctrlProps/ctrlProp78.xml"/><Relationship Id="rId46" Type="http://schemas.openxmlformats.org/officeDocument/2006/relationships/ctrlProp" Target="../ctrlProps/ctrlProp86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56.xml"/><Relationship Id="rId20" Type="http://schemas.openxmlformats.org/officeDocument/2006/relationships/ctrlProp" Target="../ctrlProps/ctrlProp60.xml"/><Relationship Id="rId29" Type="http://schemas.openxmlformats.org/officeDocument/2006/relationships/ctrlProp" Target="../ctrlProps/ctrlProp69.xml"/><Relationship Id="rId41" Type="http://schemas.openxmlformats.org/officeDocument/2006/relationships/ctrlProp" Target="../ctrlProps/ctrlProp81.xml"/><Relationship Id="rId54" Type="http://schemas.openxmlformats.org/officeDocument/2006/relationships/ctrlProp" Target="../ctrlProps/ctrlProp94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46.xml"/><Relationship Id="rId11" Type="http://schemas.openxmlformats.org/officeDocument/2006/relationships/ctrlProp" Target="../ctrlProps/ctrlProp51.xml"/><Relationship Id="rId24" Type="http://schemas.openxmlformats.org/officeDocument/2006/relationships/ctrlProp" Target="../ctrlProps/ctrlProp64.xml"/><Relationship Id="rId32" Type="http://schemas.openxmlformats.org/officeDocument/2006/relationships/ctrlProp" Target="../ctrlProps/ctrlProp72.xml"/><Relationship Id="rId37" Type="http://schemas.openxmlformats.org/officeDocument/2006/relationships/ctrlProp" Target="../ctrlProps/ctrlProp77.xml"/><Relationship Id="rId40" Type="http://schemas.openxmlformats.org/officeDocument/2006/relationships/ctrlProp" Target="../ctrlProps/ctrlProp80.xml"/><Relationship Id="rId45" Type="http://schemas.openxmlformats.org/officeDocument/2006/relationships/ctrlProp" Target="../ctrlProps/ctrlProp85.xml"/><Relationship Id="rId53" Type="http://schemas.openxmlformats.org/officeDocument/2006/relationships/ctrlProp" Target="../ctrlProps/ctrlProp93.xml"/><Relationship Id="rId5" Type="http://schemas.openxmlformats.org/officeDocument/2006/relationships/ctrlProp" Target="../ctrlProps/ctrlProp45.xml"/><Relationship Id="rId15" Type="http://schemas.openxmlformats.org/officeDocument/2006/relationships/ctrlProp" Target="../ctrlProps/ctrlProp55.xml"/><Relationship Id="rId23" Type="http://schemas.openxmlformats.org/officeDocument/2006/relationships/ctrlProp" Target="../ctrlProps/ctrlProp63.xml"/><Relationship Id="rId28" Type="http://schemas.openxmlformats.org/officeDocument/2006/relationships/ctrlProp" Target="../ctrlProps/ctrlProp68.xml"/><Relationship Id="rId36" Type="http://schemas.openxmlformats.org/officeDocument/2006/relationships/ctrlProp" Target="../ctrlProps/ctrlProp76.xml"/><Relationship Id="rId49" Type="http://schemas.openxmlformats.org/officeDocument/2006/relationships/ctrlProp" Target="../ctrlProps/ctrlProp89.xml"/><Relationship Id="rId10" Type="http://schemas.openxmlformats.org/officeDocument/2006/relationships/ctrlProp" Target="../ctrlProps/ctrlProp50.xml"/><Relationship Id="rId19" Type="http://schemas.openxmlformats.org/officeDocument/2006/relationships/ctrlProp" Target="../ctrlProps/ctrlProp59.xml"/><Relationship Id="rId31" Type="http://schemas.openxmlformats.org/officeDocument/2006/relationships/ctrlProp" Target="../ctrlProps/ctrlProp71.xml"/><Relationship Id="rId44" Type="http://schemas.openxmlformats.org/officeDocument/2006/relationships/ctrlProp" Target="../ctrlProps/ctrlProp84.xml"/><Relationship Id="rId52" Type="http://schemas.openxmlformats.org/officeDocument/2006/relationships/ctrlProp" Target="../ctrlProps/ctrlProp92.xml"/><Relationship Id="rId4" Type="http://schemas.openxmlformats.org/officeDocument/2006/relationships/ctrlProp" Target="../ctrlProps/ctrlProp44.xml"/><Relationship Id="rId9" Type="http://schemas.openxmlformats.org/officeDocument/2006/relationships/ctrlProp" Target="../ctrlProps/ctrlProp49.xml"/><Relationship Id="rId14" Type="http://schemas.openxmlformats.org/officeDocument/2006/relationships/ctrlProp" Target="../ctrlProps/ctrlProp54.xml"/><Relationship Id="rId22" Type="http://schemas.openxmlformats.org/officeDocument/2006/relationships/ctrlProp" Target="../ctrlProps/ctrlProp62.xml"/><Relationship Id="rId27" Type="http://schemas.openxmlformats.org/officeDocument/2006/relationships/ctrlProp" Target="../ctrlProps/ctrlProp67.xml"/><Relationship Id="rId30" Type="http://schemas.openxmlformats.org/officeDocument/2006/relationships/ctrlProp" Target="../ctrlProps/ctrlProp70.xml"/><Relationship Id="rId35" Type="http://schemas.openxmlformats.org/officeDocument/2006/relationships/ctrlProp" Target="../ctrlProps/ctrlProp75.xml"/><Relationship Id="rId43" Type="http://schemas.openxmlformats.org/officeDocument/2006/relationships/ctrlProp" Target="../ctrlProps/ctrlProp83.xml"/><Relationship Id="rId48" Type="http://schemas.openxmlformats.org/officeDocument/2006/relationships/ctrlProp" Target="../ctrlProps/ctrlProp88.xml"/><Relationship Id="rId8" Type="http://schemas.openxmlformats.org/officeDocument/2006/relationships/ctrlProp" Target="../ctrlProps/ctrlProp48.xml"/><Relationship Id="rId51" Type="http://schemas.openxmlformats.org/officeDocument/2006/relationships/ctrlProp" Target="../ctrlProps/ctrlProp91.xml"/><Relationship Id="rId3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7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0.xml"/><Relationship Id="rId3" Type="http://schemas.openxmlformats.org/officeDocument/2006/relationships/vmlDrawing" Target="../drawings/vmlDrawing9.vml"/><Relationship Id="rId7" Type="http://schemas.openxmlformats.org/officeDocument/2006/relationships/ctrlProp" Target="../ctrlProps/ctrlProp9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1.bin"/><Relationship Id="rId6" Type="http://schemas.openxmlformats.org/officeDocument/2006/relationships/ctrlProp" Target="../ctrlProps/ctrlProp98.xml"/><Relationship Id="rId11" Type="http://schemas.openxmlformats.org/officeDocument/2006/relationships/ctrlProp" Target="../ctrlProps/ctrlProp103.xml"/><Relationship Id="rId5" Type="http://schemas.openxmlformats.org/officeDocument/2006/relationships/ctrlProp" Target="../ctrlProps/ctrlProp97.xml"/><Relationship Id="rId10" Type="http://schemas.openxmlformats.org/officeDocument/2006/relationships/ctrlProp" Target="../ctrlProps/ctrlProp102.xml"/><Relationship Id="rId4" Type="http://schemas.openxmlformats.org/officeDocument/2006/relationships/ctrlProp" Target="../ctrlProps/ctrlProp96.xml"/><Relationship Id="rId9" Type="http://schemas.openxmlformats.org/officeDocument/2006/relationships/ctrlProp" Target="../ctrlProps/ctrlProp101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2.bin"/><Relationship Id="rId6" Type="http://schemas.openxmlformats.org/officeDocument/2006/relationships/ctrlProp" Target="../ctrlProps/ctrlProp104.xml"/><Relationship Id="rId5" Type="http://schemas.openxmlformats.org/officeDocument/2006/relationships/image" Target="../media/image4.emf"/><Relationship Id="rId4" Type="http://schemas.openxmlformats.org/officeDocument/2006/relationships/oleObject" Target="../embeddings/oleObject1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3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05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4.bin"/><Relationship Id="rId4" Type="http://schemas.openxmlformats.org/officeDocument/2006/relationships/ctrlProp" Target="../ctrlProps/ctrlProp10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/>
  <dimension ref="B3:O17"/>
  <sheetViews>
    <sheetView showGridLines="0" workbookViewId="0">
      <selection activeCell="B6" sqref="B6"/>
    </sheetView>
  </sheetViews>
  <sheetFormatPr defaultRowHeight="21.75"/>
  <sheetData>
    <row r="3" spans="2:15" ht="22.5" customHeight="1"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  <c r="O3" s="599"/>
    </row>
    <row r="4" spans="2:15" ht="26.25">
      <c r="B4" s="600"/>
      <c r="C4" s="600"/>
      <c r="D4" s="600"/>
      <c r="E4" s="600"/>
      <c r="F4" s="600"/>
      <c r="G4" s="600"/>
      <c r="H4" s="600"/>
      <c r="I4" s="600"/>
      <c r="J4" s="600"/>
      <c r="K4" s="600"/>
      <c r="L4" s="600"/>
      <c r="M4" s="600"/>
      <c r="N4" s="600"/>
      <c r="O4" s="600"/>
    </row>
    <row r="5" spans="2:15" ht="24.75"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</row>
    <row r="8" spans="2:15">
      <c r="E8" s="233"/>
    </row>
    <row r="16" spans="2:15" ht="24">
      <c r="B16" s="1231"/>
      <c r="C16" s="1231"/>
      <c r="D16" s="1231"/>
      <c r="E16" s="1231"/>
      <c r="F16" s="1231"/>
      <c r="G16" s="1231"/>
      <c r="H16" s="1231"/>
      <c r="I16" s="1231"/>
      <c r="J16" s="1231"/>
      <c r="K16" s="1231"/>
      <c r="L16" s="1231"/>
      <c r="M16" s="1231"/>
      <c r="N16" s="1231"/>
      <c r="O16" s="1231"/>
    </row>
    <row r="17" spans="2:15" ht="24">
      <c r="B17" s="1231"/>
      <c r="C17" s="1231"/>
      <c r="D17" s="1231"/>
      <c r="E17" s="1231"/>
      <c r="F17" s="1231"/>
      <c r="G17" s="1231"/>
      <c r="H17" s="1231"/>
      <c r="I17" s="1231"/>
      <c r="J17" s="1231"/>
      <c r="K17" s="1231"/>
      <c r="L17" s="1231"/>
      <c r="M17" s="1231"/>
      <c r="N17" s="1231"/>
      <c r="O17" s="1231"/>
    </row>
  </sheetData>
  <sheetProtection selectLockedCells="1" selectUnlockedCells="1"/>
  <mergeCells count="2">
    <mergeCell ref="B17:O17"/>
    <mergeCell ref="B16:O16"/>
  </mergeCells>
  <phoneticPr fontId="2" type="noConversion"/>
  <pageMargins left="0.75" right="0.75" top="1" bottom="1" header="0.5" footer="0.5"/>
  <pageSetup orientation="portrait" horizontalDpi="4294967293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9" r:id="rId4" name="Button 3">
              <controlPr defaultSize="0" print="0" autoFill="0" autoPict="0" macro="[0]!เมนูประมาณราคา">
                <anchor moveWithCells="1" sizeWithCells="1">
                  <from>
                    <xdr:col>6</xdr:col>
                    <xdr:colOff>28575</xdr:colOff>
                    <xdr:row>0</xdr:row>
                    <xdr:rowOff>0</xdr:rowOff>
                  </from>
                  <to>
                    <xdr:col>10</xdr:col>
                    <xdr:colOff>38100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5" name="Button 4">
              <controlPr defaultSize="0" print="0" autoFill="0" autoPict="0" macro="[0]!เมนูรายงาน_click">
                <anchor moveWithCells="1" sizeWithCells="1">
                  <from>
                    <xdr:col>6</xdr:col>
                    <xdr:colOff>38100</xdr:colOff>
                    <xdr:row>0</xdr:row>
                    <xdr:rowOff>0</xdr:rowOff>
                  </from>
                  <to>
                    <xdr:col>10</xdr:col>
                    <xdr:colOff>47625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6" name="Button 5">
              <controlPr defaultSize="0" print="0" autoFill="0" autoPict="0" macro="[0]!เมนูเกี่ยวกับโปรแกรม">
                <anchor moveWithCells="1" sizeWithCells="1">
                  <from>
                    <xdr:col>6</xdr:col>
                    <xdr:colOff>38100</xdr:colOff>
                    <xdr:row>0</xdr:row>
                    <xdr:rowOff>0</xdr:rowOff>
                  </from>
                  <to>
                    <xdr:col>10</xdr:col>
                    <xdr:colOff>47625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7" name="Button 6">
              <controlPr defaultSize="0" print="0" autoFill="0" autoPict="0" macro="[0]!เมนูเกี่ยวกับโปรแกรม">
                <anchor moveWithCells="1" sizeWithCells="1">
                  <from>
                    <xdr:col>6</xdr:col>
                    <xdr:colOff>47625</xdr:colOff>
                    <xdr:row>0</xdr:row>
                    <xdr:rowOff>0</xdr:rowOff>
                  </from>
                  <to>
                    <xdr:col>10</xdr:col>
                    <xdr:colOff>57150</xdr:colOff>
                    <xdr:row>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/>
  <dimension ref="B3:O18"/>
  <sheetViews>
    <sheetView workbookViewId="0"/>
  </sheetViews>
  <sheetFormatPr defaultRowHeight="21.75"/>
  <sheetData>
    <row r="3" spans="2:15" ht="38.25">
      <c r="B3" s="1232" t="s">
        <v>70</v>
      </c>
      <c r="C3" s="1232"/>
      <c r="D3" s="1232"/>
      <c r="E3" s="1232"/>
      <c r="F3" s="1232"/>
      <c r="G3" s="1232"/>
      <c r="H3" s="1232"/>
      <c r="I3" s="1232"/>
      <c r="J3" s="1232"/>
      <c r="K3" s="1232"/>
      <c r="L3" s="1232"/>
      <c r="M3" s="1232"/>
      <c r="N3" s="1232"/>
      <c r="O3" s="1232"/>
    </row>
    <row r="4" spans="2:15" ht="27.75">
      <c r="B4" s="1233" t="s">
        <v>69</v>
      </c>
      <c r="C4" s="1233"/>
      <c r="D4" s="1233"/>
      <c r="E4" s="1233"/>
      <c r="F4" s="1233"/>
      <c r="G4" s="1233"/>
      <c r="H4" s="1233"/>
      <c r="I4" s="1233"/>
      <c r="J4" s="1233"/>
      <c r="K4" s="1233"/>
      <c r="L4" s="1233"/>
      <c r="M4" s="1233"/>
      <c r="N4" s="1233"/>
      <c r="O4" s="1233"/>
    </row>
    <row r="5" spans="2:15" ht="24.75"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</row>
    <row r="8" spans="2:15">
      <c r="E8" s="233"/>
    </row>
    <row r="17" spans="2:15" ht="24">
      <c r="B17" s="1231"/>
      <c r="C17" s="1231"/>
      <c r="D17" s="1231"/>
      <c r="E17" s="1231"/>
      <c r="F17" s="1231"/>
      <c r="G17" s="1231"/>
      <c r="H17" s="1231"/>
      <c r="I17" s="1231"/>
      <c r="J17" s="1231"/>
      <c r="K17" s="1231"/>
      <c r="L17" s="1231"/>
      <c r="M17" s="1231"/>
      <c r="N17" s="1231"/>
      <c r="O17" s="1231"/>
    </row>
    <row r="18" spans="2:15" ht="24">
      <c r="B18" s="1231"/>
      <c r="C18" s="1231"/>
      <c r="D18" s="1231"/>
      <c r="E18" s="1231"/>
      <c r="F18" s="1231"/>
      <c r="G18" s="1231"/>
      <c r="H18" s="1231"/>
      <c r="I18" s="1231"/>
      <c r="J18" s="1231"/>
      <c r="K18" s="1231"/>
      <c r="L18" s="1231"/>
      <c r="M18" s="1231"/>
      <c r="N18" s="1231"/>
      <c r="O18" s="1231"/>
    </row>
  </sheetData>
  <sheetProtection selectLockedCells="1" selectUnlockedCells="1"/>
  <mergeCells count="4">
    <mergeCell ref="B3:O3"/>
    <mergeCell ref="B4:O4"/>
    <mergeCell ref="B17:O17"/>
    <mergeCell ref="B18:O18"/>
  </mergeCells>
  <phoneticPr fontId="2" type="noConversion"/>
  <pageMargins left="0.75" right="0.75" top="1" bottom="1" header="0.5" footer="0.5"/>
  <pageSetup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r:id="rId4" name="Button 1">
              <controlPr defaultSize="0" print="0" autoFill="0" autoPict="0" macro="[0]!ข้อมูลประมาณราคา">
                <anchor moveWithCells="1" sizeWithCells="1">
                  <from>
                    <xdr:col>6</xdr:col>
                    <xdr:colOff>28575</xdr:colOff>
                    <xdr:row>5</xdr:row>
                    <xdr:rowOff>200025</xdr:rowOff>
                  </from>
                  <to>
                    <xdr:col>10</xdr:col>
                    <xdr:colOff>38100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2" r:id="rId5" name="Button 2">
              <controlPr defaultSize="0" print="0" autoFill="0" autoPict="0" macro="[0]!รายละเอียดการคำนวณ">
                <anchor moveWithCells="1" sizeWithCells="1">
                  <from>
                    <xdr:col>6</xdr:col>
                    <xdr:colOff>28575</xdr:colOff>
                    <xdr:row>7</xdr:row>
                    <xdr:rowOff>19050</xdr:rowOff>
                  </from>
                  <to>
                    <xdr:col>10</xdr:col>
                    <xdr:colOff>38100</xdr:colOff>
                    <xdr:row>8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3" r:id="rId6" name="Button 3">
              <controlPr defaultSize="0" print="0" autoFill="0" autoPict="0" macro="[0]!ปร_4">
                <anchor moveWithCells="1" sizeWithCells="1">
                  <from>
                    <xdr:col>6</xdr:col>
                    <xdr:colOff>28575</xdr:colOff>
                    <xdr:row>8</xdr:row>
                    <xdr:rowOff>114300</xdr:rowOff>
                  </from>
                  <to>
                    <xdr:col>10</xdr:col>
                    <xdr:colOff>38100</xdr:colOff>
                    <xdr:row>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4" r:id="rId7" name="Button 4">
              <controlPr defaultSize="0" print="0" autoFill="0" autoPict="0" macro="[0]!ปร_5">
                <anchor moveWithCells="1" sizeWithCells="1">
                  <from>
                    <xdr:col>6</xdr:col>
                    <xdr:colOff>28575</xdr:colOff>
                    <xdr:row>9</xdr:row>
                    <xdr:rowOff>209550</xdr:rowOff>
                  </from>
                  <to>
                    <xdr:col>10</xdr:col>
                    <xdr:colOff>38100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5" r:id="rId8" name="Button 5">
              <controlPr defaultSize="0" print="0" autoFill="0" autoPict="0" macro="[0]!กลับหน้าหลักจากประมาณราคา">
                <anchor moveWithCells="1" sizeWithCells="1">
                  <from>
                    <xdr:col>6</xdr:col>
                    <xdr:colOff>28575</xdr:colOff>
                    <xdr:row>12</xdr:row>
                    <xdr:rowOff>123825</xdr:rowOff>
                  </from>
                  <to>
                    <xdr:col>10</xdr:col>
                    <xdr:colOff>38100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6" r:id="rId9" name="Button 6">
              <controlPr defaultSize="0" print="0" autoFill="0" autoPict="0" macro="[0]!ไปพิมพ์ประมาณราคา">
                <anchor moveWithCells="1" sizeWithCells="1">
                  <from>
                    <xdr:col>6</xdr:col>
                    <xdr:colOff>28575</xdr:colOff>
                    <xdr:row>11</xdr:row>
                    <xdr:rowOff>28575</xdr:rowOff>
                  </from>
                  <to>
                    <xdr:col>10</xdr:col>
                    <xdr:colOff>38100</xdr:colOff>
                    <xdr:row>12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/>
  <dimension ref="B3:O19"/>
  <sheetViews>
    <sheetView workbookViewId="0"/>
  </sheetViews>
  <sheetFormatPr defaultRowHeight="21.75"/>
  <sheetData>
    <row r="3" spans="2:15" ht="38.25">
      <c r="B3" s="1234" t="s">
        <v>2</v>
      </c>
      <c r="C3" s="1234"/>
      <c r="D3" s="1234"/>
      <c r="E3" s="1234"/>
      <c r="F3" s="1234"/>
      <c r="G3" s="1234"/>
      <c r="H3" s="1234"/>
      <c r="I3" s="1234"/>
      <c r="J3" s="1234"/>
      <c r="K3" s="1234"/>
      <c r="L3" s="1234"/>
      <c r="M3" s="1234"/>
      <c r="N3" s="1234"/>
      <c r="O3" s="1234"/>
    </row>
    <row r="4" spans="2:15" ht="27.75">
      <c r="B4" s="1235" t="s">
        <v>343</v>
      </c>
      <c r="C4" s="1235"/>
      <c r="D4" s="1235"/>
      <c r="E4" s="1235"/>
      <c r="F4" s="1235"/>
      <c r="G4" s="1235"/>
      <c r="H4" s="1235"/>
      <c r="I4" s="1235"/>
      <c r="J4" s="1235"/>
      <c r="K4" s="1235"/>
      <c r="L4" s="1235"/>
      <c r="M4" s="1235"/>
      <c r="N4" s="1235"/>
      <c r="O4" s="1235"/>
    </row>
    <row r="5" spans="2:15" ht="24.75"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</row>
    <row r="6" spans="2:15"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</row>
    <row r="7" spans="2:15"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</row>
    <row r="8" spans="2:15">
      <c r="B8" s="63"/>
      <c r="C8" s="63"/>
      <c r="D8" s="63"/>
      <c r="E8" s="267"/>
      <c r="F8" s="63"/>
      <c r="G8" s="63"/>
      <c r="H8" s="63"/>
      <c r="I8" s="63"/>
      <c r="J8" s="63"/>
      <c r="K8" s="63"/>
      <c r="L8" s="63"/>
      <c r="M8" s="63"/>
      <c r="N8" s="63"/>
      <c r="O8" s="63"/>
    </row>
    <row r="9" spans="2:15"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</row>
    <row r="10" spans="2:15"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</row>
    <row r="11" spans="2:15"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</row>
    <row r="12" spans="2:15"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</row>
    <row r="13" spans="2:15"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</row>
    <row r="14" spans="2:15"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</row>
    <row r="15" spans="2:15"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</row>
    <row r="16" spans="2:15"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</row>
    <row r="17" spans="2:15" ht="24">
      <c r="B17" s="1236"/>
      <c r="C17" s="1236"/>
      <c r="D17" s="1236"/>
      <c r="E17" s="1236"/>
      <c r="F17" s="1236"/>
      <c r="G17" s="1236"/>
      <c r="H17" s="1236"/>
      <c r="I17" s="1236"/>
      <c r="J17" s="1236"/>
      <c r="K17" s="1236"/>
      <c r="L17" s="1236"/>
      <c r="M17" s="1236"/>
      <c r="N17" s="1236"/>
      <c r="O17" s="1236"/>
    </row>
    <row r="18" spans="2:15" ht="24">
      <c r="B18" s="1236"/>
      <c r="C18" s="1236"/>
      <c r="D18" s="1236"/>
      <c r="E18" s="1236"/>
      <c r="F18" s="1236"/>
      <c r="G18" s="1236"/>
      <c r="H18" s="1236"/>
      <c r="I18" s="1236"/>
      <c r="J18" s="1236"/>
      <c r="K18" s="1236"/>
      <c r="L18" s="1236"/>
      <c r="M18" s="1236"/>
      <c r="N18" s="1236"/>
      <c r="O18" s="1236"/>
    </row>
    <row r="19" spans="2:15"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</row>
  </sheetData>
  <sheetProtection selectLockedCells="1" selectUnlockedCells="1"/>
  <mergeCells count="4">
    <mergeCell ref="B3:O3"/>
    <mergeCell ref="B4:O4"/>
    <mergeCell ref="B17:O17"/>
    <mergeCell ref="B18:O18"/>
  </mergeCells>
  <phoneticPr fontId="2" type="noConversion"/>
  <pageMargins left="0.75" right="0.75" top="1" bottom="1" header="0.5" footer="0.5"/>
  <pageSetup paperSize="9" orientation="portrait" horizontalDpi="4294967293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93" r:id="rId4" name="Button 9">
              <controlPr defaultSize="0" print="0" autoFill="0" autoPict="0" macro="[0]!กรอกข้อมูล">
                <anchor moveWithCells="1" sizeWithCells="1">
                  <from>
                    <xdr:col>6</xdr:col>
                    <xdr:colOff>28575</xdr:colOff>
                    <xdr:row>0</xdr:row>
                    <xdr:rowOff>0</xdr:rowOff>
                  </from>
                  <to>
                    <xdr:col>10</xdr:col>
                    <xdr:colOff>38100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4" r:id="rId5" name="Button 10">
              <controlPr defaultSize="0" print="0" autoFill="0" autoPict="0" macro="[0]!ปริมาณงาน">
                <anchor moveWithCells="1" sizeWithCells="1">
                  <from>
                    <xdr:col>6</xdr:col>
                    <xdr:colOff>38100</xdr:colOff>
                    <xdr:row>0</xdr:row>
                    <xdr:rowOff>0</xdr:rowOff>
                  </from>
                  <to>
                    <xdr:col>10</xdr:col>
                    <xdr:colOff>47625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5" r:id="rId6" name="Button 11">
              <controlPr defaultSize="0" print="0" autoFill="0" autoPict="0" macro="[0]!ปร4">
                <anchor moveWithCells="1" sizeWithCells="1">
                  <from>
                    <xdr:col>6</xdr:col>
                    <xdr:colOff>38100</xdr:colOff>
                    <xdr:row>0</xdr:row>
                    <xdr:rowOff>0</xdr:rowOff>
                  </from>
                  <to>
                    <xdr:col>10</xdr:col>
                    <xdr:colOff>47625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6" r:id="rId7" name="Button 12">
              <controlPr defaultSize="0" print="0" autoFill="0" autoPict="0" macro="[0]!ปร5">
                <anchor moveWithCells="1" sizeWithCells="1">
                  <from>
                    <xdr:col>6</xdr:col>
                    <xdr:colOff>38100</xdr:colOff>
                    <xdr:row>0</xdr:row>
                    <xdr:rowOff>0</xdr:rowOff>
                  </from>
                  <to>
                    <xdr:col>10</xdr:col>
                    <xdr:colOff>47625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7" r:id="rId8" name="Button 13">
              <controlPr defaultSize="0" print="0" autoFill="0" autoPict="0" macro="[0]!ปร5">
                <anchor moveWithCells="1" sizeWithCells="1">
                  <from>
                    <xdr:col>6</xdr:col>
                    <xdr:colOff>47625</xdr:colOff>
                    <xdr:row>0</xdr:row>
                    <xdr:rowOff>0</xdr:rowOff>
                  </from>
                  <to>
                    <xdr:col>10</xdr:col>
                    <xdr:colOff>57150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8" r:id="rId9" name="Button 14">
              <controlPr defaultSize="0" print="0" autoFill="0" autoPict="0" macro="[0]!กรอกข้อมูล">
                <anchor moveWithCells="1" sizeWithCells="1">
                  <from>
                    <xdr:col>6</xdr:col>
                    <xdr:colOff>28575</xdr:colOff>
                    <xdr:row>0</xdr:row>
                    <xdr:rowOff>0</xdr:rowOff>
                  </from>
                  <to>
                    <xdr:col>10</xdr:col>
                    <xdr:colOff>38100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9" r:id="rId10" name="Button 15">
              <controlPr defaultSize="0" print="0" autoFill="0" autoPict="0" macro="[0]!ปริมาณงาน">
                <anchor moveWithCells="1" sizeWithCells="1">
                  <from>
                    <xdr:col>6</xdr:col>
                    <xdr:colOff>38100</xdr:colOff>
                    <xdr:row>0</xdr:row>
                    <xdr:rowOff>0</xdr:rowOff>
                  </from>
                  <to>
                    <xdr:col>10</xdr:col>
                    <xdr:colOff>47625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0" r:id="rId11" name="Button 16">
              <controlPr defaultSize="0" print="0" autoFill="0" autoPict="0" macro="[0]!ปร4">
                <anchor moveWithCells="1" sizeWithCells="1">
                  <from>
                    <xdr:col>6</xdr:col>
                    <xdr:colOff>38100</xdr:colOff>
                    <xdr:row>0</xdr:row>
                    <xdr:rowOff>0</xdr:rowOff>
                  </from>
                  <to>
                    <xdr:col>10</xdr:col>
                    <xdr:colOff>47625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1" r:id="rId12" name="Button 17">
              <controlPr defaultSize="0" print="0" autoFill="0" autoPict="0" macro="[0]!ปร5">
                <anchor moveWithCells="1" sizeWithCells="1">
                  <from>
                    <xdr:col>6</xdr:col>
                    <xdr:colOff>38100</xdr:colOff>
                    <xdr:row>0</xdr:row>
                    <xdr:rowOff>0</xdr:rowOff>
                  </from>
                  <to>
                    <xdr:col>10</xdr:col>
                    <xdr:colOff>47625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2" r:id="rId13" name="Button 18">
              <controlPr defaultSize="0" print="0" autoFill="0" autoPict="0" macro="[0]!ปร5">
                <anchor moveWithCells="1" sizeWithCells="1">
                  <from>
                    <xdr:col>6</xdr:col>
                    <xdr:colOff>47625</xdr:colOff>
                    <xdr:row>0</xdr:row>
                    <xdr:rowOff>0</xdr:rowOff>
                  </from>
                  <to>
                    <xdr:col>10</xdr:col>
                    <xdr:colOff>57150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3" r:id="rId14" name="Button 19">
              <controlPr defaultSize="0" print="0" autoFill="0" autoPict="0" macro="[0]!ข้อมูลประมาณราคา">
                <anchor moveWithCells="1" sizeWithCells="1">
                  <from>
                    <xdr:col>6</xdr:col>
                    <xdr:colOff>28575</xdr:colOff>
                    <xdr:row>5</xdr:row>
                    <xdr:rowOff>200025</xdr:rowOff>
                  </from>
                  <to>
                    <xdr:col>10</xdr:col>
                    <xdr:colOff>38100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4" r:id="rId15" name="Button 20">
              <controlPr defaultSize="0" print="0" autoFill="0" autoPict="0" macro="[0]!ปริมาณงาน">
                <anchor moveWithCells="1" sizeWithCells="1">
                  <from>
                    <xdr:col>6</xdr:col>
                    <xdr:colOff>28575</xdr:colOff>
                    <xdr:row>7</xdr:row>
                    <xdr:rowOff>19050</xdr:rowOff>
                  </from>
                  <to>
                    <xdr:col>10</xdr:col>
                    <xdr:colOff>38100</xdr:colOff>
                    <xdr:row>8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6" r:id="rId16" name="Button 22">
              <controlPr defaultSize="0" print="0" autoFill="0" autoPict="0" macro="[0]!ปร5">
                <anchor moveWithCells="1" sizeWithCells="1">
                  <from>
                    <xdr:col>6</xdr:col>
                    <xdr:colOff>28575</xdr:colOff>
                    <xdr:row>9</xdr:row>
                    <xdr:rowOff>209550</xdr:rowOff>
                  </from>
                  <to>
                    <xdr:col>10</xdr:col>
                    <xdr:colOff>38100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7" r:id="rId17" name="Button 23">
              <controlPr defaultSize="0" print="0" autoFill="0" autoPict="0" macro="[0]!กลับหน้าหลัก">
                <anchor moveWithCells="1" sizeWithCells="1">
                  <from>
                    <xdr:col>6</xdr:col>
                    <xdr:colOff>28575</xdr:colOff>
                    <xdr:row>12</xdr:row>
                    <xdr:rowOff>123825</xdr:rowOff>
                  </from>
                  <to>
                    <xdr:col>10</xdr:col>
                    <xdr:colOff>38100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8" r:id="rId18" name="Button 24">
              <controlPr defaultSize="0" print="0" autoFill="0" autoPict="0" macro="[0]!พิมพ์เอกสาร">
                <anchor moveWithCells="1" sizeWithCells="1">
                  <from>
                    <xdr:col>6</xdr:col>
                    <xdr:colOff>28575</xdr:colOff>
                    <xdr:row>11</xdr:row>
                    <xdr:rowOff>28575</xdr:rowOff>
                  </from>
                  <to>
                    <xdr:col>10</xdr:col>
                    <xdr:colOff>38100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9" r:id="rId19" name="Button 25">
              <controlPr defaultSize="0" print="0" autoFill="0" autoPict="0" macro="[0]!ข้อมูลรายงาน">
                <anchor moveWithCells="1" sizeWithCells="1">
                  <from>
                    <xdr:col>6</xdr:col>
                    <xdr:colOff>28575</xdr:colOff>
                    <xdr:row>5</xdr:row>
                    <xdr:rowOff>200025</xdr:rowOff>
                  </from>
                  <to>
                    <xdr:col>10</xdr:col>
                    <xdr:colOff>38100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0" r:id="rId20" name="Button 26">
              <controlPr defaultSize="0" print="0" autoFill="0" autoPict="0" macro="[0]!ประจำวัน">
                <anchor moveWithCells="1" sizeWithCells="1">
                  <from>
                    <xdr:col>6</xdr:col>
                    <xdr:colOff>28575</xdr:colOff>
                    <xdr:row>7</xdr:row>
                    <xdr:rowOff>19050</xdr:rowOff>
                  </from>
                  <to>
                    <xdr:col>10</xdr:col>
                    <xdr:colOff>38100</xdr:colOff>
                    <xdr:row>8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2" r:id="rId21" name="Button 28">
              <controlPr defaultSize="0" print="0" autoFill="0" autoPict="0" macro="[0]!บันทึกข้อความ">
                <anchor moveWithCells="1" sizeWithCells="1">
                  <from>
                    <xdr:col>6</xdr:col>
                    <xdr:colOff>28575</xdr:colOff>
                    <xdr:row>9</xdr:row>
                    <xdr:rowOff>209550</xdr:rowOff>
                  </from>
                  <to>
                    <xdr:col>10</xdr:col>
                    <xdr:colOff>38100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3" r:id="rId22" name="Button 29">
              <controlPr defaultSize="0" print="0" autoFill="0" autoPict="0" macro="[0]!กลับหน้าหลักจากรายงาน">
                <anchor moveWithCells="1" sizeWithCells="1">
                  <from>
                    <xdr:col>6</xdr:col>
                    <xdr:colOff>28575</xdr:colOff>
                    <xdr:row>12</xdr:row>
                    <xdr:rowOff>123825</xdr:rowOff>
                  </from>
                  <to>
                    <xdr:col>10</xdr:col>
                    <xdr:colOff>38100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4" r:id="rId23" name="Button 30">
              <controlPr defaultSize="0" print="0" autoFill="0" autoPict="0" macro="[0]!ไปพิมพ์รายงาน">
                <anchor moveWithCells="1" sizeWithCells="1">
                  <from>
                    <xdr:col>6</xdr:col>
                    <xdr:colOff>28575</xdr:colOff>
                    <xdr:row>11</xdr:row>
                    <xdr:rowOff>28575</xdr:rowOff>
                  </from>
                  <to>
                    <xdr:col>10</xdr:col>
                    <xdr:colOff>38100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5" r:id="rId24" name="Button 31">
              <controlPr defaultSize="0" print="0" autoFill="0" autoPict="0" macro="[0]!รายงานประจำสัปดาห์">
                <anchor moveWithCells="1" sizeWithCells="1">
                  <from>
                    <xdr:col>6</xdr:col>
                    <xdr:colOff>28575</xdr:colOff>
                    <xdr:row>8</xdr:row>
                    <xdr:rowOff>114300</xdr:rowOff>
                  </from>
                  <to>
                    <xdr:col>10</xdr:col>
                    <xdr:colOff>38100</xdr:colOff>
                    <xdr:row>9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pageSetUpPr autoPageBreaks="0"/>
  </sheetPr>
  <dimension ref="B1:O32"/>
  <sheetViews>
    <sheetView topLeftCell="A18" zoomScale="115" zoomScaleNormal="115" workbookViewId="0">
      <selection activeCell="E28" sqref="E28"/>
    </sheetView>
  </sheetViews>
  <sheetFormatPr defaultRowHeight="21.75"/>
  <cols>
    <col min="1" max="1" width="6.42578125" style="253" customWidth="1"/>
    <col min="2" max="2" width="9.85546875" style="253" customWidth="1"/>
    <col min="3" max="4" width="9.140625" style="253"/>
    <col min="5" max="5" width="11.42578125" style="253" customWidth="1"/>
    <col min="6" max="7" width="9.140625" style="253"/>
    <col min="8" max="8" width="8.42578125" style="253" customWidth="1"/>
    <col min="9" max="10" width="9.140625" style="253"/>
    <col min="11" max="11" width="10.5703125" style="253" customWidth="1"/>
    <col min="12" max="12" width="7.85546875" style="253" customWidth="1"/>
    <col min="13" max="16384" width="9.140625" style="253"/>
  </cols>
  <sheetData>
    <row r="1" spans="2:15">
      <c r="I1" s="254"/>
    </row>
    <row r="2" spans="2:15" ht="38.25">
      <c r="B2" s="1238" t="s">
        <v>227</v>
      </c>
      <c r="C2" s="1238"/>
      <c r="D2" s="1238"/>
      <c r="E2" s="1238"/>
      <c r="F2" s="1238"/>
      <c r="G2" s="1238"/>
      <c r="H2" s="1238"/>
      <c r="I2" s="1238"/>
      <c r="J2" s="1238"/>
      <c r="K2" s="1238"/>
      <c r="L2" s="1238"/>
      <c r="M2" s="1238"/>
      <c r="N2" s="1238"/>
      <c r="O2" s="1238"/>
    </row>
    <row r="3" spans="2:15" ht="26.25">
      <c r="B3" s="1239" t="s">
        <v>343</v>
      </c>
      <c r="C3" s="1239"/>
      <c r="D3" s="1239"/>
      <c r="E3" s="1239"/>
      <c r="F3" s="1239"/>
      <c r="G3" s="1239"/>
      <c r="H3" s="1239"/>
      <c r="I3" s="1239"/>
      <c r="J3" s="1239"/>
      <c r="K3" s="1239"/>
      <c r="L3" s="1239"/>
      <c r="M3" s="1239"/>
      <c r="N3" s="1239"/>
      <c r="O3" s="1239"/>
    </row>
    <row r="4" spans="2:15" ht="5.0999999999999996" customHeight="1">
      <c r="I4" s="255"/>
    </row>
    <row r="5" spans="2:15">
      <c r="B5" s="256"/>
      <c r="C5" s="288" t="s">
        <v>217</v>
      </c>
    </row>
    <row r="6" spans="2:15">
      <c r="B6" s="256" t="s">
        <v>218</v>
      </c>
      <c r="C6" s="256"/>
    </row>
    <row r="7" spans="2:15">
      <c r="B7" s="256" t="s">
        <v>219</v>
      </c>
      <c r="C7" s="256"/>
    </row>
    <row r="8" spans="2:15">
      <c r="B8" s="256" t="s">
        <v>220</v>
      </c>
      <c r="C8" s="256"/>
    </row>
    <row r="9" spans="2:15">
      <c r="B9" s="256" t="s">
        <v>221</v>
      </c>
      <c r="C9" s="256"/>
    </row>
    <row r="10" spans="2:15" ht="5.0999999999999996" customHeight="1">
      <c r="B10" s="256"/>
      <c r="C10" s="256"/>
    </row>
    <row r="11" spans="2:15">
      <c r="B11" s="256"/>
      <c r="C11" s="256" t="s">
        <v>222</v>
      </c>
    </row>
    <row r="12" spans="2:15">
      <c r="B12" s="256" t="s">
        <v>223</v>
      </c>
      <c r="C12" s="256"/>
    </row>
    <row r="14" spans="2:15">
      <c r="J14" s="1240" t="s">
        <v>25</v>
      </c>
      <c r="K14" s="1240"/>
      <c r="L14" s="1240"/>
      <c r="M14" s="1240"/>
    </row>
    <row r="15" spans="2:15">
      <c r="J15" s="1241" t="s">
        <v>10</v>
      </c>
      <c r="K15" s="1241"/>
      <c r="L15" s="1241"/>
      <c r="M15" s="1241"/>
    </row>
    <row r="16" spans="2:15">
      <c r="J16" s="1237" t="s">
        <v>6</v>
      </c>
      <c r="K16" s="1237"/>
      <c r="L16" s="1237"/>
      <c r="M16" s="1237"/>
    </row>
    <row r="17" spans="2:13">
      <c r="J17" s="287"/>
      <c r="K17" s="287"/>
      <c r="L17" s="287"/>
      <c r="M17" s="287"/>
    </row>
    <row r="19" spans="2:13" ht="23.25">
      <c r="B19" s="261" t="s">
        <v>228</v>
      </c>
    </row>
    <row r="20" spans="2:13">
      <c r="E20" s="260" t="s">
        <v>26</v>
      </c>
      <c r="F20" s="258" t="s">
        <v>25</v>
      </c>
    </row>
    <row r="21" spans="2:13">
      <c r="E21" s="260" t="s">
        <v>27</v>
      </c>
      <c r="F21" s="258" t="s">
        <v>24</v>
      </c>
      <c r="G21" s="257"/>
    </row>
    <row r="22" spans="2:13">
      <c r="E22" s="260" t="s">
        <v>344</v>
      </c>
      <c r="F22" s="258" t="s">
        <v>345</v>
      </c>
      <c r="G22" s="257"/>
    </row>
    <row r="23" spans="2:13">
      <c r="E23" s="260" t="s">
        <v>28</v>
      </c>
      <c r="F23" s="258" t="s">
        <v>20</v>
      </c>
    </row>
    <row r="24" spans="2:13">
      <c r="E24" s="260" t="s">
        <v>29</v>
      </c>
      <c r="F24" s="258" t="s">
        <v>224</v>
      </c>
    </row>
    <row r="25" spans="2:13">
      <c r="E25" s="260" t="s">
        <v>30</v>
      </c>
      <c r="F25" s="259" t="s">
        <v>31</v>
      </c>
    </row>
    <row r="26" spans="2:13">
      <c r="E26" s="260" t="s">
        <v>32</v>
      </c>
      <c r="F26" s="258" t="s">
        <v>67</v>
      </c>
    </row>
    <row r="27" spans="2:13">
      <c r="E27" s="260" t="s">
        <v>34</v>
      </c>
      <c r="F27" s="258" t="s">
        <v>33</v>
      </c>
    </row>
    <row r="28" spans="2:13">
      <c r="E28" s="260" t="s">
        <v>34</v>
      </c>
      <c r="F28" s="258" t="s">
        <v>35</v>
      </c>
    </row>
    <row r="29" spans="2:13">
      <c r="E29" s="260" t="s">
        <v>34</v>
      </c>
      <c r="F29" s="258" t="s">
        <v>66</v>
      </c>
    </row>
    <row r="30" spans="2:13">
      <c r="E30" s="260" t="s">
        <v>34</v>
      </c>
      <c r="F30" s="258" t="s">
        <v>68</v>
      </c>
    </row>
    <row r="31" spans="2:13">
      <c r="E31" s="260" t="s">
        <v>36</v>
      </c>
      <c r="F31" s="258" t="s">
        <v>37</v>
      </c>
    </row>
    <row r="32" spans="2:13">
      <c r="F32" s="258"/>
    </row>
  </sheetData>
  <sheetProtection selectLockedCells="1" selectUnlockedCells="1"/>
  <mergeCells count="5">
    <mergeCell ref="J16:M16"/>
    <mergeCell ref="B2:O2"/>
    <mergeCell ref="B3:O3"/>
    <mergeCell ref="J14:M14"/>
    <mergeCell ref="J15:M15"/>
  </mergeCells>
  <phoneticPr fontId="2" type="noConversion"/>
  <hyperlinks>
    <hyperlink ref="F25" r:id="rId1" display="ang03@thaimail.com , ang_nobit"/>
  </hyperlinks>
  <pageMargins left="0.35433070866141736" right="0.15748031496062992" top="0.39370078740157483" bottom="0.19685039370078741" header="0.51181102362204722" footer="0.51181102362204722"/>
  <pageSetup paperSize="9" orientation="portrait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7" r:id="rId5" name="Button 7">
              <controlPr defaultSize="0" print="0" autoFill="0" autoPict="0" macro="[0]!กลับหน้าหลัก_จากรายละเอียด">
                <anchor moveWithCells="1" sizeWithCells="1">
                  <from>
                    <xdr:col>0</xdr:col>
                    <xdr:colOff>342900</xdr:colOff>
                    <xdr:row>28</xdr:row>
                    <xdr:rowOff>200025</xdr:rowOff>
                  </from>
                  <to>
                    <xdr:col>3</xdr:col>
                    <xdr:colOff>485775</xdr:colOff>
                    <xdr:row>30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pageSetUpPr autoPageBreaks="0"/>
  </sheetPr>
  <dimension ref="F20:K23"/>
  <sheetViews>
    <sheetView workbookViewId="0">
      <selection activeCell="M5" sqref="M5"/>
    </sheetView>
  </sheetViews>
  <sheetFormatPr defaultRowHeight="21.75"/>
  <sheetData>
    <row r="20" spans="6:11">
      <c r="F20" s="274" t="s">
        <v>232</v>
      </c>
      <c r="G20" s="274"/>
      <c r="H20" s="274"/>
      <c r="I20" s="274"/>
      <c r="J20" s="274"/>
      <c r="K20" s="274"/>
    </row>
    <row r="21" spans="6:11">
      <c r="F21" s="274"/>
      <c r="G21" s="274" t="s">
        <v>233</v>
      </c>
      <c r="H21" s="274"/>
      <c r="I21" s="274"/>
      <c r="J21" s="274"/>
      <c r="K21" s="274"/>
    </row>
    <row r="22" spans="6:11">
      <c r="F22" s="274"/>
      <c r="G22" s="274" t="s">
        <v>234</v>
      </c>
      <c r="H22" s="274"/>
      <c r="I22" s="274"/>
      <c r="J22" s="274"/>
      <c r="K22" s="274"/>
    </row>
    <row r="23" spans="6:11">
      <c r="F23" s="274"/>
      <c r="G23" s="274" t="s">
        <v>235</v>
      </c>
      <c r="H23" s="274"/>
      <c r="I23" s="274"/>
      <c r="J23" s="274"/>
      <c r="K23" s="274"/>
    </row>
  </sheetData>
  <sheetProtection selectLockedCells="1" selectUnlockedCells="1"/>
  <phoneticPr fontId="2" type="noConversion"/>
  <pageMargins left="0.75" right="0.75" top="1" bottom="1" header="0.5" footer="0.5"/>
  <pageSetup paperSize="9" orientation="landscape" horizontalDpi="4294967293" r:id="rId1"/>
  <headerFooter alignWithMargins="0"/>
  <cellWatches>
    <cellWatch r="M18"/>
  </cellWatche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Group Box 2">
              <controlPr defaultSize="0" print="0" autoFill="0" autoPict="0">
                <anchor>
                  <from>
                    <xdr:col>5</xdr:col>
                    <xdr:colOff>228600</xdr:colOff>
                    <xdr:row>3</xdr:row>
                    <xdr:rowOff>219075</xdr:rowOff>
                  </from>
                  <to>
                    <xdr:col>10</xdr:col>
                    <xdr:colOff>390525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Group Box 3">
              <controlPr defaultSize="0" print="0" autoFill="0" autoPict="0">
                <anchor>
                  <from>
                    <xdr:col>5</xdr:col>
                    <xdr:colOff>228600</xdr:colOff>
                    <xdr:row>11</xdr:row>
                    <xdr:rowOff>38100</xdr:rowOff>
                  </from>
                  <to>
                    <xdr:col>10</xdr:col>
                    <xdr:colOff>381000</xdr:colOff>
                    <xdr:row>16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Button 8">
              <controlPr defaultSize="0" print="0" autoFill="0" autoPict="0" macro="[0]!พิมพ์_ข้อมูลประมาณราคา">
                <anchor>
                  <from>
                    <xdr:col>5</xdr:col>
                    <xdr:colOff>514350</xdr:colOff>
                    <xdr:row>4</xdr:row>
                    <xdr:rowOff>152400</xdr:rowOff>
                  </from>
                  <to>
                    <xdr:col>10</xdr:col>
                    <xdr:colOff>114300</xdr:colOff>
                    <xdr:row>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7" name="Button 22">
              <controlPr defaultSize="0" print="0" autoFill="0" autoPict="0" macro="[0]!พิมพ์_ปริมาณงาน">
                <anchor>
                  <from>
                    <xdr:col>5</xdr:col>
                    <xdr:colOff>514350</xdr:colOff>
                    <xdr:row>5</xdr:row>
                    <xdr:rowOff>209550</xdr:rowOff>
                  </from>
                  <to>
                    <xdr:col>10</xdr:col>
                    <xdr:colOff>114300</xdr:colOff>
                    <xdr:row>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8" name="Button 23">
              <controlPr defaultSize="0" print="0" autoFill="0" autoPict="0" macro="[0]!พิมพ์_ปร4">
                <anchor>
                  <from>
                    <xdr:col>5</xdr:col>
                    <xdr:colOff>514350</xdr:colOff>
                    <xdr:row>6</xdr:row>
                    <xdr:rowOff>266700</xdr:rowOff>
                  </from>
                  <to>
                    <xdr:col>10</xdr:col>
                    <xdr:colOff>114300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9" name="Button 24">
              <controlPr defaultSize="0" print="0" autoFill="0" autoPict="0" macro="[0]!พิมพ์_ปร5">
                <anchor>
                  <from>
                    <xdr:col>5</xdr:col>
                    <xdr:colOff>514350</xdr:colOff>
                    <xdr:row>8</xdr:row>
                    <xdr:rowOff>47625</xdr:rowOff>
                  </from>
                  <to>
                    <xdr:col>10</xdr:col>
                    <xdr:colOff>114300</xdr:colOff>
                    <xdr:row>9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0" name="Button 25">
              <controlPr defaultSize="0" print="0" autoFill="0" autoPict="0" macro="[0]!พิมพ์_ประจำวัน">
                <anchor>
                  <from>
                    <xdr:col>5</xdr:col>
                    <xdr:colOff>504825</xdr:colOff>
                    <xdr:row>11</xdr:row>
                    <xdr:rowOff>257175</xdr:rowOff>
                  </from>
                  <to>
                    <xdr:col>10</xdr:col>
                    <xdr:colOff>104775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1" name="Button 26">
              <controlPr defaultSize="0" print="0" autoFill="0" autoPict="0" macro="[0]!พิมพ์_ประจำสัปดาห์">
                <anchor>
                  <from>
                    <xdr:col>5</xdr:col>
                    <xdr:colOff>504825</xdr:colOff>
                    <xdr:row>13</xdr:row>
                    <xdr:rowOff>38100</xdr:rowOff>
                  </from>
                  <to>
                    <xdr:col>10</xdr:col>
                    <xdr:colOff>104775</xdr:colOff>
                    <xdr:row>14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2" name="Button 27">
              <controlPr defaultSize="0" print="0" autoFill="0" autoPict="0" macro="[0]!พิมพ์_บันทึกข้อความ">
                <anchor>
                  <from>
                    <xdr:col>5</xdr:col>
                    <xdr:colOff>504825</xdr:colOff>
                    <xdr:row>14</xdr:row>
                    <xdr:rowOff>95250</xdr:rowOff>
                  </from>
                  <to>
                    <xdr:col>10</xdr:col>
                    <xdr:colOff>104775</xdr:colOff>
                    <xdr:row>15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3" name="Button 29">
              <controlPr defaultSize="0" print="0" autoFill="0" autoPict="0">
                <anchor>
                  <from>
                    <xdr:col>5</xdr:col>
                    <xdr:colOff>228600</xdr:colOff>
                    <xdr:row>2</xdr:row>
                    <xdr:rowOff>0</xdr:rowOff>
                  </from>
                  <to>
                    <xdr:col>10</xdr:col>
                    <xdr:colOff>381000</xdr:colOff>
                    <xdr:row>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4" name="Button 32">
              <controlPr defaultSize="0" print="0" autoFill="0" autoPict="0" macro="[0]!กลับหน้าหลัก_จากเครื่องพิมพ์">
                <anchor moveWithCells="1" sizeWithCells="1">
                  <from>
                    <xdr:col>5</xdr:col>
                    <xdr:colOff>228600</xdr:colOff>
                    <xdr:row>16</xdr:row>
                    <xdr:rowOff>247650</xdr:rowOff>
                  </from>
                  <to>
                    <xdr:col>10</xdr:col>
                    <xdr:colOff>381000</xdr:colOff>
                    <xdr:row>18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X318"/>
  <sheetViews>
    <sheetView workbookViewId="0">
      <selection activeCell="CX6" sqref="CX6"/>
    </sheetView>
  </sheetViews>
  <sheetFormatPr defaultRowHeight="21.75"/>
  <cols>
    <col min="1" max="6" width="9.140625" style="373"/>
    <col min="7" max="7" width="9.42578125" style="373" customWidth="1"/>
    <col min="8" max="9" width="9.140625" style="373"/>
    <col min="10" max="10" width="9.85546875" style="373" customWidth="1"/>
    <col min="11" max="11" width="9.140625" style="373"/>
    <col min="12" max="12" width="9.85546875" style="373" customWidth="1"/>
    <col min="13" max="13" width="9.140625" style="373"/>
    <col min="14" max="14" width="9.85546875" style="373" customWidth="1"/>
    <col min="15" max="52" width="9.140625" style="373"/>
    <col min="53" max="53" width="9.140625" style="378"/>
    <col min="54" max="97" width="9.140625" style="373"/>
    <col min="98" max="98" width="9.42578125" style="373" customWidth="1"/>
    <col min="99" max="99" width="9.140625" style="333"/>
    <col min="100" max="102" width="9.7109375" style="373" customWidth="1"/>
    <col min="103" max="16384" width="9.140625" style="373"/>
  </cols>
  <sheetData>
    <row r="1" spans="1:102" s="401" customFormat="1" ht="22.5" thickBot="1">
      <c r="A1" s="373"/>
      <c r="B1" s="400" t="s">
        <v>339</v>
      </c>
      <c r="C1" s="400"/>
      <c r="D1" s="400"/>
      <c r="E1" s="400"/>
      <c r="F1" s="373"/>
      <c r="G1" s="374" t="e">
        <f>#REF!</f>
        <v>#REF!</v>
      </c>
      <c r="H1" s="401" t="s">
        <v>58</v>
      </c>
      <c r="AY1" s="402"/>
      <c r="AZ1" s="402"/>
      <c r="BA1" s="402"/>
      <c r="BB1" s="402"/>
      <c r="BC1" s="402"/>
      <c r="CU1" s="497"/>
    </row>
    <row r="2" spans="1:102" s="401" customFormat="1" ht="22.5" thickBot="1">
      <c r="A2" s="403" t="s">
        <v>240</v>
      </c>
      <c r="B2" s="404" t="s">
        <v>241</v>
      </c>
      <c r="C2" s="405" t="s">
        <v>241</v>
      </c>
      <c r="D2" s="405" t="s">
        <v>241</v>
      </c>
      <c r="E2" s="406" t="s">
        <v>241</v>
      </c>
      <c r="F2" s="405" t="s">
        <v>241</v>
      </c>
      <c r="G2" s="405" t="s">
        <v>241</v>
      </c>
      <c r="H2" s="405" t="s">
        <v>241</v>
      </c>
      <c r="I2" s="405" t="s">
        <v>241</v>
      </c>
      <c r="J2" s="405" t="s">
        <v>241</v>
      </c>
      <c r="K2" s="405" t="s">
        <v>241</v>
      </c>
      <c r="L2" s="405" t="s">
        <v>241</v>
      </c>
      <c r="M2" s="405" t="s">
        <v>241</v>
      </c>
      <c r="N2" s="405" t="s">
        <v>241</v>
      </c>
      <c r="O2" s="405" t="s">
        <v>241</v>
      </c>
      <c r="P2" s="405" t="s">
        <v>241</v>
      </c>
      <c r="Q2" s="405" t="s">
        <v>241</v>
      </c>
      <c r="R2" s="405" t="s">
        <v>241</v>
      </c>
      <c r="S2" s="405" t="s">
        <v>241</v>
      </c>
      <c r="T2" s="405" t="s">
        <v>241</v>
      </c>
      <c r="U2" s="405" t="s">
        <v>241</v>
      </c>
      <c r="V2" s="405" t="s">
        <v>241</v>
      </c>
      <c r="W2" s="405" t="s">
        <v>241</v>
      </c>
      <c r="X2" s="405" t="s">
        <v>241</v>
      </c>
      <c r="Y2" s="405" t="s">
        <v>241</v>
      </c>
      <c r="Z2" s="405" t="s">
        <v>241</v>
      </c>
      <c r="AA2" s="405" t="s">
        <v>241</v>
      </c>
      <c r="AB2" s="405" t="s">
        <v>241</v>
      </c>
      <c r="AC2" s="405" t="s">
        <v>241</v>
      </c>
      <c r="AD2" s="405" t="s">
        <v>241</v>
      </c>
      <c r="AE2" s="405" t="s">
        <v>241</v>
      </c>
      <c r="AF2" s="405" t="s">
        <v>241</v>
      </c>
      <c r="AG2" s="405" t="s">
        <v>241</v>
      </c>
      <c r="AH2" s="405" t="s">
        <v>241</v>
      </c>
      <c r="AI2" s="405" t="s">
        <v>241</v>
      </c>
      <c r="AJ2" s="405" t="s">
        <v>241</v>
      </c>
      <c r="AK2" s="405" t="s">
        <v>241</v>
      </c>
      <c r="AL2" s="405" t="s">
        <v>241</v>
      </c>
      <c r="AM2" s="405" t="s">
        <v>241</v>
      </c>
      <c r="AN2" s="405" t="s">
        <v>241</v>
      </c>
      <c r="AO2" s="405" t="s">
        <v>241</v>
      </c>
      <c r="AP2" s="405" t="s">
        <v>241</v>
      </c>
      <c r="AQ2" s="405" t="s">
        <v>241</v>
      </c>
      <c r="AR2" s="405" t="s">
        <v>241</v>
      </c>
      <c r="AS2" s="405" t="s">
        <v>241</v>
      </c>
      <c r="AT2" s="405" t="s">
        <v>241</v>
      </c>
      <c r="AU2" s="405" t="s">
        <v>241</v>
      </c>
      <c r="AV2" s="405" t="s">
        <v>241</v>
      </c>
      <c r="AW2" s="405" t="s">
        <v>241</v>
      </c>
      <c r="AX2" s="403" t="s">
        <v>240</v>
      </c>
      <c r="AY2" s="404" t="s">
        <v>241</v>
      </c>
      <c r="AZ2" s="405" t="s">
        <v>241</v>
      </c>
      <c r="BA2" s="407" t="s">
        <v>241</v>
      </c>
      <c r="BB2" s="406" t="s">
        <v>241</v>
      </c>
      <c r="BC2" s="406" t="s">
        <v>241</v>
      </c>
      <c r="BD2" s="405" t="s">
        <v>241</v>
      </c>
      <c r="BE2" s="405" t="s">
        <v>241</v>
      </c>
      <c r="BF2" s="405" t="s">
        <v>241</v>
      </c>
      <c r="BG2" s="405" t="s">
        <v>241</v>
      </c>
      <c r="BH2" s="405" t="s">
        <v>241</v>
      </c>
      <c r="BI2" s="405" t="s">
        <v>241</v>
      </c>
      <c r="BJ2" s="405" t="s">
        <v>241</v>
      </c>
      <c r="BK2" s="405" t="s">
        <v>241</v>
      </c>
      <c r="BL2" s="405" t="s">
        <v>241</v>
      </c>
      <c r="BM2" s="405" t="s">
        <v>241</v>
      </c>
      <c r="BN2" s="405" t="s">
        <v>241</v>
      </c>
      <c r="BO2" s="405" t="s">
        <v>241</v>
      </c>
      <c r="BP2" s="405" t="s">
        <v>241</v>
      </c>
      <c r="BQ2" s="405" t="s">
        <v>241</v>
      </c>
      <c r="BR2" s="405" t="s">
        <v>241</v>
      </c>
      <c r="BS2" s="405" t="s">
        <v>241</v>
      </c>
      <c r="BT2" s="405" t="s">
        <v>241</v>
      </c>
      <c r="BU2" s="405" t="s">
        <v>241</v>
      </c>
      <c r="BV2" s="405" t="s">
        <v>241</v>
      </c>
      <c r="BW2" s="405" t="s">
        <v>241</v>
      </c>
      <c r="BX2" s="405" t="s">
        <v>241</v>
      </c>
      <c r="BY2" s="405" t="s">
        <v>241</v>
      </c>
      <c r="BZ2" s="405" t="s">
        <v>241</v>
      </c>
      <c r="CA2" s="405" t="s">
        <v>241</v>
      </c>
      <c r="CB2" s="405" t="s">
        <v>241</v>
      </c>
      <c r="CC2" s="405" t="s">
        <v>241</v>
      </c>
      <c r="CD2" s="405" t="s">
        <v>241</v>
      </c>
      <c r="CE2" s="405" t="s">
        <v>241</v>
      </c>
      <c r="CF2" s="405" t="s">
        <v>241</v>
      </c>
      <c r="CG2" s="405" t="s">
        <v>241</v>
      </c>
      <c r="CH2" s="405" t="s">
        <v>241</v>
      </c>
      <c r="CI2" s="405" t="s">
        <v>241</v>
      </c>
      <c r="CJ2" s="405" t="s">
        <v>241</v>
      </c>
      <c r="CK2" s="405" t="s">
        <v>241</v>
      </c>
      <c r="CL2" s="405" t="s">
        <v>241</v>
      </c>
      <c r="CM2" s="405" t="s">
        <v>241</v>
      </c>
      <c r="CN2" s="405" t="s">
        <v>241</v>
      </c>
      <c r="CO2" s="405" t="s">
        <v>241</v>
      </c>
      <c r="CP2" s="405" t="s">
        <v>241</v>
      </c>
      <c r="CQ2" s="405" t="s">
        <v>241</v>
      </c>
      <c r="CR2" s="405" t="s">
        <v>241</v>
      </c>
      <c r="CS2" s="405" t="s">
        <v>241</v>
      </c>
      <c r="CT2" s="553" t="s">
        <v>241</v>
      </c>
      <c r="CU2" s="552"/>
      <c r="CV2" s="403" t="s">
        <v>240</v>
      </c>
      <c r="CW2" s="1242" t="e">
        <f>G1</f>
        <v>#REF!</v>
      </c>
      <c r="CX2" s="1243"/>
    </row>
    <row r="3" spans="1:102" s="401" customFormat="1" ht="22.5" thickBot="1">
      <c r="A3" s="408" t="s">
        <v>41</v>
      </c>
      <c r="B3" s="409" t="s">
        <v>19</v>
      </c>
      <c r="C3" s="410" t="s">
        <v>19</v>
      </c>
      <c r="D3" s="410" t="s">
        <v>19</v>
      </c>
      <c r="E3" s="411" t="s">
        <v>19</v>
      </c>
      <c r="F3" s="410" t="s">
        <v>19</v>
      </c>
      <c r="G3" s="410" t="s">
        <v>19</v>
      </c>
      <c r="H3" s="410" t="s">
        <v>19</v>
      </c>
      <c r="I3" s="410" t="s">
        <v>19</v>
      </c>
      <c r="J3" s="410" t="s">
        <v>19</v>
      </c>
      <c r="K3" s="410" t="s">
        <v>19</v>
      </c>
      <c r="L3" s="410" t="s">
        <v>19</v>
      </c>
      <c r="M3" s="410" t="s">
        <v>19</v>
      </c>
      <c r="N3" s="410" t="s">
        <v>19</v>
      </c>
      <c r="O3" s="410" t="s">
        <v>19</v>
      </c>
      <c r="P3" s="410" t="s">
        <v>19</v>
      </c>
      <c r="Q3" s="410" t="s">
        <v>19</v>
      </c>
      <c r="R3" s="410" t="s">
        <v>19</v>
      </c>
      <c r="S3" s="410" t="s">
        <v>19</v>
      </c>
      <c r="T3" s="410" t="s">
        <v>19</v>
      </c>
      <c r="U3" s="410" t="s">
        <v>19</v>
      </c>
      <c r="V3" s="410" t="s">
        <v>19</v>
      </c>
      <c r="W3" s="410" t="s">
        <v>19</v>
      </c>
      <c r="X3" s="410" t="s">
        <v>19</v>
      </c>
      <c r="Y3" s="410" t="s">
        <v>19</v>
      </c>
      <c r="Z3" s="410" t="s">
        <v>19</v>
      </c>
      <c r="AA3" s="410" t="s">
        <v>19</v>
      </c>
      <c r="AB3" s="410" t="s">
        <v>19</v>
      </c>
      <c r="AC3" s="410" t="s">
        <v>19</v>
      </c>
      <c r="AD3" s="410" t="s">
        <v>19</v>
      </c>
      <c r="AE3" s="410" t="s">
        <v>19</v>
      </c>
      <c r="AF3" s="410" t="s">
        <v>19</v>
      </c>
      <c r="AG3" s="410" t="s">
        <v>19</v>
      </c>
      <c r="AH3" s="410" t="s">
        <v>19</v>
      </c>
      <c r="AI3" s="410" t="s">
        <v>19</v>
      </c>
      <c r="AJ3" s="410" t="s">
        <v>19</v>
      </c>
      <c r="AK3" s="410" t="s">
        <v>19</v>
      </c>
      <c r="AL3" s="410" t="s">
        <v>19</v>
      </c>
      <c r="AM3" s="410" t="s">
        <v>19</v>
      </c>
      <c r="AN3" s="410" t="s">
        <v>19</v>
      </c>
      <c r="AO3" s="410" t="s">
        <v>19</v>
      </c>
      <c r="AP3" s="410" t="s">
        <v>19</v>
      </c>
      <c r="AQ3" s="410" t="s">
        <v>19</v>
      </c>
      <c r="AR3" s="410" t="s">
        <v>19</v>
      </c>
      <c r="AS3" s="410" t="s">
        <v>19</v>
      </c>
      <c r="AT3" s="410" t="s">
        <v>19</v>
      </c>
      <c r="AU3" s="410" t="s">
        <v>19</v>
      </c>
      <c r="AV3" s="410" t="s">
        <v>19</v>
      </c>
      <c r="AW3" s="410" t="s">
        <v>19</v>
      </c>
      <c r="AX3" s="408" t="s">
        <v>41</v>
      </c>
      <c r="AY3" s="409" t="s">
        <v>7</v>
      </c>
      <c r="AZ3" s="412" t="s">
        <v>7</v>
      </c>
      <c r="BA3" s="412" t="s">
        <v>7</v>
      </c>
      <c r="BB3" s="412" t="s">
        <v>7</v>
      </c>
      <c r="BC3" s="412" t="s">
        <v>7</v>
      </c>
      <c r="BD3" s="412" t="s">
        <v>7</v>
      </c>
      <c r="BE3" s="412" t="s">
        <v>7</v>
      </c>
      <c r="BF3" s="412" t="s">
        <v>7</v>
      </c>
      <c r="BG3" s="412" t="s">
        <v>7</v>
      </c>
      <c r="BH3" s="412" t="s">
        <v>7</v>
      </c>
      <c r="BI3" s="412" t="s">
        <v>7</v>
      </c>
      <c r="BJ3" s="412" t="s">
        <v>7</v>
      </c>
      <c r="BK3" s="412" t="s">
        <v>7</v>
      </c>
      <c r="BL3" s="412" t="s">
        <v>7</v>
      </c>
      <c r="BM3" s="412" t="s">
        <v>7</v>
      </c>
      <c r="BN3" s="412" t="s">
        <v>7</v>
      </c>
      <c r="BO3" s="412" t="s">
        <v>7</v>
      </c>
      <c r="BP3" s="412" t="s">
        <v>7</v>
      </c>
      <c r="BQ3" s="412" t="s">
        <v>7</v>
      </c>
      <c r="BR3" s="412" t="s">
        <v>7</v>
      </c>
      <c r="BS3" s="412" t="s">
        <v>7</v>
      </c>
      <c r="BT3" s="412" t="s">
        <v>7</v>
      </c>
      <c r="BU3" s="412" t="s">
        <v>7</v>
      </c>
      <c r="BV3" s="412" t="s">
        <v>7</v>
      </c>
      <c r="BW3" s="412" t="s">
        <v>7</v>
      </c>
      <c r="BX3" s="412" t="s">
        <v>7</v>
      </c>
      <c r="BY3" s="412" t="s">
        <v>7</v>
      </c>
      <c r="BZ3" s="412" t="s">
        <v>7</v>
      </c>
      <c r="CA3" s="412" t="s">
        <v>7</v>
      </c>
      <c r="CB3" s="412" t="s">
        <v>7</v>
      </c>
      <c r="CC3" s="412" t="s">
        <v>7</v>
      </c>
      <c r="CD3" s="412" t="s">
        <v>7</v>
      </c>
      <c r="CE3" s="412" t="s">
        <v>7</v>
      </c>
      <c r="CF3" s="412" t="s">
        <v>7</v>
      </c>
      <c r="CG3" s="412" t="s">
        <v>7</v>
      </c>
      <c r="CH3" s="412" t="s">
        <v>7</v>
      </c>
      <c r="CI3" s="412" t="s">
        <v>7</v>
      </c>
      <c r="CJ3" s="412" t="s">
        <v>7</v>
      </c>
      <c r="CK3" s="412" t="s">
        <v>7</v>
      </c>
      <c r="CL3" s="412" t="s">
        <v>7</v>
      </c>
      <c r="CM3" s="412" t="s">
        <v>7</v>
      </c>
      <c r="CN3" s="412" t="s">
        <v>7</v>
      </c>
      <c r="CO3" s="412" t="s">
        <v>7</v>
      </c>
      <c r="CP3" s="412" t="s">
        <v>7</v>
      </c>
      <c r="CQ3" s="412" t="s">
        <v>7</v>
      </c>
      <c r="CR3" s="412" t="s">
        <v>7</v>
      </c>
      <c r="CS3" s="412" t="s">
        <v>7</v>
      </c>
      <c r="CT3" s="554" t="s">
        <v>7</v>
      </c>
      <c r="CU3" s="552"/>
      <c r="CV3" s="408" t="s">
        <v>41</v>
      </c>
      <c r="CW3" s="379" t="s">
        <v>241</v>
      </c>
      <c r="CX3" s="380" t="s">
        <v>241</v>
      </c>
    </row>
    <row r="4" spans="1:102" s="401" customFormat="1" ht="22.5" thickBot="1">
      <c r="A4" s="413"/>
      <c r="B4" s="414">
        <v>22.5</v>
      </c>
      <c r="C4" s="415">
        <v>23.5</v>
      </c>
      <c r="D4" s="416">
        <v>24.5</v>
      </c>
      <c r="E4" s="416">
        <v>25.5</v>
      </c>
      <c r="F4" s="416">
        <v>26.5</v>
      </c>
      <c r="G4" s="416">
        <v>27.5</v>
      </c>
      <c r="H4" s="416">
        <v>28.5</v>
      </c>
      <c r="I4" s="416">
        <v>29.5</v>
      </c>
      <c r="J4" s="416">
        <v>30.5</v>
      </c>
      <c r="K4" s="416">
        <v>31.5</v>
      </c>
      <c r="L4" s="416">
        <v>32.5</v>
      </c>
      <c r="M4" s="416">
        <v>33.5</v>
      </c>
      <c r="N4" s="416">
        <v>34.5</v>
      </c>
      <c r="O4" s="416">
        <v>35.5</v>
      </c>
      <c r="P4" s="416">
        <v>36.5</v>
      </c>
      <c r="Q4" s="416">
        <v>37.5</v>
      </c>
      <c r="R4" s="416">
        <v>38.5</v>
      </c>
      <c r="S4" s="416">
        <v>39.5</v>
      </c>
      <c r="T4" s="416">
        <v>40.5</v>
      </c>
      <c r="U4" s="416">
        <v>41.5</v>
      </c>
      <c r="V4" s="416">
        <v>42.5</v>
      </c>
      <c r="W4" s="416">
        <v>43.5</v>
      </c>
      <c r="X4" s="416">
        <v>44.5</v>
      </c>
      <c r="Y4" s="416">
        <v>45.5</v>
      </c>
      <c r="Z4" s="416">
        <v>46.5</v>
      </c>
      <c r="AA4" s="416">
        <v>47.5</v>
      </c>
      <c r="AB4" s="416">
        <v>48.5</v>
      </c>
      <c r="AC4" s="416">
        <v>49.5</v>
      </c>
      <c r="AD4" s="416">
        <v>50.5</v>
      </c>
      <c r="AE4" s="416">
        <v>51.5</v>
      </c>
      <c r="AF4" s="416">
        <v>52.5</v>
      </c>
      <c r="AG4" s="416">
        <v>53.5</v>
      </c>
      <c r="AH4" s="416">
        <v>54.5</v>
      </c>
      <c r="AI4" s="416">
        <v>55.5</v>
      </c>
      <c r="AJ4" s="416">
        <v>56.5</v>
      </c>
      <c r="AK4" s="416">
        <v>57.5</v>
      </c>
      <c r="AL4" s="416">
        <v>58.5</v>
      </c>
      <c r="AM4" s="416">
        <v>59.5</v>
      </c>
      <c r="AN4" s="416">
        <v>60.5</v>
      </c>
      <c r="AO4" s="416">
        <v>61.5</v>
      </c>
      <c r="AP4" s="416">
        <v>62.5</v>
      </c>
      <c r="AQ4" s="416">
        <v>63.5</v>
      </c>
      <c r="AR4" s="416">
        <v>64.5</v>
      </c>
      <c r="AS4" s="416">
        <v>65.5</v>
      </c>
      <c r="AT4" s="416">
        <v>66.5</v>
      </c>
      <c r="AU4" s="416">
        <v>67.5</v>
      </c>
      <c r="AV4" s="416">
        <v>68.5</v>
      </c>
      <c r="AW4" s="417">
        <v>69.5</v>
      </c>
      <c r="AX4" s="413"/>
      <c r="AY4" s="414">
        <v>22.5</v>
      </c>
      <c r="AZ4" s="415">
        <v>23.5</v>
      </c>
      <c r="BA4" s="416">
        <v>24.5</v>
      </c>
      <c r="BB4" s="415">
        <v>25.5</v>
      </c>
      <c r="BC4" s="416">
        <v>26.5</v>
      </c>
      <c r="BD4" s="416">
        <v>27.5</v>
      </c>
      <c r="BE4" s="416">
        <v>28.5</v>
      </c>
      <c r="BF4" s="416">
        <v>29.5</v>
      </c>
      <c r="BG4" s="416">
        <v>30.5</v>
      </c>
      <c r="BH4" s="416">
        <v>31.5</v>
      </c>
      <c r="BI4" s="416">
        <v>32.5</v>
      </c>
      <c r="BJ4" s="416">
        <v>33.5</v>
      </c>
      <c r="BK4" s="416">
        <v>34.5</v>
      </c>
      <c r="BL4" s="416">
        <v>35.5</v>
      </c>
      <c r="BM4" s="416">
        <v>36.5</v>
      </c>
      <c r="BN4" s="416">
        <v>37.5</v>
      </c>
      <c r="BO4" s="416">
        <v>38.5</v>
      </c>
      <c r="BP4" s="416">
        <v>39.5</v>
      </c>
      <c r="BQ4" s="416">
        <v>40.5</v>
      </c>
      <c r="BR4" s="416">
        <v>41.5</v>
      </c>
      <c r="BS4" s="416">
        <v>42.5</v>
      </c>
      <c r="BT4" s="416">
        <v>43.5</v>
      </c>
      <c r="BU4" s="416">
        <v>44.5</v>
      </c>
      <c r="BV4" s="416">
        <v>45.5</v>
      </c>
      <c r="BW4" s="416">
        <v>46.5</v>
      </c>
      <c r="BX4" s="416">
        <v>47.5</v>
      </c>
      <c r="BY4" s="416">
        <v>48.5</v>
      </c>
      <c r="BZ4" s="416">
        <v>49.5</v>
      </c>
      <c r="CA4" s="416">
        <v>50.5</v>
      </c>
      <c r="CB4" s="416">
        <v>51.5</v>
      </c>
      <c r="CC4" s="416">
        <v>52.5</v>
      </c>
      <c r="CD4" s="416">
        <v>53.5</v>
      </c>
      <c r="CE4" s="416">
        <v>54.5</v>
      </c>
      <c r="CF4" s="416">
        <v>55.5</v>
      </c>
      <c r="CG4" s="416">
        <v>56.5</v>
      </c>
      <c r="CH4" s="416">
        <v>57.5</v>
      </c>
      <c r="CI4" s="416">
        <v>58.5</v>
      </c>
      <c r="CJ4" s="416">
        <v>59.5</v>
      </c>
      <c r="CK4" s="416">
        <v>60.5</v>
      </c>
      <c r="CL4" s="416">
        <v>61.5</v>
      </c>
      <c r="CM4" s="416">
        <v>62.5</v>
      </c>
      <c r="CN4" s="416">
        <v>63.5</v>
      </c>
      <c r="CO4" s="416">
        <v>64.5</v>
      </c>
      <c r="CP4" s="416">
        <v>65.5</v>
      </c>
      <c r="CQ4" s="416">
        <v>66.5</v>
      </c>
      <c r="CR4" s="416">
        <v>67.5</v>
      </c>
      <c r="CS4" s="416">
        <v>68.5</v>
      </c>
      <c r="CT4" s="417">
        <v>69.5</v>
      </c>
      <c r="CU4" s="547"/>
      <c r="CV4" s="413"/>
      <c r="CW4" s="381" t="s">
        <v>19</v>
      </c>
      <c r="CX4" s="382" t="s">
        <v>7</v>
      </c>
    </row>
    <row r="5" spans="1:102" s="401" customFormat="1">
      <c r="A5" s="561">
        <v>1</v>
      </c>
      <c r="B5" s="428">
        <v>4.99</v>
      </c>
      <c r="C5" s="422">
        <v>5.03</v>
      </c>
      <c r="D5" s="562">
        <v>5.07</v>
      </c>
      <c r="E5" s="423">
        <v>5.0999999999999996</v>
      </c>
      <c r="F5" s="422">
        <v>5.14</v>
      </c>
      <c r="G5" s="422">
        <v>5.18</v>
      </c>
      <c r="H5" s="422">
        <v>5.21</v>
      </c>
      <c r="I5" s="422">
        <v>5.25</v>
      </c>
      <c r="J5" s="422">
        <v>5.29</v>
      </c>
      <c r="K5" s="422">
        <v>5.32</v>
      </c>
      <c r="L5" s="422">
        <v>5.36</v>
      </c>
      <c r="M5" s="422">
        <v>5.4</v>
      </c>
      <c r="N5" s="422">
        <v>5.43</v>
      </c>
      <c r="O5" s="422">
        <v>5.47</v>
      </c>
      <c r="P5" s="423">
        <v>5.5</v>
      </c>
      <c r="Q5" s="422">
        <v>5.54</v>
      </c>
      <c r="R5" s="422">
        <v>5.58</v>
      </c>
      <c r="S5" s="422">
        <v>5.61</v>
      </c>
      <c r="T5" s="424">
        <v>5.65</v>
      </c>
      <c r="U5" s="424">
        <v>5.69</v>
      </c>
      <c r="V5" s="424">
        <v>5.72</v>
      </c>
      <c r="W5" s="424">
        <v>5.76</v>
      </c>
      <c r="X5" s="424">
        <v>5.8</v>
      </c>
      <c r="Y5" s="425">
        <v>5.83</v>
      </c>
      <c r="Z5" s="426">
        <v>5.87</v>
      </c>
      <c r="AA5" s="426">
        <v>5.9</v>
      </c>
      <c r="AB5" s="426">
        <v>5.94</v>
      </c>
      <c r="AC5" s="426">
        <v>5.98</v>
      </c>
      <c r="AD5" s="426">
        <v>6.01</v>
      </c>
      <c r="AE5" s="426">
        <v>6.05</v>
      </c>
      <c r="AF5" s="426">
        <v>6.09</v>
      </c>
      <c r="AG5" s="426">
        <v>6.12</v>
      </c>
      <c r="AH5" s="426">
        <v>6.16</v>
      </c>
      <c r="AI5" s="426">
        <v>6.2</v>
      </c>
      <c r="AJ5" s="426">
        <v>6.23</v>
      </c>
      <c r="AK5" s="426">
        <v>6.27</v>
      </c>
      <c r="AL5" s="426">
        <v>6.31</v>
      </c>
      <c r="AM5" s="426">
        <v>6.34</v>
      </c>
      <c r="AN5" s="426">
        <v>6.38</v>
      </c>
      <c r="AO5" s="426">
        <v>6.41</v>
      </c>
      <c r="AP5" s="426">
        <v>6.45</v>
      </c>
      <c r="AQ5" s="426">
        <v>6.49</v>
      </c>
      <c r="AR5" s="426">
        <v>6.52</v>
      </c>
      <c r="AS5" s="426">
        <v>6.56</v>
      </c>
      <c r="AT5" s="426">
        <v>6.6</v>
      </c>
      <c r="AU5" s="426">
        <v>6.63</v>
      </c>
      <c r="AV5" s="426">
        <v>6.67</v>
      </c>
      <c r="AW5" s="427">
        <v>6.71</v>
      </c>
      <c r="AX5" s="388">
        <v>1</v>
      </c>
      <c r="AY5" s="558">
        <v>6.99</v>
      </c>
      <c r="AZ5" s="423">
        <v>7.04</v>
      </c>
      <c r="BA5" s="434">
        <v>7.09</v>
      </c>
      <c r="BB5" s="434">
        <v>7.15</v>
      </c>
      <c r="BC5" s="434">
        <v>7.2</v>
      </c>
      <c r="BD5" s="434">
        <v>7.25</v>
      </c>
      <c r="BE5" s="434">
        <v>7.3</v>
      </c>
      <c r="BF5" s="434">
        <v>7.35</v>
      </c>
      <c r="BG5" s="434">
        <v>7.4</v>
      </c>
      <c r="BH5" s="434">
        <v>7.45</v>
      </c>
      <c r="BI5" s="434">
        <v>7.5</v>
      </c>
      <c r="BJ5" s="434">
        <v>7.55</v>
      </c>
      <c r="BK5" s="434">
        <v>7.6</v>
      </c>
      <c r="BL5" s="567">
        <v>7.66</v>
      </c>
      <c r="BM5" s="567">
        <v>7.71</v>
      </c>
      <c r="BN5" s="567">
        <v>7.76</v>
      </c>
      <c r="BO5" s="567">
        <v>7.81</v>
      </c>
      <c r="BP5" s="567">
        <v>7.86</v>
      </c>
      <c r="BQ5" s="568">
        <v>7.91</v>
      </c>
      <c r="BR5" s="569">
        <v>7.96</v>
      </c>
      <c r="BS5" s="569">
        <v>8.01</v>
      </c>
      <c r="BT5" s="569">
        <v>8.06</v>
      </c>
      <c r="BU5" s="569">
        <v>8.11</v>
      </c>
      <c r="BV5" s="569">
        <v>8.16</v>
      </c>
      <c r="BW5" s="567">
        <v>8.2200000000000006</v>
      </c>
      <c r="BX5" s="567">
        <v>8.27</v>
      </c>
      <c r="BY5" s="567">
        <v>8.32</v>
      </c>
      <c r="BZ5" s="567">
        <v>8.3699999999999992</v>
      </c>
      <c r="CA5" s="567">
        <v>8.42</v>
      </c>
      <c r="CB5" s="567">
        <v>8.4700000000000006</v>
      </c>
      <c r="CC5" s="567">
        <v>8.52</v>
      </c>
      <c r="CD5" s="567">
        <v>8.57</v>
      </c>
      <c r="CE5" s="567">
        <v>8.6199999999999992</v>
      </c>
      <c r="CF5" s="567">
        <v>8.67</v>
      </c>
      <c r="CG5" s="567">
        <v>8.73</v>
      </c>
      <c r="CH5" s="567">
        <v>8.7799999999999994</v>
      </c>
      <c r="CI5" s="567">
        <v>8.83</v>
      </c>
      <c r="CJ5" s="567">
        <v>8.8800000000000008</v>
      </c>
      <c r="CK5" s="567">
        <v>8.93</v>
      </c>
      <c r="CL5" s="567">
        <v>8.98</v>
      </c>
      <c r="CM5" s="567">
        <v>9.0299999999999994</v>
      </c>
      <c r="CN5" s="567">
        <v>9.08</v>
      </c>
      <c r="CO5" s="567">
        <v>9.1300000000000008</v>
      </c>
      <c r="CP5" s="567">
        <v>9.18</v>
      </c>
      <c r="CQ5" s="567">
        <v>9.23</v>
      </c>
      <c r="CR5" s="567">
        <v>9.2899999999999991</v>
      </c>
      <c r="CS5" s="567">
        <v>9.34</v>
      </c>
      <c r="CT5" s="570">
        <v>9.39</v>
      </c>
      <c r="CU5" s="497"/>
      <c r="CV5" s="560">
        <v>1</v>
      </c>
      <c r="CW5" s="383" t="e">
        <f>HLOOKUP($CW$2,$A$4:$AW$204,CV5+1,TRUE)</f>
        <v>#REF!</v>
      </c>
      <c r="CX5" s="384" t="e">
        <f>HLOOKUP($CW$2,$AX$4:$CT$204,CV5+1,TRUE)</f>
        <v>#REF!</v>
      </c>
    </row>
    <row r="6" spans="1:102" s="401" customFormat="1">
      <c r="A6" s="376">
        <v>2</v>
      </c>
      <c r="B6" s="439">
        <v>6.31</v>
      </c>
      <c r="C6" s="433">
        <v>6.38</v>
      </c>
      <c r="D6" s="445">
        <v>6.45</v>
      </c>
      <c r="E6" s="434">
        <v>6.53</v>
      </c>
      <c r="F6" s="433">
        <v>6.6</v>
      </c>
      <c r="G6" s="433">
        <v>6.67</v>
      </c>
      <c r="H6" s="433">
        <v>6.74</v>
      </c>
      <c r="I6" s="433">
        <v>6.82</v>
      </c>
      <c r="J6" s="433">
        <v>6.89</v>
      </c>
      <c r="K6" s="433">
        <v>6.96</v>
      </c>
      <c r="L6" s="433">
        <v>7.04</v>
      </c>
      <c r="M6" s="433">
        <v>7.11</v>
      </c>
      <c r="N6" s="433">
        <v>7.18</v>
      </c>
      <c r="O6" s="433">
        <v>7.25</v>
      </c>
      <c r="P6" s="434">
        <v>7.33</v>
      </c>
      <c r="Q6" s="433">
        <v>7.4</v>
      </c>
      <c r="R6" s="433">
        <v>7.47</v>
      </c>
      <c r="S6" s="433">
        <v>7.55</v>
      </c>
      <c r="T6" s="435">
        <v>7.62</v>
      </c>
      <c r="U6" s="435">
        <v>7.69</v>
      </c>
      <c r="V6" s="435">
        <v>7.76</v>
      </c>
      <c r="W6" s="435">
        <v>7.84</v>
      </c>
      <c r="X6" s="435">
        <v>7.91</v>
      </c>
      <c r="Y6" s="436">
        <v>7.98</v>
      </c>
      <c r="Z6" s="437">
        <v>8.06</v>
      </c>
      <c r="AA6" s="437">
        <v>8.1300000000000008</v>
      </c>
      <c r="AB6" s="437">
        <v>8.1999999999999993</v>
      </c>
      <c r="AC6" s="437">
        <v>8.27</v>
      </c>
      <c r="AD6" s="437">
        <v>8.35</v>
      </c>
      <c r="AE6" s="437">
        <v>8.42</v>
      </c>
      <c r="AF6" s="437">
        <v>8.49</v>
      </c>
      <c r="AG6" s="437">
        <v>8.56</v>
      </c>
      <c r="AH6" s="437">
        <v>8.64</v>
      </c>
      <c r="AI6" s="437">
        <v>8.7100000000000009</v>
      </c>
      <c r="AJ6" s="437">
        <v>8.7799999999999994</v>
      </c>
      <c r="AK6" s="437">
        <v>8.86</v>
      </c>
      <c r="AL6" s="437">
        <v>8.93</v>
      </c>
      <c r="AM6" s="437">
        <v>9</v>
      </c>
      <c r="AN6" s="437">
        <v>9.07</v>
      </c>
      <c r="AO6" s="437">
        <v>9.15</v>
      </c>
      <c r="AP6" s="437">
        <v>9.2200000000000006</v>
      </c>
      <c r="AQ6" s="437">
        <v>9.2899999999999991</v>
      </c>
      <c r="AR6" s="437">
        <v>9.3699999999999992</v>
      </c>
      <c r="AS6" s="437">
        <v>9.44</v>
      </c>
      <c r="AT6" s="437">
        <v>9.51</v>
      </c>
      <c r="AU6" s="437">
        <v>9.58</v>
      </c>
      <c r="AV6" s="437">
        <v>9.66</v>
      </c>
      <c r="AW6" s="438">
        <v>9.73</v>
      </c>
      <c r="AX6" s="389">
        <v>2</v>
      </c>
      <c r="AY6" s="559">
        <v>8.83</v>
      </c>
      <c r="AZ6" s="434">
        <v>8.93</v>
      </c>
      <c r="BA6" s="434">
        <v>9.0299999999999994</v>
      </c>
      <c r="BB6" s="434">
        <v>9.14</v>
      </c>
      <c r="BC6" s="434">
        <v>9.24</v>
      </c>
      <c r="BD6" s="434">
        <v>9.34</v>
      </c>
      <c r="BE6" s="434">
        <v>9.44</v>
      </c>
      <c r="BF6" s="434">
        <v>9.5399999999999991</v>
      </c>
      <c r="BG6" s="434">
        <v>9.65</v>
      </c>
      <c r="BH6" s="434">
        <v>9.75</v>
      </c>
      <c r="BI6" s="434">
        <v>9.85</v>
      </c>
      <c r="BJ6" s="434">
        <v>9.9499999999999993</v>
      </c>
      <c r="BK6" s="434">
        <v>10.050000000000001</v>
      </c>
      <c r="BL6" s="571">
        <v>10.16</v>
      </c>
      <c r="BM6" s="571">
        <v>10.26</v>
      </c>
      <c r="BN6" s="571">
        <v>10.36</v>
      </c>
      <c r="BO6" s="571">
        <v>10.46</v>
      </c>
      <c r="BP6" s="571">
        <v>10.56</v>
      </c>
      <c r="BQ6" s="572">
        <v>10.67</v>
      </c>
      <c r="BR6" s="573">
        <v>10.77</v>
      </c>
      <c r="BS6" s="573">
        <v>10.87</v>
      </c>
      <c r="BT6" s="573">
        <v>10.97</v>
      </c>
      <c r="BU6" s="573">
        <v>11.07</v>
      </c>
      <c r="BV6" s="573">
        <v>11.18</v>
      </c>
      <c r="BW6" s="571">
        <v>11.28</v>
      </c>
      <c r="BX6" s="571">
        <v>11.38</v>
      </c>
      <c r="BY6" s="571">
        <v>11.48</v>
      </c>
      <c r="BZ6" s="571">
        <v>11.58</v>
      </c>
      <c r="CA6" s="571">
        <v>11.68</v>
      </c>
      <c r="CB6" s="571">
        <v>11.79</v>
      </c>
      <c r="CC6" s="571">
        <v>11.89</v>
      </c>
      <c r="CD6" s="571">
        <v>11.99</v>
      </c>
      <c r="CE6" s="571">
        <v>12.09</v>
      </c>
      <c r="CF6" s="571">
        <v>12.19</v>
      </c>
      <c r="CG6" s="571">
        <v>12.3</v>
      </c>
      <c r="CH6" s="571">
        <v>12.4</v>
      </c>
      <c r="CI6" s="571">
        <v>12.5</v>
      </c>
      <c r="CJ6" s="571">
        <v>12.6</v>
      </c>
      <c r="CK6" s="571">
        <v>12.7</v>
      </c>
      <c r="CL6" s="571">
        <v>12.81</v>
      </c>
      <c r="CM6" s="571">
        <v>12.91</v>
      </c>
      <c r="CN6" s="571">
        <v>13.01</v>
      </c>
      <c r="CO6" s="571">
        <v>13.11</v>
      </c>
      <c r="CP6" s="571">
        <v>13.21</v>
      </c>
      <c r="CQ6" s="571">
        <v>13.32</v>
      </c>
      <c r="CR6" s="571">
        <v>13.42</v>
      </c>
      <c r="CS6" s="571">
        <v>13.52</v>
      </c>
      <c r="CT6" s="574">
        <v>13.62</v>
      </c>
      <c r="CU6" s="497"/>
      <c r="CV6" s="556">
        <v>2</v>
      </c>
      <c r="CW6" s="383" t="e">
        <f>HLOOKUP($CW$2,$A$4:$AW$204,CV6+1,TRUE)</f>
        <v>#REF!</v>
      </c>
      <c r="CX6" s="384" t="e">
        <f>HLOOKUP($CW$2,$AX$4:$CT$204,CV6+1,TRUE)</f>
        <v>#REF!</v>
      </c>
    </row>
    <row r="7" spans="1:102" s="401" customFormat="1">
      <c r="A7" s="376">
        <v>3</v>
      </c>
      <c r="B7" s="439">
        <v>7.62</v>
      </c>
      <c r="C7" s="433">
        <v>7.73</v>
      </c>
      <c r="D7" s="445">
        <v>7.84</v>
      </c>
      <c r="E7" s="434">
        <v>7.95</v>
      </c>
      <c r="F7" s="433">
        <v>8.06</v>
      </c>
      <c r="G7" s="433">
        <v>8.17</v>
      </c>
      <c r="H7" s="433">
        <v>8.2799999999999994</v>
      </c>
      <c r="I7" s="433">
        <v>8.39</v>
      </c>
      <c r="J7" s="433">
        <v>8.5</v>
      </c>
      <c r="K7" s="433">
        <v>8.61</v>
      </c>
      <c r="L7" s="433">
        <v>8.7100000000000009</v>
      </c>
      <c r="M7" s="433">
        <v>8.82</v>
      </c>
      <c r="N7" s="433">
        <v>8.93</v>
      </c>
      <c r="O7" s="433">
        <v>9.0399999999999991</v>
      </c>
      <c r="P7" s="434">
        <v>9.15</v>
      </c>
      <c r="Q7" s="433">
        <v>9.26</v>
      </c>
      <c r="R7" s="433">
        <v>9.3699999999999992</v>
      </c>
      <c r="S7" s="433">
        <v>9.48</v>
      </c>
      <c r="T7" s="435">
        <v>9.59</v>
      </c>
      <c r="U7" s="435">
        <v>9.6999999999999993</v>
      </c>
      <c r="V7" s="435">
        <v>9.81</v>
      </c>
      <c r="W7" s="435">
        <v>9.92</v>
      </c>
      <c r="X7" s="435">
        <v>10.02</v>
      </c>
      <c r="Y7" s="436">
        <v>10.130000000000001</v>
      </c>
      <c r="Z7" s="437">
        <v>10.24</v>
      </c>
      <c r="AA7" s="437">
        <v>10.35</v>
      </c>
      <c r="AB7" s="437">
        <v>10.46</v>
      </c>
      <c r="AC7" s="437">
        <v>10.57</v>
      </c>
      <c r="AD7" s="437">
        <v>10.68</v>
      </c>
      <c r="AE7" s="437">
        <v>10.79</v>
      </c>
      <c r="AF7" s="437">
        <v>10.9</v>
      </c>
      <c r="AG7" s="437">
        <v>11.01</v>
      </c>
      <c r="AH7" s="437">
        <v>11.12</v>
      </c>
      <c r="AI7" s="437">
        <v>11.23</v>
      </c>
      <c r="AJ7" s="437">
        <v>11.34</v>
      </c>
      <c r="AK7" s="437">
        <v>11.44</v>
      </c>
      <c r="AL7" s="437">
        <v>11.55</v>
      </c>
      <c r="AM7" s="437">
        <v>11.66</v>
      </c>
      <c r="AN7" s="437">
        <v>11.77</v>
      </c>
      <c r="AO7" s="437">
        <v>11.88</v>
      </c>
      <c r="AP7" s="437">
        <v>11.99</v>
      </c>
      <c r="AQ7" s="437">
        <v>12.1</v>
      </c>
      <c r="AR7" s="437">
        <v>12.21</v>
      </c>
      <c r="AS7" s="437">
        <v>12.32</v>
      </c>
      <c r="AT7" s="437">
        <v>12.43</v>
      </c>
      <c r="AU7" s="437">
        <v>12.54</v>
      </c>
      <c r="AV7" s="437">
        <v>12.65</v>
      </c>
      <c r="AW7" s="438">
        <v>12.75</v>
      </c>
      <c r="AX7" s="390">
        <v>3</v>
      </c>
      <c r="AY7" s="559">
        <v>10.67</v>
      </c>
      <c r="AZ7" s="434">
        <v>10.82</v>
      </c>
      <c r="BA7" s="434">
        <v>10.98</v>
      </c>
      <c r="BB7" s="434">
        <v>11.13</v>
      </c>
      <c r="BC7" s="434">
        <v>11.28</v>
      </c>
      <c r="BD7" s="434">
        <v>11.44</v>
      </c>
      <c r="BE7" s="434">
        <v>11.59</v>
      </c>
      <c r="BF7" s="434">
        <v>11.74</v>
      </c>
      <c r="BG7" s="434">
        <v>11.89</v>
      </c>
      <c r="BH7" s="434">
        <v>12.05</v>
      </c>
      <c r="BI7" s="434">
        <v>12.2</v>
      </c>
      <c r="BJ7" s="434">
        <v>12.35</v>
      </c>
      <c r="BK7" s="434">
        <v>12.51</v>
      </c>
      <c r="BL7" s="571">
        <v>12.66</v>
      </c>
      <c r="BM7" s="571">
        <v>12.81</v>
      </c>
      <c r="BN7" s="571">
        <v>12.96</v>
      </c>
      <c r="BO7" s="571">
        <v>13.12</v>
      </c>
      <c r="BP7" s="571">
        <v>13.27</v>
      </c>
      <c r="BQ7" s="572">
        <v>13.42</v>
      </c>
      <c r="BR7" s="573">
        <v>13.58</v>
      </c>
      <c r="BS7" s="573">
        <v>13.73</v>
      </c>
      <c r="BT7" s="573">
        <v>13.88</v>
      </c>
      <c r="BU7" s="573">
        <v>14.03</v>
      </c>
      <c r="BV7" s="573">
        <v>14.19</v>
      </c>
      <c r="BW7" s="571">
        <v>14.34</v>
      </c>
      <c r="BX7" s="571">
        <v>14.49</v>
      </c>
      <c r="BY7" s="571">
        <v>14.65</v>
      </c>
      <c r="BZ7" s="571">
        <v>14.8</v>
      </c>
      <c r="CA7" s="571">
        <v>14.95</v>
      </c>
      <c r="CB7" s="571">
        <v>15.1</v>
      </c>
      <c r="CC7" s="571">
        <v>15.26</v>
      </c>
      <c r="CD7" s="571">
        <v>15.41</v>
      </c>
      <c r="CE7" s="571">
        <v>15.56</v>
      </c>
      <c r="CF7" s="571">
        <v>15.72</v>
      </c>
      <c r="CG7" s="571">
        <v>15.87</v>
      </c>
      <c r="CH7" s="571">
        <v>16.02</v>
      </c>
      <c r="CI7" s="571">
        <v>16.170000000000002</v>
      </c>
      <c r="CJ7" s="571">
        <v>16.329999999999998</v>
      </c>
      <c r="CK7" s="571">
        <v>16.48</v>
      </c>
      <c r="CL7" s="571">
        <v>16.63</v>
      </c>
      <c r="CM7" s="571">
        <v>16.79</v>
      </c>
      <c r="CN7" s="571">
        <v>16.940000000000001</v>
      </c>
      <c r="CO7" s="571">
        <v>17.09</v>
      </c>
      <c r="CP7" s="571">
        <v>17.25</v>
      </c>
      <c r="CQ7" s="571">
        <v>17.399999999999999</v>
      </c>
      <c r="CR7" s="571">
        <v>17.55</v>
      </c>
      <c r="CS7" s="571">
        <v>17.7</v>
      </c>
      <c r="CT7" s="574">
        <v>17.86</v>
      </c>
      <c r="CU7" s="497"/>
      <c r="CV7" s="556">
        <v>3</v>
      </c>
      <c r="CW7" s="383" t="e">
        <f t="shared" ref="CW7:CW70" si="0">HLOOKUP($CW$2,$A$4:$AW$204,CV7+1,TRUE)</f>
        <v>#REF!</v>
      </c>
      <c r="CX7" s="384" t="e">
        <f t="shared" ref="CX7:CX70" si="1">HLOOKUP($CW$2,$AX$4:$CT$204,CV7+1,TRUE)</f>
        <v>#REF!</v>
      </c>
    </row>
    <row r="8" spans="1:102" s="401" customFormat="1">
      <c r="A8" s="376">
        <v>4</v>
      </c>
      <c r="B8" s="439">
        <v>8.94</v>
      </c>
      <c r="C8" s="433">
        <v>9.08</v>
      </c>
      <c r="D8" s="445">
        <v>9.23</v>
      </c>
      <c r="E8" s="434">
        <v>9.3699999999999992</v>
      </c>
      <c r="F8" s="433">
        <v>9.52</v>
      </c>
      <c r="G8" s="433">
        <v>9.66</v>
      </c>
      <c r="H8" s="433">
        <v>9.81</v>
      </c>
      <c r="I8" s="433">
        <v>9.9600000000000009</v>
      </c>
      <c r="J8" s="433">
        <v>10.1</v>
      </c>
      <c r="K8" s="433">
        <v>10.25</v>
      </c>
      <c r="L8" s="433">
        <v>10.39</v>
      </c>
      <c r="M8" s="433">
        <v>10.54</v>
      </c>
      <c r="N8" s="433">
        <v>10.68</v>
      </c>
      <c r="O8" s="433">
        <v>10.83</v>
      </c>
      <c r="P8" s="434">
        <v>10.97</v>
      </c>
      <c r="Q8" s="433">
        <v>11.12</v>
      </c>
      <c r="R8" s="433">
        <v>11.27</v>
      </c>
      <c r="S8" s="433">
        <v>11.41</v>
      </c>
      <c r="T8" s="435">
        <v>11.56</v>
      </c>
      <c r="U8" s="435">
        <v>11.7</v>
      </c>
      <c r="V8" s="435">
        <v>11.85</v>
      </c>
      <c r="W8" s="435">
        <v>11.99</v>
      </c>
      <c r="X8" s="435">
        <v>12.14</v>
      </c>
      <c r="Y8" s="436">
        <v>12.28</v>
      </c>
      <c r="Z8" s="437">
        <v>12.43</v>
      </c>
      <c r="AA8" s="437">
        <v>12.58</v>
      </c>
      <c r="AB8" s="437">
        <v>12.72</v>
      </c>
      <c r="AC8" s="437">
        <v>12.87</v>
      </c>
      <c r="AD8" s="437">
        <v>13.01</v>
      </c>
      <c r="AE8" s="437">
        <v>13.16</v>
      </c>
      <c r="AF8" s="437">
        <v>13.3</v>
      </c>
      <c r="AG8" s="437">
        <v>13.45</v>
      </c>
      <c r="AH8" s="437">
        <v>13.6</v>
      </c>
      <c r="AI8" s="437">
        <v>13.74</v>
      </c>
      <c r="AJ8" s="437">
        <v>13.89</v>
      </c>
      <c r="AK8" s="437">
        <v>14.03</v>
      </c>
      <c r="AL8" s="437">
        <v>14.18</v>
      </c>
      <c r="AM8" s="437">
        <v>14.32</v>
      </c>
      <c r="AN8" s="437">
        <v>14.47</v>
      </c>
      <c r="AO8" s="437">
        <v>14.61</v>
      </c>
      <c r="AP8" s="437">
        <v>14.76</v>
      </c>
      <c r="AQ8" s="437">
        <v>14.91</v>
      </c>
      <c r="AR8" s="437">
        <v>15.05</v>
      </c>
      <c r="AS8" s="437">
        <v>15.2</v>
      </c>
      <c r="AT8" s="437">
        <v>15.34</v>
      </c>
      <c r="AU8" s="437">
        <v>15.49</v>
      </c>
      <c r="AV8" s="437">
        <v>15.63</v>
      </c>
      <c r="AW8" s="438">
        <v>15.78</v>
      </c>
      <c r="AX8" s="391">
        <v>4</v>
      </c>
      <c r="AY8" s="559">
        <v>12.51</v>
      </c>
      <c r="AZ8" s="434">
        <v>12.71</v>
      </c>
      <c r="BA8" s="434">
        <v>12.92</v>
      </c>
      <c r="BB8" s="434">
        <v>13.12</v>
      </c>
      <c r="BC8" s="434">
        <v>13.33</v>
      </c>
      <c r="BD8" s="434">
        <v>13.53</v>
      </c>
      <c r="BE8" s="434">
        <v>13.73</v>
      </c>
      <c r="BF8" s="434">
        <v>13.94</v>
      </c>
      <c r="BG8" s="434">
        <v>14.14</v>
      </c>
      <c r="BH8" s="434">
        <v>14.34</v>
      </c>
      <c r="BI8" s="434">
        <v>14.55</v>
      </c>
      <c r="BJ8" s="434">
        <v>14.75</v>
      </c>
      <c r="BK8" s="434">
        <v>14.96</v>
      </c>
      <c r="BL8" s="571">
        <v>15.16</v>
      </c>
      <c r="BM8" s="571">
        <v>15.36</v>
      </c>
      <c r="BN8" s="571">
        <v>15.57</v>
      </c>
      <c r="BO8" s="571">
        <v>15.77</v>
      </c>
      <c r="BP8" s="571">
        <v>15.98</v>
      </c>
      <c r="BQ8" s="572">
        <v>16.18</v>
      </c>
      <c r="BR8" s="573">
        <v>16.38</v>
      </c>
      <c r="BS8" s="573">
        <v>16.59</v>
      </c>
      <c r="BT8" s="573">
        <v>16.79</v>
      </c>
      <c r="BU8" s="573">
        <v>16.989999999999998</v>
      </c>
      <c r="BV8" s="573">
        <v>17.2</v>
      </c>
      <c r="BW8" s="571">
        <v>17.399999999999999</v>
      </c>
      <c r="BX8" s="571">
        <v>17.61</v>
      </c>
      <c r="BY8" s="571">
        <v>17.809999999999999</v>
      </c>
      <c r="BZ8" s="571">
        <v>18.010000000000002</v>
      </c>
      <c r="CA8" s="571">
        <v>18.22</v>
      </c>
      <c r="CB8" s="571">
        <v>18.420000000000002</v>
      </c>
      <c r="CC8" s="571">
        <v>18.63</v>
      </c>
      <c r="CD8" s="571">
        <v>18.829999999999998</v>
      </c>
      <c r="CE8" s="571">
        <v>19.03</v>
      </c>
      <c r="CF8" s="571">
        <v>19.239999999999998</v>
      </c>
      <c r="CG8" s="571">
        <v>19.440000000000001</v>
      </c>
      <c r="CH8" s="571">
        <v>19.64</v>
      </c>
      <c r="CI8" s="571">
        <v>19.850000000000001</v>
      </c>
      <c r="CJ8" s="571">
        <v>20.05</v>
      </c>
      <c r="CK8" s="571">
        <v>20.260000000000002</v>
      </c>
      <c r="CL8" s="571">
        <v>20.46</v>
      </c>
      <c r="CM8" s="571">
        <v>20.66</v>
      </c>
      <c r="CN8" s="571">
        <v>20.87</v>
      </c>
      <c r="CO8" s="571">
        <v>21.07</v>
      </c>
      <c r="CP8" s="571">
        <v>21.28</v>
      </c>
      <c r="CQ8" s="571">
        <v>21.48</v>
      </c>
      <c r="CR8" s="571">
        <v>21.68</v>
      </c>
      <c r="CS8" s="571">
        <v>21.89</v>
      </c>
      <c r="CT8" s="574">
        <v>22.09</v>
      </c>
      <c r="CU8" s="497"/>
      <c r="CV8" s="556">
        <v>4</v>
      </c>
      <c r="CW8" s="383" t="e">
        <f t="shared" si="0"/>
        <v>#REF!</v>
      </c>
      <c r="CX8" s="384" t="e">
        <f t="shared" si="1"/>
        <v>#REF!</v>
      </c>
    </row>
    <row r="9" spans="1:102" s="401" customFormat="1">
      <c r="A9" s="376">
        <v>5</v>
      </c>
      <c r="B9" s="439">
        <v>10.25</v>
      </c>
      <c r="C9" s="433">
        <v>10.43</v>
      </c>
      <c r="D9" s="445">
        <v>10.61</v>
      </c>
      <c r="E9" s="434">
        <v>10.8</v>
      </c>
      <c r="F9" s="433">
        <v>10.98</v>
      </c>
      <c r="G9" s="433">
        <v>11.16</v>
      </c>
      <c r="H9" s="433">
        <v>11.34</v>
      </c>
      <c r="I9" s="433">
        <v>11.52</v>
      </c>
      <c r="J9" s="433">
        <v>11.71</v>
      </c>
      <c r="K9" s="433">
        <v>11.89</v>
      </c>
      <c r="L9" s="433">
        <v>12.07</v>
      </c>
      <c r="M9" s="433">
        <v>12.25</v>
      </c>
      <c r="N9" s="433">
        <v>12.43</v>
      </c>
      <c r="O9" s="433">
        <v>12.62</v>
      </c>
      <c r="P9" s="434">
        <v>12.8</v>
      </c>
      <c r="Q9" s="433">
        <v>12.98</v>
      </c>
      <c r="R9" s="433">
        <v>13.16</v>
      </c>
      <c r="S9" s="433">
        <v>13.34</v>
      </c>
      <c r="T9" s="435">
        <v>13.53</v>
      </c>
      <c r="U9" s="435">
        <v>13.71</v>
      </c>
      <c r="V9" s="435">
        <v>13.89</v>
      </c>
      <c r="W9" s="435">
        <v>14.07</v>
      </c>
      <c r="X9" s="435">
        <v>14.25</v>
      </c>
      <c r="Y9" s="436">
        <v>14.44</v>
      </c>
      <c r="Z9" s="437">
        <v>14.62</v>
      </c>
      <c r="AA9" s="437">
        <v>14.8</v>
      </c>
      <c r="AB9" s="437">
        <v>14.98</v>
      </c>
      <c r="AC9" s="437">
        <v>15.16</v>
      </c>
      <c r="AD9" s="437">
        <v>15.35</v>
      </c>
      <c r="AE9" s="437">
        <v>15.53</v>
      </c>
      <c r="AF9" s="437">
        <v>15.71</v>
      </c>
      <c r="AG9" s="437">
        <v>15.89</v>
      </c>
      <c r="AH9" s="437">
        <v>16.07</v>
      </c>
      <c r="AI9" s="437">
        <v>16.260000000000002</v>
      </c>
      <c r="AJ9" s="437">
        <v>16.440000000000001</v>
      </c>
      <c r="AK9" s="437">
        <v>16.62</v>
      </c>
      <c r="AL9" s="437">
        <v>16.8</v>
      </c>
      <c r="AM9" s="437">
        <v>16.98</v>
      </c>
      <c r="AN9" s="437">
        <v>17.170000000000002</v>
      </c>
      <c r="AO9" s="437">
        <v>17.350000000000001</v>
      </c>
      <c r="AP9" s="437">
        <v>17.53</v>
      </c>
      <c r="AQ9" s="437">
        <v>17.71</v>
      </c>
      <c r="AR9" s="437">
        <v>17.89</v>
      </c>
      <c r="AS9" s="437">
        <v>18.079999999999998</v>
      </c>
      <c r="AT9" s="437">
        <v>18.260000000000002</v>
      </c>
      <c r="AU9" s="437">
        <v>18.440000000000001</v>
      </c>
      <c r="AV9" s="437">
        <v>18.62</v>
      </c>
      <c r="AW9" s="438">
        <v>18.8</v>
      </c>
      <c r="AX9" s="391">
        <v>5</v>
      </c>
      <c r="AY9" s="559">
        <v>14.35</v>
      </c>
      <c r="AZ9" s="434">
        <v>14.61</v>
      </c>
      <c r="BA9" s="434">
        <v>14.86</v>
      </c>
      <c r="BB9" s="434">
        <v>15.11</v>
      </c>
      <c r="BC9" s="434">
        <v>15.37</v>
      </c>
      <c r="BD9" s="434">
        <v>15.62</v>
      </c>
      <c r="BE9" s="434">
        <v>15.88</v>
      </c>
      <c r="BF9" s="434">
        <v>16.13</v>
      </c>
      <c r="BG9" s="434">
        <v>16.39</v>
      </c>
      <c r="BH9" s="434">
        <v>16.64</v>
      </c>
      <c r="BI9" s="434">
        <v>16.899999999999999</v>
      </c>
      <c r="BJ9" s="434">
        <v>17.149999999999999</v>
      </c>
      <c r="BK9" s="434">
        <v>17.41</v>
      </c>
      <c r="BL9" s="571">
        <v>17.66</v>
      </c>
      <c r="BM9" s="571">
        <v>17.920000000000002</v>
      </c>
      <c r="BN9" s="571">
        <v>18.170000000000002</v>
      </c>
      <c r="BO9" s="571">
        <v>18.43</v>
      </c>
      <c r="BP9" s="571">
        <v>18.68</v>
      </c>
      <c r="BQ9" s="572">
        <v>18.940000000000001</v>
      </c>
      <c r="BR9" s="573">
        <v>19.190000000000001</v>
      </c>
      <c r="BS9" s="573">
        <v>19.45</v>
      </c>
      <c r="BT9" s="573">
        <v>19.7</v>
      </c>
      <c r="BU9" s="573">
        <v>19.96</v>
      </c>
      <c r="BV9" s="573">
        <v>20.21</v>
      </c>
      <c r="BW9" s="571">
        <v>20.47</v>
      </c>
      <c r="BX9" s="571">
        <v>20.72</v>
      </c>
      <c r="BY9" s="571">
        <v>20.98</v>
      </c>
      <c r="BZ9" s="571">
        <v>21.23</v>
      </c>
      <c r="CA9" s="571">
        <v>21.48</v>
      </c>
      <c r="CB9" s="571">
        <v>21.74</v>
      </c>
      <c r="CC9" s="571">
        <v>21.99</v>
      </c>
      <c r="CD9" s="571">
        <v>22.25</v>
      </c>
      <c r="CE9" s="571">
        <v>22.5</v>
      </c>
      <c r="CF9" s="571">
        <v>22.76</v>
      </c>
      <c r="CG9" s="571">
        <v>23.01</v>
      </c>
      <c r="CH9" s="571">
        <v>23.27</v>
      </c>
      <c r="CI9" s="571">
        <v>23.52</v>
      </c>
      <c r="CJ9" s="571">
        <v>23.78</v>
      </c>
      <c r="CK9" s="571">
        <v>24.03</v>
      </c>
      <c r="CL9" s="571">
        <v>24.29</v>
      </c>
      <c r="CM9" s="571">
        <v>24.54</v>
      </c>
      <c r="CN9" s="571">
        <v>24.8</v>
      </c>
      <c r="CO9" s="571">
        <v>25.05</v>
      </c>
      <c r="CP9" s="571">
        <v>25.31</v>
      </c>
      <c r="CQ9" s="571">
        <v>25.56</v>
      </c>
      <c r="CR9" s="571">
        <v>25.82</v>
      </c>
      <c r="CS9" s="571">
        <v>26.07</v>
      </c>
      <c r="CT9" s="574">
        <v>26.33</v>
      </c>
      <c r="CU9" s="497"/>
      <c r="CV9" s="556">
        <v>5</v>
      </c>
      <c r="CW9" s="383" t="e">
        <f t="shared" si="0"/>
        <v>#REF!</v>
      </c>
      <c r="CX9" s="384" t="e">
        <f t="shared" si="1"/>
        <v>#REF!</v>
      </c>
    </row>
    <row r="10" spans="1:102" s="401" customFormat="1">
      <c r="A10" s="376">
        <v>6</v>
      </c>
      <c r="B10" s="439">
        <v>11.56</v>
      </c>
      <c r="C10" s="433">
        <v>11.78</v>
      </c>
      <c r="D10" s="445">
        <v>12</v>
      </c>
      <c r="E10" s="434">
        <v>12.22</v>
      </c>
      <c r="F10" s="433">
        <v>12.44</v>
      </c>
      <c r="G10" s="433">
        <v>12.66</v>
      </c>
      <c r="H10" s="433">
        <v>12.87</v>
      </c>
      <c r="I10" s="433">
        <v>13.09</v>
      </c>
      <c r="J10" s="433">
        <v>13.31</v>
      </c>
      <c r="K10" s="433">
        <v>13.53</v>
      </c>
      <c r="L10" s="433">
        <v>13.75</v>
      </c>
      <c r="M10" s="433">
        <v>13.97</v>
      </c>
      <c r="N10" s="433">
        <v>14.18</v>
      </c>
      <c r="O10" s="433">
        <v>14.4</v>
      </c>
      <c r="P10" s="434">
        <v>14.62</v>
      </c>
      <c r="Q10" s="433">
        <v>14.84</v>
      </c>
      <c r="R10" s="433">
        <v>15.06</v>
      </c>
      <c r="S10" s="433">
        <v>15.28</v>
      </c>
      <c r="T10" s="435">
        <v>15.49</v>
      </c>
      <c r="U10" s="435">
        <v>15.71</v>
      </c>
      <c r="V10" s="435">
        <v>15.93</v>
      </c>
      <c r="W10" s="435">
        <v>16.149999999999999</v>
      </c>
      <c r="X10" s="435">
        <v>16.37</v>
      </c>
      <c r="Y10" s="436">
        <v>16.59</v>
      </c>
      <c r="Z10" s="437">
        <v>16.809999999999999</v>
      </c>
      <c r="AA10" s="437">
        <v>17.02</v>
      </c>
      <c r="AB10" s="437">
        <v>17.239999999999998</v>
      </c>
      <c r="AC10" s="437">
        <v>17.46</v>
      </c>
      <c r="AD10" s="437">
        <v>17.68</v>
      </c>
      <c r="AE10" s="437">
        <v>17.899999999999999</v>
      </c>
      <c r="AF10" s="437">
        <v>18.12</v>
      </c>
      <c r="AG10" s="437">
        <v>18.329999999999998</v>
      </c>
      <c r="AH10" s="437">
        <v>18.55</v>
      </c>
      <c r="AI10" s="437">
        <v>18.77</v>
      </c>
      <c r="AJ10" s="437">
        <v>18.989999999999998</v>
      </c>
      <c r="AK10" s="437">
        <v>19.21</v>
      </c>
      <c r="AL10" s="437">
        <v>19.43</v>
      </c>
      <c r="AM10" s="437">
        <v>19.64</v>
      </c>
      <c r="AN10" s="437">
        <v>19.86</v>
      </c>
      <c r="AO10" s="437">
        <v>20.079999999999998</v>
      </c>
      <c r="AP10" s="437">
        <v>20.3</v>
      </c>
      <c r="AQ10" s="437">
        <v>20.52</v>
      </c>
      <c r="AR10" s="437">
        <v>20.74</v>
      </c>
      <c r="AS10" s="437">
        <v>20.95</v>
      </c>
      <c r="AT10" s="437">
        <v>21.17</v>
      </c>
      <c r="AU10" s="437">
        <v>21.39</v>
      </c>
      <c r="AV10" s="437">
        <v>21.61</v>
      </c>
      <c r="AW10" s="438">
        <v>21.83</v>
      </c>
      <c r="AX10" s="391">
        <v>6</v>
      </c>
      <c r="AY10" s="559">
        <v>16.190000000000001</v>
      </c>
      <c r="AZ10" s="434">
        <v>16.489999999999998</v>
      </c>
      <c r="BA10" s="434">
        <v>16.8</v>
      </c>
      <c r="BB10" s="434">
        <v>17.11</v>
      </c>
      <c r="BC10" s="434">
        <v>17.41</v>
      </c>
      <c r="BD10" s="434">
        <v>17.72</v>
      </c>
      <c r="BE10" s="434">
        <v>18.02</v>
      </c>
      <c r="BF10" s="434">
        <v>18.329999999999998</v>
      </c>
      <c r="BG10" s="434">
        <v>18.63</v>
      </c>
      <c r="BH10" s="434">
        <v>18.940000000000001</v>
      </c>
      <c r="BI10" s="434">
        <v>19.25</v>
      </c>
      <c r="BJ10" s="434">
        <v>19.55</v>
      </c>
      <c r="BK10" s="434">
        <v>19.86</v>
      </c>
      <c r="BL10" s="571">
        <v>20.16</v>
      </c>
      <c r="BM10" s="571">
        <v>20.47</v>
      </c>
      <c r="BN10" s="571">
        <v>20.78</v>
      </c>
      <c r="BO10" s="571">
        <v>21.08</v>
      </c>
      <c r="BP10" s="571">
        <v>21.39</v>
      </c>
      <c r="BQ10" s="572">
        <v>21.69</v>
      </c>
      <c r="BR10" s="573">
        <v>22</v>
      </c>
      <c r="BS10" s="573">
        <v>22.3</v>
      </c>
      <c r="BT10" s="573">
        <v>22.61</v>
      </c>
      <c r="BU10" s="573">
        <v>22.92</v>
      </c>
      <c r="BV10" s="573">
        <v>23.22</v>
      </c>
      <c r="BW10" s="571">
        <v>23.53</v>
      </c>
      <c r="BX10" s="571">
        <v>23.83</v>
      </c>
      <c r="BY10" s="571">
        <v>24.14</v>
      </c>
      <c r="BZ10" s="571">
        <v>24.44</v>
      </c>
      <c r="CA10" s="571">
        <v>24.75</v>
      </c>
      <c r="CB10" s="571">
        <v>25.06</v>
      </c>
      <c r="CC10" s="571">
        <v>25.36</v>
      </c>
      <c r="CD10" s="571">
        <v>25.67</v>
      </c>
      <c r="CE10" s="571">
        <v>25.97</v>
      </c>
      <c r="CF10" s="571">
        <v>26.28</v>
      </c>
      <c r="CG10" s="571">
        <v>26.58</v>
      </c>
      <c r="CH10" s="571">
        <v>26.89</v>
      </c>
      <c r="CI10" s="571">
        <v>27.2</v>
      </c>
      <c r="CJ10" s="571">
        <v>27.5</v>
      </c>
      <c r="CK10" s="571">
        <v>27.81</v>
      </c>
      <c r="CL10" s="571">
        <v>28.11</v>
      </c>
      <c r="CM10" s="571">
        <v>28.42</v>
      </c>
      <c r="CN10" s="571">
        <v>28.73</v>
      </c>
      <c r="CO10" s="571">
        <v>29.03</v>
      </c>
      <c r="CP10" s="571">
        <v>29.34</v>
      </c>
      <c r="CQ10" s="571">
        <v>29.64</v>
      </c>
      <c r="CR10" s="571">
        <v>29.95</v>
      </c>
      <c r="CS10" s="571">
        <v>30.25</v>
      </c>
      <c r="CT10" s="574">
        <v>30.56</v>
      </c>
      <c r="CU10" s="497"/>
      <c r="CV10" s="556">
        <v>6</v>
      </c>
      <c r="CW10" s="383" t="e">
        <f t="shared" si="0"/>
        <v>#REF!</v>
      </c>
      <c r="CX10" s="384" t="e">
        <f t="shared" si="1"/>
        <v>#REF!</v>
      </c>
    </row>
    <row r="11" spans="1:102" s="401" customFormat="1">
      <c r="A11" s="376">
        <v>7</v>
      </c>
      <c r="B11" s="439">
        <v>12.88</v>
      </c>
      <c r="C11" s="433">
        <v>13.13</v>
      </c>
      <c r="D11" s="445">
        <v>13.39</v>
      </c>
      <c r="E11" s="434">
        <v>13.64</v>
      </c>
      <c r="F11" s="433">
        <v>13.9</v>
      </c>
      <c r="G11" s="433">
        <v>14.15</v>
      </c>
      <c r="H11" s="433">
        <v>14.41</v>
      </c>
      <c r="I11" s="433">
        <v>14.66</v>
      </c>
      <c r="J11" s="433">
        <v>14.92</v>
      </c>
      <c r="K11" s="433">
        <v>15.17</v>
      </c>
      <c r="L11" s="433">
        <v>15.43</v>
      </c>
      <c r="M11" s="433">
        <v>15.68</v>
      </c>
      <c r="N11" s="433">
        <v>15.93</v>
      </c>
      <c r="O11" s="433">
        <v>16.190000000000001</v>
      </c>
      <c r="P11" s="434">
        <v>16.440000000000001</v>
      </c>
      <c r="Q11" s="433">
        <v>16.7</v>
      </c>
      <c r="R11" s="433">
        <v>16.95</v>
      </c>
      <c r="S11" s="433">
        <v>17.21</v>
      </c>
      <c r="T11" s="435">
        <v>17.46</v>
      </c>
      <c r="U11" s="435">
        <v>17.72</v>
      </c>
      <c r="V11" s="435">
        <v>17.97</v>
      </c>
      <c r="W11" s="435">
        <v>18.23</v>
      </c>
      <c r="X11" s="435">
        <v>18.48</v>
      </c>
      <c r="Y11" s="436">
        <v>18.739999999999998</v>
      </c>
      <c r="Z11" s="437">
        <v>18.989999999999998</v>
      </c>
      <c r="AA11" s="437">
        <v>19.25</v>
      </c>
      <c r="AB11" s="437">
        <v>19.5</v>
      </c>
      <c r="AC11" s="437">
        <v>19.760000000000002</v>
      </c>
      <c r="AD11" s="437">
        <v>20.010000000000002</v>
      </c>
      <c r="AE11" s="437">
        <v>20.27</v>
      </c>
      <c r="AF11" s="437">
        <v>20.52</v>
      </c>
      <c r="AG11" s="437">
        <v>20.78</v>
      </c>
      <c r="AH11" s="437">
        <v>21.03</v>
      </c>
      <c r="AI11" s="437">
        <v>21.29</v>
      </c>
      <c r="AJ11" s="437">
        <v>21.54</v>
      </c>
      <c r="AK11" s="437">
        <v>21.8</v>
      </c>
      <c r="AL11" s="437">
        <v>22.05</v>
      </c>
      <c r="AM11" s="437">
        <v>22.3</v>
      </c>
      <c r="AN11" s="437">
        <v>22.56</v>
      </c>
      <c r="AO11" s="437">
        <v>22.81</v>
      </c>
      <c r="AP11" s="437">
        <v>23.07</v>
      </c>
      <c r="AQ11" s="437">
        <v>23.32</v>
      </c>
      <c r="AR11" s="437">
        <v>23.58</v>
      </c>
      <c r="AS11" s="437">
        <v>23.83</v>
      </c>
      <c r="AT11" s="437">
        <v>24.09</v>
      </c>
      <c r="AU11" s="437">
        <v>24.34</v>
      </c>
      <c r="AV11" s="437">
        <v>24.6</v>
      </c>
      <c r="AW11" s="438">
        <v>24.85</v>
      </c>
      <c r="AX11" s="391">
        <v>7</v>
      </c>
      <c r="AY11" s="559">
        <v>18.03</v>
      </c>
      <c r="AZ11" s="434">
        <v>18.39</v>
      </c>
      <c r="BA11" s="434">
        <v>18.739999999999998</v>
      </c>
      <c r="BB11" s="434">
        <v>19.100000000000001</v>
      </c>
      <c r="BC11" s="434">
        <v>19.46</v>
      </c>
      <c r="BD11" s="434">
        <v>19.809999999999999</v>
      </c>
      <c r="BE11" s="434">
        <v>20.170000000000002</v>
      </c>
      <c r="BF11" s="434">
        <v>20.53</v>
      </c>
      <c r="BG11" s="434">
        <v>20.88</v>
      </c>
      <c r="BH11" s="434">
        <v>21.24</v>
      </c>
      <c r="BI11" s="434">
        <v>21.6</v>
      </c>
      <c r="BJ11" s="434">
        <v>21.95</v>
      </c>
      <c r="BK11" s="434">
        <v>22.31</v>
      </c>
      <c r="BL11" s="571">
        <v>22.67</v>
      </c>
      <c r="BM11" s="571">
        <v>23.02</v>
      </c>
      <c r="BN11" s="571">
        <v>23.38</v>
      </c>
      <c r="BO11" s="571">
        <v>23.74</v>
      </c>
      <c r="BP11" s="571">
        <v>24.09</v>
      </c>
      <c r="BQ11" s="572">
        <v>24.45</v>
      </c>
      <c r="BR11" s="573">
        <v>24.81</v>
      </c>
      <c r="BS11" s="573">
        <v>25.16</v>
      </c>
      <c r="BT11" s="573">
        <v>25.52</v>
      </c>
      <c r="BU11" s="573">
        <v>25.88</v>
      </c>
      <c r="BV11" s="573">
        <v>26.23</v>
      </c>
      <c r="BW11" s="571">
        <v>26.59</v>
      </c>
      <c r="BX11" s="571">
        <v>26.95</v>
      </c>
      <c r="BY11" s="571">
        <v>27.3</v>
      </c>
      <c r="BZ11" s="571">
        <v>27.66</v>
      </c>
      <c r="CA11" s="571">
        <v>28.02</v>
      </c>
      <c r="CB11" s="571">
        <v>28.37</v>
      </c>
      <c r="CC11" s="571">
        <v>28.73</v>
      </c>
      <c r="CD11" s="571">
        <v>29.09</v>
      </c>
      <c r="CE11" s="571">
        <v>29.44</v>
      </c>
      <c r="CF11" s="571">
        <v>29.8</v>
      </c>
      <c r="CG11" s="571">
        <v>30.16</v>
      </c>
      <c r="CH11" s="571">
        <v>30.51</v>
      </c>
      <c r="CI11" s="571">
        <v>30.87</v>
      </c>
      <c r="CJ11" s="571">
        <v>31.23</v>
      </c>
      <c r="CK11" s="571">
        <v>31.58</v>
      </c>
      <c r="CL11" s="571">
        <v>31.94</v>
      </c>
      <c r="CM11" s="571">
        <v>32.299999999999997</v>
      </c>
      <c r="CN11" s="571">
        <v>32.65</v>
      </c>
      <c r="CO11" s="571">
        <v>33.01</v>
      </c>
      <c r="CP11" s="571">
        <v>33.369999999999997</v>
      </c>
      <c r="CQ11" s="571">
        <v>33.72</v>
      </c>
      <c r="CR11" s="571">
        <v>34.08</v>
      </c>
      <c r="CS11" s="571">
        <v>34.44</v>
      </c>
      <c r="CT11" s="574">
        <v>34.79</v>
      </c>
      <c r="CU11" s="497"/>
      <c r="CV11" s="556">
        <v>7</v>
      </c>
      <c r="CW11" s="383" t="e">
        <f t="shared" si="0"/>
        <v>#REF!</v>
      </c>
      <c r="CX11" s="384" t="e">
        <f t="shared" si="1"/>
        <v>#REF!</v>
      </c>
    </row>
    <row r="12" spans="1:102" s="401" customFormat="1">
      <c r="A12" s="376">
        <v>8</v>
      </c>
      <c r="B12" s="439">
        <v>14.33</v>
      </c>
      <c r="C12" s="433">
        <v>14.62</v>
      </c>
      <c r="D12" s="445">
        <v>14.91</v>
      </c>
      <c r="E12" s="434">
        <v>15.2</v>
      </c>
      <c r="F12" s="433">
        <v>15.49</v>
      </c>
      <c r="G12" s="433">
        <v>15.79</v>
      </c>
      <c r="H12" s="433">
        <v>16.079999999999998</v>
      </c>
      <c r="I12" s="433">
        <v>16.37</v>
      </c>
      <c r="J12" s="433">
        <v>16.66</v>
      </c>
      <c r="K12" s="433">
        <v>16.95</v>
      </c>
      <c r="L12" s="433">
        <v>17.239999999999998</v>
      </c>
      <c r="M12" s="433">
        <v>17.53</v>
      </c>
      <c r="N12" s="433">
        <v>17.82</v>
      </c>
      <c r="O12" s="433">
        <v>18.12</v>
      </c>
      <c r="P12" s="434">
        <v>18.41</v>
      </c>
      <c r="Q12" s="433">
        <v>18.7</v>
      </c>
      <c r="R12" s="433">
        <v>18.989999999999998</v>
      </c>
      <c r="S12" s="433">
        <v>19.28</v>
      </c>
      <c r="T12" s="435">
        <v>19.57</v>
      </c>
      <c r="U12" s="435">
        <v>19.86</v>
      </c>
      <c r="V12" s="435">
        <v>20.149999999999999</v>
      </c>
      <c r="W12" s="435">
        <v>20.440000000000001</v>
      </c>
      <c r="X12" s="435">
        <v>20.74</v>
      </c>
      <c r="Y12" s="436">
        <v>21.03</v>
      </c>
      <c r="Z12" s="437">
        <v>21.32</v>
      </c>
      <c r="AA12" s="437">
        <v>21.61</v>
      </c>
      <c r="AB12" s="437">
        <v>21.9</v>
      </c>
      <c r="AC12" s="437">
        <v>22.19</v>
      </c>
      <c r="AD12" s="437">
        <v>22.48</v>
      </c>
      <c r="AE12" s="437">
        <v>22.77</v>
      </c>
      <c r="AF12" s="437">
        <v>23.07</v>
      </c>
      <c r="AG12" s="437">
        <v>23.36</v>
      </c>
      <c r="AH12" s="437">
        <v>23.65</v>
      </c>
      <c r="AI12" s="437">
        <v>23.94</v>
      </c>
      <c r="AJ12" s="437">
        <v>24.23</v>
      </c>
      <c r="AK12" s="437">
        <v>24.52</v>
      </c>
      <c r="AL12" s="437">
        <v>24.81</v>
      </c>
      <c r="AM12" s="437">
        <v>25.1</v>
      </c>
      <c r="AN12" s="437">
        <v>25.4</v>
      </c>
      <c r="AO12" s="437">
        <v>25.69</v>
      </c>
      <c r="AP12" s="437">
        <v>25.98</v>
      </c>
      <c r="AQ12" s="437">
        <v>26.27</v>
      </c>
      <c r="AR12" s="437">
        <v>26.56</v>
      </c>
      <c r="AS12" s="437">
        <v>26.85</v>
      </c>
      <c r="AT12" s="437">
        <v>27.14</v>
      </c>
      <c r="AU12" s="437">
        <v>27.43</v>
      </c>
      <c r="AV12" s="437">
        <v>27.72</v>
      </c>
      <c r="AW12" s="438">
        <v>28.02</v>
      </c>
      <c r="AX12" s="391">
        <v>8</v>
      </c>
      <c r="AY12" s="559">
        <v>20.059999999999999</v>
      </c>
      <c r="AZ12" s="434">
        <v>20.47</v>
      </c>
      <c r="BA12" s="434">
        <v>20.88</v>
      </c>
      <c r="BB12" s="434">
        <v>21.28</v>
      </c>
      <c r="BC12" s="434">
        <v>21.69</v>
      </c>
      <c r="BD12" s="434">
        <v>22.1</v>
      </c>
      <c r="BE12" s="434">
        <v>22.51</v>
      </c>
      <c r="BF12" s="434">
        <v>22.92</v>
      </c>
      <c r="BG12" s="434">
        <v>23.32</v>
      </c>
      <c r="BH12" s="434">
        <v>23.73</v>
      </c>
      <c r="BI12" s="434">
        <v>24.14</v>
      </c>
      <c r="BJ12" s="434">
        <v>24.55</v>
      </c>
      <c r="BK12" s="434">
        <v>24.95</v>
      </c>
      <c r="BL12" s="571">
        <v>25.36</v>
      </c>
      <c r="BM12" s="571">
        <v>25.77</v>
      </c>
      <c r="BN12" s="571">
        <v>26.18</v>
      </c>
      <c r="BO12" s="571">
        <v>26.58</v>
      </c>
      <c r="BP12" s="571">
        <v>26.99</v>
      </c>
      <c r="BQ12" s="572">
        <v>27.4</v>
      </c>
      <c r="BR12" s="573">
        <v>27.81</v>
      </c>
      <c r="BS12" s="573">
        <v>28.21</v>
      </c>
      <c r="BT12" s="573">
        <v>28.62</v>
      </c>
      <c r="BU12" s="573">
        <v>29.03</v>
      </c>
      <c r="BV12" s="573">
        <v>29.44</v>
      </c>
      <c r="BW12" s="571">
        <v>29.85</v>
      </c>
      <c r="BX12" s="571">
        <v>30.25</v>
      </c>
      <c r="BY12" s="571">
        <v>30.66</v>
      </c>
      <c r="BZ12" s="571">
        <v>31.07</v>
      </c>
      <c r="CA12" s="571">
        <v>31.48</v>
      </c>
      <c r="CB12" s="571">
        <v>31.88</v>
      </c>
      <c r="CC12" s="571">
        <v>32.29</v>
      </c>
      <c r="CD12" s="571">
        <v>32.700000000000003</v>
      </c>
      <c r="CE12" s="571">
        <v>33.11</v>
      </c>
      <c r="CF12" s="571">
        <v>33.51</v>
      </c>
      <c r="CG12" s="571">
        <v>33.92</v>
      </c>
      <c r="CH12" s="571">
        <v>34.33</v>
      </c>
      <c r="CI12" s="571">
        <v>34.74</v>
      </c>
      <c r="CJ12" s="571">
        <v>35.15</v>
      </c>
      <c r="CK12" s="571">
        <v>35.549999999999997</v>
      </c>
      <c r="CL12" s="571">
        <v>35.96</v>
      </c>
      <c r="CM12" s="571">
        <v>36.369999999999997</v>
      </c>
      <c r="CN12" s="571">
        <v>36.78</v>
      </c>
      <c r="CO12" s="571">
        <v>37.18</v>
      </c>
      <c r="CP12" s="571">
        <v>37.590000000000003</v>
      </c>
      <c r="CQ12" s="571">
        <v>38</v>
      </c>
      <c r="CR12" s="571">
        <v>38.409999999999997</v>
      </c>
      <c r="CS12" s="571">
        <v>38.81</v>
      </c>
      <c r="CT12" s="574">
        <v>39.22</v>
      </c>
      <c r="CU12" s="497"/>
      <c r="CV12" s="556">
        <v>8</v>
      </c>
      <c r="CW12" s="383" t="e">
        <f t="shared" si="0"/>
        <v>#REF!</v>
      </c>
      <c r="CX12" s="384" t="e">
        <f t="shared" si="1"/>
        <v>#REF!</v>
      </c>
    </row>
    <row r="13" spans="1:102" s="401" customFormat="1">
      <c r="A13" s="376">
        <v>9</v>
      </c>
      <c r="B13" s="439">
        <v>16.03</v>
      </c>
      <c r="C13" s="433">
        <v>16.36</v>
      </c>
      <c r="D13" s="445">
        <v>16.68</v>
      </c>
      <c r="E13" s="434">
        <v>17.010000000000002</v>
      </c>
      <c r="F13" s="433">
        <v>17.34</v>
      </c>
      <c r="G13" s="433">
        <v>17.670000000000002</v>
      </c>
      <c r="H13" s="433">
        <v>18</v>
      </c>
      <c r="I13" s="433">
        <v>18.32</v>
      </c>
      <c r="J13" s="433">
        <v>18.649999999999999</v>
      </c>
      <c r="K13" s="433">
        <v>18.98</v>
      </c>
      <c r="L13" s="433">
        <v>19.309999999999999</v>
      </c>
      <c r="M13" s="433">
        <v>19.63</v>
      </c>
      <c r="N13" s="433">
        <v>19.96</v>
      </c>
      <c r="O13" s="433">
        <v>20.29</v>
      </c>
      <c r="P13" s="434">
        <v>20.62</v>
      </c>
      <c r="Q13" s="433">
        <v>20.94</v>
      </c>
      <c r="R13" s="433">
        <v>21.27</v>
      </c>
      <c r="S13" s="433">
        <v>21.6</v>
      </c>
      <c r="T13" s="435">
        <v>21.93</v>
      </c>
      <c r="U13" s="435">
        <v>22.25</v>
      </c>
      <c r="V13" s="435">
        <v>22.58</v>
      </c>
      <c r="W13" s="435">
        <v>22.91</v>
      </c>
      <c r="X13" s="435">
        <v>23.24</v>
      </c>
      <c r="Y13" s="436">
        <v>23.56</v>
      </c>
      <c r="Z13" s="437">
        <v>23.89</v>
      </c>
      <c r="AA13" s="437">
        <v>24.22</v>
      </c>
      <c r="AB13" s="437">
        <v>24.55</v>
      </c>
      <c r="AC13" s="437">
        <v>24.87</v>
      </c>
      <c r="AD13" s="437">
        <v>25.2</v>
      </c>
      <c r="AE13" s="437">
        <v>25.53</v>
      </c>
      <c r="AF13" s="437">
        <v>25.86</v>
      </c>
      <c r="AG13" s="437">
        <v>26.19</v>
      </c>
      <c r="AH13" s="437">
        <v>26.51</v>
      </c>
      <c r="AI13" s="437">
        <v>26.84</v>
      </c>
      <c r="AJ13" s="437">
        <v>27.17</v>
      </c>
      <c r="AK13" s="437">
        <v>27.5</v>
      </c>
      <c r="AL13" s="437">
        <v>27.82</v>
      </c>
      <c r="AM13" s="437">
        <v>28.15</v>
      </c>
      <c r="AN13" s="437">
        <v>28.48</v>
      </c>
      <c r="AO13" s="437">
        <v>28.81</v>
      </c>
      <c r="AP13" s="437">
        <v>29.13</v>
      </c>
      <c r="AQ13" s="437">
        <v>29.46</v>
      </c>
      <c r="AR13" s="437">
        <v>29.79</v>
      </c>
      <c r="AS13" s="437">
        <v>30.12</v>
      </c>
      <c r="AT13" s="437">
        <v>30.44</v>
      </c>
      <c r="AU13" s="437">
        <v>30.77</v>
      </c>
      <c r="AV13" s="437">
        <v>31.1</v>
      </c>
      <c r="AW13" s="438">
        <v>31.43</v>
      </c>
      <c r="AX13" s="391">
        <v>9</v>
      </c>
      <c r="AY13" s="559">
        <v>22.44</v>
      </c>
      <c r="AZ13" s="434">
        <v>22.9</v>
      </c>
      <c r="BA13" s="434">
        <v>23.36</v>
      </c>
      <c r="BB13" s="434">
        <v>23.82</v>
      </c>
      <c r="BC13" s="434">
        <v>24.28</v>
      </c>
      <c r="BD13" s="434">
        <v>24.73</v>
      </c>
      <c r="BE13" s="434">
        <v>25.19</v>
      </c>
      <c r="BF13" s="434">
        <v>25.65</v>
      </c>
      <c r="BG13" s="434">
        <v>26.11</v>
      </c>
      <c r="BH13" s="434">
        <v>26.57</v>
      </c>
      <c r="BI13" s="434">
        <v>27.03</v>
      </c>
      <c r="BJ13" s="434">
        <v>27.49</v>
      </c>
      <c r="BK13" s="434">
        <v>27.95</v>
      </c>
      <c r="BL13" s="571">
        <v>28.4</v>
      </c>
      <c r="BM13" s="571">
        <v>28.86</v>
      </c>
      <c r="BN13" s="571">
        <v>29.32</v>
      </c>
      <c r="BO13" s="571">
        <v>29.78</v>
      </c>
      <c r="BP13" s="571">
        <v>30.24</v>
      </c>
      <c r="BQ13" s="572">
        <v>30.7</v>
      </c>
      <c r="BR13" s="573">
        <v>31.16</v>
      </c>
      <c r="BS13" s="573">
        <v>31.61</v>
      </c>
      <c r="BT13" s="573">
        <v>32.07</v>
      </c>
      <c r="BU13" s="573">
        <v>32.53</v>
      </c>
      <c r="BV13" s="573">
        <v>32.99</v>
      </c>
      <c r="BW13" s="571">
        <v>33.450000000000003</v>
      </c>
      <c r="BX13" s="571">
        <v>33.909999999999997</v>
      </c>
      <c r="BY13" s="571">
        <v>34.369999999999997</v>
      </c>
      <c r="BZ13" s="571">
        <v>34.82</v>
      </c>
      <c r="CA13" s="571">
        <v>35.28</v>
      </c>
      <c r="CB13" s="571">
        <v>35.74</v>
      </c>
      <c r="CC13" s="571">
        <v>36.200000000000003</v>
      </c>
      <c r="CD13" s="571">
        <v>36.659999999999997</v>
      </c>
      <c r="CE13" s="571">
        <v>37.119999999999997</v>
      </c>
      <c r="CF13" s="571">
        <v>37.58</v>
      </c>
      <c r="CG13" s="571">
        <v>38.04</v>
      </c>
      <c r="CH13" s="571">
        <v>38.49</v>
      </c>
      <c r="CI13" s="571">
        <v>38.950000000000003</v>
      </c>
      <c r="CJ13" s="571">
        <v>39.409999999999997</v>
      </c>
      <c r="CK13" s="571">
        <v>39.869999999999997</v>
      </c>
      <c r="CL13" s="571">
        <v>40.33</v>
      </c>
      <c r="CM13" s="571">
        <v>40.79</v>
      </c>
      <c r="CN13" s="571">
        <v>41.25</v>
      </c>
      <c r="CO13" s="571">
        <v>41.7</v>
      </c>
      <c r="CP13" s="571">
        <v>42.16</v>
      </c>
      <c r="CQ13" s="571">
        <v>42.62</v>
      </c>
      <c r="CR13" s="571">
        <v>43.08</v>
      </c>
      <c r="CS13" s="571">
        <v>43.54</v>
      </c>
      <c r="CT13" s="574">
        <v>44</v>
      </c>
      <c r="CU13" s="497"/>
      <c r="CV13" s="556">
        <v>9</v>
      </c>
      <c r="CW13" s="383" t="e">
        <f t="shared" si="0"/>
        <v>#REF!</v>
      </c>
      <c r="CX13" s="384" t="e">
        <f t="shared" si="1"/>
        <v>#REF!</v>
      </c>
    </row>
    <row r="14" spans="1:102" s="401" customFormat="1">
      <c r="A14" s="376">
        <v>10</v>
      </c>
      <c r="B14" s="439">
        <v>17.73</v>
      </c>
      <c r="C14" s="433">
        <v>18.03</v>
      </c>
      <c r="D14" s="445">
        <v>18.46</v>
      </c>
      <c r="E14" s="434">
        <v>18.82</v>
      </c>
      <c r="F14" s="433">
        <v>19.18</v>
      </c>
      <c r="G14" s="433">
        <v>19.55</v>
      </c>
      <c r="H14" s="433">
        <v>19.91</v>
      </c>
      <c r="I14" s="433">
        <v>20.28</v>
      </c>
      <c r="J14" s="433">
        <v>20.64</v>
      </c>
      <c r="K14" s="433">
        <v>21</v>
      </c>
      <c r="L14" s="433">
        <v>21.37</v>
      </c>
      <c r="M14" s="433">
        <v>21.73</v>
      </c>
      <c r="N14" s="433">
        <v>22.1</v>
      </c>
      <c r="O14" s="433">
        <v>22.46</v>
      </c>
      <c r="P14" s="434">
        <v>22.82</v>
      </c>
      <c r="Q14" s="433">
        <v>23.19</v>
      </c>
      <c r="R14" s="433">
        <v>23.55</v>
      </c>
      <c r="S14" s="433">
        <v>23.92</v>
      </c>
      <c r="T14" s="435">
        <v>24.28</v>
      </c>
      <c r="U14" s="435">
        <v>24.64</v>
      </c>
      <c r="V14" s="435">
        <v>25.01</v>
      </c>
      <c r="W14" s="435">
        <v>25.37</v>
      </c>
      <c r="X14" s="435">
        <v>25.74</v>
      </c>
      <c r="Y14" s="436">
        <v>26.1</v>
      </c>
      <c r="Z14" s="437">
        <v>26.46</v>
      </c>
      <c r="AA14" s="437">
        <v>26.83</v>
      </c>
      <c r="AB14" s="437">
        <v>27.19</v>
      </c>
      <c r="AC14" s="437">
        <v>27.56</v>
      </c>
      <c r="AD14" s="437">
        <v>27.92</v>
      </c>
      <c r="AE14" s="437">
        <v>28.28</v>
      </c>
      <c r="AF14" s="437">
        <v>28.65</v>
      </c>
      <c r="AG14" s="437">
        <v>29.01</v>
      </c>
      <c r="AH14" s="437">
        <v>29.38</v>
      </c>
      <c r="AI14" s="437">
        <v>29.74</v>
      </c>
      <c r="AJ14" s="437">
        <v>30.1</v>
      </c>
      <c r="AK14" s="437">
        <v>30.47</v>
      </c>
      <c r="AL14" s="437">
        <v>30.83</v>
      </c>
      <c r="AM14" s="437">
        <v>31.2</v>
      </c>
      <c r="AN14" s="437">
        <v>31.56</v>
      </c>
      <c r="AO14" s="437">
        <v>31.92</v>
      </c>
      <c r="AP14" s="437">
        <v>32.29</v>
      </c>
      <c r="AQ14" s="437">
        <v>32.65</v>
      </c>
      <c r="AR14" s="437">
        <v>33.020000000000003</v>
      </c>
      <c r="AS14" s="437">
        <v>33.380000000000003</v>
      </c>
      <c r="AT14" s="437">
        <v>33.74</v>
      </c>
      <c r="AU14" s="437">
        <v>34.11</v>
      </c>
      <c r="AV14" s="437">
        <v>34.47</v>
      </c>
      <c r="AW14" s="438">
        <v>34.840000000000003</v>
      </c>
      <c r="AX14" s="391">
        <v>10</v>
      </c>
      <c r="AY14" s="559">
        <v>24.82</v>
      </c>
      <c r="AZ14" s="434">
        <v>25.33</v>
      </c>
      <c r="BA14" s="434">
        <v>25.84</v>
      </c>
      <c r="BB14" s="434">
        <v>26.35</v>
      </c>
      <c r="BC14" s="434">
        <v>26.86</v>
      </c>
      <c r="BD14" s="434">
        <v>27.37</v>
      </c>
      <c r="BE14" s="434">
        <v>27.88</v>
      </c>
      <c r="BF14" s="434">
        <v>28.39</v>
      </c>
      <c r="BG14" s="434">
        <v>28.9</v>
      </c>
      <c r="BH14" s="434">
        <v>29.41</v>
      </c>
      <c r="BI14" s="434">
        <v>29.92</v>
      </c>
      <c r="BJ14" s="434">
        <v>30.43</v>
      </c>
      <c r="BK14" s="434">
        <v>30.94</v>
      </c>
      <c r="BL14" s="571">
        <v>31.44</v>
      </c>
      <c r="BM14" s="571">
        <v>31.95</v>
      </c>
      <c r="BN14" s="571">
        <v>32.46</v>
      </c>
      <c r="BO14" s="571">
        <v>32.97</v>
      </c>
      <c r="BP14" s="571">
        <v>33.479999999999997</v>
      </c>
      <c r="BQ14" s="572">
        <v>33.99</v>
      </c>
      <c r="BR14" s="573">
        <v>34.5</v>
      </c>
      <c r="BS14" s="573">
        <v>35.01</v>
      </c>
      <c r="BT14" s="573">
        <v>35.520000000000003</v>
      </c>
      <c r="BU14" s="573">
        <v>36.03</v>
      </c>
      <c r="BV14" s="573">
        <v>36.54</v>
      </c>
      <c r="BW14" s="571">
        <v>37.049999999999997</v>
      </c>
      <c r="BX14" s="571">
        <v>37.56</v>
      </c>
      <c r="BY14" s="571">
        <v>38.07</v>
      </c>
      <c r="BZ14" s="571">
        <v>38.58</v>
      </c>
      <c r="CA14" s="571">
        <v>39.090000000000003</v>
      </c>
      <c r="CB14" s="571">
        <v>39.6</v>
      </c>
      <c r="CC14" s="571">
        <v>40.11</v>
      </c>
      <c r="CD14" s="571">
        <v>40.619999999999997</v>
      </c>
      <c r="CE14" s="571">
        <v>41.13</v>
      </c>
      <c r="CF14" s="571">
        <v>41.64</v>
      </c>
      <c r="CG14" s="571">
        <v>42.15</v>
      </c>
      <c r="CH14" s="571">
        <v>42.66</v>
      </c>
      <c r="CI14" s="571">
        <v>43.17</v>
      </c>
      <c r="CJ14" s="571">
        <v>43.68</v>
      </c>
      <c r="CK14" s="571">
        <v>44.18</v>
      </c>
      <c r="CL14" s="571">
        <v>44.69</v>
      </c>
      <c r="CM14" s="571">
        <v>45.2</v>
      </c>
      <c r="CN14" s="571">
        <v>45.71</v>
      </c>
      <c r="CO14" s="571">
        <v>46.22</v>
      </c>
      <c r="CP14" s="571">
        <v>46.73</v>
      </c>
      <c r="CQ14" s="571">
        <v>47.24</v>
      </c>
      <c r="CR14" s="571">
        <v>47.75</v>
      </c>
      <c r="CS14" s="571">
        <v>48.26</v>
      </c>
      <c r="CT14" s="574">
        <v>48.77</v>
      </c>
      <c r="CU14" s="497"/>
      <c r="CV14" s="556">
        <v>10</v>
      </c>
      <c r="CW14" s="383" t="e">
        <f t="shared" si="0"/>
        <v>#REF!</v>
      </c>
      <c r="CX14" s="384" t="e">
        <f t="shared" si="1"/>
        <v>#REF!</v>
      </c>
    </row>
    <row r="15" spans="1:102" s="401" customFormat="1">
      <c r="A15" s="376">
        <v>11</v>
      </c>
      <c r="B15" s="439">
        <v>19.43</v>
      </c>
      <c r="C15" s="433">
        <v>19.829999999999998</v>
      </c>
      <c r="D15" s="445">
        <v>20.23</v>
      </c>
      <c r="E15" s="434">
        <v>20.63</v>
      </c>
      <c r="F15" s="433">
        <v>21.03</v>
      </c>
      <c r="G15" s="433">
        <v>21.43</v>
      </c>
      <c r="H15" s="433">
        <v>21.83</v>
      </c>
      <c r="I15" s="433">
        <v>22.23</v>
      </c>
      <c r="J15" s="433">
        <v>22.63</v>
      </c>
      <c r="K15" s="433">
        <v>23.03</v>
      </c>
      <c r="L15" s="433">
        <v>23.43</v>
      </c>
      <c r="M15" s="433">
        <v>23.83</v>
      </c>
      <c r="N15" s="433">
        <v>24.23</v>
      </c>
      <c r="O15" s="433">
        <v>24.63</v>
      </c>
      <c r="P15" s="434">
        <v>25.03</v>
      </c>
      <c r="Q15" s="433">
        <v>25.43</v>
      </c>
      <c r="R15" s="433">
        <v>25.83</v>
      </c>
      <c r="S15" s="433">
        <v>26.23</v>
      </c>
      <c r="T15" s="435">
        <v>26.63</v>
      </c>
      <c r="U15" s="435">
        <v>27.04</v>
      </c>
      <c r="V15" s="435">
        <v>27.44</v>
      </c>
      <c r="W15" s="435">
        <v>27.84</v>
      </c>
      <c r="X15" s="435">
        <v>28.24</v>
      </c>
      <c r="Y15" s="436">
        <v>28.64</v>
      </c>
      <c r="Z15" s="437">
        <v>29.04</v>
      </c>
      <c r="AA15" s="437">
        <v>29.44</v>
      </c>
      <c r="AB15" s="437">
        <v>29.84</v>
      </c>
      <c r="AC15" s="437">
        <v>30.24</v>
      </c>
      <c r="AD15" s="437">
        <v>30.64</v>
      </c>
      <c r="AE15" s="437">
        <v>31.04</v>
      </c>
      <c r="AF15" s="437">
        <v>31.44</v>
      </c>
      <c r="AG15" s="437">
        <v>31.84</v>
      </c>
      <c r="AH15" s="437">
        <v>32.24</v>
      </c>
      <c r="AI15" s="437">
        <v>32.64</v>
      </c>
      <c r="AJ15" s="437">
        <v>33.04</v>
      </c>
      <c r="AK15" s="437">
        <v>33.44</v>
      </c>
      <c r="AL15" s="437">
        <v>33.840000000000003</v>
      </c>
      <c r="AM15" s="437">
        <v>34.24</v>
      </c>
      <c r="AN15" s="437">
        <v>34.64</v>
      </c>
      <c r="AO15" s="437">
        <v>35.04</v>
      </c>
      <c r="AP15" s="437">
        <v>35.44</v>
      </c>
      <c r="AQ15" s="437">
        <v>35.840000000000003</v>
      </c>
      <c r="AR15" s="437">
        <v>36.24</v>
      </c>
      <c r="AS15" s="437">
        <v>36.64</v>
      </c>
      <c r="AT15" s="437">
        <v>37.049999999999997</v>
      </c>
      <c r="AU15" s="437">
        <v>37.450000000000003</v>
      </c>
      <c r="AV15" s="437">
        <v>37.85</v>
      </c>
      <c r="AW15" s="438">
        <v>38.25</v>
      </c>
      <c r="AX15" s="391">
        <v>11</v>
      </c>
      <c r="AY15" s="559">
        <v>27.2</v>
      </c>
      <c r="AZ15" s="434">
        <v>27.76</v>
      </c>
      <c r="BA15" s="434">
        <v>28.32</v>
      </c>
      <c r="BB15" s="434">
        <v>28.88</v>
      </c>
      <c r="BC15" s="434">
        <v>29.44</v>
      </c>
      <c r="BD15" s="434">
        <v>30</v>
      </c>
      <c r="BE15" s="434">
        <v>30.56</v>
      </c>
      <c r="BF15" s="434">
        <v>31.12</v>
      </c>
      <c r="BG15" s="434">
        <v>31.68</v>
      </c>
      <c r="BH15" s="434">
        <v>32.24</v>
      </c>
      <c r="BI15" s="434">
        <v>32.799999999999997</v>
      </c>
      <c r="BJ15" s="434">
        <v>33.36</v>
      </c>
      <c r="BK15" s="434">
        <v>33.93</v>
      </c>
      <c r="BL15" s="571">
        <v>34.49</v>
      </c>
      <c r="BM15" s="571">
        <v>35.049999999999997</v>
      </c>
      <c r="BN15" s="571">
        <v>35.61</v>
      </c>
      <c r="BO15" s="571">
        <v>36.17</v>
      </c>
      <c r="BP15" s="571">
        <v>36.729999999999997</v>
      </c>
      <c r="BQ15" s="572">
        <v>37.29</v>
      </c>
      <c r="BR15" s="573">
        <v>37.85</v>
      </c>
      <c r="BS15" s="573">
        <v>38.409999999999997</v>
      </c>
      <c r="BT15" s="573">
        <v>38.97</v>
      </c>
      <c r="BU15" s="573">
        <v>39.53</v>
      </c>
      <c r="BV15" s="573">
        <v>40.090000000000003</v>
      </c>
      <c r="BW15" s="571">
        <v>40.65</v>
      </c>
      <c r="BX15" s="571">
        <v>41.21</v>
      </c>
      <c r="BY15" s="571">
        <v>41.77</v>
      </c>
      <c r="BZ15" s="571">
        <v>42.33</v>
      </c>
      <c r="CA15" s="571">
        <v>42.89</v>
      </c>
      <c r="CB15" s="571">
        <v>43.45</v>
      </c>
      <c r="CC15" s="571">
        <v>44.02</v>
      </c>
      <c r="CD15" s="571">
        <v>44.58</v>
      </c>
      <c r="CE15" s="571">
        <v>45.14</v>
      </c>
      <c r="CF15" s="571">
        <v>45.7</v>
      </c>
      <c r="CG15" s="571">
        <v>46.26</v>
      </c>
      <c r="CH15" s="571">
        <v>46.82</v>
      </c>
      <c r="CI15" s="571">
        <v>47.38</v>
      </c>
      <c r="CJ15" s="571">
        <v>47.94</v>
      </c>
      <c r="CK15" s="571">
        <v>48.5</v>
      </c>
      <c r="CL15" s="571">
        <v>49.06</v>
      </c>
      <c r="CM15" s="571">
        <v>49.62</v>
      </c>
      <c r="CN15" s="571">
        <v>50.18</v>
      </c>
      <c r="CO15" s="571">
        <v>50.74</v>
      </c>
      <c r="CP15" s="571">
        <v>51.3</v>
      </c>
      <c r="CQ15" s="571">
        <v>51.86</v>
      </c>
      <c r="CR15" s="571">
        <v>52.42</v>
      </c>
      <c r="CS15" s="571">
        <v>52.98</v>
      </c>
      <c r="CT15" s="574">
        <v>53.55</v>
      </c>
      <c r="CU15" s="497"/>
      <c r="CV15" s="556">
        <v>11</v>
      </c>
      <c r="CW15" s="383" t="e">
        <f t="shared" si="0"/>
        <v>#REF!</v>
      </c>
      <c r="CX15" s="384" t="e">
        <f t="shared" si="1"/>
        <v>#REF!</v>
      </c>
    </row>
    <row r="16" spans="1:102" s="401" customFormat="1">
      <c r="A16" s="376">
        <v>12</v>
      </c>
      <c r="B16" s="439">
        <v>21.13</v>
      </c>
      <c r="C16" s="433">
        <v>21.56</v>
      </c>
      <c r="D16" s="445">
        <v>22</v>
      </c>
      <c r="E16" s="434">
        <v>22.44</v>
      </c>
      <c r="F16" s="433">
        <v>22.87</v>
      </c>
      <c r="G16" s="433">
        <v>23.31</v>
      </c>
      <c r="H16" s="433">
        <v>23.75</v>
      </c>
      <c r="I16" s="433">
        <v>24.18</v>
      </c>
      <c r="J16" s="433">
        <v>24.62</v>
      </c>
      <c r="K16" s="433">
        <v>25.06</v>
      </c>
      <c r="L16" s="433">
        <v>25.49</v>
      </c>
      <c r="M16" s="433">
        <v>25.93</v>
      </c>
      <c r="N16" s="433">
        <v>26.37</v>
      </c>
      <c r="O16" s="433">
        <v>26.8</v>
      </c>
      <c r="P16" s="434">
        <v>27.24</v>
      </c>
      <c r="Q16" s="433">
        <v>27.68</v>
      </c>
      <c r="R16" s="433">
        <v>28.11</v>
      </c>
      <c r="S16" s="433">
        <v>28.55</v>
      </c>
      <c r="T16" s="435">
        <v>28.99</v>
      </c>
      <c r="U16" s="435">
        <v>29.43</v>
      </c>
      <c r="V16" s="435">
        <v>29.86</v>
      </c>
      <c r="W16" s="435">
        <v>30.3</v>
      </c>
      <c r="X16" s="435">
        <v>30.74</v>
      </c>
      <c r="Y16" s="436">
        <v>31.17</v>
      </c>
      <c r="Z16" s="437">
        <v>31.61</v>
      </c>
      <c r="AA16" s="437">
        <v>32.049999999999997</v>
      </c>
      <c r="AB16" s="437">
        <v>32.479999999999997</v>
      </c>
      <c r="AC16" s="437">
        <v>32.92</v>
      </c>
      <c r="AD16" s="437">
        <v>33.36</v>
      </c>
      <c r="AE16" s="437">
        <v>33.79</v>
      </c>
      <c r="AF16" s="437">
        <v>34.229999999999997</v>
      </c>
      <c r="AG16" s="437">
        <v>34.67</v>
      </c>
      <c r="AH16" s="437">
        <v>35.1</v>
      </c>
      <c r="AI16" s="437">
        <v>35.54</v>
      </c>
      <c r="AJ16" s="437">
        <v>35.979999999999997</v>
      </c>
      <c r="AK16" s="437">
        <v>36.409999999999997</v>
      </c>
      <c r="AL16" s="437">
        <v>36.85</v>
      </c>
      <c r="AM16" s="437">
        <v>37.29</v>
      </c>
      <c r="AN16" s="437">
        <v>37.72</v>
      </c>
      <c r="AO16" s="437">
        <v>38.159999999999997</v>
      </c>
      <c r="AP16" s="437">
        <v>38.6</v>
      </c>
      <c r="AQ16" s="437">
        <v>39.03</v>
      </c>
      <c r="AR16" s="437">
        <v>39.47</v>
      </c>
      <c r="AS16" s="437">
        <v>39.909999999999997</v>
      </c>
      <c r="AT16" s="437">
        <v>40.35</v>
      </c>
      <c r="AU16" s="437">
        <v>40.78</v>
      </c>
      <c r="AV16" s="437">
        <v>41.22</v>
      </c>
      <c r="AW16" s="438">
        <v>41.66</v>
      </c>
      <c r="AX16" s="391">
        <v>12</v>
      </c>
      <c r="AY16" s="559">
        <v>29.58</v>
      </c>
      <c r="AZ16" s="434">
        <v>30.19</v>
      </c>
      <c r="BA16" s="434">
        <v>30.8</v>
      </c>
      <c r="BB16" s="434">
        <v>31.41</v>
      </c>
      <c r="BC16" s="434">
        <v>32.020000000000003</v>
      </c>
      <c r="BD16" s="434">
        <v>32.630000000000003</v>
      </c>
      <c r="BE16" s="434">
        <v>33.25</v>
      </c>
      <c r="BF16" s="434">
        <v>33.86</v>
      </c>
      <c r="BG16" s="434">
        <v>34.47</v>
      </c>
      <c r="BH16" s="434">
        <v>35.08</v>
      </c>
      <c r="BI16" s="434">
        <v>35.69</v>
      </c>
      <c r="BJ16" s="434">
        <v>36.299999999999997</v>
      </c>
      <c r="BK16" s="434">
        <v>36.909999999999997</v>
      </c>
      <c r="BL16" s="571">
        <v>37.53</v>
      </c>
      <c r="BM16" s="571">
        <v>38.14</v>
      </c>
      <c r="BN16" s="571">
        <v>38.75</v>
      </c>
      <c r="BO16" s="571">
        <v>39.36</v>
      </c>
      <c r="BP16" s="571">
        <v>39.97</v>
      </c>
      <c r="BQ16" s="572">
        <v>40.58</v>
      </c>
      <c r="BR16" s="573">
        <v>41.2</v>
      </c>
      <c r="BS16" s="573">
        <v>41.81</v>
      </c>
      <c r="BT16" s="573">
        <v>42.42</v>
      </c>
      <c r="BU16" s="573">
        <v>43.03</v>
      </c>
      <c r="BV16" s="573">
        <v>43.64</v>
      </c>
      <c r="BW16" s="571">
        <v>44.25</v>
      </c>
      <c r="BX16" s="571">
        <v>44.86</v>
      </c>
      <c r="BY16" s="571">
        <v>45.48</v>
      </c>
      <c r="BZ16" s="571">
        <v>46.09</v>
      </c>
      <c r="CA16" s="571">
        <v>46.7</v>
      </c>
      <c r="CB16" s="571">
        <v>47.31</v>
      </c>
      <c r="CC16" s="571">
        <v>47.92</v>
      </c>
      <c r="CD16" s="571">
        <v>48.53</v>
      </c>
      <c r="CE16" s="571">
        <v>49.15</v>
      </c>
      <c r="CF16" s="571">
        <v>49.76</v>
      </c>
      <c r="CG16" s="571">
        <v>50.37</v>
      </c>
      <c r="CH16" s="571">
        <v>50.98</v>
      </c>
      <c r="CI16" s="571">
        <v>51.59</v>
      </c>
      <c r="CJ16" s="571">
        <v>52.2</v>
      </c>
      <c r="CK16" s="571">
        <v>52.81</v>
      </c>
      <c r="CL16" s="571">
        <v>53.43</v>
      </c>
      <c r="CM16" s="571">
        <v>54.04</v>
      </c>
      <c r="CN16" s="571">
        <v>54.65</v>
      </c>
      <c r="CO16" s="571">
        <v>55.26</v>
      </c>
      <c r="CP16" s="571">
        <v>55.87</v>
      </c>
      <c r="CQ16" s="571">
        <v>56.48</v>
      </c>
      <c r="CR16" s="571">
        <v>57.09</v>
      </c>
      <c r="CS16" s="571">
        <v>57.71</v>
      </c>
      <c r="CT16" s="574">
        <v>58.32</v>
      </c>
      <c r="CU16" s="497"/>
      <c r="CV16" s="556">
        <v>12</v>
      </c>
      <c r="CW16" s="383" t="e">
        <f t="shared" si="0"/>
        <v>#REF!</v>
      </c>
      <c r="CX16" s="384" t="e">
        <f t="shared" si="1"/>
        <v>#REF!</v>
      </c>
    </row>
    <row r="17" spans="1:102" s="401" customFormat="1">
      <c r="A17" s="376">
        <v>13</v>
      </c>
      <c r="B17" s="439">
        <v>22.83</v>
      </c>
      <c r="C17" s="433">
        <v>23.3</v>
      </c>
      <c r="D17" s="445">
        <v>23.77</v>
      </c>
      <c r="E17" s="434">
        <v>24.25</v>
      </c>
      <c r="F17" s="433">
        <v>24.72</v>
      </c>
      <c r="G17" s="433">
        <v>25.19</v>
      </c>
      <c r="H17" s="433">
        <v>25.67</v>
      </c>
      <c r="I17" s="433">
        <v>26.14</v>
      </c>
      <c r="J17" s="433">
        <v>26.61</v>
      </c>
      <c r="K17" s="433">
        <v>27.08</v>
      </c>
      <c r="L17" s="433">
        <v>27.56</v>
      </c>
      <c r="M17" s="433">
        <v>28.03</v>
      </c>
      <c r="N17" s="433">
        <v>28.5</v>
      </c>
      <c r="O17" s="433">
        <v>28.98</v>
      </c>
      <c r="P17" s="434">
        <v>29.45</v>
      </c>
      <c r="Q17" s="433">
        <v>29.92</v>
      </c>
      <c r="R17" s="433">
        <v>30.4</v>
      </c>
      <c r="S17" s="433">
        <v>30.87</v>
      </c>
      <c r="T17" s="435">
        <v>31.34</v>
      </c>
      <c r="U17" s="435">
        <v>31.82</v>
      </c>
      <c r="V17" s="435">
        <v>32.29</v>
      </c>
      <c r="W17" s="435">
        <v>32.76</v>
      </c>
      <c r="X17" s="435">
        <v>33.24</v>
      </c>
      <c r="Y17" s="436">
        <v>33.71</v>
      </c>
      <c r="Z17" s="437">
        <v>34.18</v>
      </c>
      <c r="AA17" s="437">
        <v>34.659999999999997</v>
      </c>
      <c r="AB17" s="437">
        <v>35.130000000000003</v>
      </c>
      <c r="AC17" s="437">
        <v>35.6</v>
      </c>
      <c r="AD17" s="437">
        <v>36.08</v>
      </c>
      <c r="AE17" s="437">
        <v>36.549999999999997</v>
      </c>
      <c r="AF17" s="437">
        <v>37.020000000000003</v>
      </c>
      <c r="AG17" s="437">
        <v>37.5</v>
      </c>
      <c r="AH17" s="437">
        <v>37.97</v>
      </c>
      <c r="AI17" s="437">
        <v>38.44</v>
      </c>
      <c r="AJ17" s="437">
        <v>38.909999999999997</v>
      </c>
      <c r="AK17" s="437">
        <v>39.39</v>
      </c>
      <c r="AL17" s="437">
        <v>39.86</v>
      </c>
      <c r="AM17" s="437">
        <v>40.33</v>
      </c>
      <c r="AN17" s="437">
        <v>40.81</v>
      </c>
      <c r="AO17" s="437">
        <v>41.28</v>
      </c>
      <c r="AP17" s="437">
        <v>41.75</v>
      </c>
      <c r="AQ17" s="437">
        <v>42.23</v>
      </c>
      <c r="AR17" s="437">
        <v>42.7</v>
      </c>
      <c r="AS17" s="437">
        <v>43.17</v>
      </c>
      <c r="AT17" s="437">
        <v>43.65</v>
      </c>
      <c r="AU17" s="437">
        <v>44.12</v>
      </c>
      <c r="AV17" s="437">
        <v>44.59</v>
      </c>
      <c r="AW17" s="438">
        <v>45.07</v>
      </c>
      <c r="AX17" s="391">
        <v>13</v>
      </c>
      <c r="AY17" s="559">
        <v>31.96</v>
      </c>
      <c r="AZ17" s="434">
        <v>32.619999999999997</v>
      </c>
      <c r="BA17" s="434">
        <v>33.28</v>
      </c>
      <c r="BB17" s="434">
        <v>33.94</v>
      </c>
      <c r="BC17" s="434">
        <v>34.61</v>
      </c>
      <c r="BD17" s="434">
        <v>35.270000000000003</v>
      </c>
      <c r="BE17" s="434">
        <v>35.93</v>
      </c>
      <c r="BF17" s="434">
        <v>36.590000000000003</v>
      </c>
      <c r="BG17" s="434">
        <v>37.26</v>
      </c>
      <c r="BH17" s="434">
        <v>37.92</v>
      </c>
      <c r="BI17" s="434">
        <v>38.58</v>
      </c>
      <c r="BJ17" s="434">
        <v>39.24</v>
      </c>
      <c r="BK17" s="434">
        <v>39.909999999999997</v>
      </c>
      <c r="BL17" s="571">
        <v>40.57</v>
      </c>
      <c r="BM17" s="571">
        <v>41.23</v>
      </c>
      <c r="BN17" s="571">
        <v>41.89</v>
      </c>
      <c r="BO17" s="571">
        <v>42.56</v>
      </c>
      <c r="BP17" s="571">
        <v>43.22</v>
      </c>
      <c r="BQ17" s="572">
        <v>43.88</v>
      </c>
      <c r="BR17" s="573">
        <v>44.54</v>
      </c>
      <c r="BS17" s="573">
        <v>45.21</v>
      </c>
      <c r="BT17" s="573">
        <v>45.87</v>
      </c>
      <c r="BU17" s="573">
        <v>46.53</v>
      </c>
      <c r="BV17" s="573">
        <v>47.19</v>
      </c>
      <c r="BW17" s="571">
        <v>47.86</v>
      </c>
      <c r="BX17" s="571">
        <v>48.52</v>
      </c>
      <c r="BY17" s="571">
        <v>49.18</v>
      </c>
      <c r="BZ17" s="571">
        <v>49.84</v>
      </c>
      <c r="CA17" s="571">
        <v>50.51</v>
      </c>
      <c r="CB17" s="571">
        <v>51.17</v>
      </c>
      <c r="CC17" s="571">
        <v>51.83</v>
      </c>
      <c r="CD17" s="571">
        <v>52.49</v>
      </c>
      <c r="CE17" s="571">
        <v>53.16</v>
      </c>
      <c r="CF17" s="571">
        <v>53.82</v>
      </c>
      <c r="CG17" s="571">
        <v>54.48</v>
      </c>
      <c r="CH17" s="571">
        <v>55.14</v>
      </c>
      <c r="CI17" s="571">
        <v>55.81</v>
      </c>
      <c r="CJ17" s="571">
        <v>56.47</v>
      </c>
      <c r="CK17" s="571">
        <v>57.13</v>
      </c>
      <c r="CL17" s="571">
        <v>57.79</v>
      </c>
      <c r="CM17" s="571">
        <v>58.46</v>
      </c>
      <c r="CN17" s="571">
        <v>59.12</v>
      </c>
      <c r="CO17" s="571">
        <v>59.78</v>
      </c>
      <c r="CP17" s="571">
        <v>60.44</v>
      </c>
      <c r="CQ17" s="571">
        <v>61.11</v>
      </c>
      <c r="CR17" s="571">
        <v>61.77</v>
      </c>
      <c r="CS17" s="571">
        <v>62.43</v>
      </c>
      <c r="CT17" s="574">
        <v>63.09</v>
      </c>
      <c r="CU17" s="497"/>
      <c r="CV17" s="556">
        <v>13</v>
      </c>
      <c r="CW17" s="383" t="e">
        <f t="shared" si="0"/>
        <v>#REF!</v>
      </c>
      <c r="CX17" s="384" t="e">
        <f t="shared" si="1"/>
        <v>#REF!</v>
      </c>
    </row>
    <row r="18" spans="1:102" s="401" customFormat="1">
      <c r="A18" s="376">
        <v>14</v>
      </c>
      <c r="B18" s="439">
        <v>24.53</v>
      </c>
      <c r="C18" s="433">
        <v>25.04</v>
      </c>
      <c r="D18" s="445">
        <v>25.55</v>
      </c>
      <c r="E18" s="434">
        <v>26.05</v>
      </c>
      <c r="F18" s="433">
        <v>26.56</v>
      </c>
      <c r="G18" s="433">
        <v>27.07</v>
      </c>
      <c r="H18" s="433">
        <v>27.58</v>
      </c>
      <c r="I18" s="433">
        <v>28.09</v>
      </c>
      <c r="J18" s="433">
        <v>28.6</v>
      </c>
      <c r="K18" s="433">
        <v>29.11</v>
      </c>
      <c r="L18" s="433">
        <v>29.62</v>
      </c>
      <c r="M18" s="433">
        <v>30.13</v>
      </c>
      <c r="N18" s="433">
        <v>30.64</v>
      </c>
      <c r="O18" s="433">
        <v>31.15</v>
      </c>
      <c r="P18" s="434">
        <v>31.66</v>
      </c>
      <c r="Q18" s="433">
        <v>32.17</v>
      </c>
      <c r="R18" s="433">
        <v>32.68</v>
      </c>
      <c r="S18" s="433">
        <v>33.19</v>
      </c>
      <c r="T18" s="435">
        <v>33.700000000000003</v>
      </c>
      <c r="U18" s="435">
        <v>34.21</v>
      </c>
      <c r="V18" s="435">
        <v>34.72</v>
      </c>
      <c r="W18" s="435">
        <v>35.229999999999997</v>
      </c>
      <c r="X18" s="435">
        <v>35.74</v>
      </c>
      <c r="Y18" s="436">
        <v>36.25</v>
      </c>
      <c r="Z18" s="437">
        <v>36.76</v>
      </c>
      <c r="AA18" s="437">
        <v>37.270000000000003</v>
      </c>
      <c r="AB18" s="437">
        <v>37.78</v>
      </c>
      <c r="AC18" s="437">
        <v>38.29</v>
      </c>
      <c r="AD18" s="437">
        <v>38.79</v>
      </c>
      <c r="AE18" s="437">
        <v>39.299999999999997</v>
      </c>
      <c r="AF18" s="437">
        <v>39.81</v>
      </c>
      <c r="AG18" s="437">
        <v>40.32</v>
      </c>
      <c r="AH18" s="437">
        <v>40.83</v>
      </c>
      <c r="AI18" s="437">
        <v>41.34</v>
      </c>
      <c r="AJ18" s="437">
        <v>41.85</v>
      </c>
      <c r="AK18" s="437">
        <v>42.36</v>
      </c>
      <c r="AL18" s="437">
        <v>42.87</v>
      </c>
      <c r="AM18" s="437">
        <v>43.38</v>
      </c>
      <c r="AN18" s="437">
        <v>43.89</v>
      </c>
      <c r="AO18" s="437">
        <v>44.4</v>
      </c>
      <c r="AP18" s="437">
        <v>44.91</v>
      </c>
      <c r="AQ18" s="437">
        <v>45.42</v>
      </c>
      <c r="AR18" s="437">
        <v>45.93</v>
      </c>
      <c r="AS18" s="437">
        <v>46.44</v>
      </c>
      <c r="AT18" s="437">
        <v>46.95</v>
      </c>
      <c r="AU18" s="437">
        <v>47.46</v>
      </c>
      <c r="AV18" s="437">
        <v>47.97</v>
      </c>
      <c r="AW18" s="438">
        <v>48.48</v>
      </c>
      <c r="AX18" s="391">
        <v>14</v>
      </c>
      <c r="AY18" s="559">
        <v>34.340000000000003</v>
      </c>
      <c r="AZ18" s="434">
        <v>35.049999999999997</v>
      </c>
      <c r="BA18" s="434">
        <v>35.76</v>
      </c>
      <c r="BB18" s="434">
        <v>36.479999999999997</v>
      </c>
      <c r="BC18" s="434">
        <v>37.19</v>
      </c>
      <c r="BD18" s="434">
        <v>37.9</v>
      </c>
      <c r="BE18" s="434">
        <v>38.619999999999997</v>
      </c>
      <c r="BF18" s="434">
        <v>39.33</v>
      </c>
      <c r="BG18" s="434">
        <v>40.04</v>
      </c>
      <c r="BH18" s="434">
        <v>40.76</v>
      </c>
      <c r="BI18" s="434">
        <v>41.47</v>
      </c>
      <c r="BJ18" s="434">
        <v>42.18</v>
      </c>
      <c r="BK18" s="434">
        <v>42.9</v>
      </c>
      <c r="BL18" s="571">
        <v>43.61</v>
      </c>
      <c r="BM18" s="571">
        <v>44.32</v>
      </c>
      <c r="BN18" s="571">
        <v>45.04</v>
      </c>
      <c r="BO18" s="571">
        <v>45.75</v>
      </c>
      <c r="BP18" s="571">
        <v>46.46</v>
      </c>
      <c r="BQ18" s="572">
        <v>47.18</v>
      </c>
      <c r="BR18" s="573">
        <v>47.89</v>
      </c>
      <c r="BS18" s="573">
        <v>48.61</v>
      </c>
      <c r="BT18" s="573">
        <v>49.32</v>
      </c>
      <c r="BU18" s="573">
        <v>50.03</v>
      </c>
      <c r="BV18" s="573">
        <v>50.75</v>
      </c>
      <c r="BW18" s="571">
        <v>51.46</v>
      </c>
      <c r="BX18" s="571">
        <v>52.17</v>
      </c>
      <c r="BY18" s="571">
        <v>52.89</v>
      </c>
      <c r="BZ18" s="571">
        <v>53.6</v>
      </c>
      <c r="CA18" s="571">
        <v>54.31</v>
      </c>
      <c r="CB18" s="571">
        <v>55.03</v>
      </c>
      <c r="CC18" s="571">
        <v>55.74</v>
      </c>
      <c r="CD18" s="571">
        <v>56.45</v>
      </c>
      <c r="CE18" s="571">
        <v>57.17</v>
      </c>
      <c r="CF18" s="571">
        <v>57.88</v>
      </c>
      <c r="CG18" s="571">
        <v>58.59</v>
      </c>
      <c r="CH18" s="571">
        <v>59.31</v>
      </c>
      <c r="CI18" s="571">
        <v>60.02</v>
      </c>
      <c r="CJ18" s="571">
        <v>60.73</v>
      </c>
      <c r="CK18" s="571">
        <v>61.45</v>
      </c>
      <c r="CL18" s="571">
        <v>62.16</v>
      </c>
      <c r="CM18" s="571">
        <v>62.87</v>
      </c>
      <c r="CN18" s="571">
        <v>63.59</v>
      </c>
      <c r="CO18" s="571">
        <v>64.3</v>
      </c>
      <c r="CP18" s="571">
        <v>65.010000000000005</v>
      </c>
      <c r="CQ18" s="571">
        <v>65.73</v>
      </c>
      <c r="CR18" s="571">
        <v>66.44</v>
      </c>
      <c r="CS18" s="571">
        <v>67.150000000000006</v>
      </c>
      <c r="CT18" s="574">
        <v>67.87</v>
      </c>
      <c r="CU18" s="497"/>
      <c r="CV18" s="556">
        <v>14</v>
      </c>
      <c r="CW18" s="383" t="e">
        <f t="shared" si="0"/>
        <v>#REF!</v>
      </c>
      <c r="CX18" s="384" t="e">
        <f t="shared" si="1"/>
        <v>#REF!</v>
      </c>
    </row>
    <row r="19" spans="1:102" s="401" customFormat="1">
      <c r="A19" s="376">
        <v>15</v>
      </c>
      <c r="B19" s="439">
        <v>26.22</v>
      </c>
      <c r="C19" s="433">
        <v>26.77</v>
      </c>
      <c r="D19" s="445">
        <v>27.32</v>
      </c>
      <c r="E19" s="434">
        <v>27.86</v>
      </c>
      <c r="F19" s="433">
        <v>28.41</v>
      </c>
      <c r="G19" s="433">
        <v>28.95</v>
      </c>
      <c r="H19" s="433">
        <v>29.5</v>
      </c>
      <c r="I19" s="433">
        <v>30.05</v>
      </c>
      <c r="J19" s="433">
        <v>30.59</v>
      </c>
      <c r="K19" s="433">
        <v>31.14</v>
      </c>
      <c r="L19" s="433">
        <v>31.68</v>
      </c>
      <c r="M19" s="433">
        <v>32.229999999999997</v>
      </c>
      <c r="N19" s="433">
        <v>32.78</v>
      </c>
      <c r="O19" s="433">
        <v>33.32</v>
      </c>
      <c r="P19" s="434">
        <v>33.869999999999997</v>
      </c>
      <c r="Q19" s="433">
        <v>34.409999999999997</v>
      </c>
      <c r="R19" s="433">
        <v>34.96</v>
      </c>
      <c r="S19" s="433">
        <v>35.51</v>
      </c>
      <c r="T19" s="435">
        <v>36.049999999999997</v>
      </c>
      <c r="U19" s="435">
        <v>36.6</v>
      </c>
      <c r="V19" s="435">
        <v>37.14</v>
      </c>
      <c r="W19" s="435">
        <v>37.69</v>
      </c>
      <c r="X19" s="435">
        <v>38.24</v>
      </c>
      <c r="Y19" s="436">
        <v>38.78</v>
      </c>
      <c r="Z19" s="437">
        <v>39.33</v>
      </c>
      <c r="AA19" s="437">
        <v>39.869999999999997</v>
      </c>
      <c r="AB19" s="437">
        <v>40.42</v>
      </c>
      <c r="AC19" s="437">
        <v>40.97</v>
      </c>
      <c r="AD19" s="437">
        <v>41.51</v>
      </c>
      <c r="AE19" s="437">
        <v>42.06</v>
      </c>
      <c r="AF19" s="437">
        <v>42.6</v>
      </c>
      <c r="AG19" s="437">
        <v>43.15</v>
      </c>
      <c r="AH19" s="437">
        <v>43.7</v>
      </c>
      <c r="AI19" s="437">
        <v>44.24</v>
      </c>
      <c r="AJ19" s="437">
        <v>44.79</v>
      </c>
      <c r="AK19" s="437">
        <v>45.33</v>
      </c>
      <c r="AL19" s="437">
        <v>45.88</v>
      </c>
      <c r="AM19" s="437">
        <v>46.43</v>
      </c>
      <c r="AN19" s="437">
        <v>46.97</v>
      </c>
      <c r="AO19" s="437">
        <v>47.52</v>
      </c>
      <c r="AP19" s="437">
        <v>48.06</v>
      </c>
      <c r="AQ19" s="437">
        <v>48.61</v>
      </c>
      <c r="AR19" s="437">
        <v>49.16</v>
      </c>
      <c r="AS19" s="437">
        <v>49.7</v>
      </c>
      <c r="AT19" s="437">
        <v>50.25</v>
      </c>
      <c r="AU19" s="437">
        <v>50.79</v>
      </c>
      <c r="AV19" s="437">
        <v>51.34</v>
      </c>
      <c r="AW19" s="438">
        <v>51.89</v>
      </c>
      <c r="AX19" s="391">
        <v>15</v>
      </c>
      <c r="AY19" s="559">
        <v>36.71</v>
      </c>
      <c r="AZ19" s="434">
        <v>37.479999999999997</v>
      </c>
      <c r="BA19" s="434">
        <v>38.24</v>
      </c>
      <c r="BB19" s="434">
        <v>39.01</v>
      </c>
      <c r="BC19" s="434">
        <v>39.770000000000003</v>
      </c>
      <c r="BD19" s="434">
        <v>40.54</v>
      </c>
      <c r="BE19" s="434">
        <v>41.3</v>
      </c>
      <c r="BF19" s="434">
        <v>42.07</v>
      </c>
      <c r="BG19" s="434">
        <v>42.83</v>
      </c>
      <c r="BH19" s="434">
        <v>43.59</v>
      </c>
      <c r="BI19" s="434">
        <v>44.36</v>
      </c>
      <c r="BJ19" s="434">
        <v>45.12</v>
      </c>
      <c r="BK19" s="434">
        <v>45.89</v>
      </c>
      <c r="BL19" s="571">
        <v>46.65</v>
      </c>
      <c r="BM19" s="571">
        <v>47.42</v>
      </c>
      <c r="BN19" s="571">
        <v>48.18</v>
      </c>
      <c r="BO19" s="571">
        <v>48.94</v>
      </c>
      <c r="BP19" s="571">
        <v>49.71</v>
      </c>
      <c r="BQ19" s="572">
        <v>50.47</v>
      </c>
      <c r="BR19" s="573">
        <v>51.24</v>
      </c>
      <c r="BS19" s="573">
        <v>52</v>
      </c>
      <c r="BT19" s="573">
        <v>52.77</v>
      </c>
      <c r="BU19" s="573">
        <v>53.53</v>
      </c>
      <c r="BV19" s="573">
        <v>54.3</v>
      </c>
      <c r="BW19" s="571">
        <v>55.06</v>
      </c>
      <c r="BX19" s="571">
        <v>55.82</v>
      </c>
      <c r="BY19" s="571">
        <v>56.59</v>
      </c>
      <c r="BZ19" s="571">
        <v>57.35</v>
      </c>
      <c r="CA19" s="571">
        <v>58.12</v>
      </c>
      <c r="CB19" s="571">
        <v>58.88</v>
      </c>
      <c r="CC19" s="571">
        <v>59.65</v>
      </c>
      <c r="CD19" s="571">
        <v>60.41</v>
      </c>
      <c r="CE19" s="571">
        <v>61.18</v>
      </c>
      <c r="CF19" s="571">
        <v>61.94</v>
      </c>
      <c r="CG19" s="571">
        <v>62.7</v>
      </c>
      <c r="CH19" s="571">
        <v>63.47</v>
      </c>
      <c r="CI19" s="571">
        <v>64.23</v>
      </c>
      <c r="CJ19" s="571">
        <v>65</v>
      </c>
      <c r="CK19" s="571">
        <v>65.760000000000005</v>
      </c>
      <c r="CL19" s="571">
        <v>66.53</v>
      </c>
      <c r="CM19" s="571">
        <v>67.290000000000006</v>
      </c>
      <c r="CN19" s="571">
        <v>68.05</v>
      </c>
      <c r="CO19" s="571">
        <v>68.819999999999993</v>
      </c>
      <c r="CP19" s="571">
        <v>69.58</v>
      </c>
      <c r="CQ19" s="571">
        <v>70.349999999999994</v>
      </c>
      <c r="CR19" s="571">
        <v>71.11</v>
      </c>
      <c r="CS19" s="571">
        <v>71.88</v>
      </c>
      <c r="CT19" s="574">
        <v>72.64</v>
      </c>
      <c r="CU19" s="497"/>
      <c r="CV19" s="556">
        <v>15</v>
      </c>
      <c r="CW19" s="383" t="e">
        <f t="shared" si="0"/>
        <v>#REF!</v>
      </c>
      <c r="CX19" s="384" t="e">
        <f t="shared" si="1"/>
        <v>#REF!</v>
      </c>
    </row>
    <row r="20" spans="1:102" s="401" customFormat="1">
      <c r="A20" s="376">
        <v>16</v>
      </c>
      <c r="B20" s="439">
        <v>27.93</v>
      </c>
      <c r="C20" s="433">
        <v>28.51</v>
      </c>
      <c r="D20" s="445">
        <v>29.09</v>
      </c>
      <c r="E20" s="434">
        <v>29.67</v>
      </c>
      <c r="F20" s="433">
        <v>30.25</v>
      </c>
      <c r="G20" s="433">
        <v>30.84</v>
      </c>
      <c r="H20" s="433">
        <v>31.42</v>
      </c>
      <c r="I20" s="433">
        <v>32</v>
      </c>
      <c r="J20" s="433">
        <v>32.58</v>
      </c>
      <c r="K20" s="433">
        <v>33.17</v>
      </c>
      <c r="L20" s="433">
        <v>33.75</v>
      </c>
      <c r="M20" s="433">
        <v>34.33</v>
      </c>
      <c r="N20" s="433">
        <v>34.909999999999997</v>
      </c>
      <c r="O20" s="433">
        <v>35.5</v>
      </c>
      <c r="P20" s="434">
        <v>36.08</v>
      </c>
      <c r="Q20" s="433">
        <v>36.659999999999997</v>
      </c>
      <c r="R20" s="433">
        <v>37.24</v>
      </c>
      <c r="S20" s="433">
        <v>37.83</v>
      </c>
      <c r="T20" s="435">
        <v>38.409999999999997</v>
      </c>
      <c r="U20" s="435">
        <v>38.99</v>
      </c>
      <c r="V20" s="435">
        <v>39.57</v>
      </c>
      <c r="W20" s="435">
        <v>40.159999999999997</v>
      </c>
      <c r="X20" s="435">
        <v>40.74</v>
      </c>
      <c r="Y20" s="436">
        <v>41.32</v>
      </c>
      <c r="Z20" s="437">
        <v>41.9</v>
      </c>
      <c r="AA20" s="437">
        <v>42.49</v>
      </c>
      <c r="AB20" s="437">
        <v>43.07</v>
      </c>
      <c r="AC20" s="437">
        <v>43.65</v>
      </c>
      <c r="AD20" s="437">
        <v>44.23</v>
      </c>
      <c r="AE20" s="437">
        <v>44.81</v>
      </c>
      <c r="AF20" s="437">
        <v>45.4</v>
      </c>
      <c r="AG20" s="437">
        <v>45.98</v>
      </c>
      <c r="AH20" s="437">
        <v>46.56</v>
      </c>
      <c r="AI20" s="437">
        <v>47.14</v>
      </c>
      <c r="AJ20" s="437">
        <v>47.73</v>
      </c>
      <c r="AK20" s="437">
        <v>48.31</v>
      </c>
      <c r="AL20" s="437">
        <v>48.89</v>
      </c>
      <c r="AM20" s="437">
        <v>49.47</v>
      </c>
      <c r="AN20" s="437">
        <v>50.06</v>
      </c>
      <c r="AO20" s="437">
        <v>50.64</v>
      </c>
      <c r="AP20" s="437">
        <v>51.22</v>
      </c>
      <c r="AQ20" s="440">
        <v>51.8</v>
      </c>
      <c r="AR20" s="437">
        <v>52.39</v>
      </c>
      <c r="AS20" s="437">
        <v>52.97</v>
      </c>
      <c r="AT20" s="437">
        <v>53.55</v>
      </c>
      <c r="AU20" s="437">
        <v>54.13</v>
      </c>
      <c r="AV20" s="437">
        <v>54.72</v>
      </c>
      <c r="AW20" s="438">
        <v>55.3</v>
      </c>
      <c r="AX20" s="391">
        <v>16</v>
      </c>
      <c r="AY20" s="559">
        <v>39.1</v>
      </c>
      <c r="AZ20" s="434">
        <v>39.909999999999997</v>
      </c>
      <c r="BA20" s="434">
        <v>40.729999999999997</v>
      </c>
      <c r="BB20" s="434">
        <v>41.54</v>
      </c>
      <c r="BC20" s="434">
        <v>42.36</v>
      </c>
      <c r="BD20" s="434">
        <v>43.17</v>
      </c>
      <c r="BE20" s="434">
        <v>43.99</v>
      </c>
      <c r="BF20" s="434">
        <v>44.8</v>
      </c>
      <c r="BG20" s="434">
        <v>45.62</v>
      </c>
      <c r="BH20" s="434">
        <v>46.43</v>
      </c>
      <c r="BI20" s="434">
        <v>47.25</v>
      </c>
      <c r="BJ20" s="434">
        <v>48.06</v>
      </c>
      <c r="BK20" s="434">
        <v>48.88</v>
      </c>
      <c r="BL20" s="571">
        <v>49.69</v>
      </c>
      <c r="BM20" s="571">
        <v>50.51</v>
      </c>
      <c r="BN20" s="571">
        <v>51.33</v>
      </c>
      <c r="BO20" s="571">
        <v>52.14</v>
      </c>
      <c r="BP20" s="571">
        <v>52.96</v>
      </c>
      <c r="BQ20" s="572">
        <v>53.77</v>
      </c>
      <c r="BR20" s="573">
        <v>54.59</v>
      </c>
      <c r="BS20" s="573">
        <v>55.4</v>
      </c>
      <c r="BT20" s="573">
        <v>56.22</v>
      </c>
      <c r="BU20" s="573">
        <v>57.03</v>
      </c>
      <c r="BV20" s="573">
        <v>57.85</v>
      </c>
      <c r="BW20" s="571">
        <v>58.66</v>
      </c>
      <c r="BX20" s="571">
        <v>59.48</v>
      </c>
      <c r="BY20" s="571">
        <v>60.29</v>
      </c>
      <c r="BZ20" s="571">
        <v>61.11</v>
      </c>
      <c r="CA20" s="571">
        <v>61.93</v>
      </c>
      <c r="CB20" s="571">
        <v>62.74</v>
      </c>
      <c r="CC20" s="571">
        <v>63.56</v>
      </c>
      <c r="CD20" s="571">
        <v>64.37</v>
      </c>
      <c r="CE20" s="571">
        <v>65.19</v>
      </c>
      <c r="CF20" s="571">
        <v>66</v>
      </c>
      <c r="CG20" s="571">
        <v>66.819999999999993</v>
      </c>
      <c r="CH20" s="571">
        <v>67.63</v>
      </c>
      <c r="CI20" s="571">
        <v>68.45</v>
      </c>
      <c r="CJ20" s="571">
        <v>69.260000000000005</v>
      </c>
      <c r="CK20" s="571">
        <v>70.08</v>
      </c>
      <c r="CL20" s="571">
        <v>70.89</v>
      </c>
      <c r="CM20" s="571">
        <v>71.709999999999994</v>
      </c>
      <c r="CN20" s="571">
        <v>72.52</v>
      </c>
      <c r="CO20" s="571">
        <v>73.34</v>
      </c>
      <c r="CP20" s="571">
        <v>74.16</v>
      </c>
      <c r="CQ20" s="571">
        <v>74.97</v>
      </c>
      <c r="CR20" s="571">
        <v>75.790000000000006</v>
      </c>
      <c r="CS20" s="571">
        <v>76.599999999999994</v>
      </c>
      <c r="CT20" s="574">
        <v>77.42</v>
      </c>
      <c r="CU20" s="497"/>
      <c r="CV20" s="556">
        <v>16</v>
      </c>
      <c r="CW20" s="383" t="e">
        <f t="shared" si="0"/>
        <v>#REF!</v>
      </c>
      <c r="CX20" s="384" t="e">
        <f t="shared" si="1"/>
        <v>#REF!</v>
      </c>
    </row>
    <row r="21" spans="1:102" s="401" customFormat="1">
      <c r="A21" s="376">
        <v>17</v>
      </c>
      <c r="B21" s="439">
        <v>29.62</v>
      </c>
      <c r="C21" s="433">
        <v>30.24</v>
      </c>
      <c r="D21" s="445">
        <v>30.86</v>
      </c>
      <c r="E21" s="434">
        <v>31.48</v>
      </c>
      <c r="F21" s="433">
        <v>32.1</v>
      </c>
      <c r="G21" s="433">
        <v>32.72</v>
      </c>
      <c r="H21" s="433">
        <v>33.340000000000003</v>
      </c>
      <c r="I21" s="433">
        <v>33.950000000000003</v>
      </c>
      <c r="J21" s="433">
        <v>34.57</v>
      </c>
      <c r="K21" s="433">
        <v>35.19</v>
      </c>
      <c r="L21" s="433">
        <v>35.81</v>
      </c>
      <c r="M21" s="433">
        <v>36.43</v>
      </c>
      <c r="N21" s="433">
        <v>37.049999999999997</v>
      </c>
      <c r="O21" s="433">
        <v>37.67</v>
      </c>
      <c r="P21" s="434">
        <v>38.29</v>
      </c>
      <c r="Q21" s="433">
        <v>38.909999999999997</v>
      </c>
      <c r="R21" s="433">
        <v>39.520000000000003</v>
      </c>
      <c r="S21" s="433">
        <v>40.14</v>
      </c>
      <c r="T21" s="435">
        <v>40.76</v>
      </c>
      <c r="U21" s="435">
        <v>41.38</v>
      </c>
      <c r="V21" s="435">
        <v>42</v>
      </c>
      <c r="W21" s="435">
        <v>42.62</v>
      </c>
      <c r="X21" s="435">
        <v>43.24</v>
      </c>
      <c r="Y21" s="436">
        <v>43.86</v>
      </c>
      <c r="Z21" s="437">
        <v>44.47</v>
      </c>
      <c r="AA21" s="437">
        <v>45.09</v>
      </c>
      <c r="AB21" s="437">
        <v>45.71</v>
      </c>
      <c r="AC21" s="437">
        <v>46.33</v>
      </c>
      <c r="AD21" s="437">
        <v>46.95</v>
      </c>
      <c r="AE21" s="437">
        <v>47.57</v>
      </c>
      <c r="AF21" s="437">
        <v>48.19</v>
      </c>
      <c r="AG21" s="437">
        <v>48.81</v>
      </c>
      <c r="AH21" s="437">
        <v>49.42</v>
      </c>
      <c r="AI21" s="437">
        <v>50.04</v>
      </c>
      <c r="AJ21" s="437">
        <v>50.66</v>
      </c>
      <c r="AK21" s="437">
        <v>51.28</v>
      </c>
      <c r="AL21" s="437">
        <v>51.9</v>
      </c>
      <c r="AM21" s="437">
        <v>52.52</v>
      </c>
      <c r="AN21" s="437">
        <v>53.14</v>
      </c>
      <c r="AO21" s="437">
        <v>53.76</v>
      </c>
      <c r="AP21" s="437">
        <v>54.38</v>
      </c>
      <c r="AQ21" s="437">
        <v>54.99</v>
      </c>
      <c r="AR21" s="437">
        <v>55.61</v>
      </c>
      <c r="AS21" s="437">
        <v>56.23</v>
      </c>
      <c r="AT21" s="437">
        <v>56.85</v>
      </c>
      <c r="AU21" s="437">
        <v>57.47</v>
      </c>
      <c r="AV21" s="437">
        <v>58.09</v>
      </c>
      <c r="AW21" s="438">
        <v>58.71</v>
      </c>
      <c r="AX21" s="391">
        <v>17</v>
      </c>
      <c r="AY21" s="559">
        <v>41.47</v>
      </c>
      <c r="AZ21" s="434">
        <v>42.34</v>
      </c>
      <c r="BA21" s="434">
        <v>43.21</v>
      </c>
      <c r="BB21" s="434">
        <v>44.07</v>
      </c>
      <c r="BC21" s="434">
        <v>44.94</v>
      </c>
      <c r="BD21" s="434">
        <v>45.8</v>
      </c>
      <c r="BE21" s="434">
        <v>46.67</v>
      </c>
      <c r="BF21" s="434">
        <v>47.54</v>
      </c>
      <c r="BG21" s="434">
        <v>48.4</v>
      </c>
      <c r="BH21" s="434">
        <v>49.27</v>
      </c>
      <c r="BI21" s="434">
        <v>50.14</v>
      </c>
      <c r="BJ21" s="434">
        <v>51</v>
      </c>
      <c r="BK21" s="434">
        <v>51.87</v>
      </c>
      <c r="BL21" s="571">
        <v>52.73</v>
      </c>
      <c r="BM21" s="571">
        <v>53.6</v>
      </c>
      <c r="BN21" s="571">
        <v>54.47</v>
      </c>
      <c r="BO21" s="571">
        <v>55.33</v>
      </c>
      <c r="BP21" s="571">
        <v>56.2</v>
      </c>
      <c r="BQ21" s="572">
        <v>57.07</v>
      </c>
      <c r="BR21" s="573">
        <v>57.93</v>
      </c>
      <c r="BS21" s="573">
        <v>58.8</v>
      </c>
      <c r="BT21" s="573">
        <v>59.67</v>
      </c>
      <c r="BU21" s="573">
        <v>60.53</v>
      </c>
      <c r="BV21" s="573">
        <v>61.4</v>
      </c>
      <c r="BW21" s="571">
        <v>62.26</v>
      </c>
      <c r="BX21" s="571">
        <v>63.13</v>
      </c>
      <c r="BY21" s="571">
        <v>64</v>
      </c>
      <c r="BZ21" s="571">
        <v>64.86</v>
      </c>
      <c r="CA21" s="571">
        <v>65.73</v>
      </c>
      <c r="CB21" s="571">
        <v>66.599999999999994</v>
      </c>
      <c r="CC21" s="571">
        <v>67.459999999999994</v>
      </c>
      <c r="CD21" s="571">
        <v>68.33</v>
      </c>
      <c r="CE21" s="571">
        <v>69.19</v>
      </c>
      <c r="CF21" s="571">
        <v>70.06</v>
      </c>
      <c r="CG21" s="571">
        <v>70.930000000000007</v>
      </c>
      <c r="CH21" s="571">
        <v>71.790000000000006</v>
      </c>
      <c r="CI21" s="571">
        <v>72.66</v>
      </c>
      <c r="CJ21" s="571">
        <v>73.53</v>
      </c>
      <c r="CK21" s="571">
        <v>74.39</v>
      </c>
      <c r="CL21" s="571">
        <v>75.260000000000005</v>
      </c>
      <c r="CM21" s="571">
        <v>76.13</v>
      </c>
      <c r="CN21" s="571">
        <v>76.989999999999995</v>
      </c>
      <c r="CO21" s="571">
        <v>77.86</v>
      </c>
      <c r="CP21" s="571">
        <v>78.72</v>
      </c>
      <c r="CQ21" s="571">
        <v>79.59</v>
      </c>
      <c r="CR21" s="571">
        <v>80.459999999999994</v>
      </c>
      <c r="CS21" s="571">
        <v>81.319999999999993</v>
      </c>
      <c r="CT21" s="574">
        <v>82.19</v>
      </c>
      <c r="CU21" s="497"/>
      <c r="CV21" s="556">
        <v>17</v>
      </c>
      <c r="CW21" s="383" t="e">
        <f t="shared" si="0"/>
        <v>#REF!</v>
      </c>
      <c r="CX21" s="384" t="e">
        <f t="shared" si="1"/>
        <v>#REF!</v>
      </c>
    </row>
    <row r="22" spans="1:102" s="401" customFormat="1">
      <c r="A22" s="376">
        <v>18</v>
      </c>
      <c r="B22" s="439">
        <v>31.32</v>
      </c>
      <c r="C22" s="433">
        <v>31.98</v>
      </c>
      <c r="D22" s="445">
        <v>32.630000000000003</v>
      </c>
      <c r="E22" s="434">
        <v>33.29</v>
      </c>
      <c r="F22" s="433">
        <v>33.94</v>
      </c>
      <c r="G22" s="433">
        <v>34.6</v>
      </c>
      <c r="H22" s="433">
        <v>35.25</v>
      </c>
      <c r="I22" s="433">
        <v>35.909999999999997</v>
      </c>
      <c r="J22" s="433">
        <v>36.56</v>
      </c>
      <c r="K22" s="433">
        <v>37.22</v>
      </c>
      <c r="L22" s="433">
        <v>37.869999999999997</v>
      </c>
      <c r="M22" s="433">
        <v>38.53</v>
      </c>
      <c r="N22" s="433">
        <v>39.18</v>
      </c>
      <c r="O22" s="433">
        <v>39.840000000000003</v>
      </c>
      <c r="P22" s="434">
        <v>40.49</v>
      </c>
      <c r="Q22" s="433">
        <v>41.15</v>
      </c>
      <c r="R22" s="433">
        <v>41.8</v>
      </c>
      <c r="S22" s="433">
        <v>42.46</v>
      </c>
      <c r="T22" s="435">
        <v>43.11</v>
      </c>
      <c r="U22" s="435">
        <v>43.77</v>
      </c>
      <c r="V22" s="435">
        <v>44.43</v>
      </c>
      <c r="W22" s="435">
        <v>45.08</v>
      </c>
      <c r="X22" s="435">
        <v>45.74</v>
      </c>
      <c r="Y22" s="436">
        <v>46.39</v>
      </c>
      <c r="Z22" s="437">
        <v>47.05</v>
      </c>
      <c r="AA22" s="437">
        <v>47.7</v>
      </c>
      <c r="AB22" s="437">
        <v>48.36</v>
      </c>
      <c r="AC22" s="437">
        <v>49.01</v>
      </c>
      <c r="AD22" s="437">
        <v>49.67</v>
      </c>
      <c r="AE22" s="437">
        <v>50.32</v>
      </c>
      <c r="AF22" s="437">
        <v>50.98</v>
      </c>
      <c r="AG22" s="437">
        <v>51.63</v>
      </c>
      <c r="AH22" s="437">
        <v>52.29</v>
      </c>
      <c r="AI22" s="437">
        <v>52.94</v>
      </c>
      <c r="AJ22" s="437">
        <v>53.6</v>
      </c>
      <c r="AK22" s="437">
        <v>54.25</v>
      </c>
      <c r="AL22" s="437">
        <v>54.91</v>
      </c>
      <c r="AM22" s="437">
        <v>55.56</v>
      </c>
      <c r="AN22" s="437">
        <v>56.22</v>
      </c>
      <c r="AO22" s="437">
        <v>56.87</v>
      </c>
      <c r="AP22" s="437">
        <v>57.53</v>
      </c>
      <c r="AQ22" s="437">
        <v>58.18</v>
      </c>
      <c r="AR22" s="437">
        <v>58.84</v>
      </c>
      <c r="AS22" s="437">
        <v>59.49</v>
      </c>
      <c r="AT22" s="437">
        <v>60.15</v>
      </c>
      <c r="AU22" s="437">
        <v>60.81</v>
      </c>
      <c r="AV22" s="437">
        <v>61.46</v>
      </c>
      <c r="AW22" s="438">
        <v>62.12</v>
      </c>
      <c r="AX22" s="391">
        <v>18</v>
      </c>
      <c r="AY22" s="559">
        <v>43.85</v>
      </c>
      <c r="AZ22" s="434">
        <v>44.77</v>
      </c>
      <c r="BA22" s="434">
        <v>45.68</v>
      </c>
      <c r="BB22" s="434">
        <v>46.6</v>
      </c>
      <c r="BC22" s="434">
        <v>47.52</v>
      </c>
      <c r="BD22" s="434">
        <v>48.44</v>
      </c>
      <c r="BE22" s="434">
        <v>49.35</v>
      </c>
      <c r="BF22" s="434">
        <v>50.27</v>
      </c>
      <c r="BG22" s="434">
        <v>51.19</v>
      </c>
      <c r="BH22" s="434">
        <v>52.1</v>
      </c>
      <c r="BI22" s="434">
        <v>53.02</v>
      </c>
      <c r="BJ22" s="434">
        <v>53.94</v>
      </c>
      <c r="BK22" s="434">
        <v>54.86</v>
      </c>
      <c r="BL22" s="571">
        <v>55.77</v>
      </c>
      <c r="BM22" s="571">
        <v>56.69</v>
      </c>
      <c r="BN22" s="571">
        <v>57.61</v>
      </c>
      <c r="BO22" s="571">
        <v>58.53</v>
      </c>
      <c r="BP22" s="571">
        <v>59.44</v>
      </c>
      <c r="BQ22" s="572">
        <v>60.36</v>
      </c>
      <c r="BR22" s="573">
        <v>61.28</v>
      </c>
      <c r="BS22" s="573">
        <v>62.2</v>
      </c>
      <c r="BT22" s="573">
        <v>63.11</v>
      </c>
      <c r="BU22" s="573">
        <v>64.03</v>
      </c>
      <c r="BV22" s="573">
        <v>64.95</v>
      </c>
      <c r="BW22" s="571">
        <v>65.86</v>
      </c>
      <c r="BX22" s="571">
        <v>66.78</v>
      </c>
      <c r="BY22" s="571">
        <v>67.7</v>
      </c>
      <c r="BZ22" s="571">
        <v>68.62</v>
      </c>
      <c r="CA22" s="571">
        <v>69.53</v>
      </c>
      <c r="CB22" s="571">
        <v>70.45</v>
      </c>
      <c r="CC22" s="571">
        <v>71.37</v>
      </c>
      <c r="CD22" s="571">
        <v>72.290000000000006</v>
      </c>
      <c r="CE22" s="571">
        <v>73.2</v>
      </c>
      <c r="CF22" s="571">
        <v>74.12</v>
      </c>
      <c r="CG22" s="571">
        <v>75.040000000000006</v>
      </c>
      <c r="CH22" s="571">
        <v>75.95</v>
      </c>
      <c r="CI22" s="571">
        <v>76.87</v>
      </c>
      <c r="CJ22" s="571">
        <v>77.790000000000006</v>
      </c>
      <c r="CK22" s="571">
        <v>78.709999999999994</v>
      </c>
      <c r="CL22" s="571">
        <v>79.62</v>
      </c>
      <c r="CM22" s="571">
        <v>80.540000000000006</v>
      </c>
      <c r="CN22" s="571">
        <v>81.459999999999994</v>
      </c>
      <c r="CO22" s="571">
        <v>82.38</v>
      </c>
      <c r="CP22" s="571">
        <v>83.29</v>
      </c>
      <c r="CQ22" s="571">
        <v>84.21</v>
      </c>
      <c r="CR22" s="571">
        <v>85.13</v>
      </c>
      <c r="CS22" s="571">
        <v>86.04</v>
      </c>
      <c r="CT22" s="574">
        <v>86.96</v>
      </c>
      <c r="CU22" s="497"/>
      <c r="CV22" s="556">
        <v>18</v>
      </c>
      <c r="CW22" s="383" t="e">
        <f t="shared" si="0"/>
        <v>#REF!</v>
      </c>
      <c r="CX22" s="384" t="e">
        <f t="shared" si="1"/>
        <v>#REF!</v>
      </c>
    </row>
    <row r="23" spans="1:102" s="401" customFormat="1">
      <c r="A23" s="376">
        <v>19</v>
      </c>
      <c r="B23" s="439">
        <v>33.020000000000003</v>
      </c>
      <c r="C23" s="433">
        <v>33.71</v>
      </c>
      <c r="D23" s="445">
        <v>34.409999999999997</v>
      </c>
      <c r="E23" s="434">
        <v>35.1</v>
      </c>
      <c r="F23" s="433">
        <v>35.79</v>
      </c>
      <c r="G23" s="433">
        <v>36.479999999999997</v>
      </c>
      <c r="H23" s="433">
        <v>37.17</v>
      </c>
      <c r="I23" s="433">
        <v>37.86</v>
      </c>
      <c r="J23" s="433">
        <v>38.56</v>
      </c>
      <c r="K23" s="433">
        <v>39.25</v>
      </c>
      <c r="L23" s="433">
        <v>39.94</v>
      </c>
      <c r="M23" s="433">
        <v>40.630000000000003</v>
      </c>
      <c r="N23" s="433">
        <v>41.32</v>
      </c>
      <c r="O23" s="433">
        <v>42.01</v>
      </c>
      <c r="P23" s="434">
        <v>42.71</v>
      </c>
      <c r="Q23" s="433">
        <v>43.4</v>
      </c>
      <c r="R23" s="433">
        <v>44.09</v>
      </c>
      <c r="S23" s="433">
        <v>44.78</v>
      </c>
      <c r="T23" s="435">
        <v>45.47</v>
      </c>
      <c r="U23" s="435">
        <v>46.16</v>
      </c>
      <c r="V23" s="435">
        <v>46.86</v>
      </c>
      <c r="W23" s="435">
        <v>47.55</v>
      </c>
      <c r="X23" s="435">
        <v>48.24</v>
      </c>
      <c r="Y23" s="436">
        <v>48.93</v>
      </c>
      <c r="Z23" s="437">
        <v>49.62</v>
      </c>
      <c r="AA23" s="437">
        <v>50.31</v>
      </c>
      <c r="AB23" s="437">
        <v>51</v>
      </c>
      <c r="AC23" s="437">
        <v>51.7</v>
      </c>
      <c r="AD23" s="437">
        <v>52.39</v>
      </c>
      <c r="AE23" s="437">
        <v>53.08</v>
      </c>
      <c r="AF23" s="437">
        <v>53.77</v>
      </c>
      <c r="AG23" s="437">
        <v>54.46</v>
      </c>
      <c r="AH23" s="437">
        <v>55.15</v>
      </c>
      <c r="AI23" s="437">
        <v>55.85</v>
      </c>
      <c r="AJ23" s="437">
        <v>56.54</v>
      </c>
      <c r="AK23" s="437">
        <v>57.23</v>
      </c>
      <c r="AL23" s="437">
        <v>57.92</v>
      </c>
      <c r="AM23" s="437">
        <v>58.61</v>
      </c>
      <c r="AN23" s="437">
        <v>59.3</v>
      </c>
      <c r="AO23" s="437">
        <v>60</v>
      </c>
      <c r="AP23" s="437">
        <v>60.69</v>
      </c>
      <c r="AQ23" s="437">
        <v>61.38</v>
      </c>
      <c r="AR23" s="437">
        <v>62.07</v>
      </c>
      <c r="AS23" s="437">
        <v>62.76</v>
      </c>
      <c r="AT23" s="437">
        <v>63.45</v>
      </c>
      <c r="AU23" s="437">
        <v>64.150000000000006</v>
      </c>
      <c r="AV23" s="437">
        <v>64.84</v>
      </c>
      <c r="AW23" s="438">
        <v>65.53</v>
      </c>
      <c r="AX23" s="391">
        <v>19</v>
      </c>
      <c r="AY23" s="559">
        <v>46.23</v>
      </c>
      <c r="AZ23" s="434">
        <v>47.2</v>
      </c>
      <c r="BA23" s="434">
        <v>48.17</v>
      </c>
      <c r="BB23" s="434">
        <v>49.14</v>
      </c>
      <c r="BC23" s="434">
        <v>50.11</v>
      </c>
      <c r="BD23" s="434">
        <v>51.07</v>
      </c>
      <c r="BE23" s="434">
        <v>52.04</v>
      </c>
      <c r="BF23" s="434">
        <v>53.01</v>
      </c>
      <c r="BG23" s="434">
        <v>53.98</v>
      </c>
      <c r="BH23" s="434">
        <v>54.95</v>
      </c>
      <c r="BI23" s="434">
        <v>55.92</v>
      </c>
      <c r="BJ23" s="434">
        <v>56.88</v>
      </c>
      <c r="BK23" s="434">
        <v>57.85</v>
      </c>
      <c r="BL23" s="571">
        <v>58.82</v>
      </c>
      <c r="BM23" s="571">
        <v>59.79</v>
      </c>
      <c r="BN23" s="571">
        <v>60.76</v>
      </c>
      <c r="BO23" s="571">
        <v>61.72</v>
      </c>
      <c r="BP23" s="571">
        <v>62.69</v>
      </c>
      <c r="BQ23" s="572">
        <v>63.66</v>
      </c>
      <c r="BR23" s="573">
        <v>64.63</v>
      </c>
      <c r="BS23" s="573">
        <v>65.599999999999994</v>
      </c>
      <c r="BT23" s="573">
        <v>66.569999999999993</v>
      </c>
      <c r="BU23" s="573">
        <v>67.53</v>
      </c>
      <c r="BV23" s="573">
        <v>68.5</v>
      </c>
      <c r="BW23" s="571">
        <v>69.47</v>
      </c>
      <c r="BX23" s="571">
        <v>70.44</v>
      </c>
      <c r="BY23" s="571">
        <v>71.41</v>
      </c>
      <c r="BZ23" s="571">
        <v>72.38</v>
      </c>
      <c r="CA23" s="571">
        <v>73.34</v>
      </c>
      <c r="CB23" s="571">
        <v>74.31</v>
      </c>
      <c r="CC23" s="571">
        <v>75.28</v>
      </c>
      <c r="CD23" s="571">
        <v>76.25</v>
      </c>
      <c r="CE23" s="571">
        <v>77.22</v>
      </c>
      <c r="CF23" s="571">
        <v>78.180000000000007</v>
      </c>
      <c r="CG23" s="571">
        <v>79.150000000000006</v>
      </c>
      <c r="CH23" s="571">
        <v>80.12</v>
      </c>
      <c r="CI23" s="571">
        <v>81.09</v>
      </c>
      <c r="CJ23" s="571">
        <v>82.06</v>
      </c>
      <c r="CK23" s="571">
        <v>83.03</v>
      </c>
      <c r="CL23" s="571">
        <v>83.99</v>
      </c>
      <c r="CM23" s="571">
        <v>84.96</v>
      </c>
      <c r="CN23" s="571">
        <v>85.93</v>
      </c>
      <c r="CO23" s="571">
        <v>86.9</v>
      </c>
      <c r="CP23" s="571">
        <v>87.87</v>
      </c>
      <c r="CQ23" s="571">
        <v>88.84</v>
      </c>
      <c r="CR23" s="571">
        <v>89.8</v>
      </c>
      <c r="CS23" s="571">
        <v>90.77</v>
      </c>
      <c r="CT23" s="574">
        <v>91.74</v>
      </c>
      <c r="CU23" s="497"/>
      <c r="CV23" s="556">
        <v>19</v>
      </c>
      <c r="CW23" s="383" t="e">
        <f t="shared" si="0"/>
        <v>#REF!</v>
      </c>
      <c r="CX23" s="384" t="e">
        <f t="shared" si="1"/>
        <v>#REF!</v>
      </c>
    </row>
    <row r="24" spans="1:102" s="401" customFormat="1">
      <c r="A24" s="376">
        <v>20</v>
      </c>
      <c r="B24" s="439">
        <v>34.72</v>
      </c>
      <c r="C24" s="433">
        <v>35.450000000000003</v>
      </c>
      <c r="D24" s="445">
        <v>36.18</v>
      </c>
      <c r="E24" s="434">
        <v>36.909999999999997</v>
      </c>
      <c r="F24" s="433">
        <v>37.630000000000003</v>
      </c>
      <c r="G24" s="433">
        <v>38.36</v>
      </c>
      <c r="H24" s="433">
        <v>39.090000000000003</v>
      </c>
      <c r="I24" s="433">
        <v>39.82</v>
      </c>
      <c r="J24" s="433">
        <v>40.549999999999997</v>
      </c>
      <c r="K24" s="433">
        <v>41.27</v>
      </c>
      <c r="L24" s="433">
        <v>42</v>
      </c>
      <c r="M24" s="433">
        <v>42.73</v>
      </c>
      <c r="N24" s="433">
        <v>43.46</v>
      </c>
      <c r="O24" s="433">
        <v>44.19</v>
      </c>
      <c r="P24" s="434">
        <v>44.91</v>
      </c>
      <c r="Q24" s="433">
        <v>45.64</v>
      </c>
      <c r="R24" s="433">
        <v>46.37</v>
      </c>
      <c r="S24" s="433">
        <v>47.1</v>
      </c>
      <c r="T24" s="435">
        <v>47.83</v>
      </c>
      <c r="U24" s="435">
        <v>48.55</v>
      </c>
      <c r="V24" s="435">
        <v>49.28</v>
      </c>
      <c r="W24" s="435">
        <v>50.01</v>
      </c>
      <c r="X24" s="435">
        <v>50.74</v>
      </c>
      <c r="Y24" s="436">
        <v>51.47</v>
      </c>
      <c r="Z24" s="437">
        <v>52.19</v>
      </c>
      <c r="AA24" s="437">
        <v>52.92</v>
      </c>
      <c r="AB24" s="437">
        <v>53.65</v>
      </c>
      <c r="AC24" s="437">
        <v>54.38</v>
      </c>
      <c r="AD24" s="437">
        <v>55.11</v>
      </c>
      <c r="AE24" s="437">
        <v>55.83</v>
      </c>
      <c r="AF24" s="437">
        <v>56.56</v>
      </c>
      <c r="AG24" s="437">
        <v>57.29</v>
      </c>
      <c r="AH24" s="437">
        <v>58.02</v>
      </c>
      <c r="AI24" s="437">
        <v>58.75</v>
      </c>
      <c r="AJ24" s="437">
        <v>59.47</v>
      </c>
      <c r="AK24" s="437">
        <v>60.2</v>
      </c>
      <c r="AL24" s="437">
        <v>60.93</v>
      </c>
      <c r="AM24" s="437">
        <v>61.66</v>
      </c>
      <c r="AN24" s="437">
        <v>62.39</v>
      </c>
      <c r="AO24" s="437">
        <v>63.11</v>
      </c>
      <c r="AP24" s="437">
        <v>63.84</v>
      </c>
      <c r="AQ24" s="437">
        <v>64.569999999999993</v>
      </c>
      <c r="AR24" s="437">
        <v>65.3</v>
      </c>
      <c r="AS24" s="437">
        <v>66.03</v>
      </c>
      <c r="AT24" s="437">
        <v>66.75</v>
      </c>
      <c r="AU24" s="437">
        <v>67.48</v>
      </c>
      <c r="AV24" s="437">
        <v>68.209999999999994</v>
      </c>
      <c r="AW24" s="438">
        <v>68.94</v>
      </c>
      <c r="AX24" s="391">
        <v>20</v>
      </c>
      <c r="AY24" s="559">
        <v>48.61</v>
      </c>
      <c r="AZ24" s="434">
        <v>49.63</v>
      </c>
      <c r="BA24" s="434">
        <v>50.65</v>
      </c>
      <c r="BB24" s="434">
        <v>51.67</v>
      </c>
      <c r="BC24" s="434">
        <v>52.69</v>
      </c>
      <c r="BD24" s="434">
        <v>53.71</v>
      </c>
      <c r="BE24" s="434">
        <v>54.73</v>
      </c>
      <c r="BF24" s="434">
        <v>55.75</v>
      </c>
      <c r="BG24" s="434">
        <v>56.77</v>
      </c>
      <c r="BH24" s="434">
        <v>57.78</v>
      </c>
      <c r="BI24" s="434">
        <v>58.8</v>
      </c>
      <c r="BJ24" s="434">
        <v>59.82</v>
      </c>
      <c r="BK24" s="434">
        <v>60.84</v>
      </c>
      <c r="BL24" s="571">
        <v>61.86</v>
      </c>
      <c r="BM24" s="571">
        <v>62.88</v>
      </c>
      <c r="BN24" s="571">
        <v>63.9</v>
      </c>
      <c r="BO24" s="571">
        <v>64.92</v>
      </c>
      <c r="BP24" s="571">
        <v>65.94</v>
      </c>
      <c r="BQ24" s="572">
        <v>66.959999999999994</v>
      </c>
      <c r="BR24" s="573">
        <v>67.98</v>
      </c>
      <c r="BS24" s="573">
        <v>69</v>
      </c>
      <c r="BT24" s="573">
        <v>70.02</v>
      </c>
      <c r="BU24" s="573">
        <v>71.03</v>
      </c>
      <c r="BV24" s="573">
        <v>72.05</v>
      </c>
      <c r="BW24" s="571">
        <v>73.069999999999993</v>
      </c>
      <c r="BX24" s="571">
        <v>74.09</v>
      </c>
      <c r="BY24" s="571">
        <v>75.11</v>
      </c>
      <c r="BZ24" s="571">
        <v>76.13</v>
      </c>
      <c r="CA24" s="571">
        <v>77.150000000000006</v>
      </c>
      <c r="CB24" s="571">
        <v>78.17</v>
      </c>
      <c r="CC24" s="571">
        <v>79.19</v>
      </c>
      <c r="CD24" s="571">
        <v>80.209999999999994</v>
      </c>
      <c r="CE24" s="571">
        <v>81.23</v>
      </c>
      <c r="CF24" s="571">
        <v>82.25</v>
      </c>
      <c r="CG24" s="571">
        <v>83.26</v>
      </c>
      <c r="CH24" s="571">
        <v>84.28</v>
      </c>
      <c r="CI24" s="571">
        <v>85.3</v>
      </c>
      <c r="CJ24" s="571">
        <v>86.32</v>
      </c>
      <c r="CK24" s="571">
        <v>87.34</v>
      </c>
      <c r="CL24" s="571">
        <v>88.36</v>
      </c>
      <c r="CM24" s="571">
        <v>89.38</v>
      </c>
      <c r="CN24" s="571">
        <v>90.4</v>
      </c>
      <c r="CO24" s="571">
        <v>91.42</v>
      </c>
      <c r="CP24" s="571">
        <v>92.44</v>
      </c>
      <c r="CQ24" s="571">
        <v>93.46</v>
      </c>
      <c r="CR24" s="571">
        <v>94.48</v>
      </c>
      <c r="CS24" s="571">
        <v>95.5</v>
      </c>
      <c r="CT24" s="574">
        <v>96.51</v>
      </c>
      <c r="CU24" s="497"/>
      <c r="CV24" s="556">
        <v>20</v>
      </c>
      <c r="CW24" s="383" t="e">
        <f t="shared" si="0"/>
        <v>#REF!</v>
      </c>
      <c r="CX24" s="384" t="e">
        <f t="shared" si="1"/>
        <v>#REF!</v>
      </c>
    </row>
    <row r="25" spans="1:102" s="401" customFormat="1">
      <c r="A25" s="376">
        <v>21</v>
      </c>
      <c r="B25" s="439">
        <v>36.42</v>
      </c>
      <c r="C25" s="433">
        <v>37.18</v>
      </c>
      <c r="D25" s="445">
        <v>37.950000000000003</v>
      </c>
      <c r="E25" s="434">
        <v>38.71</v>
      </c>
      <c r="F25" s="433">
        <v>39.479999999999997</v>
      </c>
      <c r="G25" s="433">
        <v>40.24</v>
      </c>
      <c r="H25" s="433">
        <v>41.01</v>
      </c>
      <c r="I25" s="433">
        <v>41.77</v>
      </c>
      <c r="J25" s="433">
        <v>42.54</v>
      </c>
      <c r="K25" s="433">
        <v>43.3</v>
      </c>
      <c r="L25" s="433">
        <v>44.06</v>
      </c>
      <c r="M25" s="433">
        <v>44.83</v>
      </c>
      <c r="N25" s="433">
        <v>45.59</v>
      </c>
      <c r="O25" s="433">
        <v>46.36</v>
      </c>
      <c r="P25" s="434">
        <v>47.12</v>
      </c>
      <c r="Q25" s="433">
        <v>47.89</v>
      </c>
      <c r="R25" s="433">
        <v>48.65</v>
      </c>
      <c r="S25" s="433">
        <v>49.41</v>
      </c>
      <c r="T25" s="435">
        <v>50.18</v>
      </c>
      <c r="U25" s="435">
        <v>50.94</v>
      </c>
      <c r="V25" s="435">
        <v>51.71</v>
      </c>
      <c r="W25" s="435">
        <v>52.47</v>
      </c>
      <c r="X25" s="435">
        <v>53.24</v>
      </c>
      <c r="Y25" s="436">
        <v>54</v>
      </c>
      <c r="Z25" s="437">
        <v>54.77</v>
      </c>
      <c r="AA25" s="437">
        <v>55.53</v>
      </c>
      <c r="AB25" s="437">
        <v>56.29</v>
      </c>
      <c r="AC25" s="437">
        <v>57.06</v>
      </c>
      <c r="AD25" s="437">
        <v>57.82</v>
      </c>
      <c r="AE25" s="437">
        <v>58.59</v>
      </c>
      <c r="AF25" s="437">
        <v>59.35</v>
      </c>
      <c r="AG25" s="437">
        <v>60.12</v>
      </c>
      <c r="AH25" s="437">
        <v>60.88</v>
      </c>
      <c r="AI25" s="437">
        <v>61.65</v>
      </c>
      <c r="AJ25" s="437">
        <v>62.41</v>
      </c>
      <c r="AK25" s="437">
        <v>63.17</v>
      </c>
      <c r="AL25" s="437">
        <v>63.94</v>
      </c>
      <c r="AM25" s="437">
        <v>64.7</v>
      </c>
      <c r="AN25" s="437">
        <v>65.47</v>
      </c>
      <c r="AO25" s="437">
        <v>66.23</v>
      </c>
      <c r="AP25" s="437">
        <v>67</v>
      </c>
      <c r="AQ25" s="437">
        <v>67.760000000000005</v>
      </c>
      <c r="AR25" s="437">
        <v>68.52</v>
      </c>
      <c r="AS25" s="437">
        <v>69.290000000000006</v>
      </c>
      <c r="AT25" s="437">
        <v>70.05</v>
      </c>
      <c r="AU25" s="437">
        <v>70.819999999999993</v>
      </c>
      <c r="AV25" s="437">
        <v>71.58</v>
      </c>
      <c r="AW25" s="438">
        <v>72.349999999999994</v>
      </c>
      <c r="AX25" s="391">
        <v>21</v>
      </c>
      <c r="AY25" s="559">
        <v>50.99</v>
      </c>
      <c r="AZ25" s="434">
        <v>52.06</v>
      </c>
      <c r="BA25" s="434">
        <v>53.13</v>
      </c>
      <c r="BB25" s="434">
        <v>54.2</v>
      </c>
      <c r="BC25" s="434">
        <v>55.27</v>
      </c>
      <c r="BD25" s="434">
        <v>56.34</v>
      </c>
      <c r="BE25" s="434">
        <v>57.41</v>
      </c>
      <c r="BF25" s="434">
        <v>58.48</v>
      </c>
      <c r="BG25" s="434">
        <v>59.55</v>
      </c>
      <c r="BH25" s="434">
        <v>60.62</v>
      </c>
      <c r="BI25" s="434">
        <v>61.69</v>
      </c>
      <c r="BJ25" s="434">
        <v>62.76</v>
      </c>
      <c r="BK25" s="434">
        <v>63.83</v>
      </c>
      <c r="BL25" s="571">
        <v>64.900000000000006</v>
      </c>
      <c r="BM25" s="571">
        <v>65.97</v>
      </c>
      <c r="BN25" s="571">
        <v>67.040000000000006</v>
      </c>
      <c r="BO25" s="571">
        <v>68.11</v>
      </c>
      <c r="BP25" s="571">
        <v>69.180000000000007</v>
      </c>
      <c r="BQ25" s="572">
        <v>70.25</v>
      </c>
      <c r="BR25" s="573">
        <v>71.319999999999993</v>
      </c>
      <c r="BS25" s="573">
        <v>72.39</v>
      </c>
      <c r="BT25" s="573">
        <v>73.459999999999994</v>
      </c>
      <c r="BU25" s="573">
        <v>74.53</v>
      </c>
      <c r="BV25" s="573">
        <v>75.599999999999994</v>
      </c>
      <c r="BW25" s="571">
        <v>76.67</v>
      </c>
      <c r="BX25" s="571">
        <v>77.739999999999995</v>
      </c>
      <c r="BY25" s="571">
        <v>78.81</v>
      </c>
      <c r="BZ25" s="571">
        <v>79.88</v>
      </c>
      <c r="CA25" s="571">
        <v>80.95</v>
      </c>
      <c r="CB25" s="571">
        <v>82.02</v>
      </c>
      <c r="CC25" s="571">
        <v>83.09</v>
      </c>
      <c r="CD25" s="571">
        <v>84.16</v>
      </c>
      <c r="CE25" s="571">
        <v>85.23</v>
      </c>
      <c r="CF25" s="571">
        <v>86.3</v>
      </c>
      <c r="CG25" s="571">
        <v>87.37</v>
      </c>
      <c r="CH25" s="571">
        <v>88.44</v>
      </c>
      <c r="CI25" s="571">
        <v>89.51</v>
      </c>
      <c r="CJ25" s="571">
        <v>90.58</v>
      </c>
      <c r="CK25" s="571">
        <v>91.65</v>
      </c>
      <c r="CL25" s="571">
        <v>92.72</v>
      </c>
      <c r="CM25" s="571">
        <v>93.79</v>
      </c>
      <c r="CN25" s="571">
        <v>94.86</v>
      </c>
      <c r="CO25" s="571">
        <v>95.93</v>
      </c>
      <c r="CP25" s="571">
        <v>97.01</v>
      </c>
      <c r="CQ25" s="571">
        <v>98.08</v>
      </c>
      <c r="CR25" s="571">
        <v>99.15</v>
      </c>
      <c r="CS25" s="571">
        <v>100.22</v>
      </c>
      <c r="CT25" s="574">
        <v>101.29</v>
      </c>
      <c r="CU25" s="497"/>
      <c r="CV25" s="556">
        <v>21</v>
      </c>
      <c r="CW25" s="383" t="e">
        <f t="shared" si="0"/>
        <v>#REF!</v>
      </c>
      <c r="CX25" s="384" t="e">
        <f t="shared" si="1"/>
        <v>#REF!</v>
      </c>
    </row>
    <row r="26" spans="1:102" s="401" customFormat="1">
      <c r="A26" s="376">
        <v>22</v>
      </c>
      <c r="B26" s="439">
        <v>38.119999999999997</v>
      </c>
      <c r="C26" s="433">
        <v>38.92</v>
      </c>
      <c r="D26" s="445">
        <v>39.72</v>
      </c>
      <c r="E26" s="434">
        <v>40.53</v>
      </c>
      <c r="F26" s="433">
        <v>41.33</v>
      </c>
      <c r="G26" s="433">
        <v>42.13</v>
      </c>
      <c r="H26" s="433">
        <v>42.93</v>
      </c>
      <c r="I26" s="433">
        <v>43.73</v>
      </c>
      <c r="J26" s="433">
        <v>44.53</v>
      </c>
      <c r="K26" s="433">
        <v>45.33</v>
      </c>
      <c r="L26" s="433">
        <v>46.13</v>
      </c>
      <c r="M26" s="433">
        <v>46.93</v>
      </c>
      <c r="N26" s="433">
        <v>47.73</v>
      </c>
      <c r="O26" s="433">
        <v>48.53</v>
      </c>
      <c r="P26" s="434">
        <v>49.33</v>
      </c>
      <c r="Q26" s="433">
        <v>50.14</v>
      </c>
      <c r="R26" s="433">
        <v>50.94</v>
      </c>
      <c r="S26" s="433">
        <v>51.74</v>
      </c>
      <c r="T26" s="435">
        <v>52.54</v>
      </c>
      <c r="U26" s="435">
        <v>53.34</v>
      </c>
      <c r="V26" s="435">
        <v>54.14</v>
      </c>
      <c r="W26" s="435">
        <v>54.94</v>
      </c>
      <c r="X26" s="435">
        <v>55.74</v>
      </c>
      <c r="Y26" s="436">
        <v>56.54</v>
      </c>
      <c r="Z26" s="437">
        <v>57.34</v>
      </c>
      <c r="AA26" s="437">
        <v>58.14</v>
      </c>
      <c r="AB26" s="437">
        <v>58.94</v>
      </c>
      <c r="AC26" s="437">
        <v>59.74</v>
      </c>
      <c r="AD26" s="437">
        <v>60.55</v>
      </c>
      <c r="AE26" s="437">
        <v>61.35</v>
      </c>
      <c r="AF26" s="437">
        <v>62.15</v>
      </c>
      <c r="AG26" s="437">
        <v>62.95</v>
      </c>
      <c r="AH26" s="437">
        <v>63.75</v>
      </c>
      <c r="AI26" s="437">
        <v>64.55</v>
      </c>
      <c r="AJ26" s="437">
        <v>65.349999999999994</v>
      </c>
      <c r="AK26" s="437">
        <v>66.150000000000006</v>
      </c>
      <c r="AL26" s="437">
        <v>66.95</v>
      </c>
      <c r="AM26" s="437">
        <v>67.75</v>
      </c>
      <c r="AN26" s="437">
        <v>68.55</v>
      </c>
      <c r="AO26" s="437">
        <v>69.349999999999994</v>
      </c>
      <c r="AP26" s="437">
        <v>70.16</v>
      </c>
      <c r="AQ26" s="437">
        <v>70.959999999999994</v>
      </c>
      <c r="AR26" s="437">
        <v>71.760000000000005</v>
      </c>
      <c r="AS26" s="437">
        <v>72.56</v>
      </c>
      <c r="AT26" s="437">
        <v>73.36</v>
      </c>
      <c r="AU26" s="437">
        <v>74.16</v>
      </c>
      <c r="AV26" s="437">
        <v>74.959999999999994</v>
      </c>
      <c r="AW26" s="438">
        <v>75.760000000000005</v>
      </c>
      <c r="AX26" s="391">
        <v>22</v>
      </c>
      <c r="AY26" s="559">
        <v>53.37</v>
      </c>
      <c r="AZ26" s="434">
        <v>54.49</v>
      </c>
      <c r="BA26" s="434">
        <v>55.61</v>
      </c>
      <c r="BB26" s="434">
        <v>56.74</v>
      </c>
      <c r="BC26" s="434">
        <v>57.86</v>
      </c>
      <c r="BD26" s="434">
        <v>58.98</v>
      </c>
      <c r="BE26" s="434">
        <v>60.1</v>
      </c>
      <c r="BF26" s="434">
        <v>61.22</v>
      </c>
      <c r="BG26" s="434">
        <v>62.34</v>
      </c>
      <c r="BH26" s="434">
        <v>63.46</v>
      </c>
      <c r="BI26" s="434">
        <v>64.58</v>
      </c>
      <c r="BJ26" s="434">
        <v>65.7</v>
      </c>
      <c r="BK26" s="434">
        <v>66.83</v>
      </c>
      <c r="BL26" s="571">
        <v>67.95</v>
      </c>
      <c r="BM26" s="571">
        <v>69.069999999999993</v>
      </c>
      <c r="BN26" s="571">
        <v>70.19</v>
      </c>
      <c r="BO26" s="571">
        <v>71.31</v>
      </c>
      <c r="BP26" s="571">
        <v>72.430000000000007</v>
      </c>
      <c r="BQ26" s="572">
        <v>73.55</v>
      </c>
      <c r="BR26" s="573">
        <v>74.67</v>
      </c>
      <c r="BS26" s="573">
        <v>75.790000000000006</v>
      </c>
      <c r="BT26" s="573">
        <v>76.92</v>
      </c>
      <c r="BU26" s="573">
        <v>78.040000000000006</v>
      </c>
      <c r="BV26" s="573">
        <v>79.16</v>
      </c>
      <c r="BW26" s="571">
        <v>80.28</v>
      </c>
      <c r="BX26" s="571">
        <v>81.400000000000006</v>
      </c>
      <c r="BY26" s="571">
        <v>82.52</v>
      </c>
      <c r="BZ26" s="571">
        <v>83.64</v>
      </c>
      <c r="CA26" s="571">
        <v>84.76</v>
      </c>
      <c r="CB26" s="571">
        <v>85.89</v>
      </c>
      <c r="CC26" s="571">
        <v>87.01</v>
      </c>
      <c r="CD26" s="571">
        <v>88.13</v>
      </c>
      <c r="CE26" s="571">
        <v>89.25</v>
      </c>
      <c r="CF26" s="571">
        <v>90.37</v>
      </c>
      <c r="CG26" s="571">
        <v>91.49</v>
      </c>
      <c r="CH26" s="571">
        <v>92.61</v>
      </c>
      <c r="CI26" s="571">
        <v>93.73</v>
      </c>
      <c r="CJ26" s="571">
        <v>94.85</v>
      </c>
      <c r="CK26" s="571">
        <v>95.98</v>
      </c>
      <c r="CL26" s="571">
        <v>97.1</v>
      </c>
      <c r="CM26" s="571">
        <v>98.22</v>
      </c>
      <c r="CN26" s="571">
        <v>99.34</v>
      </c>
      <c r="CO26" s="571">
        <v>100.46</v>
      </c>
      <c r="CP26" s="571">
        <v>101.58</v>
      </c>
      <c r="CQ26" s="571">
        <v>102.7</v>
      </c>
      <c r="CR26" s="571">
        <v>103.82</v>
      </c>
      <c r="CS26" s="571">
        <v>104.94</v>
      </c>
      <c r="CT26" s="574">
        <v>106.07</v>
      </c>
      <c r="CU26" s="497"/>
      <c r="CV26" s="556">
        <v>22</v>
      </c>
      <c r="CW26" s="383" t="e">
        <f t="shared" si="0"/>
        <v>#REF!</v>
      </c>
      <c r="CX26" s="384" t="e">
        <f t="shared" si="1"/>
        <v>#REF!</v>
      </c>
    </row>
    <row r="27" spans="1:102" s="401" customFormat="1">
      <c r="A27" s="376">
        <v>23</v>
      </c>
      <c r="B27" s="439">
        <v>39.82</v>
      </c>
      <c r="C27" s="433">
        <v>40.659999999999997</v>
      </c>
      <c r="D27" s="445">
        <v>41.49</v>
      </c>
      <c r="E27" s="434">
        <v>42.33</v>
      </c>
      <c r="F27" s="433">
        <v>43.17</v>
      </c>
      <c r="G27" s="433">
        <v>44</v>
      </c>
      <c r="H27" s="433">
        <v>44.84</v>
      </c>
      <c r="I27" s="433">
        <v>45.68</v>
      </c>
      <c r="J27" s="433">
        <v>46.52</v>
      </c>
      <c r="K27" s="433">
        <v>47.35</v>
      </c>
      <c r="L27" s="433">
        <v>18.190000000000001</v>
      </c>
      <c r="M27" s="433">
        <v>49.03</v>
      </c>
      <c r="N27" s="433">
        <v>49.86</v>
      </c>
      <c r="O27" s="433">
        <v>50.7</v>
      </c>
      <c r="P27" s="434">
        <v>51.54</v>
      </c>
      <c r="Q27" s="433">
        <v>52.38</v>
      </c>
      <c r="R27" s="433">
        <v>53.21</v>
      </c>
      <c r="S27" s="433">
        <v>54.05</v>
      </c>
      <c r="T27" s="435">
        <v>54.89</v>
      </c>
      <c r="U27" s="435">
        <v>55.72</v>
      </c>
      <c r="V27" s="435">
        <v>56.56</v>
      </c>
      <c r="W27" s="435">
        <v>57.4</v>
      </c>
      <c r="X27" s="435">
        <v>58.24</v>
      </c>
      <c r="Y27" s="436">
        <v>59.07</v>
      </c>
      <c r="Z27" s="437">
        <v>59.91</v>
      </c>
      <c r="AA27" s="437">
        <v>60.75</v>
      </c>
      <c r="AB27" s="437">
        <v>61.59</v>
      </c>
      <c r="AC27" s="437">
        <v>62.42</v>
      </c>
      <c r="AD27" s="437">
        <v>63.26</v>
      </c>
      <c r="AE27" s="437">
        <v>64.099999999999994</v>
      </c>
      <c r="AF27" s="437">
        <v>64.930000000000007</v>
      </c>
      <c r="AG27" s="437">
        <v>65.77</v>
      </c>
      <c r="AH27" s="437">
        <v>66.61</v>
      </c>
      <c r="AI27" s="437">
        <v>67.45</v>
      </c>
      <c r="AJ27" s="437">
        <v>68.28</v>
      </c>
      <c r="AK27" s="437">
        <v>69.12</v>
      </c>
      <c r="AL27" s="437">
        <v>69.959999999999994</v>
      </c>
      <c r="AM27" s="437">
        <v>70.790000000000006</v>
      </c>
      <c r="AN27" s="437">
        <v>71.63</v>
      </c>
      <c r="AO27" s="437">
        <v>72.47</v>
      </c>
      <c r="AP27" s="437">
        <v>73.31</v>
      </c>
      <c r="AQ27" s="437">
        <v>74.14</v>
      </c>
      <c r="AR27" s="437">
        <v>74.98</v>
      </c>
      <c r="AS27" s="437">
        <v>75.819999999999993</v>
      </c>
      <c r="AT27" s="437">
        <v>76.650000000000006</v>
      </c>
      <c r="AU27" s="437">
        <v>77.489999999999995</v>
      </c>
      <c r="AV27" s="437">
        <v>78.33</v>
      </c>
      <c r="AW27" s="438">
        <v>79.17</v>
      </c>
      <c r="AX27" s="391">
        <v>23</v>
      </c>
      <c r="AY27" s="559">
        <v>55.75</v>
      </c>
      <c r="AZ27" s="434">
        <v>56.92</v>
      </c>
      <c r="BA27" s="434">
        <v>58.09</v>
      </c>
      <c r="BB27" s="434">
        <v>59.26</v>
      </c>
      <c r="BC27" s="434">
        <v>60.43</v>
      </c>
      <c r="BD27" s="434">
        <v>61.61</v>
      </c>
      <c r="BE27" s="434">
        <v>62.78</v>
      </c>
      <c r="BF27" s="434">
        <v>63.95</v>
      </c>
      <c r="BG27" s="434">
        <v>65.12</v>
      </c>
      <c r="BH27" s="434">
        <v>66.290000000000006</v>
      </c>
      <c r="BI27" s="434">
        <v>67.47</v>
      </c>
      <c r="BJ27" s="434">
        <v>68.64</v>
      </c>
      <c r="BK27" s="434">
        <v>69.81</v>
      </c>
      <c r="BL27" s="571">
        <v>70.98</v>
      </c>
      <c r="BM27" s="571">
        <v>72.150000000000006</v>
      </c>
      <c r="BN27" s="571">
        <v>73.33</v>
      </c>
      <c r="BO27" s="571">
        <v>74.5</v>
      </c>
      <c r="BP27" s="571">
        <v>75.67</v>
      </c>
      <c r="BQ27" s="572">
        <v>76.84</v>
      </c>
      <c r="BR27" s="573">
        <v>78.010000000000005</v>
      </c>
      <c r="BS27" s="573">
        <v>79.19</v>
      </c>
      <c r="BT27" s="573">
        <v>80.36</v>
      </c>
      <c r="BU27" s="573">
        <v>81.53</v>
      </c>
      <c r="BV27" s="573">
        <v>82.7</v>
      </c>
      <c r="BW27" s="571">
        <v>83.88</v>
      </c>
      <c r="BX27" s="571">
        <v>85.05</v>
      </c>
      <c r="BY27" s="571">
        <v>86.22</v>
      </c>
      <c r="BZ27" s="571">
        <v>87.39</v>
      </c>
      <c r="CA27" s="571">
        <v>88.56</v>
      </c>
      <c r="CB27" s="571">
        <v>89.74</v>
      </c>
      <c r="CC27" s="571">
        <v>90.91</v>
      </c>
      <c r="CD27" s="571">
        <v>92.08</v>
      </c>
      <c r="CE27" s="571">
        <v>93.25</v>
      </c>
      <c r="CF27" s="571">
        <v>94.42</v>
      </c>
      <c r="CG27" s="571">
        <v>95.6</v>
      </c>
      <c r="CH27" s="571">
        <v>96.77</v>
      </c>
      <c r="CI27" s="571">
        <v>97.94</v>
      </c>
      <c r="CJ27" s="571">
        <v>99.11</v>
      </c>
      <c r="CK27" s="571">
        <v>100.28</v>
      </c>
      <c r="CL27" s="571">
        <v>101.46</v>
      </c>
      <c r="CM27" s="571">
        <v>102.63</v>
      </c>
      <c r="CN27" s="571">
        <v>103.8</v>
      </c>
      <c r="CO27" s="571">
        <v>104.97</v>
      </c>
      <c r="CP27" s="571">
        <v>106.14</v>
      </c>
      <c r="CQ27" s="571">
        <v>107.32</v>
      </c>
      <c r="CR27" s="571">
        <v>108.49</v>
      </c>
      <c r="CS27" s="571">
        <v>109.66</v>
      </c>
      <c r="CT27" s="574">
        <v>110.83</v>
      </c>
      <c r="CU27" s="497"/>
      <c r="CV27" s="556">
        <v>23</v>
      </c>
      <c r="CW27" s="383" t="e">
        <f t="shared" si="0"/>
        <v>#REF!</v>
      </c>
      <c r="CX27" s="384" t="e">
        <f t="shared" si="1"/>
        <v>#REF!</v>
      </c>
    </row>
    <row r="28" spans="1:102" s="401" customFormat="1">
      <c r="A28" s="376">
        <v>24</v>
      </c>
      <c r="B28" s="439">
        <v>41.52</v>
      </c>
      <c r="C28" s="433">
        <v>42.39</v>
      </c>
      <c r="D28" s="445">
        <v>43.27</v>
      </c>
      <c r="E28" s="434">
        <v>44.14</v>
      </c>
      <c r="F28" s="433">
        <v>45.01</v>
      </c>
      <c r="G28" s="433">
        <v>45.89</v>
      </c>
      <c r="H28" s="433">
        <v>46.76</v>
      </c>
      <c r="I28" s="433">
        <v>47.64</v>
      </c>
      <c r="J28" s="433">
        <v>48.51</v>
      </c>
      <c r="K28" s="433">
        <v>49.38</v>
      </c>
      <c r="L28" s="433">
        <v>50.26</v>
      </c>
      <c r="M28" s="433">
        <v>51.13</v>
      </c>
      <c r="N28" s="433">
        <v>52</v>
      </c>
      <c r="O28" s="433">
        <v>52.88</v>
      </c>
      <c r="P28" s="434">
        <v>53.75</v>
      </c>
      <c r="Q28" s="433">
        <v>54.62</v>
      </c>
      <c r="R28" s="433">
        <v>55.5</v>
      </c>
      <c r="S28" s="433">
        <v>56.37</v>
      </c>
      <c r="T28" s="435">
        <v>57.25</v>
      </c>
      <c r="U28" s="435">
        <v>58.12</v>
      </c>
      <c r="V28" s="435">
        <v>58.99</v>
      </c>
      <c r="W28" s="435">
        <v>59.87</v>
      </c>
      <c r="X28" s="435">
        <v>60.74</v>
      </c>
      <c r="Y28" s="436">
        <v>61.61</v>
      </c>
      <c r="Z28" s="437">
        <v>62.49</v>
      </c>
      <c r="AA28" s="437">
        <v>63.36</v>
      </c>
      <c r="AB28" s="437">
        <v>64.23</v>
      </c>
      <c r="AC28" s="437">
        <v>65.11</v>
      </c>
      <c r="AD28" s="437">
        <v>65.98</v>
      </c>
      <c r="AE28" s="437">
        <v>66.849999999999994</v>
      </c>
      <c r="AF28" s="437">
        <v>67.73</v>
      </c>
      <c r="AG28" s="437">
        <v>68.599999999999994</v>
      </c>
      <c r="AH28" s="437">
        <v>69.48</v>
      </c>
      <c r="AI28" s="437">
        <v>70.349999999999994</v>
      </c>
      <c r="AJ28" s="437">
        <v>71.22</v>
      </c>
      <c r="AK28" s="437">
        <v>72.099999999999994</v>
      </c>
      <c r="AL28" s="437">
        <v>72.97</v>
      </c>
      <c r="AM28" s="437">
        <v>73.84</v>
      </c>
      <c r="AN28" s="437">
        <v>74.72</v>
      </c>
      <c r="AO28" s="437">
        <v>75.59</v>
      </c>
      <c r="AP28" s="437">
        <v>76.459999999999994</v>
      </c>
      <c r="AQ28" s="437">
        <v>77.34</v>
      </c>
      <c r="AR28" s="437">
        <v>78.209999999999994</v>
      </c>
      <c r="AS28" s="437">
        <v>79.09</v>
      </c>
      <c r="AT28" s="437">
        <v>79.959999999999994</v>
      </c>
      <c r="AU28" s="437">
        <v>80.83</v>
      </c>
      <c r="AV28" s="437">
        <v>81.709999999999994</v>
      </c>
      <c r="AW28" s="438">
        <v>82.58</v>
      </c>
      <c r="AX28" s="391">
        <v>24</v>
      </c>
      <c r="AY28" s="559">
        <v>58.13</v>
      </c>
      <c r="AZ28" s="434">
        <v>59.35</v>
      </c>
      <c r="BA28" s="434">
        <v>60.57</v>
      </c>
      <c r="BB28" s="434">
        <v>61.8</v>
      </c>
      <c r="BC28" s="434">
        <v>63.02</v>
      </c>
      <c r="BD28" s="434">
        <v>64.239999999999995</v>
      </c>
      <c r="BE28" s="434">
        <v>65.47</v>
      </c>
      <c r="BF28" s="434">
        <v>66.69</v>
      </c>
      <c r="BG28" s="434">
        <v>67.91</v>
      </c>
      <c r="BH28" s="434">
        <v>69.14</v>
      </c>
      <c r="BI28" s="434">
        <v>70.36</v>
      </c>
      <c r="BJ28" s="434">
        <v>71.58</v>
      </c>
      <c r="BK28" s="434">
        <v>72.8</v>
      </c>
      <c r="BL28" s="571">
        <v>74.03</v>
      </c>
      <c r="BM28" s="571">
        <v>75.25</v>
      </c>
      <c r="BN28" s="571">
        <v>76.47</v>
      </c>
      <c r="BO28" s="571">
        <v>77.7</v>
      </c>
      <c r="BP28" s="571">
        <v>78.92</v>
      </c>
      <c r="BQ28" s="572">
        <v>80.14</v>
      </c>
      <c r="BR28" s="573">
        <v>81.37</v>
      </c>
      <c r="BS28" s="573">
        <v>82.59</v>
      </c>
      <c r="BT28" s="573">
        <v>83.81</v>
      </c>
      <c r="BU28" s="573">
        <v>85.04</v>
      </c>
      <c r="BV28" s="573">
        <v>86.26</v>
      </c>
      <c r="BW28" s="571">
        <v>87.48</v>
      </c>
      <c r="BX28" s="571">
        <v>88.7</v>
      </c>
      <c r="BY28" s="571">
        <v>89.93</v>
      </c>
      <c r="BZ28" s="571">
        <v>91.15</v>
      </c>
      <c r="CA28" s="571">
        <v>92.37</v>
      </c>
      <c r="CB28" s="571">
        <v>93.6</v>
      </c>
      <c r="CC28" s="571">
        <v>94.82</v>
      </c>
      <c r="CD28" s="571">
        <v>96.04</v>
      </c>
      <c r="CE28" s="571">
        <v>97.27</v>
      </c>
      <c r="CF28" s="571">
        <v>98.49</v>
      </c>
      <c r="CG28" s="571">
        <v>99.71</v>
      </c>
      <c r="CH28" s="571">
        <v>100.93</v>
      </c>
      <c r="CI28" s="571">
        <v>102.16</v>
      </c>
      <c r="CJ28" s="571">
        <v>103.38</v>
      </c>
      <c r="CK28" s="571">
        <v>104.6</v>
      </c>
      <c r="CL28" s="571">
        <v>105.83</v>
      </c>
      <c r="CM28" s="571">
        <v>107.05</v>
      </c>
      <c r="CN28" s="571">
        <v>108.27</v>
      </c>
      <c r="CO28" s="571">
        <v>109.5</v>
      </c>
      <c r="CP28" s="571">
        <v>110.72</v>
      </c>
      <c r="CQ28" s="571">
        <v>111.94</v>
      </c>
      <c r="CR28" s="571">
        <v>113.17</v>
      </c>
      <c r="CS28" s="571">
        <v>114.39</v>
      </c>
      <c r="CT28" s="574">
        <v>115.61</v>
      </c>
      <c r="CU28" s="497"/>
      <c r="CV28" s="556">
        <v>24</v>
      </c>
      <c r="CW28" s="383" t="e">
        <f t="shared" si="0"/>
        <v>#REF!</v>
      </c>
      <c r="CX28" s="384" t="e">
        <f t="shared" si="1"/>
        <v>#REF!</v>
      </c>
    </row>
    <row r="29" spans="1:102" s="401" customFormat="1">
      <c r="A29" s="376">
        <v>25</v>
      </c>
      <c r="B29" s="439">
        <v>43.22</v>
      </c>
      <c r="C29" s="433">
        <v>44.13</v>
      </c>
      <c r="D29" s="445">
        <v>45.04</v>
      </c>
      <c r="E29" s="434">
        <v>45.95</v>
      </c>
      <c r="F29" s="433">
        <v>46.86</v>
      </c>
      <c r="G29" s="433">
        <v>47.77</v>
      </c>
      <c r="H29" s="433">
        <v>48.68</v>
      </c>
      <c r="I29" s="433">
        <v>49.59</v>
      </c>
      <c r="J29" s="433">
        <v>50.5</v>
      </c>
      <c r="K29" s="433">
        <v>51.41</v>
      </c>
      <c r="L29" s="433">
        <v>52.32</v>
      </c>
      <c r="M29" s="433">
        <v>53.23</v>
      </c>
      <c r="N29" s="433">
        <v>54.14</v>
      </c>
      <c r="O29" s="433">
        <v>55.05</v>
      </c>
      <c r="P29" s="434">
        <v>55.96</v>
      </c>
      <c r="Q29" s="433">
        <v>56.87</v>
      </c>
      <c r="R29" s="433">
        <v>57.78</v>
      </c>
      <c r="S29" s="433">
        <v>58.69</v>
      </c>
      <c r="T29" s="435">
        <v>59.6</v>
      </c>
      <c r="U29" s="435">
        <v>60.51</v>
      </c>
      <c r="V29" s="435">
        <v>61.42</v>
      </c>
      <c r="W29" s="435">
        <v>62.33</v>
      </c>
      <c r="X29" s="435">
        <v>63.24</v>
      </c>
      <c r="Y29" s="436">
        <v>64.150000000000006</v>
      </c>
      <c r="Z29" s="437">
        <v>65.06</v>
      </c>
      <c r="AA29" s="437">
        <v>65.97</v>
      </c>
      <c r="AB29" s="437">
        <v>66.88</v>
      </c>
      <c r="AC29" s="437">
        <v>67.790000000000006</v>
      </c>
      <c r="AD29" s="437">
        <v>68.7</v>
      </c>
      <c r="AE29" s="437">
        <v>69.61</v>
      </c>
      <c r="AF29" s="437">
        <v>70.52</v>
      </c>
      <c r="AG29" s="437">
        <v>71.430000000000007</v>
      </c>
      <c r="AH29" s="437">
        <v>72.34</v>
      </c>
      <c r="AI29" s="437">
        <v>73.25</v>
      </c>
      <c r="AJ29" s="437">
        <v>74.16</v>
      </c>
      <c r="AK29" s="437">
        <v>75.069999999999993</v>
      </c>
      <c r="AL29" s="437">
        <v>75.98</v>
      </c>
      <c r="AM29" s="437">
        <v>76.89</v>
      </c>
      <c r="AN29" s="437">
        <v>77.8</v>
      </c>
      <c r="AO29" s="437">
        <v>78.709999999999994</v>
      </c>
      <c r="AP29" s="437">
        <v>79.62</v>
      </c>
      <c r="AQ29" s="437">
        <v>80.53</v>
      </c>
      <c r="AR29" s="437">
        <v>81.44</v>
      </c>
      <c r="AS29" s="437">
        <v>82.35</v>
      </c>
      <c r="AT29" s="437">
        <v>83.26</v>
      </c>
      <c r="AU29" s="437">
        <v>84.17</v>
      </c>
      <c r="AV29" s="437">
        <v>85.08</v>
      </c>
      <c r="AW29" s="438">
        <v>85.99</v>
      </c>
      <c r="AX29" s="391">
        <v>25</v>
      </c>
      <c r="AY29" s="559">
        <v>60.51</v>
      </c>
      <c r="AZ29" s="434">
        <v>61.78</v>
      </c>
      <c r="BA29" s="434">
        <v>63.06</v>
      </c>
      <c r="BB29" s="434">
        <v>64.33</v>
      </c>
      <c r="BC29" s="434">
        <v>65.61</v>
      </c>
      <c r="BD29" s="434">
        <v>66.88</v>
      </c>
      <c r="BE29" s="434">
        <v>68.150000000000006</v>
      </c>
      <c r="BF29" s="434">
        <v>69.430000000000007</v>
      </c>
      <c r="BG29" s="434">
        <v>70.7</v>
      </c>
      <c r="BH29" s="434">
        <v>71.98</v>
      </c>
      <c r="BI29" s="434">
        <v>73.25</v>
      </c>
      <c r="BJ29" s="434">
        <v>74.52</v>
      </c>
      <c r="BK29" s="434">
        <v>75.8</v>
      </c>
      <c r="BL29" s="571">
        <v>77.069999999999993</v>
      </c>
      <c r="BM29" s="571">
        <v>78.349999999999994</v>
      </c>
      <c r="BN29" s="571">
        <v>79.62</v>
      </c>
      <c r="BO29" s="571">
        <v>80.89</v>
      </c>
      <c r="BP29" s="571">
        <v>82.17</v>
      </c>
      <c r="BQ29" s="572">
        <v>83.44</v>
      </c>
      <c r="BR29" s="573">
        <v>84.72</v>
      </c>
      <c r="BS29" s="573">
        <v>85.99</v>
      </c>
      <c r="BT29" s="573">
        <v>87.26</v>
      </c>
      <c r="BU29" s="573">
        <v>88.54</v>
      </c>
      <c r="BV29" s="573">
        <v>89.81</v>
      </c>
      <c r="BW29" s="571">
        <v>91.09</v>
      </c>
      <c r="BX29" s="571">
        <v>92.36</v>
      </c>
      <c r="BY29" s="571">
        <v>93.63</v>
      </c>
      <c r="BZ29" s="571">
        <v>94.91</v>
      </c>
      <c r="CA29" s="571">
        <v>96.18</v>
      </c>
      <c r="CB29" s="571">
        <v>97.46</v>
      </c>
      <c r="CC29" s="571">
        <v>98.73</v>
      </c>
      <c r="CD29" s="571">
        <v>100</v>
      </c>
      <c r="CE29" s="571">
        <v>101.28</v>
      </c>
      <c r="CF29" s="571">
        <v>102.55</v>
      </c>
      <c r="CG29" s="571">
        <v>103.83</v>
      </c>
      <c r="CH29" s="571">
        <v>105.1</v>
      </c>
      <c r="CI29" s="571">
        <v>106.37</v>
      </c>
      <c r="CJ29" s="571">
        <v>107.65</v>
      </c>
      <c r="CK29" s="571">
        <v>108.92</v>
      </c>
      <c r="CL29" s="571">
        <v>110.2</v>
      </c>
      <c r="CM29" s="571">
        <v>111.47</v>
      </c>
      <c r="CN29" s="571">
        <v>112.74</v>
      </c>
      <c r="CO29" s="571">
        <v>114.02</v>
      </c>
      <c r="CP29" s="571">
        <v>115.29</v>
      </c>
      <c r="CQ29" s="571">
        <v>116.57</v>
      </c>
      <c r="CR29" s="571">
        <v>117.84</v>
      </c>
      <c r="CS29" s="571">
        <v>119.11</v>
      </c>
      <c r="CT29" s="574">
        <v>120.39</v>
      </c>
      <c r="CU29" s="497"/>
      <c r="CV29" s="556">
        <v>25</v>
      </c>
      <c r="CW29" s="383" t="e">
        <f t="shared" si="0"/>
        <v>#REF!</v>
      </c>
      <c r="CX29" s="384" t="e">
        <f t="shared" si="1"/>
        <v>#REF!</v>
      </c>
    </row>
    <row r="30" spans="1:102" s="401" customFormat="1">
      <c r="A30" s="376">
        <v>26</v>
      </c>
      <c r="B30" s="439">
        <v>44.92</v>
      </c>
      <c r="C30" s="433">
        <v>45.87</v>
      </c>
      <c r="D30" s="445">
        <v>46.81</v>
      </c>
      <c r="E30" s="434">
        <v>47.76</v>
      </c>
      <c r="F30" s="433">
        <v>48.71</v>
      </c>
      <c r="G30" s="433">
        <v>49.65</v>
      </c>
      <c r="H30" s="433">
        <v>50.6</v>
      </c>
      <c r="I30" s="433">
        <v>51.54</v>
      </c>
      <c r="J30" s="433">
        <v>52.49</v>
      </c>
      <c r="K30" s="433">
        <v>53.44</v>
      </c>
      <c r="L30" s="433">
        <v>54.38</v>
      </c>
      <c r="M30" s="433">
        <v>55.33</v>
      </c>
      <c r="N30" s="433">
        <v>56.28</v>
      </c>
      <c r="O30" s="433">
        <v>57.22</v>
      </c>
      <c r="P30" s="434">
        <v>58.17</v>
      </c>
      <c r="Q30" s="433">
        <v>59.12</v>
      </c>
      <c r="R30" s="433">
        <v>60.06</v>
      </c>
      <c r="S30" s="433">
        <v>61.01</v>
      </c>
      <c r="T30" s="435">
        <v>61.96</v>
      </c>
      <c r="U30" s="435">
        <v>62.9</v>
      </c>
      <c r="V30" s="435">
        <v>63.85</v>
      </c>
      <c r="W30" s="435">
        <v>64.790000000000006</v>
      </c>
      <c r="X30" s="435">
        <v>65.739999999999995</v>
      </c>
      <c r="Y30" s="436">
        <v>66.69</v>
      </c>
      <c r="Z30" s="437">
        <v>67.63</v>
      </c>
      <c r="AA30" s="437">
        <v>68.58</v>
      </c>
      <c r="AB30" s="437">
        <v>69.53</v>
      </c>
      <c r="AC30" s="437">
        <v>70.47</v>
      </c>
      <c r="AD30" s="437">
        <v>71.42</v>
      </c>
      <c r="AE30" s="437">
        <v>72.37</v>
      </c>
      <c r="AF30" s="437">
        <v>73.31</v>
      </c>
      <c r="AG30" s="437">
        <v>74.260000000000005</v>
      </c>
      <c r="AH30" s="437">
        <v>75.2</v>
      </c>
      <c r="AI30" s="437">
        <v>76.150000000000006</v>
      </c>
      <c r="AJ30" s="437">
        <v>77.099999999999994</v>
      </c>
      <c r="AK30" s="437">
        <v>78.040000000000006</v>
      </c>
      <c r="AL30" s="437">
        <v>78.989999999999995</v>
      </c>
      <c r="AM30" s="437">
        <v>79.94</v>
      </c>
      <c r="AN30" s="437">
        <v>80.88</v>
      </c>
      <c r="AO30" s="437">
        <v>81.83</v>
      </c>
      <c r="AP30" s="437">
        <v>82.78</v>
      </c>
      <c r="AQ30" s="437">
        <v>83.72</v>
      </c>
      <c r="AR30" s="437">
        <v>84.67</v>
      </c>
      <c r="AS30" s="437">
        <v>85.62</v>
      </c>
      <c r="AT30" s="437">
        <v>86.56</v>
      </c>
      <c r="AU30" s="437">
        <v>87.51</v>
      </c>
      <c r="AV30" s="437">
        <v>88.45</v>
      </c>
      <c r="AW30" s="438">
        <v>89.4</v>
      </c>
      <c r="AX30" s="391">
        <v>26</v>
      </c>
      <c r="AY30" s="559">
        <v>62.89</v>
      </c>
      <c r="AZ30" s="434">
        <v>64.209999999999994</v>
      </c>
      <c r="BA30" s="434">
        <v>65.540000000000006</v>
      </c>
      <c r="BB30" s="434">
        <v>66.86</v>
      </c>
      <c r="BC30" s="434">
        <v>68.19</v>
      </c>
      <c r="BD30" s="434">
        <v>69.510000000000005</v>
      </c>
      <c r="BE30" s="434">
        <v>70.84</v>
      </c>
      <c r="BF30" s="434">
        <v>72.16</v>
      </c>
      <c r="BG30" s="434">
        <v>73.489999999999995</v>
      </c>
      <c r="BH30" s="434">
        <v>74.81</v>
      </c>
      <c r="BI30" s="434">
        <v>76.14</v>
      </c>
      <c r="BJ30" s="434">
        <v>77.459999999999994</v>
      </c>
      <c r="BK30" s="434">
        <v>78.790000000000006</v>
      </c>
      <c r="BL30" s="571">
        <v>80.11</v>
      </c>
      <c r="BM30" s="571">
        <v>81.44</v>
      </c>
      <c r="BN30" s="571">
        <v>82.76</v>
      </c>
      <c r="BO30" s="571">
        <v>84.09</v>
      </c>
      <c r="BP30" s="571">
        <v>85.41</v>
      </c>
      <c r="BQ30" s="572">
        <v>86.74</v>
      </c>
      <c r="BR30" s="573">
        <v>88.06</v>
      </c>
      <c r="BS30" s="573">
        <v>89.39</v>
      </c>
      <c r="BT30" s="573">
        <v>90.71</v>
      </c>
      <c r="BU30" s="573">
        <v>92.04</v>
      </c>
      <c r="BV30" s="573">
        <v>93.36</v>
      </c>
      <c r="BW30" s="571">
        <v>94.69</v>
      </c>
      <c r="BX30" s="571">
        <v>96.01</v>
      </c>
      <c r="BY30" s="571">
        <v>97.34</v>
      </c>
      <c r="BZ30" s="571">
        <v>98.66</v>
      </c>
      <c r="CA30" s="571">
        <v>99.99</v>
      </c>
      <c r="CB30" s="571">
        <v>101.31</v>
      </c>
      <c r="CC30" s="571">
        <v>102.64</v>
      </c>
      <c r="CD30" s="571">
        <v>103.96</v>
      </c>
      <c r="CE30" s="571">
        <v>105.29</v>
      </c>
      <c r="CF30" s="571">
        <v>106.61</v>
      </c>
      <c r="CG30" s="571">
        <v>107.94</v>
      </c>
      <c r="CH30" s="571">
        <v>109.26</v>
      </c>
      <c r="CI30" s="571">
        <v>110.59</v>
      </c>
      <c r="CJ30" s="571">
        <v>111.91</v>
      </c>
      <c r="CK30" s="571">
        <v>113.24</v>
      </c>
      <c r="CL30" s="571">
        <v>114.56</v>
      </c>
      <c r="CM30" s="571">
        <v>115.89</v>
      </c>
      <c r="CN30" s="571">
        <v>117.21</v>
      </c>
      <c r="CO30" s="571">
        <v>118.54</v>
      </c>
      <c r="CP30" s="571">
        <v>119.86</v>
      </c>
      <c r="CQ30" s="571">
        <v>121.19</v>
      </c>
      <c r="CR30" s="571">
        <v>122.51</v>
      </c>
      <c r="CS30" s="571">
        <v>123.84</v>
      </c>
      <c r="CT30" s="574">
        <v>125.16</v>
      </c>
      <c r="CU30" s="497"/>
      <c r="CV30" s="556">
        <v>26</v>
      </c>
      <c r="CW30" s="383" t="e">
        <f t="shared" si="0"/>
        <v>#REF!</v>
      </c>
      <c r="CX30" s="384" t="e">
        <f t="shared" si="1"/>
        <v>#REF!</v>
      </c>
    </row>
    <row r="31" spans="1:102" s="401" customFormat="1">
      <c r="A31" s="376">
        <v>27</v>
      </c>
      <c r="B31" s="439">
        <v>46.62</v>
      </c>
      <c r="C31" s="433">
        <v>47.6</v>
      </c>
      <c r="D31" s="445">
        <v>48.59</v>
      </c>
      <c r="E31" s="434">
        <v>49.57</v>
      </c>
      <c r="F31" s="433">
        <v>50.55</v>
      </c>
      <c r="G31" s="433">
        <v>51.53</v>
      </c>
      <c r="H31" s="433">
        <v>52.52</v>
      </c>
      <c r="I31" s="433">
        <v>53.5</v>
      </c>
      <c r="J31" s="433">
        <v>54.48</v>
      </c>
      <c r="K31" s="433">
        <v>55.47</v>
      </c>
      <c r="L31" s="433">
        <v>56.45</v>
      </c>
      <c r="M31" s="433">
        <v>57.43</v>
      </c>
      <c r="N31" s="433">
        <v>58.41</v>
      </c>
      <c r="O31" s="433">
        <v>59.4</v>
      </c>
      <c r="P31" s="434">
        <v>60.38</v>
      </c>
      <c r="Q31" s="433">
        <v>61.36</v>
      </c>
      <c r="R31" s="433">
        <v>62.35</v>
      </c>
      <c r="S31" s="433">
        <v>63.33</v>
      </c>
      <c r="T31" s="435">
        <v>64.31</v>
      </c>
      <c r="U31" s="435">
        <v>65.290000000000006</v>
      </c>
      <c r="V31" s="435">
        <v>66.28</v>
      </c>
      <c r="W31" s="435">
        <v>67.260000000000005</v>
      </c>
      <c r="X31" s="435">
        <v>68.239999999999995</v>
      </c>
      <c r="Y31" s="436">
        <v>69.22</v>
      </c>
      <c r="Z31" s="437">
        <v>70.209999999999994</v>
      </c>
      <c r="AA31" s="437">
        <v>71.19</v>
      </c>
      <c r="AB31" s="437">
        <v>72.17</v>
      </c>
      <c r="AC31" s="437">
        <v>73.16</v>
      </c>
      <c r="AD31" s="437">
        <v>74.14</v>
      </c>
      <c r="AE31" s="437">
        <v>75.12</v>
      </c>
      <c r="AF31" s="437">
        <v>76.099999999999994</v>
      </c>
      <c r="AG31" s="437">
        <v>77.09</v>
      </c>
      <c r="AH31" s="437">
        <v>78.069999999999993</v>
      </c>
      <c r="AI31" s="437">
        <v>79.05</v>
      </c>
      <c r="AJ31" s="437">
        <v>80.040000000000006</v>
      </c>
      <c r="AK31" s="437">
        <v>81.02</v>
      </c>
      <c r="AL31" s="437">
        <v>82</v>
      </c>
      <c r="AM31" s="437">
        <v>82.98</v>
      </c>
      <c r="AN31" s="437">
        <v>83.97</v>
      </c>
      <c r="AO31" s="437">
        <v>84.95</v>
      </c>
      <c r="AP31" s="437">
        <v>85.93</v>
      </c>
      <c r="AQ31" s="437">
        <v>86.92</v>
      </c>
      <c r="AR31" s="437">
        <v>87.9</v>
      </c>
      <c r="AS31" s="437">
        <v>88.88</v>
      </c>
      <c r="AT31" s="437">
        <v>89.86</v>
      </c>
      <c r="AU31" s="437">
        <v>90.85</v>
      </c>
      <c r="AV31" s="437">
        <v>91.83</v>
      </c>
      <c r="AW31" s="438">
        <v>92.81</v>
      </c>
      <c r="AX31" s="391">
        <v>27</v>
      </c>
      <c r="AY31" s="559">
        <v>65.27</v>
      </c>
      <c r="AZ31" s="434">
        <v>66.64</v>
      </c>
      <c r="BA31" s="434">
        <v>68.02</v>
      </c>
      <c r="BB31" s="434">
        <v>69.400000000000006</v>
      </c>
      <c r="BC31" s="434">
        <v>70.77</v>
      </c>
      <c r="BD31" s="434">
        <v>72.150000000000006</v>
      </c>
      <c r="BE31" s="434">
        <v>73.52</v>
      </c>
      <c r="BF31" s="434">
        <v>74.900000000000006</v>
      </c>
      <c r="BG31" s="434">
        <v>76.28</v>
      </c>
      <c r="BH31" s="434">
        <v>77.650000000000006</v>
      </c>
      <c r="BI31" s="434">
        <v>79.03</v>
      </c>
      <c r="BJ31" s="434">
        <v>80.400000000000006</v>
      </c>
      <c r="BK31" s="434">
        <v>81.78</v>
      </c>
      <c r="BL31" s="571">
        <v>83.16</v>
      </c>
      <c r="BM31" s="571">
        <v>84.53</v>
      </c>
      <c r="BN31" s="571">
        <v>85.91</v>
      </c>
      <c r="BO31" s="571">
        <v>87.28</v>
      </c>
      <c r="BP31" s="571">
        <v>88.66</v>
      </c>
      <c r="BQ31" s="572">
        <v>90.03</v>
      </c>
      <c r="BR31" s="573">
        <v>91.41</v>
      </c>
      <c r="BS31" s="573">
        <v>92.79</v>
      </c>
      <c r="BT31" s="573">
        <v>94.16</v>
      </c>
      <c r="BU31" s="573">
        <v>95.54</v>
      </c>
      <c r="BV31" s="573">
        <v>96.91</v>
      </c>
      <c r="BW31" s="571">
        <v>98.29</v>
      </c>
      <c r="BX31" s="571">
        <v>99.67</v>
      </c>
      <c r="BY31" s="571">
        <v>101.04</v>
      </c>
      <c r="BZ31" s="571">
        <v>102.42</v>
      </c>
      <c r="CA31" s="571">
        <v>103.79</v>
      </c>
      <c r="CB31" s="571">
        <v>105.17</v>
      </c>
      <c r="CC31" s="571">
        <v>106.55</v>
      </c>
      <c r="CD31" s="571">
        <v>107.92</v>
      </c>
      <c r="CE31" s="571">
        <v>109.3</v>
      </c>
      <c r="CF31" s="571">
        <v>110.67</v>
      </c>
      <c r="CG31" s="571">
        <v>112.05</v>
      </c>
      <c r="CH31" s="571">
        <v>113.43</v>
      </c>
      <c r="CI31" s="571">
        <v>114.8</v>
      </c>
      <c r="CJ31" s="571">
        <v>116.18</v>
      </c>
      <c r="CK31" s="571">
        <v>117.55</v>
      </c>
      <c r="CL31" s="571">
        <v>118.93</v>
      </c>
      <c r="CM31" s="571">
        <v>120.31</v>
      </c>
      <c r="CN31" s="571">
        <v>121.68</v>
      </c>
      <c r="CO31" s="571">
        <v>123.06</v>
      </c>
      <c r="CP31" s="571">
        <v>124.43</v>
      </c>
      <c r="CQ31" s="571">
        <v>125.81</v>
      </c>
      <c r="CR31" s="571">
        <v>127.18</v>
      </c>
      <c r="CS31" s="571">
        <v>128.56</v>
      </c>
      <c r="CT31" s="574">
        <v>129.94</v>
      </c>
      <c r="CU31" s="497"/>
      <c r="CV31" s="556">
        <v>27</v>
      </c>
      <c r="CW31" s="383" t="e">
        <f t="shared" si="0"/>
        <v>#REF!</v>
      </c>
      <c r="CX31" s="384" t="e">
        <f t="shared" si="1"/>
        <v>#REF!</v>
      </c>
    </row>
    <row r="32" spans="1:102" s="401" customFormat="1">
      <c r="A32" s="376">
        <v>28</v>
      </c>
      <c r="B32" s="439">
        <v>48.32</v>
      </c>
      <c r="C32" s="433">
        <v>49.34</v>
      </c>
      <c r="D32" s="445">
        <v>50.36</v>
      </c>
      <c r="E32" s="434">
        <v>51.38</v>
      </c>
      <c r="F32" s="433">
        <v>52.4</v>
      </c>
      <c r="G32" s="433">
        <v>53.42</v>
      </c>
      <c r="H32" s="433">
        <v>54.44</v>
      </c>
      <c r="I32" s="433">
        <v>55.46</v>
      </c>
      <c r="J32" s="433">
        <v>56.47</v>
      </c>
      <c r="K32" s="433">
        <v>57.49</v>
      </c>
      <c r="L32" s="433">
        <v>58.51</v>
      </c>
      <c r="M32" s="433">
        <v>59.53</v>
      </c>
      <c r="N32" s="433">
        <v>60.55</v>
      </c>
      <c r="O32" s="433">
        <v>61.57</v>
      </c>
      <c r="P32" s="434">
        <v>62.59</v>
      </c>
      <c r="Q32" s="433">
        <v>63.61</v>
      </c>
      <c r="R32" s="433">
        <v>64.63</v>
      </c>
      <c r="S32" s="433">
        <v>65.650000000000006</v>
      </c>
      <c r="T32" s="435">
        <v>66.67</v>
      </c>
      <c r="U32" s="435">
        <v>67.69</v>
      </c>
      <c r="V32" s="435">
        <v>68.709999999999994</v>
      </c>
      <c r="W32" s="435">
        <v>69.72</v>
      </c>
      <c r="X32" s="435">
        <v>70.739999999999995</v>
      </c>
      <c r="Y32" s="436">
        <v>71.760000000000005</v>
      </c>
      <c r="Z32" s="437">
        <v>72.78</v>
      </c>
      <c r="AA32" s="437">
        <v>73.8</v>
      </c>
      <c r="AB32" s="437">
        <v>74.819999999999993</v>
      </c>
      <c r="AC32" s="437">
        <v>75.84</v>
      </c>
      <c r="AD32" s="437">
        <v>76.86</v>
      </c>
      <c r="AE32" s="437">
        <v>77.88</v>
      </c>
      <c r="AF32" s="437">
        <v>78.900000000000006</v>
      </c>
      <c r="AG32" s="437">
        <v>79.92</v>
      </c>
      <c r="AH32" s="437">
        <v>80.94</v>
      </c>
      <c r="AI32" s="437">
        <v>81.95</v>
      </c>
      <c r="AJ32" s="437">
        <v>82.97</v>
      </c>
      <c r="AK32" s="437">
        <v>83.99</v>
      </c>
      <c r="AL32" s="437">
        <v>85.01</v>
      </c>
      <c r="AM32" s="437">
        <v>86.03</v>
      </c>
      <c r="AN32" s="437">
        <v>87.05</v>
      </c>
      <c r="AO32" s="437">
        <v>88.07</v>
      </c>
      <c r="AP32" s="437">
        <v>89.09</v>
      </c>
      <c r="AQ32" s="437">
        <v>90.11</v>
      </c>
      <c r="AR32" s="437">
        <v>91.13</v>
      </c>
      <c r="AS32" s="437">
        <v>92.15</v>
      </c>
      <c r="AT32" s="437">
        <v>93.17</v>
      </c>
      <c r="AU32" s="437">
        <v>94.19</v>
      </c>
      <c r="AV32" s="437">
        <v>95.2</v>
      </c>
      <c r="AW32" s="438">
        <v>96.22</v>
      </c>
      <c r="AX32" s="391">
        <v>28</v>
      </c>
      <c r="AY32" s="559">
        <v>67.650000000000006</v>
      </c>
      <c r="AZ32" s="434">
        <v>69.08</v>
      </c>
      <c r="BA32" s="434">
        <v>70.5</v>
      </c>
      <c r="BB32" s="434">
        <v>71.930000000000007</v>
      </c>
      <c r="BC32" s="434">
        <v>73.36</v>
      </c>
      <c r="BD32" s="434">
        <v>74.78</v>
      </c>
      <c r="BE32" s="434">
        <v>76.209999999999994</v>
      </c>
      <c r="BF32" s="434">
        <v>77.64</v>
      </c>
      <c r="BG32" s="434">
        <v>79.06</v>
      </c>
      <c r="BH32" s="434">
        <v>80.489999999999995</v>
      </c>
      <c r="BI32" s="434">
        <v>81.92</v>
      </c>
      <c r="BJ32" s="434">
        <v>83.35</v>
      </c>
      <c r="BK32" s="434">
        <v>84.77</v>
      </c>
      <c r="BL32" s="571">
        <v>86.2</v>
      </c>
      <c r="BM32" s="571">
        <v>87.63</v>
      </c>
      <c r="BN32" s="571">
        <v>89.05</v>
      </c>
      <c r="BO32" s="571">
        <v>90.48</v>
      </c>
      <c r="BP32" s="571">
        <v>91.91</v>
      </c>
      <c r="BQ32" s="572">
        <v>93.33</v>
      </c>
      <c r="BR32" s="573">
        <v>94.76</v>
      </c>
      <c r="BS32" s="573">
        <v>96.19</v>
      </c>
      <c r="BT32" s="573">
        <v>97.61</v>
      </c>
      <c r="BU32" s="573">
        <v>99.04</v>
      </c>
      <c r="BV32" s="573">
        <v>100.47</v>
      </c>
      <c r="BW32" s="571">
        <v>101.89</v>
      </c>
      <c r="BX32" s="571">
        <v>103.32</v>
      </c>
      <c r="BY32" s="571">
        <v>104.75</v>
      </c>
      <c r="BZ32" s="571">
        <v>106.18</v>
      </c>
      <c r="CA32" s="571">
        <v>107.6</v>
      </c>
      <c r="CB32" s="571">
        <v>109.03</v>
      </c>
      <c r="CC32" s="571">
        <v>110.46</v>
      </c>
      <c r="CD32" s="571">
        <v>111.88</v>
      </c>
      <c r="CE32" s="571">
        <v>113.31</v>
      </c>
      <c r="CF32" s="571">
        <v>114.74</v>
      </c>
      <c r="CG32" s="571">
        <v>116.16</v>
      </c>
      <c r="CH32" s="571">
        <v>117.59</v>
      </c>
      <c r="CI32" s="571">
        <v>119.02</v>
      </c>
      <c r="CJ32" s="571">
        <v>120.44</v>
      </c>
      <c r="CK32" s="571">
        <v>121.87</v>
      </c>
      <c r="CL32" s="571">
        <v>123.3</v>
      </c>
      <c r="CM32" s="571">
        <v>124.73</v>
      </c>
      <c r="CN32" s="571">
        <v>126.15</v>
      </c>
      <c r="CO32" s="571">
        <v>127.58</v>
      </c>
      <c r="CP32" s="571">
        <v>129.01</v>
      </c>
      <c r="CQ32" s="571">
        <v>130.43</v>
      </c>
      <c r="CR32" s="571">
        <v>131.86000000000001</v>
      </c>
      <c r="CS32" s="571">
        <v>133.29</v>
      </c>
      <c r="CT32" s="574">
        <v>134.71</v>
      </c>
      <c r="CU32" s="497"/>
      <c r="CV32" s="556">
        <v>28</v>
      </c>
      <c r="CW32" s="383" t="e">
        <f t="shared" si="0"/>
        <v>#REF!</v>
      </c>
      <c r="CX32" s="384" t="e">
        <f t="shared" si="1"/>
        <v>#REF!</v>
      </c>
    </row>
    <row r="33" spans="1:102" s="401" customFormat="1">
      <c r="A33" s="376">
        <v>29</v>
      </c>
      <c r="B33" s="439">
        <v>50.01</v>
      </c>
      <c r="C33" s="433">
        <v>51.07</v>
      </c>
      <c r="D33" s="445">
        <v>52.12</v>
      </c>
      <c r="E33" s="434">
        <v>53.18</v>
      </c>
      <c r="F33" s="433">
        <v>54.23</v>
      </c>
      <c r="G33" s="433">
        <v>55.29</v>
      </c>
      <c r="H33" s="433">
        <v>56.35</v>
      </c>
      <c r="I33" s="433">
        <v>57.4</v>
      </c>
      <c r="J33" s="433">
        <v>58.46</v>
      </c>
      <c r="K33" s="433">
        <v>59.51</v>
      </c>
      <c r="L33" s="433">
        <v>60.57</v>
      </c>
      <c r="M33" s="433">
        <v>61.62</v>
      </c>
      <c r="N33" s="433">
        <v>62.68</v>
      </c>
      <c r="O33" s="433">
        <v>63.73</v>
      </c>
      <c r="P33" s="434">
        <v>64.790000000000006</v>
      </c>
      <c r="Q33" s="433">
        <v>65.849999999999994</v>
      </c>
      <c r="R33" s="433">
        <v>66.900000000000006</v>
      </c>
      <c r="S33" s="433">
        <v>67.959999999999994</v>
      </c>
      <c r="T33" s="435">
        <v>69.010000000000005</v>
      </c>
      <c r="U33" s="435">
        <v>70.069999999999993</v>
      </c>
      <c r="V33" s="435">
        <v>71.12</v>
      </c>
      <c r="W33" s="435">
        <v>72.180000000000007</v>
      </c>
      <c r="X33" s="435">
        <v>73.239999999999995</v>
      </c>
      <c r="Y33" s="436">
        <v>74.290000000000006</v>
      </c>
      <c r="Z33" s="437">
        <v>75.349999999999994</v>
      </c>
      <c r="AA33" s="437">
        <v>76.400000000000006</v>
      </c>
      <c r="AB33" s="437">
        <v>77.459999999999994</v>
      </c>
      <c r="AC33" s="437">
        <v>78.510000000000005</v>
      </c>
      <c r="AD33" s="437">
        <v>79.569999999999993</v>
      </c>
      <c r="AE33" s="437">
        <v>80.62</v>
      </c>
      <c r="AF33" s="437">
        <v>81.680000000000007</v>
      </c>
      <c r="AG33" s="437">
        <v>82.74</v>
      </c>
      <c r="AH33" s="437">
        <v>83.79</v>
      </c>
      <c r="AI33" s="437">
        <v>84.85</v>
      </c>
      <c r="AJ33" s="437">
        <v>85.9</v>
      </c>
      <c r="AK33" s="437">
        <v>86.96</v>
      </c>
      <c r="AL33" s="437">
        <v>88.01</v>
      </c>
      <c r="AM33" s="437">
        <v>89.07</v>
      </c>
      <c r="AN33" s="437">
        <v>90.12</v>
      </c>
      <c r="AO33" s="437">
        <v>91.18</v>
      </c>
      <c r="AP33" s="437">
        <v>92.24</v>
      </c>
      <c r="AQ33" s="437">
        <v>93.29</v>
      </c>
      <c r="AR33" s="437">
        <v>94.35</v>
      </c>
      <c r="AS33" s="437">
        <v>95.4</v>
      </c>
      <c r="AT33" s="437">
        <v>96.46</v>
      </c>
      <c r="AU33" s="437">
        <v>97.51</v>
      </c>
      <c r="AV33" s="437">
        <v>98.57</v>
      </c>
      <c r="AW33" s="438">
        <v>99.63</v>
      </c>
      <c r="AX33" s="391">
        <v>29</v>
      </c>
      <c r="AY33" s="559">
        <v>70.02</v>
      </c>
      <c r="AZ33" s="434">
        <v>71.489999999999995</v>
      </c>
      <c r="BA33" s="434">
        <v>72.97</v>
      </c>
      <c r="BB33" s="434">
        <v>74.45</v>
      </c>
      <c r="BC33" s="434">
        <v>75.930000000000007</v>
      </c>
      <c r="BD33" s="434">
        <v>77.41</v>
      </c>
      <c r="BE33" s="434">
        <v>78.88</v>
      </c>
      <c r="BF33" s="434">
        <v>80.36</v>
      </c>
      <c r="BG33" s="434">
        <v>81.84</v>
      </c>
      <c r="BH33" s="434">
        <v>83.32</v>
      </c>
      <c r="BI33" s="434">
        <v>84.8</v>
      </c>
      <c r="BJ33" s="434">
        <v>86.27</v>
      </c>
      <c r="BK33" s="434">
        <v>87.75</v>
      </c>
      <c r="BL33" s="571">
        <v>89.23</v>
      </c>
      <c r="BM33" s="571">
        <v>90.71</v>
      </c>
      <c r="BN33" s="571">
        <v>92.18</v>
      </c>
      <c r="BO33" s="571">
        <v>93.66</v>
      </c>
      <c r="BP33" s="571">
        <v>95.14</v>
      </c>
      <c r="BQ33" s="572">
        <v>96.62</v>
      </c>
      <c r="BR33" s="573">
        <v>98.1</v>
      </c>
      <c r="BS33" s="573">
        <v>99.57</v>
      </c>
      <c r="BT33" s="573">
        <v>101.05</v>
      </c>
      <c r="BU33" s="573">
        <v>102.53</v>
      </c>
      <c r="BV33" s="573">
        <v>104.01</v>
      </c>
      <c r="BW33" s="571">
        <v>105.48</v>
      </c>
      <c r="BX33" s="571">
        <v>106.96</v>
      </c>
      <c r="BY33" s="571">
        <v>108.44</v>
      </c>
      <c r="BZ33" s="571">
        <v>109.92</v>
      </c>
      <c r="CA33" s="571">
        <v>111.4</v>
      </c>
      <c r="CB33" s="571">
        <v>112.87</v>
      </c>
      <c r="CC33" s="571">
        <v>114.35</v>
      </c>
      <c r="CD33" s="571">
        <v>115.83</v>
      </c>
      <c r="CE33" s="571">
        <v>117.31</v>
      </c>
      <c r="CF33" s="571">
        <v>118.79</v>
      </c>
      <c r="CG33" s="571">
        <v>120.26</v>
      </c>
      <c r="CH33" s="571">
        <v>121.74</v>
      </c>
      <c r="CI33" s="571">
        <v>123.22</v>
      </c>
      <c r="CJ33" s="571">
        <v>124.7</v>
      </c>
      <c r="CK33" s="571">
        <v>126.17</v>
      </c>
      <c r="CL33" s="571">
        <v>127.65</v>
      </c>
      <c r="CM33" s="571">
        <v>129.13</v>
      </c>
      <c r="CN33" s="571">
        <v>130.61000000000001</v>
      </c>
      <c r="CO33" s="571">
        <v>132.09</v>
      </c>
      <c r="CP33" s="571">
        <v>133.56</v>
      </c>
      <c r="CQ33" s="571">
        <v>135.04</v>
      </c>
      <c r="CR33" s="571">
        <v>136.52000000000001</v>
      </c>
      <c r="CS33" s="571">
        <v>138</v>
      </c>
      <c r="CT33" s="574">
        <v>139.47999999999999</v>
      </c>
      <c r="CU33" s="497"/>
      <c r="CV33" s="556">
        <v>29</v>
      </c>
      <c r="CW33" s="383" t="e">
        <f t="shared" si="0"/>
        <v>#REF!</v>
      </c>
      <c r="CX33" s="384" t="e">
        <f t="shared" si="1"/>
        <v>#REF!</v>
      </c>
    </row>
    <row r="34" spans="1:102" s="401" customFormat="1">
      <c r="A34" s="376">
        <v>30</v>
      </c>
      <c r="B34" s="439">
        <v>51.72</v>
      </c>
      <c r="C34" s="433">
        <v>52.81</v>
      </c>
      <c r="D34" s="445">
        <v>53.9</v>
      </c>
      <c r="E34" s="434">
        <v>54.99</v>
      </c>
      <c r="F34" s="433">
        <v>56.09</v>
      </c>
      <c r="G34" s="433">
        <v>57.18</v>
      </c>
      <c r="H34" s="433">
        <v>58.27</v>
      </c>
      <c r="I34" s="433">
        <v>59.36</v>
      </c>
      <c r="J34" s="433">
        <v>60.45</v>
      </c>
      <c r="K34" s="433">
        <v>61.55</v>
      </c>
      <c r="L34" s="433">
        <v>62.64</v>
      </c>
      <c r="M34" s="433">
        <v>63.73</v>
      </c>
      <c r="N34" s="433">
        <v>64.819999999999993</v>
      </c>
      <c r="O34" s="433">
        <v>65.91</v>
      </c>
      <c r="P34" s="434">
        <v>67.010000000000005</v>
      </c>
      <c r="Q34" s="433">
        <v>68.099999999999994</v>
      </c>
      <c r="R34" s="433">
        <v>69.19</v>
      </c>
      <c r="S34" s="433">
        <v>70.28</v>
      </c>
      <c r="T34" s="435">
        <v>71.37</v>
      </c>
      <c r="U34" s="435">
        <v>72.47</v>
      </c>
      <c r="V34" s="435">
        <v>73.56</v>
      </c>
      <c r="W34" s="435">
        <v>74.650000000000006</v>
      </c>
      <c r="X34" s="435">
        <v>75.739999999999995</v>
      </c>
      <c r="Y34" s="436">
        <v>76.83</v>
      </c>
      <c r="Z34" s="437">
        <v>77.930000000000007</v>
      </c>
      <c r="AA34" s="437">
        <v>79.02</v>
      </c>
      <c r="AB34" s="437">
        <v>80.11</v>
      </c>
      <c r="AC34" s="437">
        <v>81.2</v>
      </c>
      <c r="AD34" s="437">
        <v>82.29</v>
      </c>
      <c r="AE34" s="437">
        <v>83.39</v>
      </c>
      <c r="AF34" s="437">
        <v>84.48</v>
      </c>
      <c r="AG34" s="437">
        <v>85.57</v>
      </c>
      <c r="AH34" s="437">
        <v>86.66</v>
      </c>
      <c r="AI34" s="437">
        <v>87.75</v>
      </c>
      <c r="AJ34" s="437">
        <v>88.85</v>
      </c>
      <c r="AK34" s="437">
        <v>89.94</v>
      </c>
      <c r="AL34" s="437">
        <v>91.03</v>
      </c>
      <c r="AM34" s="437">
        <v>92.12</v>
      </c>
      <c r="AN34" s="437">
        <v>93.21</v>
      </c>
      <c r="AO34" s="437">
        <v>94.31</v>
      </c>
      <c r="AP34" s="437">
        <v>95.4</v>
      </c>
      <c r="AQ34" s="437">
        <v>96.49</v>
      </c>
      <c r="AR34" s="437">
        <v>97.58</v>
      </c>
      <c r="AS34" s="437">
        <v>98.67</v>
      </c>
      <c r="AT34" s="437">
        <v>99.77</v>
      </c>
      <c r="AU34" s="437">
        <v>100.86</v>
      </c>
      <c r="AV34" s="437">
        <v>101.95</v>
      </c>
      <c r="AW34" s="438">
        <v>103.04</v>
      </c>
      <c r="AX34" s="391">
        <v>30</v>
      </c>
      <c r="AY34" s="559">
        <v>72.41</v>
      </c>
      <c r="AZ34" s="434">
        <v>73.930000000000007</v>
      </c>
      <c r="BA34" s="434">
        <v>75.459999999999994</v>
      </c>
      <c r="BB34" s="434">
        <v>76.989999999999995</v>
      </c>
      <c r="BC34" s="434">
        <v>78.52</v>
      </c>
      <c r="BD34" s="434">
        <v>80.05</v>
      </c>
      <c r="BE34" s="434">
        <v>81.58</v>
      </c>
      <c r="BF34" s="434">
        <v>83.11</v>
      </c>
      <c r="BG34" s="434">
        <v>84.64</v>
      </c>
      <c r="BH34" s="434">
        <v>86.17</v>
      </c>
      <c r="BI34" s="434">
        <v>87.69</v>
      </c>
      <c r="BJ34" s="434">
        <v>89.22</v>
      </c>
      <c r="BK34" s="434">
        <v>90.75</v>
      </c>
      <c r="BL34" s="571">
        <v>92.28</v>
      </c>
      <c r="BM34" s="571">
        <v>93.81</v>
      </c>
      <c r="BN34" s="571">
        <v>95.34</v>
      </c>
      <c r="BO34" s="571">
        <v>96.87</v>
      </c>
      <c r="BP34" s="571">
        <v>98.4</v>
      </c>
      <c r="BQ34" s="572">
        <v>99.92</v>
      </c>
      <c r="BR34" s="573">
        <v>101.45</v>
      </c>
      <c r="BS34" s="573">
        <v>102.98</v>
      </c>
      <c r="BT34" s="573">
        <v>104.51</v>
      </c>
      <c r="BU34" s="573">
        <v>106.04</v>
      </c>
      <c r="BV34" s="573">
        <v>107.57</v>
      </c>
      <c r="BW34" s="571">
        <v>109.1</v>
      </c>
      <c r="BX34" s="571">
        <v>110.63</v>
      </c>
      <c r="BY34" s="571">
        <v>112.15</v>
      </c>
      <c r="BZ34" s="571">
        <v>113.68</v>
      </c>
      <c r="CA34" s="571">
        <v>115.21</v>
      </c>
      <c r="CB34" s="571">
        <v>116.74</v>
      </c>
      <c r="CC34" s="571">
        <v>118.27</v>
      </c>
      <c r="CD34" s="571">
        <v>119.8</v>
      </c>
      <c r="CE34" s="571">
        <v>121.33</v>
      </c>
      <c r="CF34" s="571">
        <v>122.86</v>
      </c>
      <c r="CG34" s="571">
        <v>124.39</v>
      </c>
      <c r="CH34" s="571">
        <v>125.91</v>
      </c>
      <c r="CI34" s="571">
        <v>127.44</v>
      </c>
      <c r="CJ34" s="571">
        <v>128.97</v>
      </c>
      <c r="CK34" s="571">
        <v>130.5</v>
      </c>
      <c r="CL34" s="571">
        <v>132.03</v>
      </c>
      <c r="CM34" s="571">
        <v>133.56</v>
      </c>
      <c r="CN34" s="571">
        <v>135.09</v>
      </c>
      <c r="CO34" s="571">
        <v>136.62</v>
      </c>
      <c r="CP34" s="571">
        <v>138.13999999999999</v>
      </c>
      <c r="CQ34" s="571">
        <v>139.66999999999999</v>
      </c>
      <c r="CR34" s="571">
        <v>141.19999999999999</v>
      </c>
      <c r="CS34" s="571">
        <v>142.72999999999999</v>
      </c>
      <c r="CT34" s="574">
        <v>144.26</v>
      </c>
      <c r="CU34" s="497"/>
      <c r="CV34" s="556">
        <v>30</v>
      </c>
      <c r="CW34" s="383" t="e">
        <f t="shared" si="0"/>
        <v>#REF!</v>
      </c>
      <c r="CX34" s="384" t="e">
        <f t="shared" si="1"/>
        <v>#REF!</v>
      </c>
    </row>
    <row r="35" spans="1:102" s="401" customFormat="1">
      <c r="A35" s="376">
        <v>31</v>
      </c>
      <c r="B35" s="439">
        <v>53.41</v>
      </c>
      <c r="C35" s="433">
        <v>54.54</v>
      </c>
      <c r="D35" s="445">
        <v>55.67</v>
      </c>
      <c r="E35" s="434">
        <v>56.8</v>
      </c>
      <c r="F35" s="433">
        <v>57.92</v>
      </c>
      <c r="G35" s="433">
        <v>59.05</v>
      </c>
      <c r="H35" s="433">
        <v>60.18</v>
      </c>
      <c r="I35" s="433">
        <v>61.31</v>
      </c>
      <c r="J35" s="433">
        <v>62.44</v>
      </c>
      <c r="K35" s="433">
        <v>63.57</v>
      </c>
      <c r="L35" s="433">
        <v>64.69</v>
      </c>
      <c r="M35" s="433">
        <v>65.819999999999993</v>
      </c>
      <c r="N35" s="433">
        <v>66.95</v>
      </c>
      <c r="O35" s="433">
        <v>68.08</v>
      </c>
      <c r="P35" s="434">
        <v>69.209999999999994</v>
      </c>
      <c r="Q35" s="433">
        <v>70.34</v>
      </c>
      <c r="R35" s="433">
        <v>71.47</v>
      </c>
      <c r="S35" s="433">
        <v>72.59</v>
      </c>
      <c r="T35" s="435">
        <v>73.72</v>
      </c>
      <c r="U35" s="435">
        <v>74.849999999999994</v>
      </c>
      <c r="V35" s="435">
        <v>75.98</v>
      </c>
      <c r="W35" s="435">
        <v>77.11</v>
      </c>
      <c r="X35" s="435">
        <v>78.239999999999995</v>
      </c>
      <c r="Y35" s="436">
        <v>79.36</v>
      </c>
      <c r="Z35" s="437">
        <v>80.489999999999995</v>
      </c>
      <c r="AA35" s="437">
        <v>81.62</v>
      </c>
      <c r="AB35" s="437">
        <v>82.75</v>
      </c>
      <c r="AC35" s="437">
        <v>83.88</v>
      </c>
      <c r="AD35" s="437">
        <v>85.01</v>
      </c>
      <c r="AE35" s="437">
        <v>86.13</v>
      </c>
      <c r="AF35" s="437">
        <v>87.26</v>
      </c>
      <c r="AG35" s="437">
        <v>88.39</v>
      </c>
      <c r="AH35" s="437">
        <v>89.52</v>
      </c>
      <c r="AI35" s="437">
        <v>90.65</v>
      </c>
      <c r="AJ35" s="437">
        <v>91.78</v>
      </c>
      <c r="AK35" s="437">
        <v>92.9</v>
      </c>
      <c r="AL35" s="437">
        <v>94.03</v>
      </c>
      <c r="AM35" s="437">
        <v>95.16</v>
      </c>
      <c r="AN35" s="437">
        <v>96.29</v>
      </c>
      <c r="AO35" s="437">
        <v>97.42</v>
      </c>
      <c r="AP35" s="437">
        <v>98.55</v>
      </c>
      <c r="AQ35" s="437">
        <v>99.68</v>
      </c>
      <c r="AR35" s="437">
        <v>100.8</v>
      </c>
      <c r="AS35" s="437">
        <v>101.93</v>
      </c>
      <c r="AT35" s="437">
        <v>103.06</v>
      </c>
      <c r="AU35" s="437">
        <v>104.19</v>
      </c>
      <c r="AV35" s="437">
        <v>105.32</v>
      </c>
      <c r="AW35" s="438">
        <v>106.45</v>
      </c>
      <c r="AX35" s="391">
        <v>31</v>
      </c>
      <c r="AY35" s="559">
        <v>74.77</v>
      </c>
      <c r="AZ35" s="434">
        <v>76.349999999999994</v>
      </c>
      <c r="BA35" s="434">
        <v>77.930000000000007</v>
      </c>
      <c r="BB35" s="434">
        <v>79.510000000000005</v>
      </c>
      <c r="BC35" s="434">
        <v>81.09</v>
      </c>
      <c r="BD35" s="434">
        <v>82.67</v>
      </c>
      <c r="BE35" s="434">
        <v>84.25</v>
      </c>
      <c r="BF35" s="434">
        <v>85.83</v>
      </c>
      <c r="BG35" s="434">
        <v>87.41</v>
      </c>
      <c r="BH35" s="434">
        <v>88.99</v>
      </c>
      <c r="BI35" s="434">
        <v>90.57</v>
      </c>
      <c r="BJ35" s="434">
        <v>92.15</v>
      </c>
      <c r="BK35" s="434">
        <v>93.73</v>
      </c>
      <c r="BL35" s="571">
        <v>95.31</v>
      </c>
      <c r="BM35" s="571">
        <v>96.89</v>
      </c>
      <c r="BN35" s="571">
        <v>98.47</v>
      </c>
      <c r="BO35" s="571">
        <v>100.05</v>
      </c>
      <c r="BP35" s="571">
        <v>101.63</v>
      </c>
      <c r="BQ35" s="572">
        <v>103.21</v>
      </c>
      <c r="BR35" s="573">
        <v>104.79</v>
      </c>
      <c r="BS35" s="573">
        <v>106.37</v>
      </c>
      <c r="BT35" s="573">
        <v>107.95</v>
      </c>
      <c r="BU35" s="573">
        <v>109.53</v>
      </c>
      <c r="BV35" s="573">
        <v>111.11</v>
      </c>
      <c r="BW35" s="571">
        <v>112.69</v>
      </c>
      <c r="BX35" s="571">
        <v>114.27</v>
      </c>
      <c r="BY35" s="571">
        <v>115.85</v>
      </c>
      <c r="BZ35" s="571">
        <v>117.43</v>
      </c>
      <c r="CA35" s="571">
        <v>119.01</v>
      </c>
      <c r="CB35" s="571">
        <v>120.59</v>
      </c>
      <c r="CC35" s="571">
        <v>122.17</v>
      </c>
      <c r="CD35" s="571">
        <v>123.75</v>
      </c>
      <c r="CE35" s="571">
        <v>125.33</v>
      </c>
      <c r="CF35" s="571">
        <v>126.91</v>
      </c>
      <c r="CG35" s="571">
        <v>128.49</v>
      </c>
      <c r="CH35" s="571">
        <v>130.07</v>
      </c>
      <c r="CI35" s="571">
        <v>131.65</v>
      </c>
      <c r="CJ35" s="571">
        <v>133.22999999999999</v>
      </c>
      <c r="CK35" s="571">
        <v>134.81</v>
      </c>
      <c r="CL35" s="571">
        <v>136.38999999999999</v>
      </c>
      <c r="CM35" s="571">
        <v>137.97</v>
      </c>
      <c r="CN35" s="571">
        <v>139.55000000000001</v>
      </c>
      <c r="CO35" s="571">
        <v>141.12</v>
      </c>
      <c r="CP35" s="571">
        <v>142.69999999999999</v>
      </c>
      <c r="CQ35" s="571">
        <v>144.28</v>
      </c>
      <c r="CR35" s="571">
        <v>145.86000000000001</v>
      </c>
      <c r="CS35" s="571">
        <v>147.44</v>
      </c>
      <c r="CT35" s="574">
        <v>149.02000000000001</v>
      </c>
      <c r="CU35" s="497"/>
      <c r="CV35" s="556">
        <v>31</v>
      </c>
      <c r="CW35" s="383" t="e">
        <f t="shared" si="0"/>
        <v>#REF!</v>
      </c>
      <c r="CX35" s="384" t="e">
        <f t="shared" si="1"/>
        <v>#REF!</v>
      </c>
    </row>
    <row r="36" spans="1:102" s="401" customFormat="1">
      <c r="A36" s="376">
        <v>32</v>
      </c>
      <c r="B36" s="439">
        <v>55.12</v>
      </c>
      <c r="C36" s="433">
        <v>56.28</v>
      </c>
      <c r="D36" s="445">
        <v>57.45</v>
      </c>
      <c r="E36" s="434">
        <v>58.61</v>
      </c>
      <c r="F36" s="433">
        <v>59.78</v>
      </c>
      <c r="G36" s="433">
        <v>60.94</v>
      </c>
      <c r="H36" s="433">
        <v>62.11</v>
      </c>
      <c r="I36" s="433">
        <v>63.27</v>
      </c>
      <c r="J36" s="433">
        <v>64.44</v>
      </c>
      <c r="K36" s="434">
        <v>65.599999999999994</v>
      </c>
      <c r="L36" s="433">
        <v>66.77</v>
      </c>
      <c r="M36" s="433">
        <v>67.930000000000007</v>
      </c>
      <c r="N36" s="433">
        <v>69.099999999999994</v>
      </c>
      <c r="O36" s="433">
        <v>70.260000000000005</v>
      </c>
      <c r="P36" s="434">
        <v>71.430000000000007</v>
      </c>
      <c r="Q36" s="433">
        <v>72.59</v>
      </c>
      <c r="R36" s="433">
        <v>73.75</v>
      </c>
      <c r="S36" s="433">
        <v>74.92</v>
      </c>
      <c r="T36" s="435">
        <v>76.08</v>
      </c>
      <c r="U36" s="435">
        <v>77.25</v>
      </c>
      <c r="V36" s="435">
        <v>78.41</v>
      </c>
      <c r="W36" s="435">
        <v>79.58</v>
      </c>
      <c r="X36" s="435">
        <v>80.739999999999995</v>
      </c>
      <c r="Y36" s="436">
        <v>81.91</v>
      </c>
      <c r="Z36" s="437">
        <v>83.07</v>
      </c>
      <c r="AA36" s="437">
        <v>84.24</v>
      </c>
      <c r="AB36" s="437">
        <v>85.4</v>
      </c>
      <c r="AC36" s="437">
        <v>86.57</v>
      </c>
      <c r="AD36" s="437">
        <v>87.73</v>
      </c>
      <c r="AE36" s="437">
        <v>88.9</v>
      </c>
      <c r="AF36" s="437">
        <v>90.06</v>
      </c>
      <c r="AG36" s="437">
        <v>91.23</v>
      </c>
      <c r="AH36" s="437">
        <v>92.39</v>
      </c>
      <c r="AI36" s="437">
        <v>93.56</v>
      </c>
      <c r="AJ36" s="437">
        <v>94.72</v>
      </c>
      <c r="AK36" s="437">
        <v>95.89</v>
      </c>
      <c r="AL36" s="437">
        <v>97.05</v>
      </c>
      <c r="AM36" s="437">
        <v>98.22</v>
      </c>
      <c r="AN36" s="437">
        <v>99.38</v>
      </c>
      <c r="AO36" s="437">
        <v>100.55</v>
      </c>
      <c r="AP36" s="437">
        <v>101.71</v>
      </c>
      <c r="AQ36" s="437">
        <v>102.87</v>
      </c>
      <c r="AR36" s="437">
        <v>104.04</v>
      </c>
      <c r="AS36" s="437">
        <v>105.2</v>
      </c>
      <c r="AT36" s="437">
        <v>106.37</v>
      </c>
      <c r="AU36" s="437">
        <v>107.53</v>
      </c>
      <c r="AV36" s="437">
        <v>108.7</v>
      </c>
      <c r="AW36" s="438">
        <v>109.86</v>
      </c>
      <c r="AX36" s="391">
        <v>32</v>
      </c>
      <c r="AY36" s="559">
        <v>77.17</v>
      </c>
      <c r="AZ36" s="434">
        <v>78.8</v>
      </c>
      <c r="BA36" s="434">
        <v>80.430000000000007</v>
      </c>
      <c r="BB36" s="434">
        <v>82.06</v>
      </c>
      <c r="BC36" s="434">
        <v>83.69</v>
      </c>
      <c r="BD36" s="434">
        <v>85.32</v>
      </c>
      <c r="BE36" s="434">
        <v>86.95</v>
      </c>
      <c r="BF36" s="434">
        <v>88.58</v>
      </c>
      <c r="BG36" s="434">
        <v>90.21</v>
      </c>
      <c r="BH36" s="434">
        <v>91.84</v>
      </c>
      <c r="BI36" s="434">
        <v>93.47</v>
      </c>
      <c r="BJ36" s="434">
        <v>95.1</v>
      </c>
      <c r="BK36" s="434">
        <v>96.73</v>
      </c>
      <c r="BL36" s="571">
        <v>98.36</v>
      </c>
      <c r="BM36" s="571">
        <v>100</v>
      </c>
      <c r="BN36" s="571">
        <v>101.63</v>
      </c>
      <c r="BO36" s="571">
        <v>103.26</v>
      </c>
      <c r="BP36" s="571">
        <v>104.89</v>
      </c>
      <c r="BQ36" s="572">
        <v>106.52</v>
      </c>
      <c r="BR36" s="573">
        <v>108.15</v>
      </c>
      <c r="BS36" s="573">
        <v>109.78</v>
      </c>
      <c r="BT36" s="573">
        <v>111.41</v>
      </c>
      <c r="BU36" s="573">
        <v>113.04</v>
      </c>
      <c r="BV36" s="573">
        <v>114.67</v>
      </c>
      <c r="BW36" s="571">
        <v>116.3</v>
      </c>
      <c r="BX36" s="571">
        <v>117.93</v>
      </c>
      <c r="BY36" s="571">
        <v>119.56</v>
      </c>
      <c r="BZ36" s="571">
        <v>121.19</v>
      </c>
      <c r="CA36" s="571">
        <v>122.83</v>
      </c>
      <c r="CB36" s="571">
        <v>124.46</v>
      </c>
      <c r="CC36" s="571">
        <v>126.09</v>
      </c>
      <c r="CD36" s="571">
        <v>127.72</v>
      </c>
      <c r="CE36" s="571">
        <v>129.35</v>
      </c>
      <c r="CF36" s="571">
        <v>130.97999999999999</v>
      </c>
      <c r="CG36" s="571">
        <v>132.61000000000001</v>
      </c>
      <c r="CH36" s="571">
        <v>134.24</v>
      </c>
      <c r="CI36" s="571">
        <v>135.87</v>
      </c>
      <c r="CJ36" s="571">
        <v>137.5</v>
      </c>
      <c r="CK36" s="571">
        <v>139.13</v>
      </c>
      <c r="CL36" s="571">
        <v>140.76</v>
      </c>
      <c r="CM36" s="571">
        <v>142.38999999999999</v>
      </c>
      <c r="CN36" s="571">
        <v>144.02000000000001</v>
      </c>
      <c r="CO36" s="571">
        <v>145.66</v>
      </c>
      <c r="CP36" s="571">
        <v>147.29</v>
      </c>
      <c r="CQ36" s="571">
        <v>148.91999999999999</v>
      </c>
      <c r="CR36" s="571">
        <v>150.55000000000001</v>
      </c>
      <c r="CS36" s="571">
        <v>152.18</v>
      </c>
      <c r="CT36" s="574">
        <v>153.81</v>
      </c>
      <c r="CU36" s="497"/>
      <c r="CV36" s="556">
        <v>32</v>
      </c>
      <c r="CW36" s="383" t="e">
        <f t="shared" si="0"/>
        <v>#REF!</v>
      </c>
      <c r="CX36" s="384" t="e">
        <f t="shared" si="1"/>
        <v>#REF!</v>
      </c>
    </row>
    <row r="37" spans="1:102" s="401" customFormat="1">
      <c r="A37" s="376">
        <v>33</v>
      </c>
      <c r="B37" s="439">
        <v>56.82</v>
      </c>
      <c r="C37" s="433">
        <v>58.02</v>
      </c>
      <c r="D37" s="445">
        <v>59.22</v>
      </c>
      <c r="E37" s="434">
        <v>60.42</v>
      </c>
      <c r="F37" s="433">
        <v>61.62</v>
      </c>
      <c r="G37" s="433">
        <v>62.82</v>
      </c>
      <c r="H37" s="433">
        <v>64.02</v>
      </c>
      <c r="I37" s="433">
        <v>65.23</v>
      </c>
      <c r="J37" s="433">
        <v>66.430000000000007</v>
      </c>
      <c r="K37" s="433">
        <v>67.63</v>
      </c>
      <c r="L37" s="433">
        <v>68.83</v>
      </c>
      <c r="M37" s="433">
        <v>70.03</v>
      </c>
      <c r="N37" s="433">
        <v>71.23</v>
      </c>
      <c r="O37" s="433">
        <v>72.430000000000007</v>
      </c>
      <c r="P37" s="434">
        <v>73.63</v>
      </c>
      <c r="Q37" s="433">
        <v>74.84</v>
      </c>
      <c r="R37" s="433">
        <v>76.040000000000006</v>
      </c>
      <c r="S37" s="433">
        <v>77.239999999999995</v>
      </c>
      <c r="T37" s="435">
        <v>78.44</v>
      </c>
      <c r="U37" s="435">
        <v>79.64</v>
      </c>
      <c r="V37" s="435">
        <v>80.84</v>
      </c>
      <c r="W37" s="435">
        <v>82.04</v>
      </c>
      <c r="X37" s="435">
        <v>83.24</v>
      </c>
      <c r="Y37" s="436">
        <v>84.45</v>
      </c>
      <c r="Z37" s="437">
        <v>85.65</v>
      </c>
      <c r="AA37" s="437">
        <v>86.85</v>
      </c>
      <c r="AB37" s="437">
        <v>88.05</v>
      </c>
      <c r="AC37" s="437">
        <v>89.25</v>
      </c>
      <c r="AD37" s="437">
        <v>90.45</v>
      </c>
      <c r="AE37" s="437">
        <v>91.65</v>
      </c>
      <c r="AF37" s="437">
        <v>92.85</v>
      </c>
      <c r="AG37" s="437">
        <v>94.05</v>
      </c>
      <c r="AH37" s="437">
        <v>95.26</v>
      </c>
      <c r="AI37" s="437">
        <v>96.46</v>
      </c>
      <c r="AJ37" s="437">
        <v>97.66</v>
      </c>
      <c r="AK37" s="437">
        <v>98.86</v>
      </c>
      <c r="AL37" s="437">
        <v>100.06</v>
      </c>
      <c r="AM37" s="437">
        <v>101.26</v>
      </c>
      <c r="AN37" s="437">
        <v>102.46</v>
      </c>
      <c r="AO37" s="437">
        <v>103.66</v>
      </c>
      <c r="AP37" s="437">
        <v>104.87</v>
      </c>
      <c r="AQ37" s="437">
        <v>106.07</v>
      </c>
      <c r="AR37" s="437">
        <v>107.27</v>
      </c>
      <c r="AS37" s="437">
        <v>108.47</v>
      </c>
      <c r="AT37" s="437">
        <v>109.67</v>
      </c>
      <c r="AU37" s="437">
        <v>110.87</v>
      </c>
      <c r="AV37" s="437">
        <v>112.07</v>
      </c>
      <c r="AW37" s="438">
        <v>113.27</v>
      </c>
      <c r="AX37" s="391">
        <v>33</v>
      </c>
      <c r="AY37" s="559">
        <v>79.540000000000006</v>
      </c>
      <c r="AZ37" s="434">
        <v>81.23</v>
      </c>
      <c r="BA37" s="434">
        <v>82.91</v>
      </c>
      <c r="BB37" s="434">
        <v>84.59</v>
      </c>
      <c r="BC37" s="434">
        <v>86.27</v>
      </c>
      <c r="BD37" s="434">
        <v>87.95</v>
      </c>
      <c r="BE37" s="434">
        <v>89.63</v>
      </c>
      <c r="BF37" s="434">
        <v>91.32</v>
      </c>
      <c r="BG37" s="434">
        <v>93</v>
      </c>
      <c r="BH37" s="434">
        <v>94.68</v>
      </c>
      <c r="BI37" s="434">
        <v>96.36</v>
      </c>
      <c r="BJ37" s="434">
        <v>98.04</v>
      </c>
      <c r="BK37" s="434">
        <v>99.72</v>
      </c>
      <c r="BL37" s="571">
        <v>101.41</v>
      </c>
      <c r="BM37" s="571">
        <v>103.09</v>
      </c>
      <c r="BN37" s="571">
        <v>104.77</v>
      </c>
      <c r="BO37" s="571">
        <v>106.45</v>
      </c>
      <c r="BP37" s="571">
        <v>108.13</v>
      </c>
      <c r="BQ37" s="572">
        <v>109.81</v>
      </c>
      <c r="BR37" s="573">
        <v>111.5</v>
      </c>
      <c r="BS37" s="573">
        <v>113.18</v>
      </c>
      <c r="BT37" s="573">
        <v>114.86</v>
      </c>
      <c r="BU37" s="573">
        <v>116.54</v>
      </c>
      <c r="BV37" s="573">
        <v>118.22</v>
      </c>
      <c r="BW37" s="571">
        <v>119.9</v>
      </c>
      <c r="BX37" s="571">
        <v>121.59</v>
      </c>
      <c r="BY37" s="571">
        <v>123.27</v>
      </c>
      <c r="BZ37" s="571">
        <v>124.95</v>
      </c>
      <c r="CA37" s="571">
        <v>126.63</v>
      </c>
      <c r="CB37" s="571">
        <v>128.31</v>
      </c>
      <c r="CC37" s="571">
        <v>130</v>
      </c>
      <c r="CD37" s="571">
        <v>131.68</v>
      </c>
      <c r="CE37" s="571">
        <v>133.36000000000001</v>
      </c>
      <c r="CF37" s="571">
        <v>135.04</v>
      </c>
      <c r="CG37" s="571">
        <v>136.72</v>
      </c>
      <c r="CH37" s="571">
        <v>138.4</v>
      </c>
      <c r="CI37" s="571">
        <v>140.09</v>
      </c>
      <c r="CJ37" s="571">
        <v>141.77000000000001</v>
      </c>
      <c r="CK37" s="571">
        <v>143.44999999999999</v>
      </c>
      <c r="CL37" s="571">
        <v>145.13</v>
      </c>
      <c r="CM37" s="571">
        <v>146.81</v>
      </c>
      <c r="CN37" s="571">
        <v>148.49</v>
      </c>
      <c r="CO37" s="571">
        <v>150.18</v>
      </c>
      <c r="CP37" s="571">
        <v>151.86000000000001</v>
      </c>
      <c r="CQ37" s="571">
        <v>153.54</v>
      </c>
      <c r="CR37" s="571">
        <v>155.22</v>
      </c>
      <c r="CS37" s="571">
        <v>156.9</v>
      </c>
      <c r="CT37" s="574">
        <v>158.58000000000001</v>
      </c>
      <c r="CU37" s="497"/>
      <c r="CV37" s="556">
        <v>33</v>
      </c>
      <c r="CW37" s="383" t="e">
        <f t="shared" si="0"/>
        <v>#REF!</v>
      </c>
      <c r="CX37" s="384" t="e">
        <f t="shared" si="1"/>
        <v>#REF!</v>
      </c>
    </row>
    <row r="38" spans="1:102" s="401" customFormat="1">
      <c r="A38" s="376">
        <v>34</v>
      </c>
      <c r="B38" s="439">
        <v>58.52</v>
      </c>
      <c r="C38" s="433">
        <v>59.76</v>
      </c>
      <c r="D38" s="445">
        <v>61</v>
      </c>
      <c r="E38" s="434">
        <v>62.23</v>
      </c>
      <c r="F38" s="433">
        <v>63.47</v>
      </c>
      <c r="G38" s="433">
        <v>64.709999999999994</v>
      </c>
      <c r="H38" s="433">
        <v>65.95</v>
      </c>
      <c r="I38" s="433">
        <v>67.180000000000007</v>
      </c>
      <c r="J38" s="433">
        <v>68.42</v>
      </c>
      <c r="K38" s="433">
        <v>69.66</v>
      </c>
      <c r="L38" s="433">
        <v>70.900000000000006</v>
      </c>
      <c r="M38" s="433">
        <v>72.13</v>
      </c>
      <c r="N38" s="433">
        <v>73.37</v>
      </c>
      <c r="O38" s="433">
        <v>74.61</v>
      </c>
      <c r="P38" s="434">
        <v>75.849999999999994</v>
      </c>
      <c r="Q38" s="433">
        <v>77.08</v>
      </c>
      <c r="R38" s="433">
        <v>78.319999999999993</v>
      </c>
      <c r="S38" s="433">
        <v>79.56</v>
      </c>
      <c r="T38" s="435">
        <v>80.8</v>
      </c>
      <c r="U38" s="435">
        <v>82.03</v>
      </c>
      <c r="V38" s="435">
        <v>83.27</v>
      </c>
      <c r="W38" s="435">
        <v>84.51</v>
      </c>
      <c r="X38" s="435">
        <v>85.75</v>
      </c>
      <c r="Y38" s="436">
        <v>86.98</v>
      </c>
      <c r="Z38" s="440">
        <v>88.22</v>
      </c>
      <c r="AA38" s="437">
        <v>89.46</v>
      </c>
      <c r="AB38" s="437">
        <v>90.7</v>
      </c>
      <c r="AC38" s="437">
        <v>91.94</v>
      </c>
      <c r="AD38" s="437">
        <v>93.17</v>
      </c>
      <c r="AE38" s="437">
        <v>94.41</v>
      </c>
      <c r="AF38" s="437">
        <v>95.65</v>
      </c>
      <c r="AG38" s="437">
        <v>96.89</v>
      </c>
      <c r="AH38" s="437">
        <v>98.12</v>
      </c>
      <c r="AI38" s="437">
        <v>99.36</v>
      </c>
      <c r="AJ38" s="437">
        <v>100.6</v>
      </c>
      <c r="AK38" s="437">
        <v>101.84</v>
      </c>
      <c r="AL38" s="437">
        <v>103.07</v>
      </c>
      <c r="AM38" s="437">
        <v>104.31</v>
      </c>
      <c r="AN38" s="437">
        <v>105.55</v>
      </c>
      <c r="AO38" s="437">
        <v>106.79</v>
      </c>
      <c r="AP38" s="437">
        <v>108.02</v>
      </c>
      <c r="AQ38" s="437">
        <v>109.26</v>
      </c>
      <c r="AR38" s="437">
        <v>110.5</v>
      </c>
      <c r="AS38" s="437">
        <v>111.74</v>
      </c>
      <c r="AT38" s="437">
        <v>112.97</v>
      </c>
      <c r="AU38" s="437">
        <v>114.21</v>
      </c>
      <c r="AV38" s="437">
        <v>115.45</v>
      </c>
      <c r="AW38" s="438">
        <v>116.69</v>
      </c>
      <c r="AX38" s="391">
        <v>34</v>
      </c>
      <c r="AY38" s="559">
        <v>81.93</v>
      </c>
      <c r="AZ38" s="434">
        <v>83.66</v>
      </c>
      <c r="BA38" s="434">
        <v>85.39</v>
      </c>
      <c r="BB38" s="434">
        <v>87.13</v>
      </c>
      <c r="BC38" s="434">
        <v>88.86</v>
      </c>
      <c r="BD38" s="434">
        <v>90.59</v>
      </c>
      <c r="BE38" s="434">
        <v>92.32</v>
      </c>
      <c r="BF38" s="434">
        <v>94.06</v>
      </c>
      <c r="BG38" s="434">
        <v>95.79</v>
      </c>
      <c r="BH38" s="434">
        <v>97.52</v>
      </c>
      <c r="BI38" s="434">
        <v>99.25</v>
      </c>
      <c r="BJ38" s="434">
        <v>100.99</v>
      </c>
      <c r="BK38" s="434">
        <v>102.72</v>
      </c>
      <c r="BL38" s="571">
        <v>104.45</v>
      </c>
      <c r="BM38" s="571">
        <v>106.18</v>
      </c>
      <c r="BN38" s="571">
        <v>107.92</v>
      </c>
      <c r="BO38" s="571">
        <v>109.65</v>
      </c>
      <c r="BP38" s="571">
        <v>111.38</v>
      </c>
      <c r="BQ38" s="572">
        <v>113.12</v>
      </c>
      <c r="BR38" s="573">
        <v>114.85</v>
      </c>
      <c r="BS38" s="573">
        <v>116.58</v>
      </c>
      <c r="BT38" s="573">
        <v>118.31</v>
      </c>
      <c r="BU38" s="573">
        <v>120.05</v>
      </c>
      <c r="BV38" s="573">
        <v>121.78</v>
      </c>
      <c r="BW38" s="571">
        <v>123.51</v>
      </c>
      <c r="BX38" s="571">
        <v>125.24</v>
      </c>
      <c r="BY38" s="571">
        <v>126.98</v>
      </c>
      <c r="BZ38" s="571">
        <v>128.71</v>
      </c>
      <c r="CA38" s="571">
        <v>130.44</v>
      </c>
      <c r="CB38" s="571">
        <v>132.16999999999999</v>
      </c>
      <c r="CC38" s="571">
        <v>133.91</v>
      </c>
      <c r="CD38" s="571">
        <v>135.63999999999999</v>
      </c>
      <c r="CE38" s="571">
        <v>137.37</v>
      </c>
      <c r="CF38" s="571">
        <v>139.1</v>
      </c>
      <c r="CG38" s="571">
        <v>140.84</v>
      </c>
      <c r="CH38" s="571">
        <v>142.57</v>
      </c>
      <c r="CI38" s="571">
        <v>144.30000000000001</v>
      </c>
      <c r="CJ38" s="571">
        <v>146.04</v>
      </c>
      <c r="CK38" s="571">
        <v>147.77000000000001</v>
      </c>
      <c r="CL38" s="571">
        <v>149.5</v>
      </c>
      <c r="CM38" s="571">
        <v>151.22999999999999</v>
      </c>
      <c r="CN38" s="571">
        <v>152.97</v>
      </c>
      <c r="CO38" s="571">
        <v>154.69999999999999</v>
      </c>
      <c r="CP38" s="571">
        <v>156.43</v>
      </c>
      <c r="CQ38" s="571">
        <v>158.16</v>
      </c>
      <c r="CR38" s="571">
        <v>159.9</v>
      </c>
      <c r="CS38" s="571">
        <v>161.63</v>
      </c>
      <c r="CT38" s="574">
        <v>163.36000000000001</v>
      </c>
      <c r="CU38" s="497"/>
      <c r="CV38" s="556">
        <v>34</v>
      </c>
      <c r="CW38" s="383" t="e">
        <f t="shared" si="0"/>
        <v>#REF!</v>
      </c>
      <c r="CX38" s="384" t="e">
        <f t="shared" si="1"/>
        <v>#REF!</v>
      </c>
    </row>
    <row r="39" spans="1:102" s="401" customFormat="1">
      <c r="A39" s="376">
        <v>35</v>
      </c>
      <c r="B39" s="439">
        <v>60.21</v>
      </c>
      <c r="C39" s="433">
        <v>61.48</v>
      </c>
      <c r="D39" s="445">
        <v>62.76</v>
      </c>
      <c r="E39" s="434">
        <v>64.03</v>
      </c>
      <c r="F39" s="433">
        <v>65.31</v>
      </c>
      <c r="G39" s="433">
        <v>66.58</v>
      </c>
      <c r="H39" s="433">
        <v>67.849999999999994</v>
      </c>
      <c r="I39" s="433">
        <v>69.13</v>
      </c>
      <c r="J39" s="433">
        <v>70.400000000000006</v>
      </c>
      <c r="K39" s="433">
        <v>71.680000000000007</v>
      </c>
      <c r="L39" s="433">
        <v>72.95</v>
      </c>
      <c r="M39" s="433">
        <v>74.22</v>
      </c>
      <c r="N39" s="433">
        <v>75.5</v>
      </c>
      <c r="O39" s="433">
        <v>76.77</v>
      </c>
      <c r="P39" s="434">
        <v>78.05</v>
      </c>
      <c r="Q39" s="433">
        <v>79.319999999999993</v>
      </c>
      <c r="R39" s="433">
        <v>80.59</v>
      </c>
      <c r="S39" s="433">
        <v>81.87</v>
      </c>
      <c r="T39" s="435">
        <v>83.14</v>
      </c>
      <c r="U39" s="435">
        <v>84.42</v>
      </c>
      <c r="V39" s="435">
        <v>85.69</v>
      </c>
      <c r="W39" s="435">
        <v>86.96</v>
      </c>
      <c r="X39" s="435">
        <v>88.24</v>
      </c>
      <c r="Y39" s="436">
        <v>89.51</v>
      </c>
      <c r="Z39" s="437">
        <v>90.79</v>
      </c>
      <c r="AA39" s="437">
        <v>92.06</v>
      </c>
      <c r="AB39" s="437">
        <v>93.33</v>
      </c>
      <c r="AC39" s="437">
        <v>94.61</v>
      </c>
      <c r="AD39" s="437">
        <v>95.88</v>
      </c>
      <c r="AE39" s="437">
        <v>97.16</v>
      </c>
      <c r="AF39" s="437">
        <v>98.43</v>
      </c>
      <c r="AG39" s="437">
        <v>99.7</v>
      </c>
      <c r="AH39" s="437">
        <v>100.98</v>
      </c>
      <c r="AI39" s="437">
        <v>102.25</v>
      </c>
      <c r="AJ39" s="437">
        <v>103.53</v>
      </c>
      <c r="AK39" s="437">
        <v>104.8</v>
      </c>
      <c r="AL39" s="437">
        <v>106.07</v>
      </c>
      <c r="AM39" s="437">
        <v>107.35</v>
      </c>
      <c r="AN39" s="437">
        <v>108.62</v>
      </c>
      <c r="AO39" s="437">
        <v>109.9</v>
      </c>
      <c r="AP39" s="437">
        <v>111.17</v>
      </c>
      <c r="AQ39" s="437">
        <v>112.44</v>
      </c>
      <c r="AR39" s="437">
        <v>113.72</v>
      </c>
      <c r="AS39" s="437">
        <v>114.99</v>
      </c>
      <c r="AT39" s="437">
        <v>116.27</v>
      </c>
      <c r="AU39" s="437">
        <v>117.54</v>
      </c>
      <c r="AV39" s="437">
        <v>118.81</v>
      </c>
      <c r="AW39" s="438">
        <v>120.09</v>
      </c>
      <c r="AX39" s="391">
        <v>35</v>
      </c>
      <c r="AY39" s="559">
        <v>84.29</v>
      </c>
      <c r="AZ39" s="434">
        <v>86.08</v>
      </c>
      <c r="BA39" s="434">
        <v>87.86</v>
      </c>
      <c r="BB39" s="434">
        <v>89.65</v>
      </c>
      <c r="BC39" s="434">
        <v>91.43</v>
      </c>
      <c r="BD39" s="434">
        <v>93.21</v>
      </c>
      <c r="BE39" s="434">
        <v>95</v>
      </c>
      <c r="BF39" s="434">
        <v>96.78</v>
      </c>
      <c r="BG39" s="434">
        <v>98.56</v>
      </c>
      <c r="BH39" s="434">
        <v>100.35</v>
      </c>
      <c r="BI39" s="434">
        <v>102.13</v>
      </c>
      <c r="BJ39" s="434">
        <v>103.91</v>
      </c>
      <c r="BK39" s="434">
        <v>105.7</v>
      </c>
      <c r="BL39" s="571">
        <v>107.48</v>
      </c>
      <c r="BM39" s="571">
        <v>109.26</v>
      </c>
      <c r="BN39" s="571">
        <v>111.05</v>
      </c>
      <c r="BO39" s="571">
        <v>112.83</v>
      </c>
      <c r="BP39" s="571">
        <v>114.62</v>
      </c>
      <c r="BQ39" s="572">
        <v>116.4</v>
      </c>
      <c r="BR39" s="573">
        <v>118.18</v>
      </c>
      <c r="BS39" s="573">
        <v>119.97</v>
      </c>
      <c r="BT39" s="573">
        <v>121.75</v>
      </c>
      <c r="BU39" s="573">
        <v>123.53</v>
      </c>
      <c r="BV39" s="573">
        <v>125.32</v>
      </c>
      <c r="BW39" s="571">
        <v>127.1</v>
      </c>
      <c r="BX39" s="571">
        <v>128.88</v>
      </c>
      <c r="BY39" s="571">
        <v>130.66999999999999</v>
      </c>
      <c r="BZ39" s="571">
        <v>132.44999999999999</v>
      </c>
      <c r="CA39" s="571">
        <v>134.24</v>
      </c>
      <c r="CB39" s="571">
        <v>136.02000000000001</v>
      </c>
      <c r="CC39" s="571">
        <v>137.80000000000001</v>
      </c>
      <c r="CD39" s="571">
        <v>139.59</v>
      </c>
      <c r="CE39" s="571">
        <v>141.37</v>
      </c>
      <c r="CF39" s="571">
        <v>143.15</v>
      </c>
      <c r="CG39" s="571">
        <v>144.94</v>
      </c>
      <c r="CH39" s="571">
        <v>146.72</v>
      </c>
      <c r="CI39" s="571">
        <v>148.5</v>
      </c>
      <c r="CJ39" s="571">
        <v>150.29</v>
      </c>
      <c r="CK39" s="571">
        <v>152.07</v>
      </c>
      <c r="CL39" s="571">
        <v>153.85</v>
      </c>
      <c r="CM39" s="571">
        <v>155.63999999999999</v>
      </c>
      <c r="CN39" s="571">
        <v>157.41999999999999</v>
      </c>
      <c r="CO39" s="571">
        <v>159.21</v>
      </c>
      <c r="CP39" s="571">
        <v>160.99</v>
      </c>
      <c r="CQ39" s="571">
        <v>162.77000000000001</v>
      </c>
      <c r="CR39" s="571">
        <v>164.56</v>
      </c>
      <c r="CS39" s="571">
        <v>166.34</v>
      </c>
      <c r="CT39" s="574">
        <v>168.12</v>
      </c>
      <c r="CU39" s="497"/>
      <c r="CV39" s="556">
        <v>35</v>
      </c>
      <c r="CW39" s="383" t="e">
        <f t="shared" si="0"/>
        <v>#REF!</v>
      </c>
      <c r="CX39" s="384" t="e">
        <f t="shared" si="1"/>
        <v>#REF!</v>
      </c>
    </row>
    <row r="40" spans="1:102" s="401" customFormat="1">
      <c r="A40" s="376">
        <v>36</v>
      </c>
      <c r="B40" s="439">
        <v>61.91</v>
      </c>
      <c r="C40" s="433">
        <v>63.22</v>
      </c>
      <c r="D40" s="445">
        <v>64.53</v>
      </c>
      <c r="E40" s="434">
        <v>65.849999999999994</v>
      </c>
      <c r="F40" s="433">
        <v>67.16</v>
      </c>
      <c r="G40" s="433">
        <v>68.47</v>
      </c>
      <c r="H40" s="433">
        <v>69.78</v>
      </c>
      <c r="I40" s="433">
        <v>71.09</v>
      </c>
      <c r="J40" s="433">
        <v>72.400000000000006</v>
      </c>
      <c r="K40" s="433">
        <v>73.709999999999994</v>
      </c>
      <c r="L40" s="433">
        <v>75.02</v>
      </c>
      <c r="M40" s="433">
        <v>76.33</v>
      </c>
      <c r="N40" s="433">
        <v>77.64</v>
      </c>
      <c r="O40" s="433">
        <v>78.95</v>
      </c>
      <c r="P40" s="434">
        <v>80.260000000000005</v>
      </c>
      <c r="Q40" s="433">
        <v>81.569999999999993</v>
      </c>
      <c r="R40" s="433">
        <v>82.88</v>
      </c>
      <c r="S40" s="433">
        <v>84.19</v>
      </c>
      <c r="T40" s="435">
        <v>85.5</v>
      </c>
      <c r="U40" s="435">
        <v>86.81</v>
      </c>
      <c r="V40" s="435">
        <v>88.12</v>
      </c>
      <c r="W40" s="435">
        <v>89.43</v>
      </c>
      <c r="X40" s="435">
        <v>90.74</v>
      </c>
      <c r="Y40" s="436">
        <v>92.05</v>
      </c>
      <c r="Z40" s="437">
        <v>93.36</v>
      </c>
      <c r="AA40" s="437">
        <v>94.67</v>
      </c>
      <c r="AB40" s="437">
        <v>95.98</v>
      </c>
      <c r="AC40" s="437">
        <v>97.29</v>
      </c>
      <c r="AD40" s="437">
        <v>98.61</v>
      </c>
      <c r="AE40" s="437">
        <v>99.92</v>
      </c>
      <c r="AF40" s="437">
        <v>101.23</v>
      </c>
      <c r="AG40" s="437">
        <v>102.54</v>
      </c>
      <c r="AH40" s="437">
        <v>103.85</v>
      </c>
      <c r="AI40" s="437">
        <v>105.16</v>
      </c>
      <c r="AJ40" s="437">
        <v>106.47</v>
      </c>
      <c r="AK40" s="437">
        <v>107.78</v>
      </c>
      <c r="AL40" s="437">
        <v>109.09</v>
      </c>
      <c r="AM40" s="437">
        <v>110.4</v>
      </c>
      <c r="AN40" s="437">
        <v>111.71</v>
      </c>
      <c r="AO40" s="437">
        <v>113.02</v>
      </c>
      <c r="AP40" s="437">
        <v>114.33</v>
      </c>
      <c r="AQ40" s="437">
        <v>115.64</v>
      </c>
      <c r="AR40" s="437">
        <v>116.95</v>
      </c>
      <c r="AS40" s="437">
        <v>118.26</v>
      </c>
      <c r="AT40" s="437">
        <v>119.57</v>
      </c>
      <c r="AU40" s="437">
        <v>120.88</v>
      </c>
      <c r="AV40" s="437">
        <v>122.19</v>
      </c>
      <c r="AW40" s="438">
        <v>123.5</v>
      </c>
      <c r="AX40" s="391">
        <v>36</v>
      </c>
      <c r="AY40" s="559">
        <v>86.68</v>
      </c>
      <c r="AZ40" s="434">
        <v>88.51</v>
      </c>
      <c r="BA40" s="434">
        <v>90.35</v>
      </c>
      <c r="BB40" s="434">
        <v>92.18</v>
      </c>
      <c r="BC40" s="434">
        <v>94.02</v>
      </c>
      <c r="BD40" s="434">
        <v>95.85</v>
      </c>
      <c r="BE40" s="434">
        <v>97.69</v>
      </c>
      <c r="BF40" s="434">
        <v>99.52</v>
      </c>
      <c r="BG40" s="434">
        <v>101.36</v>
      </c>
      <c r="BH40" s="434">
        <v>103.19</v>
      </c>
      <c r="BI40" s="434">
        <v>105.03</v>
      </c>
      <c r="BJ40" s="434">
        <v>106.86</v>
      </c>
      <c r="BK40" s="434">
        <v>108.69</v>
      </c>
      <c r="BL40" s="571">
        <v>110.53</v>
      </c>
      <c r="BM40" s="571">
        <v>112.36</v>
      </c>
      <c r="BN40" s="571">
        <v>114.2</v>
      </c>
      <c r="BO40" s="571">
        <v>116.03</v>
      </c>
      <c r="BP40" s="571">
        <v>117.87</v>
      </c>
      <c r="BQ40" s="572">
        <v>119.7</v>
      </c>
      <c r="BR40" s="573">
        <v>121.54</v>
      </c>
      <c r="BS40" s="573">
        <v>123.37</v>
      </c>
      <c r="BT40" s="573">
        <v>125.21</v>
      </c>
      <c r="BU40" s="573">
        <v>127.04</v>
      </c>
      <c r="BV40" s="573">
        <v>128.87</v>
      </c>
      <c r="BW40" s="571">
        <v>130.71</v>
      </c>
      <c r="BX40" s="571">
        <v>132.54</v>
      </c>
      <c r="BY40" s="571">
        <v>134.38</v>
      </c>
      <c r="BZ40" s="571">
        <v>136.21</v>
      </c>
      <c r="CA40" s="571">
        <v>138.05000000000001</v>
      </c>
      <c r="CB40" s="571">
        <v>139.88</v>
      </c>
      <c r="CC40" s="571">
        <v>141.72</v>
      </c>
      <c r="CD40" s="571">
        <v>143.55000000000001</v>
      </c>
      <c r="CE40" s="571">
        <v>145.38999999999999</v>
      </c>
      <c r="CF40" s="571">
        <v>147.22</v>
      </c>
      <c r="CG40" s="571">
        <v>149.05000000000001</v>
      </c>
      <c r="CH40" s="571">
        <v>150.88999999999999</v>
      </c>
      <c r="CI40" s="571">
        <v>152.72</v>
      </c>
      <c r="CJ40" s="571">
        <v>154.56</v>
      </c>
      <c r="CK40" s="571">
        <v>156.38999999999999</v>
      </c>
      <c r="CL40" s="571">
        <v>158.22999999999999</v>
      </c>
      <c r="CM40" s="571">
        <v>160.06</v>
      </c>
      <c r="CN40" s="571">
        <v>161.9</v>
      </c>
      <c r="CO40" s="571">
        <v>163.72999999999999</v>
      </c>
      <c r="CP40" s="571">
        <v>165.57</v>
      </c>
      <c r="CQ40" s="571">
        <v>167.4</v>
      </c>
      <c r="CR40" s="571">
        <v>169.23</v>
      </c>
      <c r="CS40" s="571">
        <v>171.07</v>
      </c>
      <c r="CT40" s="574">
        <v>172.9</v>
      </c>
      <c r="CU40" s="497"/>
      <c r="CV40" s="556">
        <v>36</v>
      </c>
      <c r="CW40" s="383" t="e">
        <f t="shared" si="0"/>
        <v>#REF!</v>
      </c>
      <c r="CX40" s="384" t="e">
        <f t="shared" si="1"/>
        <v>#REF!</v>
      </c>
    </row>
    <row r="41" spans="1:102" s="401" customFormat="1">
      <c r="A41" s="376">
        <v>37</v>
      </c>
      <c r="B41" s="439">
        <v>63.62</v>
      </c>
      <c r="C41" s="433">
        <v>64.959999999999994</v>
      </c>
      <c r="D41" s="445">
        <v>66.31</v>
      </c>
      <c r="E41" s="434">
        <v>67.66</v>
      </c>
      <c r="F41" s="433">
        <v>69</v>
      </c>
      <c r="G41" s="433">
        <v>70.349999999999994</v>
      </c>
      <c r="H41" s="433">
        <v>71.7</v>
      </c>
      <c r="I41" s="433">
        <v>73.040000000000006</v>
      </c>
      <c r="J41" s="433">
        <v>74.39</v>
      </c>
      <c r="K41" s="433">
        <v>75.739999999999995</v>
      </c>
      <c r="L41" s="433">
        <v>77.09</v>
      </c>
      <c r="M41" s="433">
        <v>78.430000000000007</v>
      </c>
      <c r="N41" s="433">
        <v>79.78</v>
      </c>
      <c r="O41" s="433">
        <v>81.13</v>
      </c>
      <c r="P41" s="434">
        <v>82.47</v>
      </c>
      <c r="Q41" s="433">
        <v>83.82</v>
      </c>
      <c r="R41" s="433">
        <v>85.17</v>
      </c>
      <c r="S41" s="433">
        <v>86.51</v>
      </c>
      <c r="T41" s="435">
        <v>87.86</v>
      </c>
      <c r="U41" s="435">
        <v>89.21</v>
      </c>
      <c r="V41" s="435">
        <v>90.55</v>
      </c>
      <c r="W41" s="435">
        <v>91.9</v>
      </c>
      <c r="X41" s="435">
        <v>93.25</v>
      </c>
      <c r="Y41" s="436">
        <v>94.59</v>
      </c>
      <c r="Z41" s="437">
        <v>95.94</v>
      </c>
      <c r="AA41" s="437">
        <v>97.29</v>
      </c>
      <c r="AB41" s="437">
        <v>98.63</v>
      </c>
      <c r="AC41" s="437">
        <v>99.98</v>
      </c>
      <c r="AD41" s="437">
        <v>101.33</v>
      </c>
      <c r="AE41" s="437">
        <v>102.67</v>
      </c>
      <c r="AF41" s="437">
        <v>104.02</v>
      </c>
      <c r="AG41" s="437">
        <v>105.37</v>
      </c>
      <c r="AH41" s="437">
        <v>106.71</v>
      </c>
      <c r="AI41" s="437">
        <v>108.06</v>
      </c>
      <c r="AJ41" s="437">
        <v>109.41</v>
      </c>
      <c r="AK41" s="437">
        <v>110.76</v>
      </c>
      <c r="AL41" s="437">
        <v>112.1</v>
      </c>
      <c r="AM41" s="437">
        <v>113.45</v>
      </c>
      <c r="AN41" s="437">
        <v>114.8</v>
      </c>
      <c r="AO41" s="437">
        <v>116.14</v>
      </c>
      <c r="AP41" s="437">
        <v>117.49</v>
      </c>
      <c r="AQ41" s="437">
        <v>118.84</v>
      </c>
      <c r="AR41" s="437">
        <v>120.18</v>
      </c>
      <c r="AS41" s="437">
        <v>121.53</v>
      </c>
      <c r="AT41" s="437">
        <v>122.88</v>
      </c>
      <c r="AU41" s="437">
        <v>124.22</v>
      </c>
      <c r="AV41" s="437">
        <v>125.57</v>
      </c>
      <c r="AW41" s="438">
        <v>126.92</v>
      </c>
      <c r="AX41" s="391">
        <v>37</v>
      </c>
      <c r="AY41" s="559">
        <v>89.06</v>
      </c>
      <c r="AZ41" s="434">
        <v>90.95</v>
      </c>
      <c r="BA41" s="434">
        <v>92.84</v>
      </c>
      <c r="BB41" s="434">
        <v>94.72</v>
      </c>
      <c r="BC41" s="434">
        <v>96.61</v>
      </c>
      <c r="BD41" s="434">
        <v>98.49</v>
      </c>
      <c r="BE41" s="434">
        <v>100.38</v>
      </c>
      <c r="BF41" s="434">
        <v>102.26</v>
      </c>
      <c r="BG41" s="434">
        <v>104.15</v>
      </c>
      <c r="BH41" s="434">
        <v>106.03</v>
      </c>
      <c r="BI41" s="434">
        <v>107.92</v>
      </c>
      <c r="BJ41" s="434">
        <v>109.81</v>
      </c>
      <c r="BK41" s="434">
        <v>111.69</v>
      </c>
      <c r="BL41" s="571">
        <v>113.58</v>
      </c>
      <c r="BM41" s="571">
        <v>115.46</v>
      </c>
      <c r="BN41" s="571">
        <v>117.35</v>
      </c>
      <c r="BO41" s="571">
        <v>119.23</v>
      </c>
      <c r="BP41" s="571">
        <v>121.12</v>
      </c>
      <c r="BQ41" s="572">
        <v>123</v>
      </c>
      <c r="BR41" s="573">
        <v>124.89</v>
      </c>
      <c r="BS41" s="573">
        <v>126.77</v>
      </c>
      <c r="BT41" s="573">
        <v>128.66</v>
      </c>
      <c r="BU41" s="573">
        <v>130.55000000000001</v>
      </c>
      <c r="BV41" s="573">
        <v>132.43</v>
      </c>
      <c r="BW41" s="571">
        <v>134.32</v>
      </c>
      <c r="BX41" s="571">
        <v>136.19999999999999</v>
      </c>
      <c r="BY41" s="571">
        <v>138.09</v>
      </c>
      <c r="BZ41" s="571">
        <v>139.97</v>
      </c>
      <c r="CA41" s="571">
        <v>141.86000000000001</v>
      </c>
      <c r="CB41" s="571">
        <v>143.74</v>
      </c>
      <c r="CC41" s="571">
        <v>145.63</v>
      </c>
      <c r="CD41" s="571">
        <v>147.52000000000001</v>
      </c>
      <c r="CE41" s="571">
        <v>149.4</v>
      </c>
      <c r="CF41" s="571">
        <v>151.29</v>
      </c>
      <c r="CG41" s="571">
        <v>153.16999999999999</v>
      </c>
      <c r="CH41" s="571">
        <v>155.06</v>
      </c>
      <c r="CI41" s="571">
        <v>156.94</v>
      </c>
      <c r="CJ41" s="571">
        <v>158.83000000000001</v>
      </c>
      <c r="CK41" s="571">
        <v>160.71</v>
      </c>
      <c r="CL41" s="571">
        <v>162.6</v>
      </c>
      <c r="CM41" s="571">
        <v>164.49</v>
      </c>
      <c r="CN41" s="571">
        <v>166.37</v>
      </c>
      <c r="CO41" s="571">
        <v>168.26</v>
      </c>
      <c r="CP41" s="571">
        <v>170.14</v>
      </c>
      <c r="CQ41" s="571">
        <v>172.03</v>
      </c>
      <c r="CR41" s="571">
        <v>173.91</v>
      </c>
      <c r="CS41" s="571">
        <v>175.8</v>
      </c>
      <c r="CT41" s="574">
        <v>177.68</v>
      </c>
      <c r="CU41" s="497"/>
      <c r="CV41" s="556">
        <v>37</v>
      </c>
      <c r="CW41" s="383" t="e">
        <f t="shared" si="0"/>
        <v>#REF!</v>
      </c>
      <c r="CX41" s="384" t="e">
        <f t="shared" si="1"/>
        <v>#REF!</v>
      </c>
    </row>
    <row r="42" spans="1:102" s="401" customFormat="1">
      <c r="A42" s="376">
        <v>38</v>
      </c>
      <c r="B42" s="439">
        <v>65.319999999999993</v>
      </c>
      <c r="C42" s="433">
        <v>66.7</v>
      </c>
      <c r="D42" s="445">
        <v>68.09</v>
      </c>
      <c r="E42" s="434">
        <v>69.47</v>
      </c>
      <c r="F42" s="433">
        <v>70.849999999999994</v>
      </c>
      <c r="G42" s="433">
        <v>72.239999999999995</v>
      </c>
      <c r="H42" s="433">
        <v>73.62</v>
      </c>
      <c r="I42" s="433">
        <v>75</v>
      </c>
      <c r="J42" s="433">
        <v>76.38</v>
      </c>
      <c r="K42" s="433">
        <v>77.77</v>
      </c>
      <c r="L42" s="433">
        <v>79.150000000000006</v>
      </c>
      <c r="M42" s="433">
        <v>80.53</v>
      </c>
      <c r="N42" s="433">
        <v>81.92</v>
      </c>
      <c r="O42" s="433">
        <v>83.3</v>
      </c>
      <c r="P42" s="434">
        <v>84.68</v>
      </c>
      <c r="Q42" s="433">
        <v>86.07</v>
      </c>
      <c r="R42" s="433">
        <v>87.45</v>
      </c>
      <c r="S42" s="433">
        <v>88.83</v>
      </c>
      <c r="T42" s="435">
        <v>90.22</v>
      </c>
      <c r="U42" s="435">
        <v>91.6</v>
      </c>
      <c r="V42" s="435">
        <v>92.98</v>
      </c>
      <c r="W42" s="435">
        <v>94.37</v>
      </c>
      <c r="X42" s="435">
        <v>95.75</v>
      </c>
      <c r="Y42" s="436">
        <v>97.13</v>
      </c>
      <c r="Z42" s="437">
        <v>98.52</v>
      </c>
      <c r="AA42" s="437">
        <v>99.9</v>
      </c>
      <c r="AB42" s="437">
        <v>101.28</v>
      </c>
      <c r="AC42" s="437">
        <v>102.67</v>
      </c>
      <c r="AD42" s="437">
        <v>104.05</v>
      </c>
      <c r="AE42" s="437">
        <v>105.43</v>
      </c>
      <c r="AF42" s="437">
        <v>106.82</v>
      </c>
      <c r="AG42" s="437">
        <v>108.2</v>
      </c>
      <c r="AH42" s="437">
        <v>109.58</v>
      </c>
      <c r="AI42" s="437">
        <v>110.96</v>
      </c>
      <c r="AJ42" s="437">
        <v>112.35</v>
      </c>
      <c r="AK42" s="437">
        <v>113.73</v>
      </c>
      <c r="AL42" s="437">
        <v>115.11</v>
      </c>
      <c r="AM42" s="437">
        <v>116.5</v>
      </c>
      <c r="AN42" s="437">
        <v>117.88</v>
      </c>
      <c r="AO42" s="437">
        <v>119.26</v>
      </c>
      <c r="AP42" s="437">
        <v>120.65</v>
      </c>
      <c r="AQ42" s="437">
        <v>122.03</v>
      </c>
      <c r="AR42" s="437">
        <v>123.41</v>
      </c>
      <c r="AS42" s="437">
        <v>124.8</v>
      </c>
      <c r="AT42" s="437">
        <v>126.18</v>
      </c>
      <c r="AU42" s="437">
        <v>127.56</v>
      </c>
      <c r="AV42" s="437">
        <v>128.94999999999999</v>
      </c>
      <c r="AW42" s="438">
        <v>130.33000000000001</v>
      </c>
      <c r="AX42" s="391">
        <v>38</v>
      </c>
      <c r="AY42" s="559">
        <v>91.45</v>
      </c>
      <c r="AZ42" s="434">
        <v>93.38</v>
      </c>
      <c r="BA42" s="434">
        <v>95.32</v>
      </c>
      <c r="BB42" s="434">
        <v>97.26</v>
      </c>
      <c r="BC42" s="434">
        <v>99.19</v>
      </c>
      <c r="BD42" s="434">
        <v>101.13</v>
      </c>
      <c r="BE42" s="434">
        <v>103.07</v>
      </c>
      <c r="BF42" s="434">
        <v>105</v>
      </c>
      <c r="BG42" s="434">
        <v>106.94</v>
      </c>
      <c r="BH42" s="434">
        <v>108.87</v>
      </c>
      <c r="BI42" s="434">
        <v>110.81</v>
      </c>
      <c r="BJ42" s="434">
        <v>112.75</v>
      </c>
      <c r="BK42" s="434">
        <v>114.68</v>
      </c>
      <c r="BL42" s="571">
        <v>116.62</v>
      </c>
      <c r="BM42" s="571">
        <v>118.56</v>
      </c>
      <c r="BN42" s="571">
        <v>120.49</v>
      </c>
      <c r="BO42" s="571">
        <v>122.43</v>
      </c>
      <c r="BP42" s="571">
        <v>124.37</v>
      </c>
      <c r="BQ42" s="572">
        <v>126.3</v>
      </c>
      <c r="BR42" s="573">
        <v>128.24</v>
      </c>
      <c r="BS42" s="573">
        <v>130.18</v>
      </c>
      <c r="BT42" s="573">
        <v>132.11000000000001</v>
      </c>
      <c r="BU42" s="573">
        <v>134.05000000000001</v>
      </c>
      <c r="BV42" s="573">
        <v>135.99</v>
      </c>
      <c r="BW42" s="571">
        <v>137.91999999999999</v>
      </c>
      <c r="BX42" s="571">
        <v>139.86000000000001</v>
      </c>
      <c r="BY42" s="571">
        <v>141.80000000000001</v>
      </c>
      <c r="BZ42" s="571">
        <v>143.72999999999999</v>
      </c>
      <c r="CA42" s="571">
        <v>145.66999999999999</v>
      </c>
      <c r="CB42" s="571">
        <v>147.6</v>
      </c>
      <c r="CC42" s="571">
        <v>149.54</v>
      </c>
      <c r="CD42" s="571">
        <v>151.47999999999999</v>
      </c>
      <c r="CE42" s="571">
        <v>153.41</v>
      </c>
      <c r="CF42" s="571">
        <v>155.35</v>
      </c>
      <c r="CG42" s="571">
        <v>157.29</v>
      </c>
      <c r="CH42" s="571">
        <v>159.22</v>
      </c>
      <c r="CI42" s="571">
        <v>161.16</v>
      </c>
      <c r="CJ42" s="571">
        <v>163.1</v>
      </c>
      <c r="CK42" s="571">
        <v>165.03</v>
      </c>
      <c r="CL42" s="571">
        <v>166.97</v>
      </c>
      <c r="CM42" s="571">
        <v>168.91</v>
      </c>
      <c r="CN42" s="571">
        <v>170.84</v>
      </c>
      <c r="CO42" s="571">
        <v>172.78</v>
      </c>
      <c r="CP42" s="571">
        <v>174.72</v>
      </c>
      <c r="CQ42" s="571">
        <v>176.65</v>
      </c>
      <c r="CR42" s="571">
        <v>178.59</v>
      </c>
      <c r="CS42" s="571">
        <v>180.52</v>
      </c>
      <c r="CT42" s="574">
        <v>182.46</v>
      </c>
      <c r="CU42" s="497"/>
      <c r="CV42" s="556">
        <v>38</v>
      </c>
      <c r="CW42" s="383" t="e">
        <f t="shared" si="0"/>
        <v>#REF!</v>
      </c>
      <c r="CX42" s="384" t="e">
        <f t="shared" si="1"/>
        <v>#REF!</v>
      </c>
    </row>
    <row r="43" spans="1:102" s="401" customFormat="1">
      <c r="A43" s="376">
        <v>39</v>
      </c>
      <c r="B43" s="439">
        <v>67.02</v>
      </c>
      <c r="C43" s="433">
        <v>68.44</v>
      </c>
      <c r="D43" s="445">
        <v>69.86</v>
      </c>
      <c r="E43" s="434">
        <v>71.28</v>
      </c>
      <c r="F43" s="433">
        <v>72.7</v>
      </c>
      <c r="G43" s="433">
        <v>74.12</v>
      </c>
      <c r="H43" s="433">
        <v>75.540000000000006</v>
      </c>
      <c r="I43" s="433">
        <v>76.95</v>
      </c>
      <c r="J43" s="433">
        <v>78.37</v>
      </c>
      <c r="K43" s="433">
        <v>79.790000000000006</v>
      </c>
      <c r="L43" s="433">
        <v>81.209999999999994</v>
      </c>
      <c r="M43" s="433">
        <v>82.63</v>
      </c>
      <c r="N43" s="433">
        <v>84.05</v>
      </c>
      <c r="O43" s="433">
        <v>85.47</v>
      </c>
      <c r="P43" s="434">
        <v>86.89</v>
      </c>
      <c r="Q43" s="433">
        <v>88.31</v>
      </c>
      <c r="R43" s="433">
        <v>89.73</v>
      </c>
      <c r="S43" s="433">
        <v>91.15</v>
      </c>
      <c r="T43" s="435">
        <v>92.57</v>
      </c>
      <c r="U43" s="435">
        <v>93.99</v>
      </c>
      <c r="V43" s="435">
        <v>95.41</v>
      </c>
      <c r="W43" s="435">
        <v>96.83</v>
      </c>
      <c r="X43" s="435">
        <v>98.25</v>
      </c>
      <c r="Y43" s="436">
        <v>99.67</v>
      </c>
      <c r="Z43" s="437">
        <v>101.09</v>
      </c>
      <c r="AA43" s="437">
        <v>102.51</v>
      </c>
      <c r="AB43" s="437">
        <v>103.93</v>
      </c>
      <c r="AC43" s="437">
        <v>105.35</v>
      </c>
      <c r="AD43" s="437">
        <v>106.77</v>
      </c>
      <c r="AE43" s="437">
        <v>108.19</v>
      </c>
      <c r="AF43" s="437">
        <v>109.61</v>
      </c>
      <c r="AG43" s="437">
        <v>111.03</v>
      </c>
      <c r="AH43" s="437">
        <v>112.44</v>
      </c>
      <c r="AI43" s="437">
        <v>113.86</v>
      </c>
      <c r="AJ43" s="437">
        <v>115.28</v>
      </c>
      <c r="AK43" s="437">
        <v>116.7</v>
      </c>
      <c r="AL43" s="437">
        <v>118.12</v>
      </c>
      <c r="AM43" s="437">
        <v>119.54</v>
      </c>
      <c r="AN43" s="437">
        <v>120.96</v>
      </c>
      <c r="AO43" s="437">
        <v>122.38</v>
      </c>
      <c r="AP43" s="437">
        <v>123.8</v>
      </c>
      <c r="AQ43" s="437">
        <v>125.22</v>
      </c>
      <c r="AR43" s="437">
        <v>126.64</v>
      </c>
      <c r="AS43" s="437">
        <v>128.06</v>
      </c>
      <c r="AT43" s="437">
        <v>129.47999999999999</v>
      </c>
      <c r="AU43" s="437">
        <v>130.9</v>
      </c>
      <c r="AV43" s="437">
        <v>132.32</v>
      </c>
      <c r="AW43" s="438">
        <v>133.74</v>
      </c>
      <c r="AX43" s="391">
        <v>39</v>
      </c>
      <c r="AY43" s="559">
        <v>93.82</v>
      </c>
      <c r="AZ43" s="434">
        <v>95.81</v>
      </c>
      <c r="BA43" s="434">
        <v>97.8</v>
      </c>
      <c r="BB43" s="434">
        <v>99.79</v>
      </c>
      <c r="BC43" s="434">
        <v>101.77</v>
      </c>
      <c r="BD43" s="434">
        <v>103.76</v>
      </c>
      <c r="BE43" s="434">
        <v>105.75</v>
      </c>
      <c r="BF43" s="434">
        <v>107.74</v>
      </c>
      <c r="BG43" s="434">
        <v>109.72</v>
      </c>
      <c r="BH43" s="434">
        <v>111.71</v>
      </c>
      <c r="BI43" s="434">
        <v>113.7</v>
      </c>
      <c r="BJ43" s="434">
        <v>115.69</v>
      </c>
      <c r="BK43" s="434">
        <v>117.67</v>
      </c>
      <c r="BL43" s="571">
        <v>119.66</v>
      </c>
      <c r="BM43" s="571">
        <v>121.65</v>
      </c>
      <c r="BN43" s="571">
        <v>123.64</v>
      </c>
      <c r="BO43" s="571">
        <v>125.62</v>
      </c>
      <c r="BP43" s="571">
        <v>127.61</v>
      </c>
      <c r="BQ43" s="572">
        <v>129.6</v>
      </c>
      <c r="BR43" s="573">
        <v>131.59</v>
      </c>
      <c r="BS43" s="573">
        <v>133.57</v>
      </c>
      <c r="BT43" s="573">
        <v>135.56</v>
      </c>
      <c r="BU43" s="573">
        <v>137.55000000000001</v>
      </c>
      <c r="BV43" s="573">
        <v>139.54</v>
      </c>
      <c r="BW43" s="571">
        <v>141.52000000000001</v>
      </c>
      <c r="BX43" s="571">
        <v>143.51</v>
      </c>
      <c r="BY43" s="571">
        <v>145.5</v>
      </c>
      <c r="BZ43" s="571">
        <v>147.49</v>
      </c>
      <c r="CA43" s="571">
        <v>149.47</v>
      </c>
      <c r="CB43" s="571">
        <v>151.46</v>
      </c>
      <c r="CC43" s="571">
        <v>153.44999999999999</v>
      </c>
      <c r="CD43" s="571">
        <v>155.44</v>
      </c>
      <c r="CE43" s="571">
        <v>157.41999999999999</v>
      </c>
      <c r="CF43" s="571">
        <v>159.41</v>
      </c>
      <c r="CG43" s="571">
        <v>161.4</v>
      </c>
      <c r="CH43" s="571">
        <v>163.38999999999999</v>
      </c>
      <c r="CI43" s="571">
        <v>165.37</v>
      </c>
      <c r="CJ43" s="571">
        <v>167.36</v>
      </c>
      <c r="CK43" s="571">
        <v>169.35</v>
      </c>
      <c r="CL43" s="571">
        <v>171.33</v>
      </c>
      <c r="CM43" s="571">
        <v>173.32</v>
      </c>
      <c r="CN43" s="571">
        <v>175.31</v>
      </c>
      <c r="CO43" s="571">
        <v>177.3</v>
      </c>
      <c r="CP43" s="571">
        <v>179.28</v>
      </c>
      <c r="CQ43" s="571">
        <v>181.27</v>
      </c>
      <c r="CR43" s="571">
        <v>183.26</v>
      </c>
      <c r="CS43" s="571">
        <v>185.25</v>
      </c>
      <c r="CT43" s="574">
        <v>187.23</v>
      </c>
      <c r="CU43" s="497"/>
      <c r="CV43" s="556">
        <v>39</v>
      </c>
      <c r="CW43" s="383" t="e">
        <f t="shared" si="0"/>
        <v>#REF!</v>
      </c>
      <c r="CX43" s="384" t="e">
        <f t="shared" si="1"/>
        <v>#REF!</v>
      </c>
    </row>
    <row r="44" spans="1:102" s="401" customFormat="1">
      <c r="A44" s="376">
        <v>40</v>
      </c>
      <c r="B44" s="439">
        <v>68.709999999999994</v>
      </c>
      <c r="C44" s="433">
        <v>70.17</v>
      </c>
      <c r="D44" s="445">
        <v>71.62</v>
      </c>
      <c r="E44" s="434">
        <v>73.08</v>
      </c>
      <c r="F44" s="433">
        <v>74.540000000000006</v>
      </c>
      <c r="G44" s="433">
        <v>75.989999999999995</v>
      </c>
      <c r="H44" s="433">
        <v>77.45</v>
      </c>
      <c r="I44" s="433">
        <v>78.900000000000006</v>
      </c>
      <c r="J44" s="433">
        <v>80.36</v>
      </c>
      <c r="K44" s="433">
        <v>81.819999999999993</v>
      </c>
      <c r="L44" s="433">
        <v>83.27</v>
      </c>
      <c r="M44" s="433">
        <v>84.73</v>
      </c>
      <c r="N44" s="433">
        <v>86.18</v>
      </c>
      <c r="O44" s="433">
        <v>87.64</v>
      </c>
      <c r="P44" s="434">
        <v>89.1</v>
      </c>
      <c r="Q44" s="433">
        <v>90.55</v>
      </c>
      <c r="R44" s="433">
        <v>92.01</v>
      </c>
      <c r="S44" s="433">
        <v>93.46</v>
      </c>
      <c r="T44" s="435">
        <v>94.92</v>
      </c>
      <c r="U44" s="435">
        <v>96.38</v>
      </c>
      <c r="V44" s="435">
        <v>97.83</v>
      </c>
      <c r="W44" s="435">
        <v>99.29</v>
      </c>
      <c r="X44" s="435">
        <v>100.74</v>
      </c>
      <c r="Y44" s="436">
        <v>102.2</v>
      </c>
      <c r="Z44" s="437">
        <v>103.66</v>
      </c>
      <c r="AA44" s="437">
        <v>105.11</v>
      </c>
      <c r="AB44" s="437">
        <v>106.57</v>
      </c>
      <c r="AC44" s="437">
        <v>108.02</v>
      </c>
      <c r="AD44" s="437">
        <v>109.48</v>
      </c>
      <c r="AE44" s="437">
        <v>110.94</v>
      </c>
      <c r="AF44" s="437">
        <v>112.39</v>
      </c>
      <c r="AG44" s="437">
        <v>113.85</v>
      </c>
      <c r="AH44" s="437">
        <v>115.3</v>
      </c>
      <c r="AI44" s="437">
        <v>116.76</v>
      </c>
      <c r="AJ44" s="437">
        <v>118.22</v>
      </c>
      <c r="AK44" s="437">
        <v>119.67</v>
      </c>
      <c r="AL44" s="437">
        <v>121.13</v>
      </c>
      <c r="AM44" s="437">
        <v>122.58</v>
      </c>
      <c r="AN44" s="437">
        <v>124.04</v>
      </c>
      <c r="AO44" s="437">
        <v>125.5</v>
      </c>
      <c r="AP44" s="437">
        <v>126.95</v>
      </c>
      <c r="AQ44" s="437">
        <v>128.41</v>
      </c>
      <c r="AR44" s="437">
        <v>129.86000000000001</v>
      </c>
      <c r="AS44" s="437">
        <v>131.32</v>
      </c>
      <c r="AT44" s="437">
        <v>132.78</v>
      </c>
      <c r="AU44" s="437">
        <v>134.22999999999999</v>
      </c>
      <c r="AV44" s="437">
        <v>135.69</v>
      </c>
      <c r="AW44" s="438">
        <v>137.13999999999999</v>
      </c>
      <c r="AX44" s="391">
        <v>40</v>
      </c>
      <c r="AY44" s="559">
        <v>96.2</v>
      </c>
      <c r="AZ44" s="434">
        <v>98.24</v>
      </c>
      <c r="BA44" s="434">
        <v>100.27</v>
      </c>
      <c r="BB44" s="434">
        <v>102.31</v>
      </c>
      <c r="BC44" s="434">
        <v>104.35</v>
      </c>
      <c r="BD44" s="434">
        <v>106.39</v>
      </c>
      <c r="BE44" s="434">
        <v>108.43</v>
      </c>
      <c r="BF44" s="434">
        <v>110.47</v>
      </c>
      <c r="BG44" s="434">
        <v>112.5</v>
      </c>
      <c r="BH44" s="434">
        <v>114.54</v>
      </c>
      <c r="BI44" s="434">
        <v>116.58</v>
      </c>
      <c r="BJ44" s="434">
        <v>118.62</v>
      </c>
      <c r="BK44" s="434">
        <v>120.66</v>
      </c>
      <c r="BL44" s="571">
        <v>122.7</v>
      </c>
      <c r="BM44" s="571">
        <v>124.73</v>
      </c>
      <c r="BN44" s="571">
        <v>126.77</v>
      </c>
      <c r="BO44" s="571">
        <v>128.81</v>
      </c>
      <c r="BP44" s="571">
        <v>130.85</v>
      </c>
      <c r="BQ44" s="572">
        <v>132.88999999999999</v>
      </c>
      <c r="BR44" s="573">
        <v>134.93</v>
      </c>
      <c r="BS44" s="573">
        <v>136.96</v>
      </c>
      <c r="BT44" s="573">
        <v>139</v>
      </c>
      <c r="BU44" s="573">
        <v>141.04</v>
      </c>
      <c r="BV44" s="573">
        <v>143.08000000000001</v>
      </c>
      <c r="BW44" s="571">
        <v>145.12</v>
      </c>
      <c r="BX44" s="571">
        <v>147.16</v>
      </c>
      <c r="BY44" s="571">
        <v>149.19999999999999</v>
      </c>
      <c r="BZ44" s="571">
        <v>151.22999999999999</v>
      </c>
      <c r="CA44" s="571">
        <v>153.27000000000001</v>
      </c>
      <c r="CB44" s="571">
        <v>155.31</v>
      </c>
      <c r="CC44" s="571">
        <v>157.35</v>
      </c>
      <c r="CD44" s="571">
        <v>159.38999999999999</v>
      </c>
      <c r="CE44" s="571">
        <v>161.43</v>
      </c>
      <c r="CF44" s="571">
        <v>163.46</v>
      </c>
      <c r="CG44" s="571">
        <v>165.5</v>
      </c>
      <c r="CH44" s="571">
        <v>167.54</v>
      </c>
      <c r="CI44" s="571">
        <v>169.58</v>
      </c>
      <c r="CJ44" s="571">
        <v>171.62</v>
      </c>
      <c r="CK44" s="571">
        <v>173.66</v>
      </c>
      <c r="CL44" s="571">
        <v>175.69</v>
      </c>
      <c r="CM44" s="571">
        <v>177.73</v>
      </c>
      <c r="CN44" s="571">
        <v>179.77</v>
      </c>
      <c r="CO44" s="571">
        <v>181.81</v>
      </c>
      <c r="CP44" s="571">
        <v>183.85</v>
      </c>
      <c r="CQ44" s="571">
        <v>185.89</v>
      </c>
      <c r="CR44" s="571">
        <v>187.92</v>
      </c>
      <c r="CS44" s="571">
        <v>189.96</v>
      </c>
      <c r="CT44" s="574">
        <v>192</v>
      </c>
      <c r="CU44" s="497"/>
      <c r="CV44" s="556">
        <v>40</v>
      </c>
      <c r="CW44" s="383" t="e">
        <f t="shared" si="0"/>
        <v>#REF!</v>
      </c>
      <c r="CX44" s="384" t="e">
        <f t="shared" si="1"/>
        <v>#REF!</v>
      </c>
    </row>
    <row r="45" spans="1:102" s="401" customFormat="1">
      <c r="A45" s="376">
        <v>41</v>
      </c>
      <c r="B45" s="439">
        <v>70.42</v>
      </c>
      <c r="C45" s="433">
        <v>71.91</v>
      </c>
      <c r="D45" s="445">
        <v>73.400000000000006</v>
      </c>
      <c r="E45" s="434">
        <v>74.900000000000006</v>
      </c>
      <c r="F45" s="433">
        <v>76.39</v>
      </c>
      <c r="G45" s="433">
        <v>77.88</v>
      </c>
      <c r="H45" s="433">
        <v>79.37</v>
      </c>
      <c r="I45" s="433">
        <v>80.87</v>
      </c>
      <c r="J45" s="433">
        <v>82.36</v>
      </c>
      <c r="K45" s="433">
        <v>83.85</v>
      </c>
      <c r="L45" s="433">
        <v>85.34</v>
      </c>
      <c r="M45" s="433">
        <v>86.83</v>
      </c>
      <c r="N45" s="433">
        <v>88.33</v>
      </c>
      <c r="O45" s="433">
        <v>89.82</v>
      </c>
      <c r="P45" s="434">
        <v>91.31</v>
      </c>
      <c r="Q45" s="433">
        <v>92.8</v>
      </c>
      <c r="R45" s="433">
        <v>94.3</v>
      </c>
      <c r="S45" s="433">
        <v>95.79</v>
      </c>
      <c r="T45" s="435">
        <v>97.28</v>
      </c>
      <c r="U45" s="435">
        <v>98.77</v>
      </c>
      <c r="V45" s="435">
        <v>100.27</v>
      </c>
      <c r="W45" s="435">
        <v>101.76</v>
      </c>
      <c r="X45" s="435">
        <v>103.25</v>
      </c>
      <c r="Y45" s="436">
        <v>104.74</v>
      </c>
      <c r="Z45" s="437">
        <v>106.24</v>
      </c>
      <c r="AA45" s="437">
        <v>107.73</v>
      </c>
      <c r="AB45" s="437">
        <v>109.22</v>
      </c>
      <c r="AC45" s="437">
        <v>110.71</v>
      </c>
      <c r="AD45" s="437">
        <v>112.21</v>
      </c>
      <c r="AE45" s="437">
        <v>113.7</v>
      </c>
      <c r="AF45" s="437">
        <v>115.19</v>
      </c>
      <c r="AG45" s="437">
        <v>116.68</v>
      </c>
      <c r="AH45" s="437">
        <v>118.18</v>
      </c>
      <c r="AI45" s="437">
        <v>119.67</v>
      </c>
      <c r="AJ45" s="437">
        <v>121.16</v>
      </c>
      <c r="AK45" s="437">
        <v>122.65</v>
      </c>
      <c r="AL45" s="437">
        <v>124.14</v>
      </c>
      <c r="AM45" s="437">
        <v>125.64</v>
      </c>
      <c r="AN45" s="437">
        <v>127.13</v>
      </c>
      <c r="AO45" s="437">
        <v>128.62</v>
      </c>
      <c r="AP45" s="437">
        <v>130.11000000000001</v>
      </c>
      <c r="AQ45" s="437">
        <v>131.61000000000001</v>
      </c>
      <c r="AR45" s="437">
        <v>133.1</v>
      </c>
      <c r="AS45" s="437">
        <v>134.59</v>
      </c>
      <c r="AT45" s="437">
        <v>136.08000000000001</v>
      </c>
      <c r="AU45" s="437">
        <v>137.58000000000001</v>
      </c>
      <c r="AV45" s="437">
        <v>139.07</v>
      </c>
      <c r="AW45" s="438">
        <v>140.56</v>
      </c>
      <c r="AX45" s="391">
        <v>41</v>
      </c>
      <c r="AY45" s="559">
        <v>98.59</v>
      </c>
      <c r="AZ45" s="434">
        <v>100.68</v>
      </c>
      <c r="BA45" s="434">
        <v>102.76</v>
      </c>
      <c r="BB45" s="434">
        <v>104.85</v>
      </c>
      <c r="BC45" s="434">
        <v>106.94</v>
      </c>
      <c r="BD45" s="434">
        <v>109.03</v>
      </c>
      <c r="BE45" s="434">
        <v>111.12</v>
      </c>
      <c r="BF45" s="434">
        <v>113.21</v>
      </c>
      <c r="BG45" s="434">
        <v>115.3</v>
      </c>
      <c r="BH45" s="434">
        <v>117.39</v>
      </c>
      <c r="BI45" s="434">
        <v>119.48</v>
      </c>
      <c r="BJ45" s="434">
        <v>121.57</v>
      </c>
      <c r="BK45" s="434">
        <v>123.66</v>
      </c>
      <c r="BL45" s="571">
        <v>125.75</v>
      </c>
      <c r="BM45" s="571">
        <v>127.84</v>
      </c>
      <c r="BN45" s="571">
        <v>129.93</v>
      </c>
      <c r="BO45" s="571">
        <v>132.02000000000001</v>
      </c>
      <c r="BP45" s="571">
        <v>134.1</v>
      </c>
      <c r="BQ45" s="572">
        <v>136.19</v>
      </c>
      <c r="BR45" s="573">
        <v>138.28</v>
      </c>
      <c r="BS45" s="573">
        <v>140.37</v>
      </c>
      <c r="BT45" s="573">
        <v>142.46</v>
      </c>
      <c r="BU45" s="573">
        <v>144.55000000000001</v>
      </c>
      <c r="BV45" s="573">
        <v>146.63999999999999</v>
      </c>
      <c r="BW45" s="571">
        <v>148.72999999999999</v>
      </c>
      <c r="BX45" s="571">
        <v>150.82</v>
      </c>
      <c r="BY45" s="571">
        <v>152.91</v>
      </c>
      <c r="BZ45" s="571">
        <v>155</v>
      </c>
      <c r="CA45" s="571">
        <v>157.09</v>
      </c>
      <c r="CB45" s="571">
        <v>159.18</v>
      </c>
      <c r="CC45" s="571">
        <v>161.27000000000001</v>
      </c>
      <c r="CD45" s="571">
        <v>163.36000000000001</v>
      </c>
      <c r="CE45" s="571">
        <v>165.45</v>
      </c>
      <c r="CF45" s="571">
        <v>167.53</v>
      </c>
      <c r="CG45" s="571">
        <v>169.62</v>
      </c>
      <c r="CH45" s="571">
        <v>171.71</v>
      </c>
      <c r="CI45" s="571">
        <v>173.8</v>
      </c>
      <c r="CJ45" s="571">
        <v>175.89</v>
      </c>
      <c r="CK45" s="571">
        <v>177.98</v>
      </c>
      <c r="CL45" s="571">
        <v>180.07</v>
      </c>
      <c r="CM45" s="571">
        <v>182.16</v>
      </c>
      <c r="CN45" s="571">
        <v>184.25</v>
      </c>
      <c r="CO45" s="571">
        <v>186.34</v>
      </c>
      <c r="CP45" s="571">
        <v>188.43</v>
      </c>
      <c r="CQ45" s="571">
        <v>190.52</v>
      </c>
      <c r="CR45" s="571">
        <v>192.61</v>
      </c>
      <c r="CS45" s="571">
        <v>194.7</v>
      </c>
      <c r="CT45" s="574">
        <v>196.79</v>
      </c>
      <c r="CU45" s="497"/>
      <c r="CV45" s="556">
        <v>41</v>
      </c>
      <c r="CW45" s="383" t="e">
        <f t="shared" si="0"/>
        <v>#REF!</v>
      </c>
      <c r="CX45" s="384" t="e">
        <f t="shared" si="1"/>
        <v>#REF!</v>
      </c>
    </row>
    <row r="46" spans="1:102" s="401" customFormat="1">
      <c r="A46" s="376">
        <v>42</v>
      </c>
      <c r="B46" s="439">
        <v>72.12</v>
      </c>
      <c r="C46" s="433">
        <v>73.650000000000006</v>
      </c>
      <c r="D46" s="445">
        <v>75.180000000000007</v>
      </c>
      <c r="E46" s="434">
        <v>76.709999999999994</v>
      </c>
      <c r="F46" s="433">
        <v>78.23</v>
      </c>
      <c r="G46" s="433">
        <v>79.760000000000005</v>
      </c>
      <c r="H46" s="433">
        <v>81.290000000000006</v>
      </c>
      <c r="I46" s="433">
        <v>82.82</v>
      </c>
      <c r="J46" s="433">
        <v>84.35</v>
      </c>
      <c r="K46" s="433">
        <v>85.88</v>
      </c>
      <c r="L46" s="433">
        <v>87.41</v>
      </c>
      <c r="M46" s="433">
        <v>88.94</v>
      </c>
      <c r="N46" s="433">
        <v>90.46</v>
      </c>
      <c r="O46" s="433">
        <v>91.99</v>
      </c>
      <c r="P46" s="434">
        <v>93.52</v>
      </c>
      <c r="Q46" s="433">
        <v>95.05</v>
      </c>
      <c r="R46" s="433">
        <v>96.58</v>
      </c>
      <c r="S46" s="433">
        <v>98.11</v>
      </c>
      <c r="T46" s="435">
        <v>99.64</v>
      </c>
      <c r="U46" s="435">
        <v>101.17</v>
      </c>
      <c r="V46" s="435">
        <v>102.69</v>
      </c>
      <c r="W46" s="435">
        <v>104.22</v>
      </c>
      <c r="X46" s="435">
        <v>105.75</v>
      </c>
      <c r="Y46" s="436">
        <v>107.28</v>
      </c>
      <c r="Z46" s="437">
        <v>108.81</v>
      </c>
      <c r="AA46" s="437">
        <v>110.34</v>
      </c>
      <c r="AB46" s="437">
        <v>111.87</v>
      </c>
      <c r="AC46" s="437">
        <v>113.4</v>
      </c>
      <c r="AD46" s="437">
        <v>114.93</v>
      </c>
      <c r="AE46" s="437">
        <v>116.45</v>
      </c>
      <c r="AF46" s="437">
        <v>117.98</v>
      </c>
      <c r="AG46" s="437">
        <v>119.51</v>
      </c>
      <c r="AH46" s="437">
        <v>121.04</v>
      </c>
      <c r="AI46" s="437">
        <v>122.57</v>
      </c>
      <c r="AJ46" s="437">
        <v>124.1</v>
      </c>
      <c r="AK46" s="437">
        <v>125.63</v>
      </c>
      <c r="AL46" s="437">
        <v>127.16</v>
      </c>
      <c r="AM46" s="437">
        <v>128.68</v>
      </c>
      <c r="AN46" s="437">
        <v>130.21</v>
      </c>
      <c r="AO46" s="437">
        <v>131.74</v>
      </c>
      <c r="AP46" s="437">
        <v>133.27000000000001</v>
      </c>
      <c r="AQ46" s="437">
        <v>134.80000000000001</v>
      </c>
      <c r="AR46" s="437">
        <v>136.33000000000001</v>
      </c>
      <c r="AS46" s="437">
        <v>137.86000000000001</v>
      </c>
      <c r="AT46" s="437">
        <v>139.38999999999999</v>
      </c>
      <c r="AU46" s="437">
        <v>140.91</v>
      </c>
      <c r="AV46" s="437">
        <v>142.44</v>
      </c>
      <c r="AW46" s="438">
        <v>143.97</v>
      </c>
      <c r="AX46" s="391">
        <v>42</v>
      </c>
      <c r="AY46" s="559">
        <v>100.97</v>
      </c>
      <c r="AZ46" s="434">
        <v>103.11</v>
      </c>
      <c r="BA46" s="434">
        <v>105.25</v>
      </c>
      <c r="BB46" s="434">
        <v>107.39</v>
      </c>
      <c r="BC46" s="434">
        <v>109.53</v>
      </c>
      <c r="BD46" s="434">
        <v>111.67</v>
      </c>
      <c r="BE46" s="434">
        <v>113.81</v>
      </c>
      <c r="BF46" s="434">
        <v>115.95</v>
      </c>
      <c r="BG46" s="434">
        <v>118.09</v>
      </c>
      <c r="BH46" s="434">
        <v>120.23</v>
      </c>
      <c r="BI46" s="434">
        <v>122.37</v>
      </c>
      <c r="BJ46" s="434">
        <v>124.51</v>
      </c>
      <c r="BK46" s="434">
        <v>126.65</v>
      </c>
      <c r="BL46" s="571">
        <v>128.79</v>
      </c>
      <c r="BM46" s="571">
        <v>130.93</v>
      </c>
      <c r="BN46" s="571">
        <v>133.07</v>
      </c>
      <c r="BO46" s="571">
        <v>135.21</v>
      </c>
      <c r="BP46" s="571">
        <v>137.35</v>
      </c>
      <c r="BQ46" s="572">
        <v>139.49</v>
      </c>
      <c r="BR46" s="573">
        <v>141.63</v>
      </c>
      <c r="BS46" s="573">
        <v>143.77000000000001</v>
      </c>
      <c r="BT46" s="573">
        <v>145.91</v>
      </c>
      <c r="BU46" s="573">
        <v>148.05000000000001</v>
      </c>
      <c r="BV46" s="573">
        <v>150.19</v>
      </c>
      <c r="BW46" s="571">
        <v>152.33000000000001</v>
      </c>
      <c r="BX46" s="571">
        <v>154.47</v>
      </c>
      <c r="BY46" s="571">
        <v>156.61000000000001</v>
      </c>
      <c r="BZ46" s="571">
        <v>158.75</v>
      </c>
      <c r="CA46" s="571">
        <v>160.9</v>
      </c>
      <c r="CB46" s="571">
        <v>163.04</v>
      </c>
      <c r="CC46" s="571">
        <v>165.18</v>
      </c>
      <c r="CD46" s="571">
        <v>167.32</v>
      </c>
      <c r="CE46" s="571">
        <v>169.46</v>
      </c>
      <c r="CF46" s="571">
        <v>171.6</v>
      </c>
      <c r="CG46" s="571">
        <v>173.74</v>
      </c>
      <c r="CH46" s="571">
        <v>175.88</v>
      </c>
      <c r="CI46" s="571">
        <v>178.02</v>
      </c>
      <c r="CJ46" s="571">
        <v>180.16</v>
      </c>
      <c r="CK46" s="571">
        <v>182.3</v>
      </c>
      <c r="CL46" s="571">
        <v>184.44</v>
      </c>
      <c r="CM46" s="571">
        <v>186.58</v>
      </c>
      <c r="CN46" s="571">
        <v>188.72</v>
      </c>
      <c r="CO46" s="571">
        <v>190.86</v>
      </c>
      <c r="CP46" s="571">
        <v>193</v>
      </c>
      <c r="CQ46" s="571">
        <v>195.14</v>
      </c>
      <c r="CR46" s="571">
        <v>197.28</v>
      </c>
      <c r="CS46" s="571">
        <v>199.42</v>
      </c>
      <c r="CT46" s="574">
        <v>201.56</v>
      </c>
      <c r="CU46" s="497"/>
      <c r="CV46" s="556">
        <v>42</v>
      </c>
      <c r="CW46" s="383" t="e">
        <f t="shared" si="0"/>
        <v>#REF!</v>
      </c>
      <c r="CX46" s="384" t="e">
        <f t="shared" si="1"/>
        <v>#REF!</v>
      </c>
    </row>
    <row r="47" spans="1:102" s="401" customFormat="1">
      <c r="A47" s="376">
        <v>43</v>
      </c>
      <c r="B47" s="439">
        <v>73.81</v>
      </c>
      <c r="C47" s="433">
        <v>75.38</v>
      </c>
      <c r="D47" s="445">
        <v>76.94</v>
      </c>
      <c r="E47" s="434">
        <v>78.510000000000005</v>
      </c>
      <c r="F47" s="433">
        <v>80.069999999999993</v>
      </c>
      <c r="G47" s="433">
        <v>81.64</v>
      </c>
      <c r="H47" s="433">
        <v>83.2</v>
      </c>
      <c r="I47" s="433">
        <v>84.77</v>
      </c>
      <c r="J47" s="433">
        <v>86.33</v>
      </c>
      <c r="K47" s="433">
        <v>87.9</v>
      </c>
      <c r="L47" s="433">
        <v>89.46</v>
      </c>
      <c r="M47" s="433">
        <v>91.03</v>
      </c>
      <c r="N47" s="433">
        <v>92.59</v>
      </c>
      <c r="O47" s="433">
        <v>94.16</v>
      </c>
      <c r="P47" s="434">
        <v>95.72</v>
      </c>
      <c r="Q47" s="433">
        <v>97.29</v>
      </c>
      <c r="R47" s="433">
        <v>98.85</v>
      </c>
      <c r="S47" s="433">
        <v>100.42</v>
      </c>
      <c r="T47" s="435">
        <v>101.99</v>
      </c>
      <c r="U47" s="435">
        <v>103.55</v>
      </c>
      <c r="V47" s="435">
        <v>105.12</v>
      </c>
      <c r="W47" s="435">
        <v>106.68</v>
      </c>
      <c r="X47" s="435">
        <v>108.25</v>
      </c>
      <c r="Y47" s="436">
        <v>109.81</v>
      </c>
      <c r="Z47" s="437">
        <v>111.38</v>
      </c>
      <c r="AA47" s="437">
        <v>112.94</v>
      </c>
      <c r="AB47" s="437">
        <v>114.51</v>
      </c>
      <c r="AC47" s="437">
        <v>116.07</v>
      </c>
      <c r="AD47" s="437">
        <v>117.64</v>
      </c>
      <c r="AE47" s="437">
        <v>119.2</v>
      </c>
      <c r="AF47" s="437">
        <v>120.77</v>
      </c>
      <c r="AG47" s="437">
        <v>122.33</v>
      </c>
      <c r="AH47" s="437">
        <v>123.9</v>
      </c>
      <c r="AI47" s="437">
        <v>125.46</v>
      </c>
      <c r="AJ47" s="437">
        <v>127.03</v>
      </c>
      <c r="AK47" s="437">
        <v>128.59</v>
      </c>
      <c r="AL47" s="437">
        <v>130.16</v>
      </c>
      <c r="AM47" s="437">
        <v>131.72</v>
      </c>
      <c r="AN47" s="437">
        <v>133.29</v>
      </c>
      <c r="AO47" s="437">
        <v>134.85</v>
      </c>
      <c r="AP47" s="437">
        <v>136.41999999999999</v>
      </c>
      <c r="AQ47" s="437">
        <v>137.97999999999999</v>
      </c>
      <c r="AR47" s="437">
        <v>139.55000000000001</v>
      </c>
      <c r="AS47" s="437">
        <v>141.12</v>
      </c>
      <c r="AT47" s="437">
        <v>142.68</v>
      </c>
      <c r="AU47" s="437">
        <v>144.25</v>
      </c>
      <c r="AV47" s="437">
        <v>145.81</v>
      </c>
      <c r="AW47" s="438">
        <v>147.38</v>
      </c>
      <c r="AX47" s="391">
        <v>43</v>
      </c>
      <c r="AY47" s="559">
        <v>103.34</v>
      </c>
      <c r="AZ47" s="434">
        <v>105.53</v>
      </c>
      <c r="BA47" s="434">
        <v>107.72</v>
      </c>
      <c r="BB47" s="434">
        <v>109.91</v>
      </c>
      <c r="BC47" s="434">
        <v>112.1</v>
      </c>
      <c r="BD47" s="434">
        <v>114.29</v>
      </c>
      <c r="BE47" s="434">
        <v>116.48</v>
      </c>
      <c r="BF47" s="434">
        <v>118.68</v>
      </c>
      <c r="BG47" s="434">
        <v>120.87</v>
      </c>
      <c r="BH47" s="434">
        <v>123.06</v>
      </c>
      <c r="BI47" s="434">
        <v>125.25</v>
      </c>
      <c r="BJ47" s="434">
        <v>127.44</v>
      </c>
      <c r="BK47" s="434">
        <v>129.63</v>
      </c>
      <c r="BL47" s="571">
        <v>131.82</v>
      </c>
      <c r="BM47" s="571">
        <v>134.01</v>
      </c>
      <c r="BN47" s="571">
        <v>136.21</v>
      </c>
      <c r="BO47" s="571">
        <v>138.4</v>
      </c>
      <c r="BP47" s="571">
        <v>140.59</v>
      </c>
      <c r="BQ47" s="572">
        <v>142.78</v>
      </c>
      <c r="BR47" s="573">
        <v>144.97</v>
      </c>
      <c r="BS47" s="573">
        <v>147.16</v>
      </c>
      <c r="BT47" s="573">
        <v>149.35</v>
      </c>
      <c r="BU47" s="573">
        <v>151.54</v>
      </c>
      <c r="BV47" s="573">
        <v>153.74</v>
      </c>
      <c r="BW47" s="571">
        <v>155.93</v>
      </c>
      <c r="BX47" s="571">
        <v>158.12</v>
      </c>
      <c r="BY47" s="571">
        <v>160.31</v>
      </c>
      <c r="BZ47" s="571">
        <v>162.5</v>
      </c>
      <c r="CA47" s="571">
        <v>164.69</v>
      </c>
      <c r="CB47" s="571">
        <v>166.88</v>
      </c>
      <c r="CC47" s="571">
        <v>169.07</v>
      </c>
      <c r="CD47" s="571">
        <v>171.27</v>
      </c>
      <c r="CE47" s="571">
        <v>173.46</v>
      </c>
      <c r="CF47" s="571">
        <v>175.65</v>
      </c>
      <c r="CG47" s="571">
        <v>177.84</v>
      </c>
      <c r="CH47" s="571">
        <v>180.03</v>
      </c>
      <c r="CI47" s="571">
        <v>182.22</v>
      </c>
      <c r="CJ47" s="571">
        <v>184.41</v>
      </c>
      <c r="CK47" s="571">
        <v>186.6</v>
      </c>
      <c r="CL47" s="571">
        <v>188.8</v>
      </c>
      <c r="CM47" s="571">
        <v>190.99</v>
      </c>
      <c r="CN47" s="571">
        <v>193.18</v>
      </c>
      <c r="CO47" s="571">
        <v>195.37</v>
      </c>
      <c r="CP47" s="571">
        <v>197.56</v>
      </c>
      <c r="CQ47" s="571">
        <v>199.75</v>
      </c>
      <c r="CR47" s="571">
        <v>201.94</v>
      </c>
      <c r="CS47" s="571">
        <v>204.14</v>
      </c>
      <c r="CT47" s="574">
        <v>206.33</v>
      </c>
      <c r="CU47" s="497"/>
      <c r="CV47" s="556">
        <v>43</v>
      </c>
      <c r="CW47" s="383" t="e">
        <f t="shared" si="0"/>
        <v>#REF!</v>
      </c>
      <c r="CX47" s="384" t="e">
        <f t="shared" si="1"/>
        <v>#REF!</v>
      </c>
    </row>
    <row r="48" spans="1:102" s="401" customFormat="1">
      <c r="A48" s="376">
        <v>44</v>
      </c>
      <c r="B48" s="439">
        <v>75.52</v>
      </c>
      <c r="C48" s="433">
        <v>77.12</v>
      </c>
      <c r="D48" s="445">
        <v>78.72</v>
      </c>
      <c r="E48" s="434">
        <v>80.319999999999993</v>
      </c>
      <c r="F48" s="433">
        <v>81.92</v>
      </c>
      <c r="G48" s="433">
        <v>83.52</v>
      </c>
      <c r="H48" s="433">
        <v>85.13</v>
      </c>
      <c r="I48" s="433">
        <v>86.73</v>
      </c>
      <c r="J48" s="433">
        <v>88.33</v>
      </c>
      <c r="K48" s="433">
        <v>89.93</v>
      </c>
      <c r="L48" s="433">
        <v>91.53</v>
      </c>
      <c r="M48" s="433">
        <v>93.13</v>
      </c>
      <c r="N48" s="433">
        <v>94.73</v>
      </c>
      <c r="O48" s="433">
        <v>96.34</v>
      </c>
      <c r="P48" s="434">
        <v>97.94</v>
      </c>
      <c r="Q48" s="433">
        <v>99.54</v>
      </c>
      <c r="R48" s="433">
        <v>101.14</v>
      </c>
      <c r="S48" s="433">
        <v>102.74</v>
      </c>
      <c r="T48" s="435">
        <v>104.34</v>
      </c>
      <c r="U48" s="435">
        <v>105.95</v>
      </c>
      <c r="V48" s="435">
        <v>107.55</v>
      </c>
      <c r="W48" s="435">
        <v>109.15</v>
      </c>
      <c r="X48" s="435">
        <v>110.75</v>
      </c>
      <c r="Y48" s="436">
        <v>112.35</v>
      </c>
      <c r="Z48" s="437">
        <v>113.95</v>
      </c>
      <c r="AA48" s="437">
        <v>115.56</v>
      </c>
      <c r="AB48" s="437">
        <v>117.16</v>
      </c>
      <c r="AC48" s="437">
        <v>118.76</v>
      </c>
      <c r="AD48" s="437">
        <v>120.36</v>
      </c>
      <c r="AE48" s="437">
        <v>121.96</v>
      </c>
      <c r="AF48" s="437">
        <v>123.56</v>
      </c>
      <c r="AG48" s="437">
        <v>125.17</v>
      </c>
      <c r="AH48" s="437">
        <v>126.77</v>
      </c>
      <c r="AI48" s="437">
        <v>128.37</v>
      </c>
      <c r="AJ48" s="437">
        <v>129.97</v>
      </c>
      <c r="AK48" s="437">
        <v>131.57</v>
      </c>
      <c r="AL48" s="437">
        <v>133.16999999999999</v>
      </c>
      <c r="AM48" s="437">
        <v>134.77000000000001</v>
      </c>
      <c r="AN48" s="437">
        <v>136.38</v>
      </c>
      <c r="AO48" s="437">
        <v>137.97999999999999</v>
      </c>
      <c r="AP48" s="437">
        <v>139.58000000000001</v>
      </c>
      <c r="AQ48" s="437">
        <v>141.18</v>
      </c>
      <c r="AR48" s="437">
        <v>142.78</v>
      </c>
      <c r="AS48" s="437">
        <v>144.38</v>
      </c>
      <c r="AT48" s="437">
        <v>145.99</v>
      </c>
      <c r="AU48" s="437">
        <v>147.59</v>
      </c>
      <c r="AV48" s="437">
        <v>149.19</v>
      </c>
      <c r="AW48" s="438">
        <v>150.79</v>
      </c>
      <c r="AX48" s="391">
        <v>44</v>
      </c>
      <c r="AY48" s="559">
        <v>105.72</v>
      </c>
      <c r="AZ48" s="434">
        <v>107.96</v>
      </c>
      <c r="BA48" s="434">
        <v>110.21</v>
      </c>
      <c r="BB48" s="434">
        <v>112.45</v>
      </c>
      <c r="BC48" s="434">
        <v>114.69</v>
      </c>
      <c r="BD48" s="434">
        <v>116.93</v>
      </c>
      <c r="BE48" s="434">
        <v>119.18</v>
      </c>
      <c r="BF48" s="434">
        <v>121.42</v>
      </c>
      <c r="BG48" s="434">
        <v>123.66</v>
      </c>
      <c r="BH48" s="434">
        <v>125.9</v>
      </c>
      <c r="BI48" s="434">
        <v>128.13999999999999</v>
      </c>
      <c r="BJ48" s="434">
        <v>130.38999999999999</v>
      </c>
      <c r="BK48" s="434">
        <v>132.63</v>
      </c>
      <c r="BL48" s="571">
        <v>134.87</v>
      </c>
      <c r="BM48" s="571">
        <v>137.11000000000001</v>
      </c>
      <c r="BN48" s="571">
        <v>139.36000000000001</v>
      </c>
      <c r="BO48" s="571">
        <v>141.6</v>
      </c>
      <c r="BP48" s="571">
        <v>143.84</v>
      </c>
      <c r="BQ48" s="572">
        <v>146.08000000000001</v>
      </c>
      <c r="BR48" s="573">
        <v>148.32</v>
      </c>
      <c r="BS48" s="573">
        <v>150.57</v>
      </c>
      <c r="BT48" s="573">
        <v>152.81</v>
      </c>
      <c r="BU48" s="573">
        <v>155.05000000000001</v>
      </c>
      <c r="BV48" s="573">
        <v>157.29</v>
      </c>
      <c r="BW48" s="571">
        <v>159.54</v>
      </c>
      <c r="BX48" s="571">
        <v>161.78</v>
      </c>
      <c r="BY48" s="571">
        <v>164.02</v>
      </c>
      <c r="BZ48" s="571">
        <v>166.26</v>
      </c>
      <c r="CA48" s="571">
        <v>168.5</v>
      </c>
      <c r="CB48" s="571">
        <v>170.75</v>
      </c>
      <c r="CC48" s="571">
        <v>172.99</v>
      </c>
      <c r="CD48" s="571">
        <v>175.23</v>
      </c>
      <c r="CE48" s="571">
        <v>177.47</v>
      </c>
      <c r="CF48" s="571">
        <v>179.72</v>
      </c>
      <c r="CG48" s="571">
        <v>181.96</v>
      </c>
      <c r="CH48" s="571">
        <v>184.2</v>
      </c>
      <c r="CI48" s="571">
        <v>186.44</v>
      </c>
      <c r="CJ48" s="571">
        <v>188.68</v>
      </c>
      <c r="CK48" s="571">
        <v>190.93</v>
      </c>
      <c r="CL48" s="571">
        <v>193.17</v>
      </c>
      <c r="CM48" s="571">
        <v>195.41</v>
      </c>
      <c r="CN48" s="571">
        <v>197.65</v>
      </c>
      <c r="CO48" s="571">
        <v>199.9</v>
      </c>
      <c r="CP48" s="571">
        <v>202.14</v>
      </c>
      <c r="CQ48" s="571">
        <v>204.38</v>
      </c>
      <c r="CR48" s="571">
        <v>206.62</v>
      </c>
      <c r="CS48" s="571">
        <v>208.86</v>
      </c>
      <c r="CT48" s="574">
        <v>211.11</v>
      </c>
      <c r="CU48" s="497"/>
      <c r="CV48" s="556">
        <v>44</v>
      </c>
      <c r="CW48" s="383" t="e">
        <f t="shared" si="0"/>
        <v>#REF!</v>
      </c>
      <c r="CX48" s="384" t="e">
        <f t="shared" si="1"/>
        <v>#REF!</v>
      </c>
    </row>
    <row r="49" spans="1:102" s="401" customFormat="1">
      <c r="A49" s="376">
        <v>45</v>
      </c>
      <c r="B49" s="439">
        <v>77.209999999999994</v>
      </c>
      <c r="C49" s="433">
        <v>78.849999999999994</v>
      </c>
      <c r="D49" s="445">
        <v>80.489999999999995</v>
      </c>
      <c r="E49" s="434">
        <v>82.12</v>
      </c>
      <c r="F49" s="433">
        <v>83.76</v>
      </c>
      <c r="G49" s="433">
        <v>85.4</v>
      </c>
      <c r="H49" s="433">
        <v>87.04</v>
      </c>
      <c r="I49" s="433">
        <v>88.68</v>
      </c>
      <c r="J49" s="433">
        <v>90.31</v>
      </c>
      <c r="K49" s="433">
        <v>91.95</v>
      </c>
      <c r="L49" s="433">
        <v>93.59</v>
      </c>
      <c r="M49" s="433">
        <v>95.23</v>
      </c>
      <c r="N49" s="433">
        <v>96.87</v>
      </c>
      <c r="O49" s="433">
        <v>98.5</v>
      </c>
      <c r="P49" s="434">
        <v>100.14</v>
      </c>
      <c r="Q49" s="433">
        <v>101.78</v>
      </c>
      <c r="R49" s="433">
        <v>103.42</v>
      </c>
      <c r="S49" s="433">
        <v>105.06</v>
      </c>
      <c r="T49" s="435">
        <v>106.69</v>
      </c>
      <c r="U49" s="435">
        <v>108.33</v>
      </c>
      <c r="V49" s="435">
        <v>109.97</v>
      </c>
      <c r="W49" s="435">
        <v>111.61</v>
      </c>
      <c r="X49" s="435">
        <v>113.25</v>
      </c>
      <c r="Y49" s="436">
        <v>114.88</v>
      </c>
      <c r="Z49" s="437">
        <v>116.52</v>
      </c>
      <c r="AA49" s="437">
        <v>118.16</v>
      </c>
      <c r="AB49" s="437">
        <v>119.8</v>
      </c>
      <c r="AC49" s="437">
        <v>121.44</v>
      </c>
      <c r="AD49" s="437">
        <v>123.07</v>
      </c>
      <c r="AE49" s="437">
        <v>124.71</v>
      </c>
      <c r="AF49" s="437">
        <v>126.35</v>
      </c>
      <c r="AG49" s="437">
        <v>127.99</v>
      </c>
      <c r="AH49" s="437">
        <v>129.63</v>
      </c>
      <c r="AI49" s="437">
        <v>131.26</v>
      </c>
      <c r="AJ49" s="437">
        <v>132.9</v>
      </c>
      <c r="AK49" s="437">
        <v>134.54</v>
      </c>
      <c r="AL49" s="437">
        <v>136.18</v>
      </c>
      <c r="AM49" s="437">
        <v>137.82</v>
      </c>
      <c r="AN49" s="437">
        <v>139.44999999999999</v>
      </c>
      <c r="AO49" s="437">
        <v>141.09</v>
      </c>
      <c r="AP49" s="437">
        <v>142.72999999999999</v>
      </c>
      <c r="AQ49" s="437">
        <v>144.37</v>
      </c>
      <c r="AR49" s="437">
        <v>146.01</v>
      </c>
      <c r="AS49" s="437">
        <v>147.63999999999999</v>
      </c>
      <c r="AT49" s="437">
        <v>149.28</v>
      </c>
      <c r="AU49" s="437">
        <v>150.91999999999999</v>
      </c>
      <c r="AV49" s="437">
        <v>152.56</v>
      </c>
      <c r="AW49" s="438">
        <v>154.19999999999999</v>
      </c>
      <c r="AX49" s="391">
        <v>45</v>
      </c>
      <c r="AY49" s="559">
        <v>108.09</v>
      </c>
      <c r="AZ49" s="434">
        <v>110.39</v>
      </c>
      <c r="BA49" s="434">
        <v>112.68</v>
      </c>
      <c r="BB49" s="434">
        <v>114.97</v>
      </c>
      <c r="BC49" s="434">
        <v>117.27</v>
      </c>
      <c r="BD49" s="434">
        <v>119.56</v>
      </c>
      <c r="BE49" s="434">
        <v>121.85</v>
      </c>
      <c r="BF49" s="434">
        <v>124.15</v>
      </c>
      <c r="BG49" s="434">
        <v>126.44</v>
      </c>
      <c r="BH49" s="434">
        <v>128.72999999999999</v>
      </c>
      <c r="BI49" s="434">
        <v>131.03</v>
      </c>
      <c r="BJ49" s="434">
        <v>133.32</v>
      </c>
      <c r="BK49" s="434">
        <v>135.61000000000001</v>
      </c>
      <c r="BL49" s="571">
        <v>137.91</v>
      </c>
      <c r="BM49" s="571">
        <v>140.19999999999999</v>
      </c>
      <c r="BN49" s="571">
        <v>142.49</v>
      </c>
      <c r="BO49" s="571">
        <v>144.78</v>
      </c>
      <c r="BP49" s="571">
        <v>147.08000000000001</v>
      </c>
      <c r="BQ49" s="572">
        <v>149.37</v>
      </c>
      <c r="BR49" s="573">
        <v>151.66</v>
      </c>
      <c r="BS49" s="573">
        <v>153.96</v>
      </c>
      <c r="BT49" s="573">
        <v>156.25</v>
      </c>
      <c r="BU49" s="573">
        <v>158.54</v>
      </c>
      <c r="BV49" s="573">
        <v>160.84</v>
      </c>
      <c r="BW49" s="571">
        <v>163.13</v>
      </c>
      <c r="BX49" s="571">
        <v>165.42</v>
      </c>
      <c r="BY49" s="571">
        <v>167.72</v>
      </c>
      <c r="BZ49" s="571">
        <v>170.01</v>
      </c>
      <c r="CA49" s="571">
        <v>172.3</v>
      </c>
      <c r="CB49" s="571">
        <v>174.6</v>
      </c>
      <c r="CC49" s="571">
        <v>176.89</v>
      </c>
      <c r="CD49" s="571">
        <v>179.18</v>
      </c>
      <c r="CE49" s="571">
        <v>181.48</v>
      </c>
      <c r="CF49" s="571">
        <v>183.77</v>
      </c>
      <c r="CG49" s="571">
        <v>186.06</v>
      </c>
      <c r="CH49" s="571">
        <v>188.36</v>
      </c>
      <c r="CI49" s="571">
        <v>190.65</v>
      </c>
      <c r="CJ49" s="571">
        <v>192.94</v>
      </c>
      <c r="CK49" s="571">
        <v>195.24</v>
      </c>
      <c r="CL49" s="571">
        <v>197.53</v>
      </c>
      <c r="CM49" s="571">
        <v>199.82</v>
      </c>
      <c r="CN49" s="571">
        <v>202.11</v>
      </c>
      <c r="CO49" s="571">
        <v>204.41</v>
      </c>
      <c r="CP49" s="571">
        <v>206.7</v>
      </c>
      <c r="CQ49" s="571">
        <v>208.99</v>
      </c>
      <c r="CR49" s="571">
        <v>211.29</v>
      </c>
      <c r="CS49" s="571">
        <v>213.58</v>
      </c>
      <c r="CT49" s="574">
        <v>215.87</v>
      </c>
      <c r="CU49" s="497"/>
      <c r="CV49" s="556">
        <v>45</v>
      </c>
      <c r="CW49" s="383" t="e">
        <f t="shared" si="0"/>
        <v>#REF!</v>
      </c>
      <c r="CX49" s="384" t="e">
        <f t="shared" si="1"/>
        <v>#REF!</v>
      </c>
    </row>
    <row r="50" spans="1:102" s="401" customFormat="1">
      <c r="A50" s="376">
        <v>46</v>
      </c>
      <c r="B50" s="439">
        <v>78.91</v>
      </c>
      <c r="C50" s="433">
        <v>80.59</v>
      </c>
      <c r="D50" s="445">
        <v>82.26</v>
      </c>
      <c r="E50" s="434">
        <v>83.94</v>
      </c>
      <c r="F50" s="433">
        <v>85.61</v>
      </c>
      <c r="G50" s="433">
        <v>87.29</v>
      </c>
      <c r="H50" s="433">
        <v>88.96</v>
      </c>
      <c r="I50" s="433">
        <v>90.64</v>
      </c>
      <c r="J50" s="433">
        <v>92.31</v>
      </c>
      <c r="K50" s="433">
        <v>93.98</v>
      </c>
      <c r="L50" s="433">
        <v>95.66</v>
      </c>
      <c r="M50" s="433">
        <v>97.33</v>
      </c>
      <c r="N50" s="433">
        <v>99.01</v>
      </c>
      <c r="O50" s="433">
        <v>100.68</v>
      </c>
      <c r="P50" s="434">
        <v>102.36</v>
      </c>
      <c r="Q50" s="433">
        <v>104.03</v>
      </c>
      <c r="R50" s="433">
        <v>105.71</v>
      </c>
      <c r="S50" s="433">
        <v>107.38</v>
      </c>
      <c r="T50" s="435">
        <v>109.05</v>
      </c>
      <c r="U50" s="435">
        <v>110.73</v>
      </c>
      <c r="V50" s="435">
        <v>112.4</v>
      </c>
      <c r="W50" s="435">
        <v>114.08</v>
      </c>
      <c r="X50" s="435">
        <v>115.75</v>
      </c>
      <c r="Y50" s="436">
        <v>117.43</v>
      </c>
      <c r="Z50" s="437">
        <v>119.1</v>
      </c>
      <c r="AA50" s="437">
        <v>120.77</v>
      </c>
      <c r="AB50" s="437">
        <v>122.45</v>
      </c>
      <c r="AC50" s="437">
        <v>124.12</v>
      </c>
      <c r="AD50" s="437">
        <v>125.8</v>
      </c>
      <c r="AE50" s="437">
        <v>127.47</v>
      </c>
      <c r="AF50" s="437">
        <v>129.15</v>
      </c>
      <c r="AG50" s="437">
        <v>130.82</v>
      </c>
      <c r="AH50" s="437">
        <v>132.5</v>
      </c>
      <c r="AI50" s="437">
        <v>134.16999999999999</v>
      </c>
      <c r="AJ50" s="437">
        <v>135.84</v>
      </c>
      <c r="AK50" s="437">
        <v>137.52000000000001</v>
      </c>
      <c r="AL50" s="437">
        <v>139.19</v>
      </c>
      <c r="AM50" s="437">
        <v>140.87</v>
      </c>
      <c r="AN50" s="437">
        <v>142.54</v>
      </c>
      <c r="AO50" s="437">
        <v>144.22</v>
      </c>
      <c r="AP50" s="437">
        <v>145.88999999999999</v>
      </c>
      <c r="AQ50" s="437">
        <v>147.57</v>
      </c>
      <c r="AR50" s="437">
        <v>149.24</v>
      </c>
      <c r="AS50" s="437">
        <v>150.91</v>
      </c>
      <c r="AT50" s="437">
        <v>152.59</v>
      </c>
      <c r="AU50" s="437">
        <v>154.26</v>
      </c>
      <c r="AV50" s="437">
        <v>155.94</v>
      </c>
      <c r="AW50" s="438">
        <v>157.61000000000001</v>
      </c>
      <c r="AX50" s="391">
        <v>46</v>
      </c>
      <c r="AY50" s="559">
        <v>110.48</v>
      </c>
      <c r="AZ50" s="434">
        <v>112.82</v>
      </c>
      <c r="BA50" s="434">
        <v>115.17</v>
      </c>
      <c r="BB50" s="434">
        <v>117.51</v>
      </c>
      <c r="BC50" s="434">
        <v>119.86</v>
      </c>
      <c r="BD50" s="434">
        <v>122.2</v>
      </c>
      <c r="BE50" s="434">
        <v>124.55</v>
      </c>
      <c r="BF50" s="434">
        <v>126.89</v>
      </c>
      <c r="BG50" s="434">
        <v>129.22999999999999</v>
      </c>
      <c r="BH50" s="434">
        <v>131.58000000000001</v>
      </c>
      <c r="BI50" s="434">
        <v>133.91999999999999</v>
      </c>
      <c r="BJ50" s="434">
        <v>136.27000000000001</v>
      </c>
      <c r="BK50" s="434">
        <v>138.61000000000001</v>
      </c>
      <c r="BL50" s="571">
        <v>140.94999999999999</v>
      </c>
      <c r="BM50" s="571">
        <v>143.30000000000001</v>
      </c>
      <c r="BN50" s="571">
        <v>145.63999999999999</v>
      </c>
      <c r="BO50" s="571">
        <v>147.99</v>
      </c>
      <c r="BP50" s="571">
        <v>150.33000000000001</v>
      </c>
      <c r="BQ50" s="572">
        <v>152.68</v>
      </c>
      <c r="BR50" s="573">
        <v>155.02000000000001</v>
      </c>
      <c r="BS50" s="573">
        <v>157.36000000000001</v>
      </c>
      <c r="BT50" s="573">
        <v>159.71</v>
      </c>
      <c r="BU50" s="573">
        <v>162.05000000000001</v>
      </c>
      <c r="BV50" s="573">
        <v>164.4</v>
      </c>
      <c r="BW50" s="571">
        <v>166.74</v>
      </c>
      <c r="BX50" s="571">
        <v>169.08</v>
      </c>
      <c r="BY50" s="571">
        <v>171.43</v>
      </c>
      <c r="BZ50" s="571">
        <v>173.77</v>
      </c>
      <c r="CA50" s="571">
        <v>176.12</v>
      </c>
      <c r="CB50" s="571">
        <v>178.46</v>
      </c>
      <c r="CC50" s="571">
        <v>180.81</v>
      </c>
      <c r="CD50" s="571">
        <v>183.15</v>
      </c>
      <c r="CE50" s="571">
        <v>185.49</v>
      </c>
      <c r="CF50" s="571">
        <v>187.84</v>
      </c>
      <c r="CG50" s="571">
        <v>190.18</v>
      </c>
      <c r="CH50" s="571">
        <v>192.53</v>
      </c>
      <c r="CI50" s="571">
        <v>194.87</v>
      </c>
      <c r="CJ50" s="571">
        <v>197.21</v>
      </c>
      <c r="CK50" s="571">
        <v>199.56</v>
      </c>
      <c r="CL50" s="571">
        <v>201.9</v>
      </c>
      <c r="CM50" s="571">
        <v>204.25</v>
      </c>
      <c r="CN50" s="571">
        <v>206.59</v>
      </c>
      <c r="CO50" s="571">
        <v>208.94</v>
      </c>
      <c r="CP50" s="571">
        <v>211.28</v>
      </c>
      <c r="CQ50" s="571">
        <v>213.62</v>
      </c>
      <c r="CR50" s="571">
        <v>215.97</v>
      </c>
      <c r="CS50" s="571">
        <v>218.31</v>
      </c>
      <c r="CT50" s="574">
        <v>220.66</v>
      </c>
      <c r="CU50" s="497"/>
      <c r="CV50" s="556">
        <v>46</v>
      </c>
      <c r="CW50" s="383" t="e">
        <f t="shared" si="0"/>
        <v>#REF!</v>
      </c>
      <c r="CX50" s="384" t="e">
        <f t="shared" si="1"/>
        <v>#REF!</v>
      </c>
    </row>
    <row r="51" spans="1:102" s="401" customFormat="1">
      <c r="A51" s="376">
        <v>47</v>
      </c>
      <c r="B51" s="439">
        <v>80.61</v>
      </c>
      <c r="C51" s="433">
        <v>82.32</v>
      </c>
      <c r="D51" s="445">
        <v>84.03</v>
      </c>
      <c r="E51" s="434">
        <v>85.74</v>
      </c>
      <c r="F51" s="433">
        <v>87.45</v>
      </c>
      <c r="G51" s="433">
        <v>89.16</v>
      </c>
      <c r="H51" s="433">
        <v>90.87</v>
      </c>
      <c r="I51" s="433">
        <v>92.58</v>
      </c>
      <c r="J51" s="433">
        <v>94.29</v>
      </c>
      <c r="K51" s="433">
        <v>96.01</v>
      </c>
      <c r="L51" s="433">
        <v>97.72</v>
      </c>
      <c r="M51" s="433">
        <v>99.43</v>
      </c>
      <c r="N51" s="433">
        <v>101.14</v>
      </c>
      <c r="O51" s="433">
        <v>102.85</v>
      </c>
      <c r="P51" s="434">
        <v>104.56</v>
      </c>
      <c r="Q51" s="433">
        <v>106.27</v>
      </c>
      <c r="R51" s="433">
        <v>107.98</v>
      </c>
      <c r="S51" s="433">
        <v>109.69</v>
      </c>
      <c r="T51" s="435">
        <v>111.4</v>
      </c>
      <c r="U51" s="435">
        <v>113.11</v>
      </c>
      <c r="V51" s="435">
        <v>114.82</v>
      </c>
      <c r="W51" s="435">
        <v>116.53</v>
      </c>
      <c r="X51" s="435">
        <v>118.25</v>
      </c>
      <c r="Y51" s="436">
        <v>119.96</v>
      </c>
      <c r="Z51" s="437">
        <v>121.67</v>
      </c>
      <c r="AA51" s="437">
        <v>123.38</v>
      </c>
      <c r="AB51" s="437">
        <v>125.09</v>
      </c>
      <c r="AC51" s="437">
        <v>126.8</v>
      </c>
      <c r="AD51" s="437">
        <v>128.51</v>
      </c>
      <c r="AE51" s="437">
        <v>130.22</v>
      </c>
      <c r="AF51" s="437">
        <v>131.93</v>
      </c>
      <c r="AG51" s="437">
        <v>133.63999999999999</v>
      </c>
      <c r="AH51" s="437">
        <v>135.35</v>
      </c>
      <c r="AI51" s="437">
        <v>137.06</v>
      </c>
      <c r="AJ51" s="437">
        <v>138.78</v>
      </c>
      <c r="AK51" s="437">
        <v>140.49</v>
      </c>
      <c r="AL51" s="437">
        <v>142.19999999999999</v>
      </c>
      <c r="AM51" s="437">
        <v>143.91</v>
      </c>
      <c r="AN51" s="437">
        <v>145.62</v>
      </c>
      <c r="AO51" s="437">
        <v>147.33000000000001</v>
      </c>
      <c r="AP51" s="437">
        <v>149.04</v>
      </c>
      <c r="AQ51" s="437">
        <v>150.75</v>
      </c>
      <c r="AR51" s="437">
        <v>152.46</v>
      </c>
      <c r="AS51" s="437">
        <v>154.16999999999999</v>
      </c>
      <c r="AT51" s="437">
        <v>155.88</v>
      </c>
      <c r="AU51" s="437">
        <v>157.59</v>
      </c>
      <c r="AV51" s="437">
        <v>159.30000000000001</v>
      </c>
      <c r="AW51" s="438">
        <v>161.02000000000001</v>
      </c>
      <c r="AX51" s="391">
        <v>47</v>
      </c>
      <c r="AY51" s="559">
        <v>112.85</v>
      </c>
      <c r="AZ51" s="434">
        <v>115.25</v>
      </c>
      <c r="BA51" s="434">
        <v>117.64</v>
      </c>
      <c r="BB51" s="434">
        <v>120.04</v>
      </c>
      <c r="BC51" s="434">
        <v>122.43</v>
      </c>
      <c r="BD51" s="434">
        <v>124.83</v>
      </c>
      <c r="BE51" s="434">
        <v>127.22</v>
      </c>
      <c r="BF51" s="434">
        <v>129.62</v>
      </c>
      <c r="BG51" s="434">
        <v>132.01</v>
      </c>
      <c r="BH51" s="434">
        <v>134.41</v>
      </c>
      <c r="BI51" s="434">
        <v>136.80000000000001</v>
      </c>
      <c r="BJ51" s="434">
        <v>139.19999999999999</v>
      </c>
      <c r="BK51" s="434">
        <v>141.59</v>
      </c>
      <c r="BL51" s="571">
        <v>143.99</v>
      </c>
      <c r="BM51" s="571">
        <v>146.38</v>
      </c>
      <c r="BN51" s="571">
        <v>148.78</v>
      </c>
      <c r="BO51" s="571">
        <v>151.16999999999999</v>
      </c>
      <c r="BP51" s="571">
        <v>153.57</v>
      </c>
      <c r="BQ51" s="572">
        <v>155.96</v>
      </c>
      <c r="BR51" s="573">
        <v>158.36000000000001</v>
      </c>
      <c r="BS51" s="573">
        <v>160.75</v>
      </c>
      <c r="BT51" s="573">
        <v>163.15</v>
      </c>
      <c r="BU51" s="573">
        <v>165.54</v>
      </c>
      <c r="BV51" s="573">
        <v>167.94</v>
      </c>
      <c r="BW51" s="571">
        <v>170.33</v>
      </c>
      <c r="BX51" s="571">
        <v>172.73</v>
      </c>
      <c r="BY51" s="571">
        <v>175.12</v>
      </c>
      <c r="BZ51" s="571">
        <v>177.52</v>
      </c>
      <c r="CA51" s="571">
        <v>179.91</v>
      </c>
      <c r="CB51" s="571">
        <v>182.31</v>
      </c>
      <c r="CC51" s="571">
        <v>184.7</v>
      </c>
      <c r="CD51" s="571">
        <v>187.1</v>
      </c>
      <c r="CE51" s="571">
        <v>189.5</v>
      </c>
      <c r="CF51" s="571">
        <v>191.89</v>
      </c>
      <c r="CG51" s="571">
        <v>194.29</v>
      </c>
      <c r="CH51" s="571">
        <v>196.68</v>
      </c>
      <c r="CI51" s="571">
        <v>199.08</v>
      </c>
      <c r="CJ51" s="571">
        <v>201.47</v>
      </c>
      <c r="CK51" s="571">
        <v>203.87</v>
      </c>
      <c r="CL51" s="571">
        <v>206.26</v>
      </c>
      <c r="CM51" s="571">
        <v>208.66</v>
      </c>
      <c r="CN51" s="571">
        <v>211.05</v>
      </c>
      <c r="CO51" s="571">
        <v>213.45</v>
      </c>
      <c r="CP51" s="571">
        <v>215.84</v>
      </c>
      <c r="CQ51" s="571">
        <v>218.24</v>
      </c>
      <c r="CR51" s="571">
        <v>220.63</v>
      </c>
      <c r="CS51" s="571">
        <v>223.03</v>
      </c>
      <c r="CT51" s="574">
        <v>225.42</v>
      </c>
      <c r="CU51" s="497"/>
      <c r="CV51" s="556">
        <v>47</v>
      </c>
      <c r="CW51" s="383" t="e">
        <f t="shared" si="0"/>
        <v>#REF!</v>
      </c>
      <c r="CX51" s="384" t="e">
        <f t="shared" si="1"/>
        <v>#REF!</v>
      </c>
    </row>
    <row r="52" spans="1:102" s="401" customFormat="1">
      <c r="A52" s="376">
        <v>48</v>
      </c>
      <c r="B52" s="439">
        <v>82.31</v>
      </c>
      <c r="C52" s="433">
        <v>84.06</v>
      </c>
      <c r="D52" s="445">
        <v>85.81</v>
      </c>
      <c r="E52" s="434">
        <v>87.55</v>
      </c>
      <c r="F52" s="433">
        <v>89.3</v>
      </c>
      <c r="G52" s="433">
        <v>91.05</v>
      </c>
      <c r="H52" s="433">
        <v>92.79</v>
      </c>
      <c r="I52" s="433">
        <v>94.54</v>
      </c>
      <c r="J52" s="433">
        <v>96.29</v>
      </c>
      <c r="K52" s="433">
        <v>98.04</v>
      </c>
      <c r="L52" s="433">
        <v>99.78</v>
      </c>
      <c r="M52" s="433">
        <v>101.53</v>
      </c>
      <c r="N52" s="433">
        <v>103.28</v>
      </c>
      <c r="O52" s="433">
        <v>105.03</v>
      </c>
      <c r="P52" s="434">
        <v>106.77</v>
      </c>
      <c r="Q52" s="433">
        <v>108.52</v>
      </c>
      <c r="R52" s="433">
        <v>110.27</v>
      </c>
      <c r="S52" s="433">
        <v>112.01</v>
      </c>
      <c r="T52" s="435">
        <v>113.76</v>
      </c>
      <c r="U52" s="435">
        <v>115.51</v>
      </c>
      <c r="V52" s="435">
        <v>117.26</v>
      </c>
      <c r="W52" s="435">
        <v>119</v>
      </c>
      <c r="X52" s="435">
        <v>120.75</v>
      </c>
      <c r="Y52" s="436">
        <v>122.5</v>
      </c>
      <c r="Z52" s="437">
        <v>124.24</v>
      </c>
      <c r="AA52" s="437">
        <v>125.99</v>
      </c>
      <c r="AB52" s="437">
        <v>127.74</v>
      </c>
      <c r="AC52" s="437">
        <v>129.49</v>
      </c>
      <c r="AD52" s="437">
        <v>131.22999999999999</v>
      </c>
      <c r="AE52" s="437">
        <v>132.97999999999999</v>
      </c>
      <c r="AF52" s="437">
        <v>134.72999999999999</v>
      </c>
      <c r="AG52" s="437">
        <v>136.47</v>
      </c>
      <c r="AH52" s="437">
        <v>138.22</v>
      </c>
      <c r="AI52" s="437">
        <v>139.97</v>
      </c>
      <c r="AJ52" s="437">
        <v>141.72</v>
      </c>
      <c r="AK52" s="437">
        <v>143.46</v>
      </c>
      <c r="AL52" s="437">
        <v>145.21</v>
      </c>
      <c r="AM52" s="437">
        <v>146.96</v>
      </c>
      <c r="AN52" s="437">
        <v>148.71</v>
      </c>
      <c r="AO52" s="437">
        <v>150.44999999999999</v>
      </c>
      <c r="AP52" s="437">
        <v>152.19999999999999</v>
      </c>
      <c r="AQ52" s="437">
        <v>153.94999999999999</v>
      </c>
      <c r="AR52" s="437">
        <v>155.69</v>
      </c>
      <c r="AS52" s="437">
        <v>157.44</v>
      </c>
      <c r="AT52" s="437">
        <v>159.19</v>
      </c>
      <c r="AU52" s="437">
        <v>160.94</v>
      </c>
      <c r="AV52" s="437">
        <v>162.68</v>
      </c>
      <c r="AW52" s="438">
        <v>164.43</v>
      </c>
      <c r="AX52" s="391">
        <v>48</v>
      </c>
      <c r="AY52" s="559">
        <v>115.24</v>
      </c>
      <c r="AZ52" s="434">
        <v>117.68</v>
      </c>
      <c r="BA52" s="434">
        <v>120.13</v>
      </c>
      <c r="BB52" s="434">
        <v>122.57</v>
      </c>
      <c r="BC52" s="434">
        <v>125.02</v>
      </c>
      <c r="BD52" s="434">
        <v>127.47</v>
      </c>
      <c r="BE52" s="434">
        <v>129.91</v>
      </c>
      <c r="BF52" s="434">
        <v>132.36000000000001</v>
      </c>
      <c r="BG52" s="434">
        <v>134.80000000000001</v>
      </c>
      <c r="BH52" s="434">
        <v>137.25</v>
      </c>
      <c r="BI52" s="434">
        <v>139.69999999999999</v>
      </c>
      <c r="BJ52" s="434">
        <v>142.13999999999999</v>
      </c>
      <c r="BK52" s="434">
        <v>144.59</v>
      </c>
      <c r="BL52" s="571">
        <v>147.04</v>
      </c>
      <c r="BM52" s="571">
        <v>149.47999999999999</v>
      </c>
      <c r="BN52" s="571">
        <v>151.93</v>
      </c>
      <c r="BO52" s="571">
        <v>154.37</v>
      </c>
      <c r="BP52" s="571">
        <v>156.82</v>
      </c>
      <c r="BQ52" s="572">
        <v>159.27000000000001</v>
      </c>
      <c r="BR52" s="573">
        <v>161.71</v>
      </c>
      <c r="BS52" s="573">
        <v>164.16</v>
      </c>
      <c r="BT52" s="573">
        <v>166.6</v>
      </c>
      <c r="BU52" s="573">
        <v>169.05</v>
      </c>
      <c r="BV52" s="573">
        <v>171.5</v>
      </c>
      <c r="BW52" s="571">
        <v>173.94</v>
      </c>
      <c r="BX52" s="571">
        <v>176.39</v>
      </c>
      <c r="BY52" s="571">
        <v>178.83</v>
      </c>
      <c r="BZ52" s="571">
        <v>181.28</v>
      </c>
      <c r="CA52" s="571">
        <v>183.73</v>
      </c>
      <c r="CB52" s="571">
        <v>186.17</v>
      </c>
      <c r="CC52" s="571">
        <v>188.62</v>
      </c>
      <c r="CD52" s="571">
        <v>191.06</v>
      </c>
      <c r="CE52" s="571">
        <v>193.51</v>
      </c>
      <c r="CF52" s="571">
        <v>195.96</v>
      </c>
      <c r="CG52" s="571">
        <v>198.4</v>
      </c>
      <c r="CH52" s="571">
        <v>200.85</v>
      </c>
      <c r="CI52" s="571">
        <v>203.29</v>
      </c>
      <c r="CJ52" s="571">
        <v>205.74</v>
      </c>
      <c r="CK52" s="571">
        <v>208.19</v>
      </c>
      <c r="CL52" s="571">
        <v>210.63</v>
      </c>
      <c r="CM52" s="571">
        <v>213.08</v>
      </c>
      <c r="CN52" s="571">
        <v>215.53</v>
      </c>
      <c r="CO52" s="571">
        <v>217.97</v>
      </c>
      <c r="CP52" s="571">
        <v>220.42</v>
      </c>
      <c r="CQ52" s="571">
        <v>222.86</v>
      </c>
      <c r="CR52" s="571">
        <v>225.31</v>
      </c>
      <c r="CS52" s="571">
        <v>227.76</v>
      </c>
      <c r="CT52" s="574">
        <v>230.2</v>
      </c>
      <c r="CU52" s="497"/>
      <c r="CV52" s="556">
        <v>48</v>
      </c>
      <c r="CW52" s="383" t="e">
        <f t="shared" si="0"/>
        <v>#REF!</v>
      </c>
      <c r="CX52" s="384" t="e">
        <f t="shared" si="1"/>
        <v>#REF!</v>
      </c>
    </row>
    <row r="53" spans="1:102" s="401" customFormat="1">
      <c r="A53" s="376">
        <v>49</v>
      </c>
      <c r="B53" s="439">
        <v>84</v>
      </c>
      <c r="C53" s="433">
        <v>85.78</v>
      </c>
      <c r="D53" s="445">
        <v>87.57</v>
      </c>
      <c r="E53" s="434">
        <v>89.35</v>
      </c>
      <c r="F53" s="433">
        <v>91.13</v>
      </c>
      <c r="G53" s="433">
        <v>92.92</v>
      </c>
      <c r="H53" s="433">
        <v>94.7</v>
      </c>
      <c r="I53" s="433">
        <v>96.49</v>
      </c>
      <c r="J53" s="433">
        <v>98.27</v>
      </c>
      <c r="K53" s="433">
        <v>100.05</v>
      </c>
      <c r="L53" s="434">
        <v>101.84</v>
      </c>
      <c r="M53" s="433">
        <v>103.62</v>
      </c>
      <c r="N53" s="433">
        <v>105.4</v>
      </c>
      <c r="O53" s="433">
        <v>107.19</v>
      </c>
      <c r="P53" s="434">
        <v>108.97</v>
      </c>
      <c r="Q53" s="433">
        <v>110.75</v>
      </c>
      <c r="R53" s="433">
        <v>112.54</v>
      </c>
      <c r="S53" s="433">
        <v>114.32</v>
      </c>
      <c r="T53" s="435">
        <v>116.11</v>
      </c>
      <c r="U53" s="435">
        <v>117.89</v>
      </c>
      <c r="V53" s="435">
        <v>119.67</v>
      </c>
      <c r="W53" s="435">
        <v>121.46</v>
      </c>
      <c r="X53" s="435">
        <v>123.24</v>
      </c>
      <c r="Y53" s="436">
        <v>125.02</v>
      </c>
      <c r="Z53" s="437">
        <v>126.81</v>
      </c>
      <c r="AA53" s="437">
        <v>128.59</v>
      </c>
      <c r="AB53" s="437">
        <v>130.37</v>
      </c>
      <c r="AC53" s="437">
        <v>132.16</v>
      </c>
      <c r="AD53" s="437">
        <v>133.94</v>
      </c>
      <c r="AE53" s="437">
        <v>135.72</v>
      </c>
      <c r="AF53" s="437">
        <v>137.51</v>
      </c>
      <c r="AG53" s="437">
        <v>139.29</v>
      </c>
      <c r="AH53" s="437">
        <v>141.08000000000001</v>
      </c>
      <c r="AI53" s="437">
        <v>142.86000000000001</v>
      </c>
      <c r="AJ53" s="437">
        <v>144.63999999999999</v>
      </c>
      <c r="AK53" s="437">
        <v>146.43</v>
      </c>
      <c r="AL53" s="437">
        <v>148.21</v>
      </c>
      <c r="AM53" s="437">
        <v>149.99</v>
      </c>
      <c r="AN53" s="437">
        <v>151.78</v>
      </c>
      <c r="AO53" s="437">
        <v>153.56</v>
      </c>
      <c r="AP53" s="437">
        <v>155.34</v>
      </c>
      <c r="AQ53" s="437">
        <v>157.13</v>
      </c>
      <c r="AR53" s="437">
        <v>158.91</v>
      </c>
      <c r="AS53" s="437">
        <v>160.69999999999999</v>
      </c>
      <c r="AT53" s="437">
        <v>162.47999999999999</v>
      </c>
      <c r="AU53" s="437">
        <v>164.26</v>
      </c>
      <c r="AV53" s="437">
        <v>166.05</v>
      </c>
      <c r="AW53" s="438">
        <v>167.83</v>
      </c>
      <c r="AX53" s="391">
        <v>49</v>
      </c>
      <c r="AY53" s="559">
        <v>117.6</v>
      </c>
      <c r="AZ53" s="434">
        <v>120.1</v>
      </c>
      <c r="BA53" s="434">
        <v>122.59</v>
      </c>
      <c r="BB53" s="434">
        <v>125.09</v>
      </c>
      <c r="BC53" s="434">
        <v>127.59</v>
      </c>
      <c r="BD53" s="434">
        <v>130.09</v>
      </c>
      <c r="BE53" s="434">
        <v>132.58000000000001</v>
      </c>
      <c r="BF53" s="434">
        <v>135.08000000000001</v>
      </c>
      <c r="BG53" s="434">
        <v>137.58000000000001</v>
      </c>
      <c r="BH53" s="434">
        <v>140.07</v>
      </c>
      <c r="BI53" s="434">
        <v>142.57</v>
      </c>
      <c r="BJ53" s="434">
        <v>145.07</v>
      </c>
      <c r="BK53" s="434">
        <v>147.57</v>
      </c>
      <c r="BL53" s="571">
        <v>150.06</v>
      </c>
      <c r="BM53" s="571">
        <v>152.56</v>
      </c>
      <c r="BN53" s="571">
        <v>155.06</v>
      </c>
      <c r="BO53" s="571">
        <v>157.55000000000001</v>
      </c>
      <c r="BP53" s="571">
        <v>160.05000000000001</v>
      </c>
      <c r="BQ53" s="572">
        <v>162.55000000000001</v>
      </c>
      <c r="BR53" s="573">
        <v>165.04</v>
      </c>
      <c r="BS53" s="573">
        <v>167.54</v>
      </c>
      <c r="BT53" s="573">
        <v>170.04</v>
      </c>
      <c r="BU53" s="573">
        <v>172.54</v>
      </c>
      <c r="BV53" s="573">
        <v>175.03</v>
      </c>
      <c r="BW53" s="571">
        <v>177.53</v>
      </c>
      <c r="BX53" s="571">
        <v>180.03</v>
      </c>
      <c r="BY53" s="571">
        <v>182.52</v>
      </c>
      <c r="BZ53" s="571">
        <v>185.02</v>
      </c>
      <c r="CA53" s="571">
        <v>187.52</v>
      </c>
      <c r="CB53" s="571">
        <v>190.01</v>
      </c>
      <c r="CC53" s="571">
        <v>192.51</v>
      </c>
      <c r="CD53" s="571">
        <v>195.01</v>
      </c>
      <c r="CE53" s="571">
        <v>197.51</v>
      </c>
      <c r="CF53" s="571">
        <v>200</v>
      </c>
      <c r="CG53" s="571">
        <v>202.5</v>
      </c>
      <c r="CH53" s="571">
        <v>205</v>
      </c>
      <c r="CI53" s="571">
        <v>207.49</v>
      </c>
      <c r="CJ53" s="571">
        <v>209.99</v>
      </c>
      <c r="CK53" s="571">
        <v>212.49</v>
      </c>
      <c r="CL53" s="571">
        <v>214.99</v>
      </c>
      <c r="CM53" s="571">
        <v>217.48</v>
      </c>
      <c r="CN53" s="571">
        <v>219.98</v>
      </c>
      <c r="CO53" s="571">
        <v>222.48</v>
      </c>
      <c r="CP53" s="571">
        <v>224.97</v>
      </c>
      <c r="CQ53" s="571">
        <v>227.47</v>
      </c>
      <c r="CR53" s="571">
        <v>229.97</v>
      </c>
      <c r="CS53" s="571">
        <v>232.46</v>
      </c>
      <c r="CT53" s="574">
        <v>234.96</v>
      </c>
      <c r="CU53" s="497"/>
      <c r="CV53" s="556">
        <v>49</v>
      </c>
      <c r="CW53" s="383" t="e">
        <f t="shared" si="0"/>
        <v>#REF!</v>
      </c>
      <c r="CX53" s="384" t="e">
        <f t="shared" si="1"/>
        <v>#REF!</v>
      </c>
    </row>
    <row r="54" spans="1:102" s="401" customFormat="1">
      <c r="A54" s="376">
        <v>50</v>
      </c>
      <c r="B54" s="439">
        <v>85.7</v>
      </c>
      <c r="C54" s="433">
        <v>87.52</v>
      </c>
      <c r="D54" s="445">
        <v>89.34</v>
      </c>
      <c r="E54" s="434">
        <v>91.16</v>
      </c>
      <c r="F54" s="433">
        <v>92.98</v>
      </c>
      <c r="G54" s="433">
        <v>94.8</v>
      </c>
      <c r="H54" s="433">
        <v>96.62</v>
      </c>
      <c r="I54" s="433">
        <v>98.44</v>
      </c>
      <c r="J54" s="433">
        <v>100.26</v>
      </c>
      <c r="K54" s="433">
        <v>102.08</v>
      </c>
      <c r="L54" s="433">
        <v>103.9</v>
      </c>
      <c r="M54" s="433">
        <v>105.72</v>
      </c>
      <c r="N54" s="433">
        <v>107.54</v>
      </c>
      <c r="O54" s="433">
        <v>109.36</v>
      </c>
      <c r="P54" s="434">
        <v>111.18</v>
      </c>
      <c r="Q54" s="433">
        <v>113</v>
      </c>
      <c r="R54" s="433">
        <v>114.82</v>
      </c>
      <c r="S54" s="433">
        <v>116.64</v>
      </c>
      <c r="T54" s="435">
        <v>118.46</v>
      </c>
      <c r="U54" s="435">
        <v>120.28</v>
      </c>
      <c r="V54" s="435">
        <v>122.1</v>
      </c>
      <c r="W54" s="435">
        <v>123.92</v>
      </c>
      <c r="X54" s="435">
        <v>125.74</v>
      </c>
      <c r="Y54" s="436">
        <v>127.56</v>
      </c>
      <c r="Z54" s="437">
        <v>129.38</v>
      </c>
      <c r="AA54" s="437">
        <v>131.19999999999999</v>
      </c>
      <c r="AB54" s="437">
        <v>133.02000000000001</v>
      </c>
      <c r="AC54" s="437">
        <v>134.84</v>
      </c>
      <c r="AD54" s="437">
        <v>136.66</v>
      </c>
      <c r="AE54" s="437">
        <v>138.47999999999999</v>
      </c>
      <c r="AF54" s="437">
        <v>140.30000000000001</v>
      </c>
      <c r="AG54" s="437">
        <v>142.12</v>
      </c>
      <c r="AH54" s="437">
        <v>143.94</v>
      </c>
      <c r="AI54" s="437">
        <v>145.76</v>
      </c>
      <c r="AJ54" s="437">
        <v>147.58000000000001</v>
      </c>
      <c r="AK54" s="437">
        <v>149.4</v>
      </c>
      <c r="AL54" s="437">
        <v>151.22</v>
      </c>
      <c r="AM54" s="437">
        <v>153.04</v>
      </c>
      <c r="AN54" s="437">
        <v>154.86000000000001</v>
      </c>
      <c r="AO54" s="437">
        <v>156.68</v>
      </c>
      <c r="AP54" s="437">
        <v>158.5</v>
      </c>
      <c r="AQ54" s="437">
        <v>160.32</v>
      </c>
      <c r="AR54" s="437">
        <v>162.13999999999999</v>
      </c>
      <c r="AS54" s="437">
        <v>163.96</v>
      </c>
      <c r="AT54" s="437">
        <v>165.78</v>
      </c>
      <c r="AU54" s="437">
        <v>167.6</v>
      </c>
      <c r="AV54" s="437">
        <v>169.42</v>
      </c>
      <c r="AW54" s="438">
        <v>171.24</v>
      </c>
      <c r="AX54" s="391">
        <v>50</v>
      </c>
      <c r="AY54" s="559">
        <v>119.98</v>
      </c>
      <c r="AZ54" s="434">
        <v>122.53</v>
      </c>
      <c r="BA54" s="434">
        <v>125.07</v>
      </c>
      <c r="BB54" s="434">
        <v>127.62</v>
      </c>
      <c r="BC54" s="434">
        <v>130.16999999999999</v>
      </c>
      <c r="BD54" s="434">
        <v>132.72</v>
      </c>
      <c r="BE54" s="434">
        <v>135.27000000000001</v>
      </c>
      <c r="BF54" s="434">
        <v>137.81</v>
      </c>
      <c r="BG54" s="434">
        <v>140.36000000000001</v>
      </c>
      <c r="BH54" s="434">
        <v>142.91</v>
      </c>
      <c r="BI54" s="434">
        <v>145.46</v>
      </c>
      <c r="BJ54" s="434">
        <v>148.01</v>
      </c>
      <c r="BK54" s="434">
        <v>150.55000000000001</v>
      </c>
      <c r="BL54" s="571">
        <v>153.1</v>
      </c>
      <c r="BM54" s="571">
        <v>155.65</v>
      </c>
      <c r="BN54" s="571">
        <v>158.19999999999999</v>
      </c>
      <c r="BO54" s="571">
        <v>160.75</v>
      </c>
      <c r="BP54" s="571">
        <v>163.29</v>
      </c>
      <c r="BQ54" s="572">
        <v>165.84</v>
      </c>
      <c r="BR54" s="573">
        <v>168.39</v>
      </c>
      <c r="BS54" s="573">
        <v>170.94</v>
      </c>
      <c r="BT54" s="573">
        <v>173.49</v>
      </c>
      <c r="BU54" s="573">
        <v>176.03</v>
      </c>
      <c r="BV54" s="573">
        <v>178.58</v>
      </c>
      <c r="BW54" s="571">
        <v>181.13</v>
      </c>
      <c r="BX54" s="571">
        <v>183.68</v>
      </c>
      <c r="BY54" s="571">
        <v>186.23</v>
      </c>
      <c r="BZ54" s="571">
        <v>188.77</v>
      </c>
      <c r="CA54" s="571">
        <v>191.32</v>
      </c>
      <c r="CB54" s="571">
        <v>193.87</v>
      </c>
      <c r="CC54" s="571">
        <v>196.42</v>
      </c>
      <c r="CD54" s="571">
        <v>198.97</v>
      </c>
      <c r="CE54" s="571">
        <v>201.51</v>
      </c>
      <c r="CF54" s="571">
        <v>204.06</v>
      </c>
      <c r="CG54" s="571">
        <v>206.61</v>
      </c>
      <c r="CH54" s="571">
        <v>209.16</v>
      </c>
      <c r="CI54" s="571">
        <v>211.71</v>
      </c>
      <c r="CJ54" s="571">
        <v>214.25</v>
      </c>
      <c r="CK54" s="571">
        <v>216.8</v>
      </c>
      <c r="CL54" s="571">
        <v>219.35</v>
      </c>
      <c r="CM54" s="571">
        <v>221.9</v>
      </c>
      <c r="CN54" s="571">
        <v>224.45</v>
      </c>
      <c r="CO54" s="571">
        <v>226.99</v>
      </c>
      <c r="CP54" s="571">
        <v>229.54</v>
      </c>
      <c r="CQ54" s="571">
        <v>232.09</v>
      </c>
      <c r="CR54" s="571">
        <v>234.64</v>
      </c>
      <c r="CS54" s="571">
        <v>237.19</v>
      </c>
      <c r="CT54" s="574">
        <v>239.73</v>
      </c>
      <c r="CU54" s="497"/>
      <c r="CV54" s="556">
        <v>50</v>
      </c>
      <c r="CW54" s="383" t="e">
        <f t="shared" si="0"/>
        <v>#REF!</v>
      </c>
      <c r="CX54" s="384" t="e">
        <f t="shared" si="1"/>
        <v>#REF!</v>
      </c>
    </row>
    <row r="55" spans="1:102" s="401" customFormat="1">
      <c r="A55" s="376">
        <v>51</v>
      </c>
      <c r="B55" s="439">
        <v>87.41</v>
      </c>
      <c r="C55" s="433">
        <v>89.26</v>
      </c>
      <c r="D55" s="445">
        <v>91.12</v>
      </c>
      <c r="E55" s="434">
        <v>92.98</v>
      </c>
      <c r="F55" s="433">
        <v>94.83</v>
      </c>
      <c r="G55" s="433">
        <v>96.69</v>
      </c>
      <c r="H55" s="433">
        <v>98.55</v>
      </c>
      <c r="I55" s="433">
        <v>100.4</v>
      </c>
      <c r="J55" s="433">
        <v>102.26</v>
      </c>
      <c r="K55" s="433">
        <v>104.12</v>
      </c>
      <c r="L55" s="433">
        <v>105.97</v>
      </c>
      <c r="M55" s="433">
        <v>107.83</v>
      </c>
      <c r="N55" s="433">
        <v>109.68</v>
      </c>
      <c r="O55" s="433">
        <v>111.54</v>
      </c>
      <c r="P55" s="434">
        <v>113.4</v>
      </c>
      <c r="Q55" s="433">
        <v>115.25</v>
      </c>
      <c r="R55" s="433">
        <v>117.11</v>
      </c>
      <c r="S55" s="433">
        <v>118.97</v>
      </c>
      <c r="T55" s="435">
        <v>120.82</v>
      </c>
      <c r="U55" s="435">
        <v>122.68</v>
      </c>
      <c r="V55" s="435">
        <v>124.54</v>
      </c>
      <c r="W55" s="435">
        <v>126.39</v>
      </c>
      <c r="X55" s="435">
        <v>128.25</v>
      </c>
      <c r="Y55" s="436">
        <v>130.11000000000001</v>
      </c>
      <c r="Z55" s="437">
        <v>131.96</v>
      </c>
      <c r="AA55" s="437">
        <v>133.82</v>
      </c>
      <c r="AB55" s="437">
        <v>135.66999999999999</v>
      </c>
      <c r="AC55" s="437">
        <v>137.53</v>
      </c>
      <c r="AD55" s="437">
        <v>139.38999999999999</v>
      </c>
      <c r="AE55" s="437">
        <v>141.24</v>
      </c>
      <c r="AF55" s="437">
        <v>143.1</v>
      </c>
      <c r="AG55" s="437">
        <v>144.96</v>
      </c>
      <c r="AH55" s="437">
        <v>146.81</v>
      </c>
      <c r="AI55" s="437">
        <v>148.66999999999999</v>
      </c>
      <c r="AJ55" s="437">
        <v>150.53</v>
      </c>
      <c r="AK55" s="437">
        <v>152.38</v>
      </c>
      <c r="AL55" s="437">
        <v>154.24</v>
      </c>
      <c r="AM55" s="437">
        <v>156.09</v>
      </c>
      <c r="AN55" s="437">
        <v>157.94999999999999</v>
      </c>
      <c r="AO55" s="437">
        <v>159.81</v>
      </c>
      <c r="AP55" s="437">
        <v>161.66</v>
      </c>
      <c r="AQ55" s="437">
        <v>163.52000000000001</v>
      </c>
      <c r="AR55" s="437">
        <v>165.38</v>
      </c>
      <c r="AS55" s="437">
        <v>167.23</v>
      </c>
      <c r="AT55" s="437">
        <v>169.09</v>
      </c>
      <c r="AU55" s="437">
        <v>170.95</v>
      </c>
      <c r="AV55" s="437">
        <v>172.8</v>
      </c>
      <c r="AW55" s="438">
        <v>174.66</v>
      </c>
      <c r="AX55" s="391">
        <v>51</v>
      </c>
      <c r="AY55" s="559">
        <v>122.37</v>
      </c>
      <c r="AZ55" s="434">
        <v>124.97</v>
      </c>
      <c r="BA55" s="434">
        <v>127.57</v>
      </c>
      <c r="BB55" s="434">
        <v>130.16999999999999</v>
      </c>
      <c r="BC55" s="434">
        <v>132.77000000000001</v>
      </c>
      <c r="BD55" s="434">
        <v>135.37</v>
      </c>
      <c r="BE55" s="434">
        <v>137.96</v>
      </c>
      <c r="BF55" s="434">
        <v>140.56</v>
      </c>
      <c r="BG55" s="434">
        <v>143.16</v>
      </c>
      <c r="BH55" s="434">
        <v>145.76</v>
      </c>
      <c r="BI55" s="434">
        <v>148.36000000000001</v>
      </c>
      <c r="BJ55" s="434">
        <v>150.96</v>
      </c>
      <c r="BK55" s="434">
        <v>153.56</v>
      </c>
      <c r="BL55" s="571">
        <v>156.16</v>
      </c>
      <c r="BM55" s="571">
        <v>158.76</v>
      </c>
      <c r="BN55" s="571">
        <v>161.36000000000001</v>
      </c>
      <c r="BO55" s="571">
        <v>163.95</v>
      </c>
      <c r="BP55" s="571">
        <v>166.55</v>
      </c>
      <c r="BQ55" s="572">
        <v>169.15</v>
      </c>
      <c r="BR55" s="573">
        <v>171.75</v>
      </c>
      <c r="BS55" s="573">
        <v>174.35</v>
      </c>
      <c r="BT55" s="573">
        <v>176.95</v>
      </c>
      <c r="BU55" s="573">
        <v>179.55</v>
      </c>
      <c r="BV55" s="573">
        <v>182.15</v>
      </c>
      <c r="BW55" s="571">
        <v>184.75</v>
      </c>
      <c r="BX55" s="571">
        <v>187.34</v>
      </c>
      <c r="BY55" s="571">
        <v>189.94</v>
      </c>
      <c r="BZ55" s="571">
        <v>192.54</v>
      </c>
      <c r="CA55" s="571">
        <v>195.14</v>
      </c>
      <c r="CB55" s="571">
        <v>197.74</v>
      </c>
      <c r="CC55" s="571">
        <v>200.34</v>
      </c>
      <c r="CD55" s="571">
        <v>202.94</v>
      </c>
      <c r="CE55" s="571">
        <v>205.54</v>
      </c>
      <c r="CF55" s="571">
        <v>208.14</v>
      </c>
      <c r="CG55" s="571">
        <v>210.74</v>
      </c>
      <c r="CH55" s="571">
        <v>213.33</v>
      </c>
      <c r="CI55" s="571">
        <v>215.93</v>
      </c>
      <c r="CJ55" s="571">
        <v>218.53</v>
      </c>
      <c r="CK55" s="571">
        <v>221.13</v>
      </c>
      <c r="CL55" s="571">
        <v>223.73</v>
      </c>
      <c r="CM55" s="571">
        <v>226.33</v>
      </c>
      <c r="CN55" s="571">
        <v>228.93</v>
      </c>
      <c r="CO55" s="571">
        <v>231.53</v>
      </c>
      <c r="CP55" s="571">
        <v>234.13</v>
      </c>
      <c r="CQ55" s="571">
        <v>236.73</v>
      </c>
      <c r="CR55" s="571">
        <v>239.32</v>
      </c>
      <c r="CS55" s="571">
        <v>241.92</v>
      </c>
      <c r="CT55" s="574">
        <v>244.52</v>
      </c>
      <c r="CU55" s="497"/>
      <c r="CV55" s="556">
        <v>51</v>
      </c>
      <c r="CW55" s="383" t="e">
        <f t="shared" si="0"/>
        <v>#REF!</v>
      </c>
      <c r="CX55" s="384" t="e">
        <f t="shared" si="1"/>
        <v>#REF!</v>
      </c>
    </row>
    <row r="56" spans="1:102" s="401" customFormat="1">
      <c r="A56" s="376">
        <v>52</v>
      </c>
      <c r="B56" s="439">
        <v>89.1</v>
      </c>
      <c r="C56" s="433">
        <v>90.99</v>
      </c>
      <c r="D56" s="445">
        <v>92.88</v>
      </c>
      <c r="E56" s="434">
        <v>94.78</v>
      </c>
      <c r="F56" s="433">
        <v>96.67</v>
      </c>
      <c r="G56" s="433">
        <v>98.56</v>
      </c>
      <c r="H56" s="433">
        <v>100.46</v>
      </c>
      <c r="I56" s="433">
        <v>102.35</v>
      </c>
      <c r="J56" s="433">
        <v>104.24</v>
      </c>
      <c r="K56" s="433">
        <v>106.13</v>
      </c>
      <c r="L56" s="433">
        <v>108.03</v>
      </c>
      <c r="M56" s="433">
        <v>109.92</v>
      </c>
      <c r="N56" s="433">
        <v>111.81</v>
      </c>
      <c r="O56" s="433">
        <v>113.71</v>
      </c>
      <c r="P56" s="434">
        <v>115.6</v>
      </c>
      <c r="Q56" s="433">
        <v>117.49</v>
      </c>
      <c r="R56" s="433">
        <v>119.38</v>
      </c>
      <c r="S56" s="433">
        <v>121.28</v>
      </c>
      <c r="T56" s="435">
        <v>123.17</v>
      </c>
      <c r="U56" s="435">
        <v>125.06</v>
      </c>
      <c r="V56" s="435">
        <v>126.95</v>
      </c>
      <c r="W56" s="435">
        <v>128.85</v>
      </c>
      <c r="X56" s="435">
        <v>130.74</v>
      </c>
      <c r="Y56" s="436">
        <v>132.63</v>
      </c>
      <c r="Z56" s="437">
        <v>134.53</v>
      </c>
      <c r="AA56" s="437">
        <v>136.41999999999999</v>
      </c>
      <c r="AB56" s="437">
        <v>138.31</v>
      </c>
      <c r="AC56" s="437">
        <v>140.19999999999999</v>
      </c>
      <c r="AD56" s="437">
        <v>142.1</v>
      </c>
      <c r="AE56" s="437">
        <v>143.99</v>
      </c>
      <c r="AF56" s="437">
        <v>145.88</v>
      </c>
      <c r="AG56" s="437">
        <v>147.78</v>
      </c>
      <c r="AH56" s="437">
        <v>149.66999999999999</v>
      </c>
      <c r="AI56" s="437">
        <v>151.56</v>
      </c>
      <c r="AJ56" s="437">
        <v>153.44999999999999</v>
      </c>
      <c r="AK56" s="437">
        <v>155.35</v>
      </c>
      <c r="AL56" s="437">
        <v>157.24</v>
      </c>
      <c r="AM56" s="437">
        <v>159.13</v>
      </c>
      <c r="AN56" s="437">
        <v>161.03</v>
      </c>
      <c r="AO56" s="437">
        <v>162.91999999999999</v>
      </c>
      <c r="AP56" s="437">
        <v>164.81</v>
      </c>
      <c r="AQ56" s="437">
        <v>166.7</v>
      </c>
      <c r="AR56" s="437">
        <v>168.6</v>
      </c>
      <c r="AS56" s="437">
        <v>170.49</v>
      </c>
      <c r="AT56" s="437">
        <v>172.38</v>
      </c>
      <c r="AU56" s="437">
        <v>174.27</v>
      </c>
      <c r="AV56" s="437">
        <v>176.17</v>
      </c>
      <c r="AW56" s="438">
        <v>178.06</v>
      </c>
      <c r="AX56" s="391">
        <v>52</v>
      </c>
      <c r="AY56" s="559">
        <v>124.74</v>
      </c>
      <c r="AZ56" s="434">
        <v>127.39</v>
      </c>
      <c r="BA56" s="434">
        <v>130.04</v>
      </c>
      <c r="BB56" s="434">
        <v>132.69</v>
      </c>
      <c r="BC56" s="434">
        <v>135.34</v>
      </c>
      <c r="BD56" s="434">
        <v>137.99</v>
      </c>
      <c r="BE56" s="434">
        <v>140.63999999999999</v>
      </c>
      <c r="BF56" s="434">
        <v>143.29</v>
      </c>
      <c r="BG56" s="434">
        <v>145.94</v>
      </c>
      <c r="BH56" s="434">
        <v>148.59</v>
      </c>
      <c r="BI56" s="434">
        <v>151.24</v>
      </c>
      <c r="BJ56" s="434">
        <v>153.88999999999999</v>
      </c>
      <c r="BK56" s="434">
        <v>156.54</v>
      </c>
      <c r="BL56" s="571">
        <v>159.19</v>
      </c>
      <c r="BM56" s="571">
        <v>161.84</v>
      </c>
      <c r="BN56" s="571">
        <v>164.49</v>
      </c>
      <c r="BO56" s="571">
        <v>167.14</v>
      </c>
      <c r="BP56" s="571">
        <v>169.79</v>
      </c>
      <c r="BQ56" s="572">
        <v>172.44</v>
      </c>
      <c r="BR56" s="573">
        <v>175.09</v>
      </c>
      <c r="BS56" s="573">
        <v>177.74</v>
      </c>
      <c r="BT56" s="573">
        <v>180.39</v>
      </c>
      <c r="BU56" s="573">
        <v>183.04</v>
      </c>
      <c r="BV56" s="573">
        <v>185.69</v>
      </c>
      <c r="BW56" s="571">
        <v>188.34</v>
      </c>
      <c r="BX56" s="571">
        <v>190.99</v>
      </c>
      <c r="BY56" s="571">
        <v>193.64</v>
      </c>
      <c r="BZ56" s="571">
        <v>196.29</v>
      </c>
      <c r="CA56" s="571">
        <v>198.94</v>
      </c>
      <c r="CB56" s="571">
        <v>201.59</v>
      </c>
      <c r="CC56" s="571">
        <v>204.24</v>
      </c>
      <c r="CD56" s="571">
        <v>206.89</v>
      </c>
      <c r="CE56" s="571">
        <v>209.54</v>
      </c>
      <c r="CF56" s="571">
        <v>212.19</v>
      </c>
      <c r="CG56" s="571">
        <v>214.84</v>
      </c>
      <c r="CH56" s="571">
        <v>217.49</v>
      </c>
      <c r="CI56" s="571">
        <v>220.14</v>
      </c>
      <c r="CJ56" s="571">
        <v>222.79</v>
      </c>
      <c r="CK56" s="571">
        <v>225.44</v>
      </c>
      <c r="CL56" s="571">
        <v>228.09</v>
      </c>
      <c r="CM56" s="571">
        <v>230.74</v>
      </c>
      <c r="CN56" s="571">
        <v>233.39</v>
      </c>
      <c r="CO56" s="571">
        <v>236.04</v>
      </c>
      <c r="CP56" s="571">
        <v>238.69</v>
      </c>
      <c r="CQ56" s="571">
        <v>241.34</v>
      </c>
      <c r="CR56" s="571">
        <v>243.98</v>
      </c>
      <c r="CS56" s="571">
        <v>246.63</v>
      </c>
      <c r="CT56" s="574">
        <v>249.28</v>
      </c>
      <c r="CU56" s="497"/>
      <c r="CV56" s="556">
        <v>52</v>
      </c>
      <c r="CW56" s="383" t="e">
        <f t="shared" si="0"/>
        <v>#REF!</v>
      </c>
      <c r="CX56" s="384" t="e">
        <f t="shared" si="1"/>
        <v>#REF!</v>
      </c>
    </row>
    <row r="57" spans="1:102" s="401" customFormat="1">
      <c r="A57" s="376">
        <v>53</v>
      </c>
      <c r="B57" s="439">
        <v>90.8</v>
      </c>
      <c r="C57" s="433">
        <v>92.73</v>
      </c>
      <c r="D57" s="445">
        <v>94.66</v>
      </c>
      <c r="E57" s="434">
        <v>96.59</v>
      </c>
      <c r="F57" s="433">
        <v>98.52</v>
      </c>
      <c r="G57" s="433">
        <v>100.45</v>
      </c>
      <c r="H57" s="433">
        <v>102.37</v>
      </c>
      <c r="I57" s="433">
        <v>104.3</v>
      </c>
      <c r="J57" s="433">
        <v>106.23</v>
      </c>
      <c r="K57" s="433">
        <v>108.16</v>
      </c>
      <c r="L57" s="433">
        <v>110.09</v>
      </c>
      <c r="M57" s="433">
        <v>112.02</v>
      </c>
      <c r="N57" s="433">
        <v>113.95</v>
      </c>
      <c r="O57" s="433">
        <v>115.88</v>
      </c>
      <c r="P57" s="434">
        <v>117.81</v>
      </c>
      <c r="Q57" s="433">
        <v>119.74</v>
      </c>
      <c r="R57" s="433">
        <v>121.67</v>
      </c>
      <c r="S57" s="433">
        <v>123.6</v>
      </c>
      <c r="T57" s="435">
        <v>125.52</v>
      </c>
      <c r="U57" s="435">
        <v>127.45</v>
      </c>
      <c r="V57" s="435">
        <v>129.38</v>
      </c>
      <c r="W57" s="435">
        <v>131.31</v>
      </c>
      <c r="X57" s="435">
        <v>133.24</v>
      </c>
      <c r="Y57" s="436">
        <v>135.16999999999999</v>
      </c>
      <c r="Z57" s="437">
        <v>137.1</v>
      </c>
      <c r="AA57" s="437">
        <v>139.03</v>
      </c>
      <c r="AB57" s="437">
        <v>140.96</v>
      </c>
      <c r="AC57" s="437">
        <v>142.88999999999999</v>
      </c>
      <c r="AD57" s="437">
        <v>144.82</v>
      </c>
      <c r="AE57" s="437">
        <v>146.75</v>
      </c>
      <c r="AF57" s="437">
        <v>148.68</v>
      </c>
      <c r="AG57" s="437">
        <v>150.6</v>
      </c>
      <c r="AH57" s="437">
        <v>152.53</v>
      </c>
      <c r="AI57" s="437">
        <v>154.46</v>
      </c>
      <c r="AJ57" s="437">
        <v>156.38999999999999</v>
      </c>
      <c r="AK57" s="437">
        <v>158.32</v>
      </c>
      <c r="AL57" s="437">
        <v>160.25</v>
      </c>
      <c r="AM57" s="437">
        <v>162.18</v>
      </c>
      <c r="AN57" s="437">
        <v>164.11</v>
      </c>
      <c r="AO57" s="437">
        <v>166.04</v>
      </c>
      <c r="AP57" s="437">
        <v>167.97</v>
      </c>
      <c r="AQ57" s="437">
        <v>169.9</v>
      </c>
      <c r="AR57" s="437">
        <v>171.83</v>
      </c>
      <c r="AS57" s="437">
        <v>173.75</v>
      </c>
      <c r="AT57" s="437">
        <v>175.68</v>
      </c>
      <c r="AU57" s="437">
        <v>177.61</v>
      </c>
      <c r="AV57" s="437">
        <v>179.54</v>
      </c>
      <c r="AW57" s="438">
        <v>181.47</v>
      </c>
      <c r="AX57" s="391">
        <v>53</v>
      </c>
      <c r="AY57" s="559">
        <v>127.12</v>
      </c>
      <c r="AZ57" s="434">
        <v>129.82</v>
      </c>
      <c r="BA57" s="434">
        <v>132.52000000000001</v>
      </c>
      <c r="BB57" s="434">
        <v>135.22</v>
      </c>
      <c r="BC57" s="434">
        <v>137.91999999999999</v>
      </c>
      <c r="BD57" s="434">
        <v>140.62</v>
      </c>
      <c r="BE57" s="434">
        <v>143.32</v>
      </c>
      <c r="BF57" s="434">
        <v>146.02000000000001</v>
      </c>
      <c r="BG57" s="434">
        <v>148.72999999999999</v>
      </c>
      <c r="BH57" s="434">
        <v>151.43</v>
      </c>
      <c r="BI57" s="434">
        <v>154.13</v>
      </c>
      <c r="BJ57" s="434">
        <v>156.83000000000001</v>
      </c>
      <c r="BK57" s="434">
        <v>159.53</v>
      </c>
      <c r="BL57" s="571">
        <v>162.22999999999999</v>
      </c>
      <c r="BM57" s="571">
        <v>164.93</v>
      </c>
      <c r="BN57" s="571">
        <v>167.63</v>
      </c>
      <c r="BO57" s="571">
        <v>170.33</v>
      </c>
      <c r="BP57" s="571">
        <v>173.03</v>
      </c>
      <c r="BQ57" s="572">
        <v>175.73</v>
      </c>
      <c r="BR57" s="573">
        <v>178.44</v>
      </c>
      <c r="BS57" s="573">
        <v>181.14</v>
      </c>
      <c r="BT57" s="573">
        <v>183.84</v>
      </c>
      <c r="BU57" s="573">
        <v>186.54</v>
      </c>
      <c r="BV57" s="573">
        <v>189.24</v>
      </c>
      <c r="BW57" s="571">
        <v>191.94</v>
      </c>
      <c r="BX57" s="571">
        <v>194.64</v>
      </c>
      <c r="BY57" s="571">
        <v>197.34</v>
      </c>
      <c r="BZ57" s="571">
        <v>200.04</v>
      </c>
      <c r="CA57" s="571">
        <v>202.74</v>
      </c>
      <c r="CB57" s="571">
        <v>205.44</v>
      </c>
      <c r="CC57" s="571">
        <v>208.15</v>
      </c>
      <c r="CD57" s="571">
        <v>210.85</v>
      </c>
      <c r="CE57" s="571">
        <v>213.55</v>
      </c>
      <c r="CF57" s="571">
        <v>216.25</v>
      </c>
      <c r="CG57" s="571">
        <v>218.95</v>
      </c>
      <c r="CH57" s="571">
        <v>221.65</v>
      </c>
      <c r="CI57" s="571">
        <v>224.35</v>
      </c>
      <c r="CJ57" s="571">
        <v>227.05</v>
      </c>
      <c r="CK57" s="571">
        <v>229.75</v>
      </c>
      <c r="CL57" s="571">
        <v>232.45</v>
      </c>
      <c r="CM57" s="571">
        <v>235.15</v>
      </c>
      <c r="CN57" s="571">
        <v>237.85</v>
      </c>
      <c r="CO57" s="571">
        <v>240.56</v>
      </c>
      <c r="CP57" s="571">
        <v>243.26</v>
      </c>
      <c r="CQ57" s="571">
        <v>245.96</v>
      </c>
      <c r="CR57" s="571">
        <v>248.66</v>
      </c>
      <c r="CS57" s="571">
        <v>251.36</v>
      </c>
      <c r="CT57" s="574">
        <v>254.06</v>
      </c>
      <c r="CU57" s="497"/>
      <c r="CV57" s="556">
        <v>53</v>
      </c>
      <c r="CW57" s="383" t="e">
        <f t="shared" si="0"/>
        <v>#REF!</v>
      </c>
      <c r="CX57" s="384" t="e">
        <f t="shared" si="1"/>
        <v>#REF!</v>
      </c>
    </row>
    <row r="58" spans="1:102" s="401" customFormat="1">
      <c r="A58" s="376">
        <v>54</v>
      </c>
      <c r="B58" s="439">
        <v>92.51</v>
      </c>
      <c r="C58" s="433">
        <v>94.47</v>
      </c>
      <c r="D58" s="445">
        <v>96.44</v>
      </c>
      <c r="E58" s="434">
        <v>98.41</v>
      </c>
      <c r="F58" s="433">
        <v>100.37</v>
      </c>
      <c r="G58" s="433">
        <v>102.34</v>
      </c>
      <c r="H58" s="433">
        <v>104.3</v>
      </c>
      <c r="I58" s="433">
        <v>106.27</v>
      </c>
      <c r="J58" s="433">
        <v>108.23</v>
      </c>
      <c r="K58" s="433">
        <v>110.2</v>
      </c>
      <c r="L58" s="433">
        <v>112.16</v>
      </c>
      <c r="M58" s="433">
        <v>114.13</v>
      </c>
      <c r="N58" s="433">
        <v>116.1</v>
      </c>
      <c r="O58" s="433">
        <v>118.06</v>
      </c>
      <c r="P58" s="434">
        <v>120.03</v>
      </c>
      <c r="Q58" s="433">
        <v>121.99</v>
      </c>
      <c r="R58" s="433">
        <v>123.96</v>
      </c>
      <c r="S58" s="433">
        <v>125.92</v>
      </c>
      <c r="T58" s="435">
        <v>127.89</v>
      </c>
      <c r="U58" s="435">
        <v>129.86000000000001</v>
      </c>
      <c r="V58" s="435">
        <v>131.82</v>
      </c>
      <c r="W58" s="435">
        <v>133.79</v>
      </c>
      <c r="X58" s="435">
        <v>135.75</v>
      </c>
      <c r="Y58" s="436">
        <v>137.72</v>
      </c>
      <c r="Z58" s="437">
        <v>139.68</v>
      </c>
      <c r="AA58" s="437">
        <v>141.65</v>
      </c>
      <c r="AB58" s="437">
        <v>143.61000000000001</v>
      </c>
      <c r="AC58" s="437">
        <v>145.58000000000001</v>
      </c>
      <c r="AD58" s="437">
        <v>147.55000000000001</v>
      </c>
      <c r="AE58" s="437">
        <v>149.51</v>
      </c>
      <c r="AF58" s="437">
        <v>151.47999999999999</v>
      </c>
      <c r="AG58" s="437">
        <v>153.44</v>
      </c>
      <c r="AH58" s="437">
        <v>155.41</v>
      </c>
      <c r="AI58" s="437">
        <v>157.37</v>
      </c>
      <c r="AJ58" s="437">
        <v>159.34</v>
      </c>
      <c r="AK58" s="437">
        <v>161.30000000000001</v>
      </c>
      <c r="AL58" s="437">
        <v>163.27000000000001</v>
      </c>
      <c r="AM58" s="437">
        <v>165.24</v>
      </c>
      <c r="AN58" s="437">
        <v>167.2</v>
      </c>
      <c r="AO58" s="437">
        <v>169.17</v>
      </c>
      <c r="AP58" s="437">
        <v>171.13</v>
      </c>
      <c r="AQ58" s="437">
        <v>173.1</v>
      </c>
      <c r="AR58" s="437">
        <v>175.06</v>
      </c>
      <c r="AS58" s="437">
        <v>177.03</v>
      </c>
      <c r="AT58" s="437">
        <v>179</v>
      </c>
      <c r="AU58" s="437">
        <v>180.96</v>
      </c>
      <c r="AV58" s="437">
        <v>182.93</v>
      </c>
      <c r="AW58" s="438">
        <v>184.89</v>
      </c>
      <c r="AX58" s="391">
        <v>54</v>
      </c>
      <c r="AY58" s="559">
        <v>129.51</v>
      </c>
      <c r="AZ58" s="434">
        <v>132.26</v>
      </c>
      <c r="BA58" s="434">
        <v>135.02000000000001</v>
      </c>
      <c r="BB58" s="434">
        <v>137.77000000000001</v>
      </c>
      <c r="BC58" s="434">
        <v>140.52000000000001</v>
      </c>
      <c r="BD58" s="434">
        <v>143.27000000000001</v>
      </c>
      <c r="BE58" s="434">
        <v>146.02000000000001</v>
      </c>
      <c r="BF58" s="434">
        <v>148.78</v>
      </c>
      <c r="BG58" s="434">
        <v>151.53</v>
      </c>
      <c r="BH58" s="434">
        <v>154.28</v>
      </c>
      <c r="BI58" s="434">
        <v>157.03</v>
      </c>
      <c r="BJ58" s="434">
        <v>159.78</v>
      </c>
      <c r="BK58" s="434">
        <v>162.53</v>
      </c>
      <c r="BL58" s="571">
        <v>165.29</v>
      </c>
      <c r="BM58" s="571">
        <v>168.04</v>
      </c>
      <c r="BN58" s="571">
        <v>170.79</v>
      </c>
      <c r="BO58" s="571">
        <v>173.54</v>
      </c>
      <c r="BP58" s="571">
        <v>176.29</v>
      </c>
      <c r="BQ58" s="572">
        <v>179.05</v>
      </c>
      <c r="BR58" s="573">
        <v>181.8</v>
      </c>
      <c r="BS58" s="573">
        <v>184.55</v>
      </c>
      <c r="BT58" s="573">
        <v>187.3</v>
      </c>
      <c r="BU58" s="573">
        <v>190.05</v>
      </c>
      <c r="BV58" s="573">
        <v>192.8</v>
      </c>
      <c r="BW58" s="571">
        <v>195.56</v>
      </c>
      <c r="BX58" s="571">
        <v>198.31</v>
      </c>
      <c r="BY58" s="571">
        <v>201.06</v>
      </c>
      <c r="BZ58" s="571">
        <v>203.81</v>
      </c>
      <c r="CA58" s="571">
        <v>206.56</v>
      </c>
      <c r="CB58" s="571">
        <v>209.32</v>
      </c>
      <c r="CC58" s="571">
        <v>212.07</v>
      </c>
      <c r="CD58" s="571">
        <v>214.82</v>
      </c>
      <c r="CE58" s="571">
        <v>217.57</v>
      </c>
      <c r="CF58" s="571">
        <v>220.32</v>
      </c>
      <c r="CG58" s="571">
        <v>223.08</v>
      </c>
      <c r="CH58" s="571">
        <v>225.83</v>
      </c>
      <c r="CI58" s="571">
        <v>228.58</v>
      </c>
      <c r="CJ58" s="571">
        <v>231.33</v>
      </c>
      <c r="CK58" s="571">
        <v>234.08</v>
      </c>
      <c r="CL58" s="571">
        <v>236.83</v>
      </c>
      <c r="CM58" s="571">
        <v>239.59</v>
      </c>
      <c r="CN58" s="571">
        <v>242.34</v>
      </c>
      <c r="CO58" s="571">
        <v>245.09</v>
      </c>
      <c r="CP58" s="571">
        <v>247.84</v>
      </c>
      <c r="CQ58" s="571">
        <v>250.59</v>
      </c>
      <c r="CR58" s="571">
        <v>253.35</v>
      </c>
      <c r="CS58" s="571">
        <v>256.10000000000002</v>
      </c>
      <c r="CT58" s="574">
        <v>258.85000000000002</v>
      </c>
      <c r="CU58" s="497"/>
      <c r="CV58" s="556">
        <v>54</v>
      </c>
      <c r="CW58" s="383" t="e">
        <f t="shared" si="0"/>
        <v>#REF!</v>
      </c>
      <c r="CX58" s="384" t="e">
        <f t="shared" si="1"/>
        <v>#REF!</v>
      </c>
    </row>
    <row r="59" spans="1:102" s="401" customFormat="1">
      <c r="A59" s="376">
        <v>55</v>
      </c>
      <c r="B59" s="439">
        <v>94.2</v>
      </c>
      <c r="C59" s="433">
        <v>96.2</v>
      </c>
      <c r="D59" s="445">
        <v>98.2</v>
      </c>
      <c r="E59" s="434">
        <v>100.2</v>
      </c>
      <c r="F59" s="433">
        <v>102.21</v>
      </c>
      <c r="G59" s="433">
        <v>104.21</v>
      </c>
      <c r="H59" s="433">
        <v>106.21</v>
      </c>
      <c r="I59" s="433">
        <v>108.21</v>
      </c>
      <c r="J59" s="433">
        <v>110.21</v>
      </c>
      <c r="K59" s="433">
        <v>112.22</v>
      </c>
      <c r="L59" s="433">
        <v>114.22</v>
      </c>
      <c r="M59" s="433">
        <v>116.22</v>
      </c>
      <c r="N59" s="433">
        <v>118.22</v>
      </c>
      <c r="O59" s="433">
        <v>120.22</v>
      </c>
      <c r="P59" s="434">
        <v>122.23</v>
      </c>
      <c r="Q59" s="433">
        <v>124.23</v>
      </c>
      <c r="R59" s="433">
        <v>126.23</v>
      </c>
      <c r="S59" s="433">
        <v>128.22999999999999</v>
      </c>
      <c r="T59" s="435">
        <v>130.22999999999999</v>
      </c>
      <c r="U59" s="435">
        <v>132.24</v>
      </c>
      <c r="V59" s="435">
        <v>134.24</v>
      </c>
      <c r="W59" s="435">
        <v>136.24</v>
      </c>
      <c r="X59" s="435">
        <v>138.24</v>
      </c>
      <c r="Y59" s="436">
        <v>140.24</v>
      </c>
      <c r="Z59" s="437">
        <v>142.25</v>
      </c>
      <c r="AA59" s="437">
        <v>144.25</v>
      </c>
      <c r="AB59" s="437">
        <v>146.25</v>
      </c>
      <c r="AC59" s="437">
        <v>148.25</v>
      </c>
      <c r="AD59" s="437">
        <v>150.25</v>
      </c>
      <c r="AE59" s="437">
        <v>152.26</v>
      </c>
      <c r="AF59" s="437">
        <v>154.26</v>
      </c>
      <c r="AG59" s="437">
        <v>156.26</v>
      </c>
      <c r="AH59" s="437">
        <v>158.26</v>
      </c>
      <c r="AI59" s="437">
        <v>160.26</v>
      </c>
      <c r="AJ59" s="437">
        <v>162.27000000000001</v>
      </c>
      <c r="AK59" s="437">
        <v>164.27</v>
      </c>
      <c r="AL59" s="437">
        <v>166.27</v>
      </c>
      <c r="AM59" s="437">
        <v>168.27</v>
      </c>
      <c r="AN59" s="437">
        <v>170.27</v>
      </c>
      <c r="AO59" s="437">
        <v>172.28</v>
      </c>
      <c r="AP59" s="437">
        <v>174.28</v>
      </c>
      <c r="AQ59" s="437">
        <v>176.28</v>
      </c>
      <c r="AR59" s="437">
        <v>178.28</v>
      </c>
      <c r="AS59" s="437">
        <v>180.28</v>
      </c>
      <c r="AT59" s="437">
        <v>182.29</v>
      </c>
      <c r="AU59" s="437">
        <v>184.29</v>
      </c>
      <c r="AV59" s="437">
        <v>186.29</v>
      </c>
      <c r="AW59" s="438">
        <v>188.29</v>
      </c>
      <c r="AX59" s="391">
        <v>55</v>
      </c>
      <c r="AY59" s="559">
        <v>131.88</v>
      </c>
      <c r="AZ59" s="434">
        <v>134.68</v>
      </c>
      <c r="BA59" s="434">
        <v>137.47999999999999</v>
      </c>
      <c r="BB59" s="434">
        <v>140.29</v>
      </c>
      <c r="BC59" s="434">
        <v>143.09</v>
      </c>
      <c r="BD59" s="434">
        <v>145.88999999999999</v>
      </c>
      <c r="BE59" s="434">
        <v>148.69</v>
      </c>
      <c r="BF59" s="434">
        <v>151.5</v>
      </c>
      <c r="BG59" s="434">
        <v>154.30000000000001</v>
      </c>
      <c r="BH59" s="434">
        <v>157.1</v>
      </c>
      <c r="BI59" s="434">
        <v>159.9</v>
      </c>
      <c r="BJ59" s="434">
        <v>162.71</v>
      </c>
      <c r="BK59" s="434">
        <v>165.51</v>
      </c>
      <c r="BL59" s="571">
        <v>168.31</v>
      </c>
      <c r="BM59" s="571">
        <v>171.12</v>
      </c>
      <c r="BN59" s="571">
        <v>173.92</v>
      </c>
      <c r="BO59" s="571">
        <v>176.72</v>
      </c>
      <c r="BP59" s="571">
        <v>179.52</v>
      </c>
      <c r="BQ59" s="572">
        <v>182.33</v>
      </c>
      <c r="BR59" s="573">
        <v>185.13</v>
      </c>
      <c r="BS59" s="573">
        <v>187.93</v>
      </c>
      <c r="BT59" s="573">
        <v>190.74</v>
      </c>
      <c r="BU59" s="573">
        <v>193.54</v>
      </c>
      <c r="BV59" s="573">
        <v>196.34</v>
      </c>
      <c r="BW59" s="571">
        <v>199.14</v>
      </c>
      <c r="BX59" s="571">
        <v>201.95</v>
      </c>
      <c r="BY59" s="571">
        <v>204.75</v>
      </c>
      <c r="BZ59" s="571">
        <v>207.55</v>
      </c>
      <c r="CA59" s="571">
        <v>210.36</v>
      </c>
      <c r="CB59" s="571">
        <v>213.16</v>
      </c>
      <c r="CC59" s="571">
        <v>215.96</v>
      </c>
      <c r="CD59" s="571">
        <v>218.76</v>
      </c>
      <c r="CE59" s="571">
        <v>221.57</v>
      </c>
      <c r="CF59" s="571">
        <v>224.37</v>
      </c>
      <c r="CG59" s="571">
        <v>227.17</v>
      </c>
      <c r="CH59" s="571">
        <v>229.97</v>
      </c>
      <c r="CI59" s="571">
        <v>232.78</v>
      </c>
      <c r="CJ59" s="571">
        <v>235.58</v>
      </c>
      <c r="CK59" s="571">
        <v>238.38</v>
      </c>
      <c r="CL59" s="571">
        <v>241.19</v>
      </c>
      <c r="CM59" s="571">
        <v>243.99</v>
      </c>
      <c r="CN59" s="571">
        <v>246.79</v>
      </c>
      <c r="CO59" s="571">
        <v>249.59</v>
      </c>
      <c r="CP59" s="571">
        <v>252.4</v>
      </c>
      <c r="CQ59" s="571">
        <v>255.2</v>
      </c>
      <c r="CR59" s="571">
        <v>258</v>
      </c>
      <c r="CS59" s="571">
        <v>260.81</v>
      </c>
      <c r="CT59" s="574">
        <v>263.61</v>
      </c>
      <c r="CU59" s="497"/>
      <c r="CV59" s="556">
        <v>55</v>
      </c>
      <c r="CW59" s="383" t="e">
        <f t="shared" si="0"/>
        <v>#REF!</v>
      </c>
      <c r="CX59" s="384" t="e">
        <f t="shared" si="1"/>
        <v>#REF!</v>
      </c>
    </row>
    <row r="60" spans="1:102" s="401" customFormat="1">
      <c r="A60" s="376">
        <v>56</v>
      </c>
      <c r="B60" s="439">
        <v>95.89</v>
      </c>
      <c r="C60" s="433">
        <v>97.93</v>
      </c>
      <c r="D60" s="445">
        <v>99.97</v>
      </c>
      <c r="E60" s="434">
        <v>102.01</v>
      </c>
      <c r="F60" s="433">
        <v>104.05</v>
      </c>
      <c r="G60" s="433">
        <v>106.09</v>
      </c>
      <c r="H60" s="433">
        <v>108.13</v>
      </c>
      <c r="I60" s="433">
        <v>110.16</v>
      </c>
      <c r="J60" s="433">
        <v>112.2</v>
      </c>
      <c r="K60" s="433">
        <v>114.24</v>
      </c>
      <c r="L60" s="433">
        <v>116.28</v>
      </c>
      <c r="M60" s="433">
        <v>118.32</v>
      </c>
      <c r="N60" s="433">
        <v>120.36</v>
      </c>
      <c r="O60" s="433">
        <v>122.39</v>
      </c>
      <c r="P60" s="434">
        <v>124.43</v>
      </c>
      <c r="Q60" s="433">
        <v>126.47</v>
      </c>
      <c r="R60" s="433">
        <v>128.51</v>
      </c>
      <c r="S60" s="433">
        <v>130.55000000000001</v>
      </c>
      <c r="T60" s="435">
        <v>132.59</v>
      </c>
      <c r="U60" s="435">
        <v>134.62</v>
      </c>
      <c r="V60" s="435">
        <v>136.66</v>
      </c>
      <c r="W60" s="435">
        <v>138.69999999999999</v>
      </c>
      <c r="X60" s="435">
        <v>140.74</v>
      </c>
      <c r="Y60" s="436">
        <v>142.78</v>
      </c>
      <c r="Z60" s="437">
        <v>144.82</v>
      </c>
      <c r="AA60" s="437">
        <v>146.85</v>
      </c>
      <c r="AB60" s="437">
        <v>148.88999999999999</v>
      </c>
      <c r="AC60" s="437">
        <v>150.93</v>
      </c>
      <c r="AD60" s="437">
        <v>152.97</v>
      </c>
      <c r="AE60" s="437">
        <v>155.01</v>
      </c>
      <c r="AF60" s="437">
        <v>157.05000000000001</v>
      </c>
      <c r="AG60" s="437">
        <v>159.09</v>
      </c>
      <c r="AH60" s="437">
        <v>161.12</v>
      </c>
      <c r="AI60" s="437">
        <v>163.16</v>
      </c>
      <c r="AJ60" s="437">
        <v>165.2</v>
      </c>
      <c r="AK60" s="437">
        <v>167.24</v>
      </c>
      <c r="AL60" s="437">
        <v>169.28</v>
      </c>
      <c r="AM60" s="437">
        <v>171.32</v>
      </c>
      <c r="AN60" s="437">
        <v>173.35</v>
      </c>
      <c r="AO60" s="437">
        <v>175.39</v>
      </c>
      <c r="AP60" s="437">
        <v>177.43</v>
      </c>
      <c r="AQ60" s="437">
        <v>179.47</v>
      </c>
      <c r="AR60" s="437">
        <v>181.51</v>
      </c>
      <c r="AS60" s="437">
        <v>183.55</v>
      </c>
      <c r="AT60" s="437">
        <v>185.58</v>
      </c>
      <c r="AU60" s="437">
        <v>187.62</v>
      </c>
      <c r="AV60" s="437">
        <v>189.66</v>
      </c>
      <c r="AW60" s="438">
        <v>191.7</v>
      </c>
      <c r="AX60" s="391">
        <v>56</v>
      </c>
      <c r="AY60" s="559">
        <v>134.25</v>
      </c>
      <c r="AZ60" s="434">
        <v>137.11000000000001</v>
      </c>
      <c r="BA60" s="434">
        <v>139.96</v>
      </c>
      <c r="BB60" s="434">
        <v>142.81</v>
      </c>
      <c r="BC60" s="434">
        <v>145.66999999999999</v>
      </c>
      <c r="BD60" s="434">
        <v>148.52000000000001</v>
      </c>
      <c r="BE60" s="434">
        <v>151.38</v>
      </c>
      <c r="BF60" s="434">
        <v>154.22999999999999</v>
      </c>
      <c r="BG60" s="434">
        <v>157.08000000000001</v>
      </c>
      <c r="BH60" s="434">
        <v>159.94</v>
      </c>
      <c r="BI60" s="434">
        <v>162.79</v>
      </c>
      <c r="BJ60" s="434">
        <v>165.64</v>
      </c>
      <c r="BK60" s="434">
        <v>168.5</v>
      </c>
      <c r="BL60" s="571">
        <v>171.35</v>
      </c>
      <c r="BM60" s="571">
        <v>174.21</v>
      </c>
      <c r="BN60" s="571">
        <v>177.06</v>
      </c>
      <c r="BO60" s="571">
        <v>179.91</v>
      </c>
      <c r="BP60" s="571">
        <v>182.77</v>
      </c>
      <c r="BQ60" s="572">
        <v>185.62</v>
      </c>
      <c r="BR60" s="573">
        <v>188.47</v>
      </c>
      <c r="BS60" s="573">
        <v>191.33</v>
      </c>
      <c r="BT60" s="573">
        <v>194.18</v>
      </c>
      <c r="BU60" s="573">
        <v>197.04</v>
      </c>
      <c r="BV60" s="573">
        <v>199.89</v>
      </c>
      <c r="BW60" s="571">
        <v>202.74</v>
      </c>
      <c r="BX60" s="571">
        <v>205.6</v>
      </c>
      <c r="BY60" s="571">
        <v>208.45</v>
      </c>
      <c r="BZ60" s="571">
        <v>211.3</v>
      </c>
      <c r="CA60" s="571">
        <v>214.16</v>
      </c>
      <c r="CB60" s="571">
        <v>217.01</v>
      </c>
      <c r="CC60" s="571">
        <v>219.87</v>
      </c>
      <c r="CD60" s="571">
        <v>222.72</v>
      </c>
      <c r="CE60" s="571">
        <v>225.57</v>
      </c>
      <c r="CF60" s="571">
        <v>228.43</v>
      </c>
      <c r="CG60" s="571">
        <v>231.28</v>
      </c>
      <c r="CH60" s="571">
        <v>234.13</v>
      </c>
      <c r="CI60" s="571">
        <v>236.99</v>
      </c>
      <c r="CJ60" s="571">
        <v>239.84</v>
      </c>
      <c r="CK60" s="571">
        <v>242.7</v>
      </c>
      <c r="CL60" s="571">
        <v>245.55</v>
      </c>
      <c r="CM60" s="571">
        <v>248.4</v>
      </c>
      <c r="CN60" s="571">
        <v>251.26</v>
      </c>
      <c r="CO60" s="571">
        <v>254.11</v>
      </c>
      <c r="CP60" s="571">
        <v>256.95999999999998</v>
      </c>
      <c r="CQ60" s="571">
        <v>259.82</v>
      </c>
      <c r="CR60" s="571">
        <v>262.67</v>
      </c>
      <c r="CS60" s="571">
        <v>265.52999999999997</v>
      </c>
      <c r="CT60" s="574">
        <v>268.38</v>
      </c>
      <c r="CU60" s="497"/>
      <c r="CV60" s="556">
        <v>56</v>
      </c>
      <c r="CW60" s="383" t="e">
        <f t="shared" si="0"/>
        <v>#REF!</v>
      </c>
      <c r="CX60" s="384" t="e">
        <f t="shared" si="1"/>
        <v>#REF!</v>
      </c>
    </row>
    <row r="61" spans="1:102" s="401" customFormat="1">
      <c r="A61" s="376">
        <v>57</v>
      </c>
      <c r="B61" s="439">
        <v>97.6</v>
      </c>
      <c r="C61" s="433">
        <v>99.68</v>
      </c>
      <c r="D61" s="445">
        <v>101.75</v>
      </c>
      <c r="E61" s="434">
        <v>103.82</v>
      </c>
      <c r="F61" s="433">
        <v>105.9</v>
      </c>
      <c r="G61" s="433">
        <v>107.97</v>
      </c>
      <c r="H61" s="433">
        <v>110.05</v>
      </c>
      <c r="I61" s="433">
        <v>112.12</v>
      </c>
      <c r="J61" s="433">
        <v>114.2</v>
      </c>
      <c r="K61" s="433">
        <v>116.27</v>
      </c>
      <c r="L61" s="433">
        <v>118.35</v>
      </c>
      <c r="M61" s="433">
        <v>120.42</v>
      </c>
      <c r="N61" s="433">
        <v>122.5</v>
      </c>
      <c r="O61" s="433">
        <v>124.57</v>
      </c>
      <c r="P61" s="434">
        <v>126.65</v>
      </c>
      <c r="Q61" s="433">
        <v>128.72</v>
      </c>
      <c r="R61" s="433">
        <v>130.80000000000001</v>
      </c>
      <c r="S61" s="433">
        <v>132.87</v>
      </c>
      <c r="T61" s="435">
        <v>134.94999999999999</v>
      </c>
      <c r="U61" s="435">
        <v>137.02000000000001</v>
      </c>
      <c r="V61" s="435">
        <v>139.1</v>
      </c>
      <c r="W61" s="435">
        <v>141.16999999999999</v>
      </c>
      <c r="X61" s="435">
        <v>143.25</v>
      </c>
      <c r="Y61" s="436">
        <v>145.32</v>
      </c>
      <c r="Z61" s="437">
        <v>147.4</v>
      </c>
      <c r="AA61" s="437">
        <v>149.47</v>
      </c>
      <c r="AB61" s="437">
        <v>151.55000000000001</v>
      </c>
      <c r="AC61" s="437">
        <v>153.62</v>
      </c>
      <c r="AD61" s="437">
        <v>155.69</v>
      </c>
      <c r="AE61" s="437">
        <v>157.77000000000001</v>
      </c>
      <c r="AF61" s="437">
        <v>159.84</v>
      </c>
      <c r="AG61" s="437">
        <v>161.91999999999999</v>
      </c>
      <c r="AH61" s="437">
        <v>163.99</v>
      </c>
      <c r="AI61" s="437">
        <v>166.07</v>
      </c>
      <c r="AJ61" s="437">
        <v>168.14</v>
      </c>
      <c r="AK61" s="437">
        <v>170.22</v>
      </c>
      <c r="AL61" s="437">
        <v>172.29</v>
      </c>
      <c r="AM61" s="437">
        <v>174.37</v>
      </c>
      <c r="AN61" s="437">
        <v>176.44</v>
      </c>
      <c r="AO61" s="437">
        <v>178.52</v>
      </c>
      <c r="AP61" s="437">
        <v>180.59</v>
      </c>
      <c r="AQ61" s="437">
        <v>182.67</v>
      </c>
      <c r="AR61" s="437">
        <v>184.74</v>
      </c>
      <c r="AS61" s="437">
        <v>186.82</v>
      </c>
      <c r="AT61" s="437">
        <v>188.89</v>
      </c>
      <c r="AU61" s="437">
        <v>190.97</v>
      </c>
      <c r="AV61" s="437">
        <v>193.04</v>
      </c>
      <c r="AW61" s="438">
        <v>195.12</v>
      </c>
      <c r="AX61" s="391">
        <v>57</v>
      </c>
      <c r="AY61" s="559">
        <v>136.63999999999999</v>
      </c>
      <c r="AZ61" s="434">
        <v>139.55000000000001</v>
      </c>
      <c r="BA61" s="434">
        <v>142.44999999999999</v>
      </c>
      <c r="BB61" s="434">
        <v>145.35</v>
      </c>
      <c r="BC61" s="434">
        <v>148.26</v>
      </c>
      <c r="BD61" s="434">
        <v>151.16</v>
      </c>
      <c r="BE61" s="434">
        <v>154.07</v>
      </c>
      <c r="BF61" s="434">
        <v>156.97</v>
      </c>
      <c r="BG61" s="434">
        <v>159.88</v>
      </c>
      <c r="BH61" s="434">
        <v>162.78</v>
      </c>
      <c r="BI61" s="434">
        <v>165.69</v>
      </c>
      <c r="BJ61" s="434">
        <v>168.59</v>
      </c>
      <c r="BK61" s="434">
        <v>171.5</v>
      </c>
      <c r="BL61" s="571">
        <v>174.4</v>
      </c>
      <c r="BM61" s="571">
        <v>177.31</v>
      </c>
      <c r="BN61" s="571">
        <v>180.21</v>
      </c>
      <c r="BO61" s="571">
        <v>183.12</v>
      </c>
      <c r="BP61" s="571">
        <v>186.02</v>
      </c>
      <c r="BQ61" s="572">
        <v>188.93</v>
      </c>
      <c r="BR61" s="573">
        <v>191.83</v>
      </c>
      <c r="BS61" s="573">
        <v>194.74</v>
      </c>
      <c r="BT61" s="573">
        <v>197.64</v>
      </c>
      <c r="BU61" s="573">
        <v>200.54</v>
      </c>
      <c r="BV61" s="573">
        <v>203.45</v>
      </c>
      <c r="BW61" s="571">
        <v>206.35</v>
      </c>
      <c r="BX61" s="571">
        <v>209.26</v>
      </c>
      <c r="BY61" s="571">
        <v>212.16</v>
      </c>
      <c r="BZ61" s="571">
        <v>215.07</v>
      </c>
      <c r="CA61" s="571">
        <v>217.97</v>
      </c>
      <c r="CB61" s="571">
        <v>220.88</v>
      </c>
      <c r="CC61" s="571">
        <v>223.78</v>
      </c>
      <c r="CD61" s="571">
        <v>226.69</v>
      </c>
      <c r="CE61" s="571">
        <v>229.59</v>
      </c>
      <c r="CF61" s="571">
        <v>232.5</v>
      </c>
      <c r="CG61" s="571">
        <v>235.4</v>
      </c>
      <c r="CH61" s="571">
        <v>238.31</v>
      </c>
      <c r="CI61" s="571">
        <v>241.21</v>
      </c>
      <c r="CJ61" s="571">
        <v>244.12</v>
      </c>
      <c r="CK61" s="571">
        <v>247.02</v>
      </c>
      <c r="CL61" s="571">
        <v>249.92</v>
      </c>
      <c r="CM61" s="571">
        <v>252.83</v>
      </c>
      <c r="CN61" s="571">
        <v>255.73</v>
      </c>
      <c r="CO61" s="571">
        <v>258.64</v>
      </c>
      <c r="CP61" s="571">
        <v>261.54000000000002</v>
      </c>
      <c r="CQ61" s="571">
        <v>264.45</v>
      </c>
      <c r="CR61" s="571">
        <v>267.35000000000002</v>
      </c>
      <c r="CS61" s="571">
        <v>270.26</v>
      </c>
      <c r="CT61" s="574">
        <v>273.16000000000003</v>
      </c>
      <c r="CU61" s="497"/>
      <c r="CV61" s="556">
        <v>57</v>
      </c>
      <c r="CW61" s="383" t="e">
        <f t="shared" si="0"/>
        <v>#REF!</v>
      </c>
      <c r="CX61" s="384" t="e">
        <f t="shared" si="1"/>
        <v>#REF!</v>
      </c>
    </row>
    <row r="62" spans="1:102" s="401" customFormat="1">
      <c r="A62" s="376">
        <v>58</v>
      </c>
      <c r="B62" s="439">
        <v>99.32</v>
      </c>
      <c r="C62" s="433">
        <v>101.43</v>
      </c>
      <c r="D62" s="445">
        <v>103.54</v>
      </c>
      <c r="E62" s="434">
        <v>105.65</v>
      </c>
      <c r="F62" s="433">
        <v>107.76</v>
      </c>
      <c r="G62" s="433">
        <v>109.87</v>
      </c>
      <c r="H62" s="433">
        <v>111.98</v>
      </c>
      <c r="I62" s="433">
        <v>114.09</v>
      </c>
      <c r="J62" s="433">
        <v>116.21</v>
      </c>
      <c r="K62" s="433">
        <v>118.32</v>
      </c>
      <c r="L62" s="433">
        <v>120.43</v>
      </c>
      <c r="M62" s="433">
        <v>122.54</v>
      </c>
      <c r="N62" s="433">
        <v>124.65</v>
      </c>
      <c r="O62" s="433">
        <v>126.76</v>
      </c>
      <c r="P62" s="434">
        <v>128.87</v>
      </c>
      <c r="Q62" s="433">
        <v>130.97999999999999</v>
      </c>
      <c r="R62" s="433">
        <v>133.1</v>
      </c>
      <c r="S62" s="433">
        <v>135.21</v>
      </c>
      <c r="T62" s="435">
        <v>137.32</v>
      </c>
      <c r="U62" s="435">
        <v>139.43</v>
      </c>
      <c r="V62" s="435">
        <v>141.54</v>
      </c>
      <c r="W62" s="435">
        <v>143.65</v>
      </c>
      <c r="X62" s="435">
        <v>145.76</v>
      </c>
      <c r="Y62" s="436">
        <v>147.87</v>
      </c>
      <c r="Z62" s="437">
        <v>149.97999999999999</v>
      </c>
      <c r="AA62" s="437">
        <v>152.1</v>
      </c>
      <c r="AB62" s="437">
        <v>154.21</v>
      </c>
      <c r="AC62" s="437">
        <v>156.32</v>
      </c>
      <c r="AD62" s="437">
        <v>158.43</v>
      </c>
      <c r="AE62" s="437">
        <v>160.54</v>
      </c>
      <c r="AF62" s="437">
        <v>162.65</v>
      </c>
      <c r="AG62" s="437">
        <v>164.76</v>
      </c>
      <c r="AH62" s="437">
        <v>166.87</v>
      </c>
      <c r="AI62" s="437">
        <v>168.99</v>
      </c>
      <c r="AJ62" s="437">
        <v>171.1</v>
      </c>
      <c r="AK62" s="437">
        <v>173.21</v>
      </c>
      <c r="AL62" s="437">
        <v>175.32</v>
      </c>
      <c r="AM62" s="437">
        <v>177.43</v>
      </c>
      <c r="AN62" s="437">
        <v>179.54</v>
      </c>
      <c r="AO62" s="437">
        <v>181.65</v>
      </c>
      <c r="AP62" s="437">
        <v>183.76</v>
      </c>
      <c r="AQ62" s="437">
        <v>185.88</v>
      </c>
      <c r="AR62" s="437">
        <v>187.99</v>
      </c>
      <c r="AS62" s="437">
        <v>190.1</v>
      </c>
      <c r="AT62" s="437">
        <v>192.21</v>
      </c>
      <c r="AU62" s="437">
        <v>194.32</v>
      </c>
      <c r="AV62" s="437">
        <v>196.43</v>
      </c>
      <c r="AW62" s="438">
        <v>198.54</v>
      </c>
      <c r="AX62" s="391">
        <v>58</v>
      </c>
      <c r="AY62" s="559">
        <v>139.04</v>
      </c>
      <c r="AZ62" s="434">
        <v>142</v>
      </c>
      <c r="BA62" s="434">
        <v>144.94999999999999</v>
      </c>
      <c r="BB62" s="434">
        <v>147.91</v>
      </c>
      <c r="BC62" s="434">
        <v>150.86000000000001</v>
      </c>
      <c r="BD62" s="434">
        <v>153.82</v>
      </c>
      <c r="BE62" s="434">
        <v>156.78</v>
      </c>
      <c r="BF62" s="434">
        <v>159.72999999999999</v>
      </c>
      <c r="BG62" s="434">
        <v>162.69</v>
      </c>
      <c r="BH62" s="434">
        <v>165.64</v>
      </c>
      <c r="BI62" s="434">
        <v>168.6</v>
      </c>
      <c r="BJ62" s="434">
        <v>171.55</v>
      </c>
      <c r="BK62" s="434">
        <v>174.51</v>
      </c>
      <c r="BL62" s="571">
        <v>177.47</v>
      </c>
      <c r="BM62" s="571">
        <v>180.42</v>
      </c>
      <c r="BN62" s="571">
        <v>183.38</v>
      </c>
      <c r="BO62" s="571">
        <v>186.33</v>
      </c>
      <c r="BP62" s="571">
        <v>189.29</v>
      </c>
      <c r="BQ62" s="572">
        <v>192.24</v>
      </c>
      <c r="BR62" s="573">
        <v>195.2</v>
      </c>
      <c r="BS62" s="573">
        <v>198.16</v>
      </c>
      <c r="BT62" s="573">
        <v>201.11</v>
      </c>
      <c r="BU62" s="573">
        <v>204.07</v>
      </c>
      <c r="BV62" s="573">
        <v>207.02</v>
      </c>
      <c r="BW62" s="571">
        <v>209.98</v>
      </c>
      <c r="BX62" s="571">
        <v>212.93</v>
      </c>
      <c r="BY62" s="571">
        <v>215.89</v>
      </c>
      <c r="BZ62" s="571">
        <v>218.85</v>
      </c>
      <c r="CA62" s="571">
        <v>221.8</v>
      </c>
      <c r="CB62" s="571">
        <v>224.76</v>
      </c>
      <c r="CC62" s="571">
        <v>227.71</v>
      </c>
      <c r="CD62" s="571">
        <v>230.67</v>
      </c>
      <c r="CE62" s="571">
        <v>233.62</v>
      </c>
      <c r="CF62" s="571">
        <v>236.58</v>
      </c>
      <c r="CG62" s="571">
        <v>239.54</v>
      </c>
      <c r="CH62" s="571">
        <v>242.49</v>
      </c>
      <c r="CI62" s="571">
        <v>245.45</v>
      </c>
      <c r="CJ62" s="571">
        <v>248.4</v>
      </c>
      <c r="CK62" s="571">
        <v>251.36</v>
      </c>
      <c r="CL62" s="571">
        <v>254.31</v>
      </c>
      <c r="CM62" s="571">
        <v>257.27</v>
      </c>
      <c r="CN62" s="571">
        <v>260.23</v>
      </c>
      <c r="CO62" s="571">
        <v>263.18</v>
      </c>
      <c r="CP62" s="571">
        <v>266.14</v>
      </c>
      <c r="CQ62" s="571">
        <v>269.08999999999997</v>
      </c>
      <c r="CR62" s="571">
        <v>272.05</v>
      </c>
      <c r="CS62" s="571">
        <v>275</v>
      </c>
      <c r="CT62" s="574">
        <v>277.95999999999998</v>
      </c>
      <c r="CU62" s="497"/>
      <c r="CV62" s="556">
        <v>58</v>
      </c>
      <c r="CW62" s="383" t="e">
        <f t="shared" si="0"/>
        <v>#REF!</v>
      </c>
      <c r="CX62" s="384" t="e">
        <f t="shared" si="1"/>
        <v>#REF!</v>
      </c>
    </row>
    <row r="63" spans="1:102" s="401" customFormat="1">
      <c r="A63" s="376">
        <v>59</v>
      </c>
      <c r="B63" s="439">
        <v>101.01</v>
      </c>
      <c r="C63" s="433">
        <v>103.15</v>
      </c>
      <c r="D63" s="445">
        <v>105.3</v>
      </c>
      <c r="E63" s="434">
        <v>107.45</v>
      </c>
      <c r="F63" s="433">
        <v>109.6</v>
      </c>
      <c r="G63" s="433">
        <v>111.74</v>
      </c>
      <c r="H63" s="433">
        <v>113.89</v>
      </c>
      <c r="I63" s="433">
        <v>116.04</v>
      </c>
      <c r="J63" s="433">
        <v>118.19</v>
      </c>
      <c r="K63" s="433">
        <v>120.33</v>
      </c>
      <c r="L63" s="433">
        <v>122.48</v>
      </c>
      <c r="M63" s="433">
        <v>124.63</v>
      </c>
      <c r="N63" s="433">
        <v>126.78</v>
      </c>
      <c r="O63" s="433">
        <v>128.91999999999999</v>
      </c>
      <c r="P63" s="434">
        <v>131.07</v>
      </c>
      <c r="Q63" s="433">
        <v>133.22</v>
      </c>
      <c r="R63" s="433">
        <v>135.37</v>
      </c>
      <c r="S63" s="433">
        <v>137.51</v>
      </c>
      <c r="T63" s="435">
        <v>139.66</v>
      </c>
      <c r="U63" s="435">
        <v>141.81</v>
      </c>
      <c r="V63" s="435">
        <v>143.96</v>
      </c>
      <c r="W63" s="435">
        <v>146.1</v>
      </c>
      <c r="X63" s="435">
        <v>148.25</v>
      </c>
      <c r="Y63" s="436">
        <v>150.4</v>
      </c>
      <c r="Z63" s="437">
        <v>152.55000000000001</v>
      </c>
      <c r="AA63" s="437">
        <v>154.69999999999999</v>
      </c>
      <c r="AB63" s="437">
        <v>156.84</v>
      </c>
      <c r="AC63" s="437">
        <v>158.99</v>
      </c>
      <c r="AD63" s="437">
        <v>161.13999999999999</v>
      </c>
      <c r="AE63" s="437">
        <v>163.29</v>
      </c>
      <c r="AF63" s="437">
        <v>165.43</v>
      </c>
      <c r="AG63" s="437">
        <v>167.58</v>
      </c>
      <c r="AH63" s="437">
        <v>169.73</v>
      </c>
      <c r="AI63" s="437">
        <v>171.88</v>
      </c>
      <c r="AJ63" s="437">
        <v>174.02</v>
      </c>
      <c r="AK63" s="437">
        <v>176.17</v>
      </c>
      <c r="AL63" s="437">
        <v>178.32</v>
      </c>
      <c r="AM63" s="437">
        <v>180.47</v>
      </c>
      <c r="AN63" s="437">
        <v>182.61</v>
      </c>
      <c r="AO63" s="437">
        <v>184.76</v>
      </c>
      <c r="AP63" s="437">
        <v>186.91</v>
      </c>
      <c r="AQ63" s="437">
        <v>189.06</v>
      </c>
      <c r="AR63" s="437">
        <v>191.2</v>
      </c>
      <c r="AS63" s="437">
        <v>193.35</v>
      </c>
      <c r="AT63" s="437">
        <v>195.5</v>
      </c>
      <c r="AU63" s="437">
        <v>197.65</v>
      </c>
      <c r="AV63" s="437">
        <v>199.79</v>
      </c>
      <c r="AW63" s="438">
        <v>201.94</v>
      </c>
      <c r="AX63" s="391">
        <v>59</v>
      </c>
      <c r="AY63" s="559">
        <v>141.41</v>
      </c>
      <c r="AZ63" s="434">
        <v>144.41</v>
      </c>
      <c r="BA63" s="434">
        <v>147.41999999999999</v>
      </c>
      <c r="BB63" s="434">
        <v>150.43</v>
      </c>
      <c r="BC63" s="434">
        <v>153.43</v>
      </c>
      <c r="BD63" s="434">
        <v>156.44</v>
      </c>
      <c r="BE63" s="434">
        <v>159.44999999999999</v>
      </c>
      <c r="BF63" s="434">
        <v>162.44999999999999</v>
      </c>
      <c r="BG63" s="434">
        <v>165.46</v>
      </c>
      <c r="BH63" s="434">
        <v>168.47</v>
      </c>
      <c r="BI63" s="434">
        <v>171.47</v>
      </c>
      <c r="BJ63" s="434">
        <v>174.48</v>
      </c>
      <c r="BK63" s="434">
        <v>177.49</v>
      </c>
      <c r="BL63" s="571">
        <v>180.49</v>
      </c>
      <c r="BM63" s="571">
        <v>183.5</v>
      </c>
      <c r="BN63" s="571">
        <v>186.51</v>
      </c>
      <c r="BO63" s="571">
        <v>189.51</v>
      </c>
      <c r="BP63" s="571">
        <v>192.52</v>
      </c>
      <c r="BQ63" s="572">
        <v>195.53</v>
      </c>
      <c r="BR63" s="573">
        <v>198.53</v>
      </c>
      <c r="BS63" s="573">
        <v>201.54</v>
      </c>
      <c r="BT63" s="573">
        <v>204.55</v>
      </c>
      <c r="BU63" s="573">
        <v>207.55</v>
      </c>
      <c r="BV63" s="573">
        <v>210.56</v>
      </c>
      <c r="BW63" s="571">
        <v>213.57</v>
      </c>
      <c r="BX63" s="571">
        <v>216.57</v>
      </c>
      <c r="BY63" s="571">
        <v>219.58</v>
      </c>
      <c r="BZ63" s="571">
        <v>222.59</v>
      </c>
      <c r="CA63" s="571">
        <v>225.59</v>
      </c>
      <c r="CB63" s="571">
        <v>228.6</v>
      </c>
      <c r="CC63" s="571">
        <v>231.61</v>
      </c>
      <c r="CD63" s="571">
        <v>234.61</v>
      </c>
      <c r="CE63" s="571">
        <v>237.62</v>
      </c>
      <c r="CF63" s="571">
        <v>240.63</v>
      </c>
      <c r="CG63" s="571">
        <v>243.63</v>
      </c>
      <c r="CH63" s="571">
        <v>246.64</v>
      </c>
      <c r="CI63" s="571">
        <v>249.65</v>
      </c>
      <c r="CJ63" s="571">
        <v>252.65</v>
      </c>
      <c r="CK63" s="571">
        <v>255.66</v>
      </c>
      <c r="CL63" s="571">
        <v>258.67</v>
      </c>
      <c r="CM63" s="571">
        <v>261.67</v>
      </c>
      <c r="CN63" s="571">
        <v>264.68</v>
      </c>
      <c r="CO63" s="571">
        <v>267.69</v>
      </c>
      <c r="CP63" s="571">
        <v>270.69</v>
      </c>
      <c r="CQ63" s="571">
        <v>273.7</v>
      </c>
      <c r="CR63" s="571">
        <v>276.70999999999998</v>
      </c>
      <c r="CS63" s="571">
        <v>279.70999999999998</v>
      </c>
      <c r="CT63" s="574">
        <v>282.72000000000003</v>
      </c>
      <c r="CU63" s="497"/>
      <c r="CV63" s="556">
        <v>59</v>
      </c>
      <c r="CW63" s="383" t="e">
        <f t="shared" si="0"/>
        <v>#REF!</v>
      </c>
      <c r="CX63" s="384" t="e">
        <f t="shared" si="1"/>
        <v>#REF!</v>
      </c>
    </row>
    <row r="64" spans="1:102" s="401" customFormat="1">
      <c r="A64" s="376">
        <v>60</v>
      </c>
      <c r="B64" s="439">
        <v>102.7</v>
      </c>
      <c r="C64" s="433">
        <v>104.89</v>
      </c>
      <c r="D64" s="445">
        <v>107.07</v>
      </c>
      <c r="E64" s="434">
        <v>109.25</v>
      </c>
      <c r="F64" s="433">
        <v>111.44</v>
      </c>
      <c r="G64" s="433">
        <v>113.62</v>
      </c>
      <c r="H64" s="433">
        <v>115.81</v>
      </c>
      <c r="I64" s="433">
        <v>117.99</v>
      </c>
      <c r="J64" s="433">
        <v>120.17</v>
      </c>
      <c r="K64" s="433">
        <v>122.36</v>
      </c>
      <c r="L64" s="433">
        <v>124.54</v>
      </c>
      <c r="M64" s="433">
        <v>126.73</v>
      </c>
      <c r="N64" s="433">
        <v>128.91</v>
      </c>
      <c r="O64" s="433">
        <v>131.09</v>
      </c>
      <c r="P64" s="434">
        <v>133.28</v>
      </c>
      <c r="Q64" s="433">
        <v>135.46</v>
      </c>
      <c r="R64" s="433">
        <v>137.65</v>
      </c>
      <c r="S64" s="433">
        <v>139.83000000000001</v>
      </c>
      <c r="T64" s="435">
        <v>142.01</v>
      </c>
      <c r="U64" s="435">
        <v>144.19999999999999</v>
      </c>
      <c r="V64" s="435">
        <v>146.38</v>
      </c>
      <c r="W64" s="435">
        <v>148.57</v>
      </c>
      <c r="X64" s="435">
        <v>150.75</v>
      </c>
      <c r="Y64" s="436">
        <v>152.93</v>
      </c>
      <c r="Z64" s="437">
        <v>155.12</v>
      </c>
      <c r="AA64" s="437">
        <v>157.30000000000001</v>
      </c>
      <c r="AB64" s="437">
        <v>159.49</v>
      </c>
      <c r="AC64" s="437">
        <v>161.66999999999999</v>
      </c>
      <c r="AD64" s="437">
        <v>163.85</v>
      </c>
      <c r="AE64" s="437">
        <v>166.04</v>
      </c>
      <c r="AF64" s="437">
        <v>168.22</v>
      </c>
      <c r="AG64" s="437">
        <v>170.41</v>
      </c>
      <c r="AH64" s="437">
        <v>172.59</v>
      </c>
      <c r="AI64" s="437">
        <v>174.77</v>
      </c>
      <c r="AJ64" s="437">
        <v>176.96</v>
      </c>
      <c r="AK64" s="437">
        <v>179.14</v>
      </c>
      <c r="AL64" s="437">
        <v>181.33</v>
      </c>
      <c r="AM64" s="437">
        <v>183.51</v>
      </c>
      <c r="AN64" s="437">
        <v>185.69</v>
      </c>
      <c r="AO64" s="437">
        <v>187.88</v>
      </c>
      <c r="AP64" s="437">
        <v>190.06</v>
      </c>
      <c r="AQ64" s="437">
        <v>192.25</v>
      </c>
      <c r="AR64" s="437">
        <v>194.43</v>
      </c>
      <c r="AS64" s="437">
        <v>196.61</v>
      </c>
      <c r="AT64" s="437">
        <v>198.8</v>
      </c>
      <c r="AU64" s="437">
        <v>200.98</v>
      </c>
      <c r="AV64" s="437">
        <v>203.17</v>
      </c>
      <c r="AW64" s="438">
        <v>205.35</v>
      </c>
      <c r="AX64" s="391">
        <v>60</v>
      </c>
      <c r="AY64" s="559">
        <v>143.78</v>
      </c>
      <c r="AZ64" s="434">
        <v>146.84</v>
      </c>
      <c r="BA64" s="434">
        <v>149.9</v>
      </c>
      <c r="BB64" s="434">
        <v>152.96</v>
      </c>
      <c r="BC64" s="434">
        <v>156.01</v>
      </c>
      <c r="BD64" s="434">
        <v>159.07</v>
      </c>
      <c r="BE64" s="434">
        <v>162.13</v>
      </c>
      <c r="BF64" s="434">
        <v>165.19</v>
      </c>
      <c r="BG64" s="434">
        <v>168.24</v>
      </c>
      <c r="BH64" s="434">
        <v>171.3</v>
      </c>
      <c r="BI64" s="434">
        <v>174.36</v>
      </c>
      <c r="BJ64" s="434">
        <v>177.42</v>
      </c>
      <c r="BK64" s="434">
        <v>180.47</v>
      </c>
      <c r="BL64" s="571">
        <v>183.53</v>
      </c>
      <c r="BM64" s="571">
        <v>186.59</v>
      </c>
      <c r="BN64" s="571">
        <v>189.65</v>
      </c>
      <c r="BO64" s="571">
        <v>192.7</v>
      </c>
      <c r="BP64" s="571">
        <v>195.76</v>
      </c>
      <c r="BQ64" s="572">
        <v>198.82</v>
      </c>
      <c r="BR64" s="573">
        <v>201.88</v>
      </c>
      <c r="BS64" s="573">
        <v>204.94</v>
      </c>
      <c r="BT64" s="573">
        <v>207.99</v>
      </c>
      <c r="BU64" s="573">
        <v>211.05</v>
      </c>
      <c r="BV64" s="573">
        <v>214.11</v>
      </c>
      <c r="BW64" s="571">
        <v>217.17</v>
      </c>
      <c r="BX64" s="571">
        <v>220.22</v>
      </c>
      <c r="BY64" s="571">
        <v>223.28</v>
      </c>
      <c r="BZ64" s="571">
        <v>226.34</v>
      </c>
      <c r="CA64" s="571">
        <v>229.4</v>
      </c>
      <c r="CB64" s="571">
        <v>232.45</v>
      </c>
      <c r="CC64" s="571">
        <v>235.51</v>
      </c>
      <c r="CD64" s="571">
        <v>238.57</v>
      </c>
      <c r="CE64" s="571">
        <v>241.63</v>
      </c>
      <c r="CF64" s="571">
        <v>244.68</v>
      </c>
      <c r="CG64" s="571">
        <v>247.74</v>
      </c>
      <c r="CH64" s="571">
        <v>250.8</v>
      </c>
      <c r="CI64" s="571">
        <v>253.86</v>
      </c>
      <c r="CJ64" s="571">
        <v>256.91000000000003</v>
      </c>
      <c r="CK64" s="571">
        <v>259.97000000000003</v>
      </c>
      <c r="CL64" s="571">
        <v>263.02999999999997</v>
      </c>
      <c r="CM64" s="571">
        <v>266.08999999999997</v>
      </c>
      <c r="CN64" s="571">
        <v>269.14</v>
      </c>
      <c r="CO64" s="571">
        <v>272.2</v>
      </c>
      <c r="CP64" s="571">
        <v>275.26</v>
      </c>
      <c r="CQ64" s="571">
        <v>278.32</v>
      </c>
      <c r="CR64" s="571">
        <v>281.38</v>
      </c>
      <c r="CS64" s="571">
        <v>284.43</v>
      </c>
      <c r="CT64" s="574">
        <v>287.49</v>
      </c>
      <c r="CU64" s="497"/>
      <c r="CV64" s="556">
        <v>60</v>
      </c>
      <c r="CW64" s="383" t="e">
        <f t="shared" si="0"/>
        <v>#REF!</v>
      </c>
      <c r="CX64" s="384" t="e">
        <f t="shared" si="1"/>
        <v>#REF!</v>
      </c>
    </row>
    <row r="65" spans="1:102" s="401" customFormat="1">
      <c r="A65" s="376">
        <v>61</v>
      </c>
      <c r="B65" s="439">
        <v>104.41</v>
      </c>
      <c r="C65" s="433">
        <v>106.63</v>
      </c>
      <c r="D65" s="445">
        <v>108.85</v>
      </c>
      <c r="E65" s="434">
        <v>111.07</v>
      </c>
      <c r="F65" s="433">
        <v>113.29</v>
      </c>
      <c r="G65" s="433">
        <v>115.51</v>
      </c>
      <c r="H65" s="433">
        <v>117.73</v>
      </c>
      <c r="I65" s="433">
        <v>119.95</v>
      </c>
      <c r="J65" s="433">
        <v>122.17</v>
      </c>
      <c r="K65" s="433">
        <v>124.39</v>
      </c>
      <c r="L65" s="433">
        <v>126.61</v>
      </c>
      <c r="M65" s="433">
        <v>128.83000000000001</v>
      </c>
      <c r="N65" s="433">
        <v>131.05000000000001</v>
      </c>
      <c r="O65" s="433">
        <v>133.27000000000001</v>
      </c>
      <c r="P65" s="434">
        <v>135.49</v>
      </c>
      <c r="Q65" s="433">
        <v>137.71</v>
      </c>
      <c r="R65" s="433">
        <v>139.93</v>
      </c>
      <c r="S65" s="433">
        <v>142.15</v>
      </c>
      <c r="T65" s="435">
        <v>144.37</v>
      </c>
      <c r="U65" s="435">
        <v>146.6</v>
      </c>
      <c r="V65" s="435">
        <v>148.82</v>
      </c>
      <c r="W65" s="435">
        <v>151.04</v>
      </c>
      <c r="X65" s="435">
        <v>153.26</v>
      </c>
      <c r="Y65" s="436">
        <v>155.47999999999999</v>
      </c>
      <c r="Z65" s="437">
        <v>157.69999999999999</v>
      </c>
      <c r="AA65" s="437">
        <v>159.91999999999999</v>
      </c>
      <c r="AB65" s="437">
        <v>162.13999999999999</v>
      </c>
      <c r="AC65" s="437">
        <v>164.36</v>
      </c>
      <c r="AD65" s="437">
        <v>166.58</v>
      </c>
      <c r="AE65" s="437">
        <v>168.8</v>
      </c>
      <c r="AF65" s="437">
        <v>171.02</v>
      </c>
      <c r="AG65" s="437">
        <v>173.24</v>
      </c>
      <c r="AH65" s="437">
        <v>175.46</v>
      </c>
      <c r="AI65" s="437">
        <v>177.68</v>
      </c>
      <c r="AJ65" s="437">
        <v>179.9</v>
      </c>
      <c r="AK65" s="437">
        <v>182.12</v>
      </c>
      <c r="AL65" s="437">
        <v>184.34</v>
      </c>
      <c r="AM65" s="437">
        <v>186.56</v>
      </c>
      <c r="AN65" s="437">
        <v>188.78</v>
      </c>
      <c r="AO65" s="437">
        <v>191</v>
      </c>
      <c r="AP65" s="437">
        <v>193.22</v>
      </c>
      <c r="AQ65" s="437">
        <v>195.44</v>
      </c>
      <c r="AR65" s="437">
        <v>197.66</v>
      </c>
      <c r="AS65" s="437">
        <v>199.88</v>
      </c>
      <c r="AT65" s="437">
        <v>202.11</v>
      </c>
      <c r="AU65" s="437">
        <v>204.33</v>
      </c>
      <c r="AV65" s="437">
        <v>206.55</v>
      </c>
      <c r="AW65" s="438">
        <v>208.77</v>
      </c>
      <c r="AX65" s="391">
        <v>61</v>
      </c>
      <c r="AY65" s="559">
        <v>146.16999999999999</v>
      </c>
      <c r="AZ65" s="434">
        <v>149.28</v>
      </c>
      <c r="BA65" s="434">
        <v>152.38999999999999</v>
      </c>
      <c r="BB65" s="434">
        <v>155.5</v>
      </c>
      <c r="BC65" s="434">
        <v>158.6</v>
      </c>
      <c r="BD65" s="434">
        <v>161.71</v>
      </c>
      <c r="BE65" s="434">
        <v>164.82</v>
      </c>
      <c r="BF65" s="434">
        <v>167.93</v>
      </c>
      <c r="BG65" s="434">
        <v>171.04</v>
      </c>
      <c r="BH65" s="434">
        <v>174.15</v>
      </c>
      <c r="BI65" s="434">
        <v>177.26</v>
      </c>
      <c r="BJ65" s="434">
        <v>180.36</v>
      </c>
      <c r="BK65" s="434">
        <v>183.47</v>
      </c>
      <c r="BL65" s="571">
        <v>186.58</v>
      </c>
      <c r="BM65" s="571">
        <v>189.69</v>
      </c>
      <c r="BN65" s="571">
        <v>192.8</v>
      </c>
      <c r="BO65" s="571">
        <v>195.91</v>
      </c>
      <c r="BP65" s="571">
        <v>199.02</v>
      </c>
      <c r="BQ65" s="572">
        <v>202.12</v>
      </c>
      <c r="BR65" s="571">
        <v>205.23</v>
      </c>
      <c r="BS65" s="573">
        <v>208.34</v>
      </c>
      <c r="BT65" s="573">
        <v>211.45</v>
      </c>
      <c r="BU65" s="573">
        <v>214.56</v>
      </c>
      <c r="BV65" s="573">
        <v>217.67</v>
      </c>
      <c r="BW65" s="571">
        <v>220.78</v>
      </c>
      <c r="BX65" s="571">
        <v>223.88</v>
      </c>
      <c r="BY65" s="571">
        <v>226.99</v>
      </c>
      <c r="BZ65" s="571">
        <v>230.1</v>
      </c>
      <c r="CA65" s="571">
        <v>233.21</v>
      </c>
      <c r="CB65" s="571">
        <v>236.32</v>
      </c>
      <c r="CC65" s="571">
        <v>239.43</v>
      </c>
      <c r="CD65" s="571">
        <v>242.54</v>
      </c>
      <c r="CE65" s="571">
        <v>245.64</v>
      </c>
      <c r="CF65" s="571">
        <v>248.75</v>
      </c>
      <c r="CG65" s="571">
        <v>251.86</v>
      </c>
      <c r="CH65" s="571">
        <v>254.97</v>
      </c>
      <c r="CI65" s="571">
        <v>258.08</v>
      </c>
      <c r="CJ65" s="571">
        <v>261.19</v>
      </c>
      <c r="CK65" s="571">
        <v>264.3</v>
      </c>
      <c r="CL65" s="571">
        <v>267.39999999999998</v>
      </c>
      <c r="CM65" s="571">
        <v>270.51</v>
      </c>
      <c r="CN65" s="571">
        <v>273.62</v>
      </c>
      <c r="CO65" s="571">
        <v>276.73</v>
      </c>
      <c r="CP65" s="571">
        <v>279.83999999999997</v>
      </c>
      <c r="CQ65" s="571">
        <v>282.95</v>
      </c>
      <c r="CR65" s="571">
        <v>286.06</v>
      </c>
      <c r="CS65" s="571">
        <v>289.16000000000003</v>
      </c>
      <c r="CT65" s="574">
        <v>292.27</v>
      </c>
      <c r="CU65" s="497"/>
      <c r="CV65" s="556">
        <v>61</v>
      </c>
      <c r="CW65" s="383" t="e">
        <f t="shared" si="0"/>
        <v>#REF!</v>
      </c>
      <c r="CX65" s="384" t="e">
        <f t="shared" si="1"/>
        <v>#REF!</v>
      </c>
    </row>
    <row r="66" spans="1:102" s="401" customFormat="1">
      <c r="A66" s="376">
        <v>62</v>
      </c>
      <c r="B66" s="439">
        <v>106.12</v>
      </c>
      <c r="C66" s="433">
        <v>108.38</v>
      </c>
      <c r="D66" s="445">
        <v>110.64</v>
      </c>
      <c r="E66" s="434">
        <v>112.89</v>
      </c>
      <c r="F66" s="433">
        <v>115.15</v>
      </c>
      <c r="G66" s="433">
        <v>117.41</v>
      </c>
      <c r="H66" s="433">
        <v>119.66</v>
      </c>
      <c r="I66" s="433">
        <v>121.92</v>
      </c>
      <c r="J66" s="433">
        <v>124.18</v>
      </c>
      <c r="K66" s="433">
        <v>126.43</v>
      </c>
      <c r="L66" s="433">
        <v>128.69</v>
      </c>
      <c r="M66" s="433">
        <v>130.94999999999999</v>
      </c>
      <c r="N66" s="433">
        <v>133.19999999999999</v>
      </c>
      <c r="O66" s="433">
        <v>135.46</v>
      </c>
      <c r="P66" s="434">
        <v>137.72</v>
      </c>
      <c r="Q66" s="433">
        <v>139.97</v>
      </c>
      <c r="R66" s="433">
        <v>142.22999999999999</v>
      </c>
      <c r="S66" s="433">
        <v>144.49</v>
      </c>
      <c r="T66" s="435">
        <v>146.74</v>
      </c>
      <c r="U66" s="435">
        <v>149</v>
      </c>
      <c r="V66" s="435">
        <v>151.26</v>
      </c>
      <c r="W66" s="435">
        <v>153.51</v>
      </c>
      <c r="X66" s="435">
        <v>155.77000000000001</v>
      </c>
      <c r="Y66" s="436">
        <v>158.03</v>
      </c>
      <c r="Z66" s="437">
        <v>160.29</v>
      </c>
      <c r="AA66" s="437">
        <v>162.54</v>
      </c>
      <c r="AB66" s="437">
        <v>164.8</v>
      </c>
      <c r="AC66" s="437">
        <v>167.06</v>
      </c>
      <c r="AD66" s="437">
        <v>169.31</v>
      </c>
      <c r="AE66" s="437">
        <v>171.57</v>
      </c>
      <c r="AF66" s="437">
        <v>173.83</v>
      </c>
      <c r="AG66" s="437">
        <v>176.08</v>
      </c>
      <c r="AH66" s="437">
        <v>178.34</v>
      </c>
      <c r="AI66" s="437">
        <v>180.6</v>
      </c>
      <c r="AJ66" s="437">
        <v>182.85</v>
      </c>
      <c r="AK66" s="437">
        <v>185.11</v>
      </c>
      <c r="AL66" s="437">
        <v>187.37</v>
      </c>
      <c r="AM66" s="437">
        <v>189.62</v>
      </c>
      <c r="AN66" s="437">
        <v>191.88</v>
      </c>
      <c r="AO66" s="437">
        <v>194.14</v>
      </c>
      <c r="AP66" s="437">
        <v>196.39</v>
      </c>
      <c r="AQ66" s="437">
        <v>198.65</v>
      </c>
      <c r="AR66" s="437">
        <v>200.91</v>
      </c>
      <c r="AS66" s="437">
        <v>203.16</v>
      </c>
      <c r="AT66" s="437">
        <v>205.42</v>
      </c>
      <c r="AU66" s="437">
        <v>207.68</v>
      </c>
      <c r="AV66" s="437">
        <v>209.93</v>
      </c>
      <c r="AW66" s="438">
        <v>212.19</v>
      </c>
      <c r="AX66" s="391">
        <v>62</v>
      </c>
      <c r="AY66" s="559">
        <v>148.57</v>
      </c>
      <c r="AZ66" s="434">
        <v>151.72999999999999</v>
      </c>
      <c r="BA66" s="434">
        <v>154.88999999999999</v>
      </c>
      <c r="BB66" s="434">
        <v>158.05000000000001</v>
      </c>
      <c r="BC66" s="434">
        <v>161.21</v>
      </c>
      <c r="BD66" s="434">
        <v>164.37</v>
      </c>
      <c r="BE66" s="434">
        <v>167.53</v>
      </c>
      <c r="BF66" s="434">
        <v>170.69</v>
      </c>
      <c r="BG66" s="434">
        <v>173.85</v>
      </c>
      <c r="BH66" s="434">
        <v>177.01</v>
      </c>
      <c r="BI66" s="434">
        <v>180.17</v>
      </c>
      <c r="BJ66" s="434">
        <v>183.33</v>
      </c>
      <c r="BK66" s="434">
        <v>186.48</v>
      </c>
      <c r="BL66" s="571">
        <v>189.64</v>
      </c>
      <c r="BM66" s="571">
        <v>192.8</v>
      </c>
      <c r="BN66" s="571">
        <v>195.96</v>
      </c>
      <c r="BO66" s="571">
        <v>199.12</v>
      </c>
      <c r="BP66" s="571">
        <v>202.28</v>
      </c>
      <c r="BQ66" s="572">
        <v>205.44</v>
      </c>
      <c r="BR66" s="571">
        <v>208.6</v>
      </c>
      <c r="BS66" s="573">
        <v>211.76</v>
      </c>
      <c r="BT66" s="573">
        <v>214.92</v>
      </c>
      <c r="BU66" s="573">
        <v>218.08</v>
      </c>
      <c r="BV66" s="573">
        <v>221.24</v>
      </c>
      <c r="BW66" s="571">
        <v>224.4</v>
      </c>
      <c r="BX66" s="571">
        <v>227.56</v>
      </c>
      <c r="BY66" s="571">
        <v>230.72</v>
      </c>
      <c r="BZ66" s="571">
        <v>233.88</v>
      </c>
      <c r="CA66" s="571">
        <v>237.04</v>
      </c>
      <c r="CB66" s="571">
        <v>240.2</v>
      </c>
      <c r="CC66" s="571">
        <v>243.36</v>
      </c>
      <c r="CD66" s="571">
        <v>246.52</v>
      </c>
      <c r="CE66" s="571">
        <v>249.68</v>
      </c>
      <c r="CF66" s="571">
        <v>252.83</v>
      </c>
      <c r="CG66" s="571">
        <v>255.99</v>
      </c>
      <c r="CH66" s="571">
        <v>259.14999999999998</v>
      </c>
      <c r="CI66" s="571">
        <v>262.31</v>
      </c>
      <c r="CJ66" s="571">
        <v>265.47000000000003</v>
      </c>
      <c r="CK66" s="571">
        <v>268.63</v>
      </c>
      <c r="CL66" s="571">
        <v>271.79000000000002</v>
      </c>
      <c r="CM66" s="571">
        <v>274.95</v>
      </c>
      <c r="CN66" s="571">
        <v>278.11</v>
      </c>
      <c r="CO66" s="571">
        <v>281.27</v>
      </c>
      <c r="CP66" s="571">
        <v>284.43</v>
      </c>
      <c r="CQ66" s="571">
        <v>287.58999999999997</v>
      </c>
      <c r="CR66" s="571">
        <v>290.75</v>
      </c>
      <c r="CS66" s="571">
        <v>293.91000000000003</v>
      </c>
      <c r="CT66" s="574">
        <v>297.07</v>
      </c>
      <c r="CU66" s="497"/>
      <c r="CV66" s="556">
        <v>62</v>
      </c>
      <c r="CW66" s="383" t="e">
        <f t="shared" si="0"/>
        <v>#REF!</v>
      </c>
      <c r="CX66" s="384" t="e">
        <f t="shared" si="1"/>
        <v>#REF!</v>
      </c>
    </row>
    <row r="67" spans="1:102" s="401" customFormat="1">
      <c r="A67" s="376">
        <v>63</v>
      </c>
      <c r="B67" s="439">
        <v>107.8</v>
      </c>
      <c r="C67" s="433">
        <v>110.1</v>
      </c>
      <c r="D67" s="445">
        <v>112.39</v>
      </c>
      <c r="E67" s="434">
        <v>114.68</v>
      </c>
      <c r="F67" s="433">
        <v>116.98</v>
      </c>
      <c r="G67" s="433">
        <v>119.27</v>
      </c>
      <c r="H67" s="433">
        <v>121.56</v>
      </c>
      <c r="I67" s="433">
        <v>123.86</v>
      </c>
      <c r="J67" s="433">
        <v>126.15</v>
      </c>
      <c r="K67" s="433">
        <v>128.44</v>
      </c>
      <c r="L67" s="433">
        <v>130.74</v>
      </c>
      <c r="M67" s="433">
        <v>133.03</v>
      </c>
      <c r="N67" s="433">
        <v>135.32</v>
      </c>
      <c r="O67" s="433">
        <v>137.62</v>
      </c>
      <c r="P67" s="434">
        <v>139.91</v>
      </c>
      <c r="Q67" s="433">
        <v>142.19999999999999</v>
      </c>
      <c r="R67" s="433">
        <v>144.5</v>
      </c>
      <c r="S67" s="433">
        <v>146.79</v>
      </c>
      <c r="T67" s="435">
        <v>149.08000000000001</v>
      </c>
      <c r="U67" s="435">
        <v>151.38</v>
      </c>
      <c r="V67" s="435">
        <v>153.66999999999999</v>
      </c>
      <c r="W67" s="435">
        <v>155.96</v>
      </c>
      <c r="X67" s="435">
        <v>158.25</v>
      </c>
      <c r="Y67" s="436">
        <v>160.55000000000001</v>
      </c>
      <c r="Z67" s="437">
        <v>162.84</v>
      </c>
      <c r="AA67" s="437">
        <v>165.13</v>
      </c>
      <c r="AB67" s="437">
        <v>167.43</v>
      </c>
      <c r="AC67" s="437">
        <v>169.72</v>
      </c>
      <c r="AD67" s="437">
        <v>172.01</v>
      </c>
      <c r="AE67" s="437">
        <v>174.31</v>
      </c>
      <c r="AF67" s="437">
        <v>176.6</v>
      </c>
      <c r="AG67" s="437">
        <v>178.89</v>
      </c>
      <c r="AH67" s="437">
        <v>181.19</v>
      </c>
      <c r="AI67" s="437">
        <v>183.48</v>
      </c>
      <c r="AJ67" s="437">
        <v>185.77</v>
      </c>
      <c r="AK67" s="437">
        <v>188.07</v>
      </c>
      <c r="AL67" s="437">
        <v>190.36</v>
      </c>
      <c r="AM67" s="437">
        <v>192.65</v>
      </c>
      <c r="AN67" s="437">
        <v>194.95</v>
      </c>
      <c r="AO67" s="437">
        <v>197.24</v>
      </c>
      <c r="AP67" s="437">
        <v>199.53</v>
      </c>
      <c r="AQ67" s="437">
        <v>201.83</v>
      </c>
      <c r="AR67" s="437">
        <v>204.12</v>
      </c>
      <c r="AS67" s="437">
        <v>206.41</v>
      </c>
      <c r="AT67" s="437">
        <v>208.71</v>
      </c>
      <c r="AU67" s="437">
        <v>211</v>
      </c>
      <c r="AV67" s="437">
        <v>213.29</v>
      </c>
      <c r="AW67" s="438">
        <v>215.58</v>
      </c>
      <c r="AX67" s="391">
        <v>63</v>
      </c>
      <c r="AY67" s="559">
        <v>150.93</v>
      </c>
      <c r="AZ67" s="434">
        <v>154.13999999999999</v>
      </c>
      <c r="BA67" s="434">
        <v>157.35</v>
      </c>
      <c r="BB67" s="434">
        <v>160.56</v>
      </c>
      <c r="BC67" s="434">
        <v>163.77000000000001</v>
      </c>
      <c r="BD67" s="434">
        <v>166.98</v>
      </c>
      <c r="BE67" s="434">
        <v>170.19</v>
      </c>
      <c r="BF67" s="434">
        <v>173.4</v>
      </c>
      <c r="BG67" s="434">
        <v>176.61</v>
      </c>
      <c r="BH67" s="434">
        <v>179.82</v>
      </c>
      <c r="BI67" s="434">
        <v>183.03</v>
      </c>
      <c r="BJ67" s="434">
        <v>186.24</v>
      </c>
      <c r="BK67" s="434">
        <v>189.45</v>
      </c>
      <c r="BL67" s="571">
        <v>192.66</v>
      </c>
      <c r="BM67" s="571">
        <v>195.87</v>
      </c>
      <c r="BN67" s="571">
        <v>199.08</v>
      </c>
      <c r="BO67" s="571">
        <v>202.29</v>
      </c>
      <c r="BP67" s="571">
        <v>205.5</v>
      </c>
      <c r="BQ67" s="572">
        <v>208.71</v>
      </c>
      <c r="BR67" s="571">
        <v>211.93</v>
      </c>
      <c r="BS67" s="573">
        <v>215.14</v>
      </c>
      <c r="BT67" s="573">
        <v>218.35</v>
      </c>
      <c r="BU67" s="573">
        <v>221.56</v>
      </c>
      <c r="BV67" s="573">
        <v>224.77</v>
      </c>
      <c r="BW67" s="571">
        <v>227.98</v>
      </c>
      <c r="BX67" s="571">
        <v>231.19</v>
      </c>
      <c r="BY67" s="571">
        <v>234.4</v>
      </c>
      <c r="BZ67" s="571">
        <v>237.61</v>
      </c>
      <c r="CA67" s="571">
        <v>240.82</v>
      </c>
      <c r="CB67" s="571">
        <v>244.03</v>
      </c>
      <c r="CC67" s="571">
        <v>247.24</v>
      </c>
      <c r="CD67" s="571">
        <v>250.45</v>
      </c>
      <c r="CE67" s="571">
        <v>253.66</v>
      </c>
      <c r="CF67" s="571">
        <v>256.87</v>
      </c>
      <c r="CG67" s="571">
        <v>260.08</v>
      </c>
      <c r="CH67" s="571">
        <v>263.29000000000002</v>
      </c>
      <c r="CI67" s="571">
        <v>266.5</v>
      </c>
      <c r="CJ67" s="571">
        <v>269.70999999999998</v>
      </c>
      <c r="CK67" s="571">
        <v>272.92</v>
      </c>
      <c r="CL67" s="571">
        <v>276.13</v>
      </c>
      <c r="CM67" s="571">
        <v>279.35000000000002</v>
      </c>
      <c r="CN67" s="571">
        <v>282.56</v>
      </c>
      <c r="CO67" s="571">
        <v>285.77</v>
      </c>
      <c r="CP67" s="571">
        <v>288.98</v>
      </c>
      <c r="CQ67" s="571">
        <v>292.19</v>
      </c>
      <c r="CR67" s="571">
        <v>295.39999999999998</v>
      </c>
      <c r="CS67" s="571">
        <v>298.61</v>
      </c>
      <c r="CT67" s="574">
        <v>301.82</v>
      </c>
      <c r="CU67" s="497"/>
      <c r="CV67" s="556">
        <v>63</v>
      </c>
      <c r="CW67" s="383" t="e">
        <f t="shared" si="0"/>
        <v>#REF!</v>
      </c>
      <c r="CX67" s="384" t="e">
        <f t="shared" si="1"/>
        <v>#REF!</v>
      </c>
    </row>
    <row r="68" spans="1:102" s="401" customFormat="1">
      <c r="A68" s="376">
        <v>64</v>
      </c>
      <c r="B68" s="439">
        <v>109.49</v>
      </c>
      <c r="C68" s="433">
        <v>111.82</v>
      </c>
      <c r="D68" s="445">
        <v>114.15</v>
      </c>
      <c r="E68" s="434">
        <v>116.48</v>
      </c>
      <c r="F68" s="433">
        <v>118.81</v>
      </c>
      <c r="G68" s="433">
        <v>121.14</v>
      </c>
      <c r="H68" s="433">
        <v>123.47</v>
      </c>
      <c r="I68" s="433">
        <v>125.8</v>
      </c>
      <c r="J68" s="433">
        <v>128.13</v>
      </c>
      <c r="K68" s="433">
        <v>130.46</v>
      </c>
      <c r="L68" s="433">
        <v>132.79</v>
      </c>
      <c r="M68" s="433">
        <v>135.12</v>
      </c>
      <c r="N68" s="433">
        <v>137.44999999999999</v>
      </c>
      <c r="O68" s="433">
        <v>139.78</v>
      </c>
      <c r="P68" s="434">
        <v>142.11000000000001</v>
      </c>
      <c r="Q68" s="433">
        <v>144.44</v>
      </c>
      <c r="R68" s="433">
        <v>146.77000000000001</v>
      </c>
      <c r="S68" s="433">
        <v>149.1</v>
      </c>
      <c r="T68" s="435">
        <v>151.43</v>
      </c>
      <c r="U68" s="435">
        <v>153.76</v>
      </c>
      <c r="V68" s="435">
        <v>156.09</v>
      </c>
      <c r="W68" s="435">
        <v>158.41999999999999</v>
      </c>
      <c r="X68" s="435">
        <v>160.75</v>
      </c>
      <c r="Y68" s="436">
        <v>163.07</v>
      </c>
      <c r="Z68" s="437">
        <v>165.4</v>
      </c>
      <c r="AA68" s="437">
        <v>167.73</v>
      </c>
      <c r="AB68" s="437">
        <v>170.06</v>
      </c>
      <c r="AC68" s="437">
        <v>172.39</v>
      </c>
      <c r="AD68" s="437">
        <v>174.72</v>
      </c>
      <c r="AE68" s="437">
        <v>177.05</v>
      </c>
      <c r="AF68" s="437">
        <v>179.38</v>
      </c>
      <c r="AG68" s="437">
        <v>181.71</v>
      </c>
      <c r="AH68" s="437">
        <v>184.04</v>
      </c>
      <c r="AI68" s="437">
        <v>186.37</v>
      </c>
      <c r="AJ68" s="437">
        <v>188.7</v>
      </c>
      <c r="AK68" s="437">
        <v>191.03</v>
      </c>
      <c r="AL68" s="437">
        <v>193.36</v>
      </c>
      <c r="AM68" s="437">
        <v>195.69</v>
      </c>
      <c r="AN68" s="437">
        <v>198.02</v>
      </c>
      <c r="AO68" s="437">
        <v>200.35</v>
      </c>
      <c r="AP68" s="437">
        <v>202.68</v>
      </c>
      <c r="AQ68" s="437">
        <v>205.01</v>
      </c>
      <c r="AR68" s="437">
        <v>207.34</v>
      </c>
      <c r="AS68" s="437">
        <v>209.67</v>
      </c>
      <c r="AT68" s="437">
        <v>212</v>
      </c>
      <c r="AU68" s="437">
        <v>214.33</v>
      </c>
      <c r="AV68" s="437">
        <v>216.66</v>
      </c>
      <c r="AW68" s="438">
        <v>218.99</v>
      </c>
      <c r="AX68" s="391">
        <v>64</v>
      </c>
      <c r="AY68" s="559">
        <v>153.29</v>
      </c>
      <c r="AZ68" s="434">
        <v>156.55000000000001</v>
      </c>
      <c r="BA68" s="434">
        <v>159.81</v>
      </c>
      <c r="BB68" s="434">
        <v>163.08000000000001</v>
      </c>
      <c r="BC68" s="434">
        <v>166.34</v>
      </c>
      <c r="BD68" s="434">
        <v>169.6</v>
      </c>
      <c r="BE68" s="434">
        <v>172.86</v>
      </c>
      <c r="BF68" s="434">
        <v>176.12</v>
      </c>
      <c r="BG68" s="434">
        <v>179.38</v>
      </c>
      <c r="BH68" s="434">
        <v>182.64</v>
      </c>
      <c r="BI68" s="434">
        <v>185.91</v>
      </c>
      <c r="BJ68" s="434">
        <v>189.17</v>
      </c>
      <c r="BK68" s="434">
        <v>192.43</v>
      </c>
      <c r="BL68" s="571">
        <v>195.69</v>
      </c>
      <c r="BM68" s="571">
        <v>198.95</v>
      </c>
      <c r="BN68" s="571">
        <v>202.21</v>
      </c>
      <c r="BO68" s="571">
        <v>205.47</v>
      </c>
      <c r="BP68" s="571">
        <v>208.74</v>
      </c>
      <c r="BQ68" s="572">
        <v>212</v>
      </c>
      <c r="BR68" s="571">
        <v>215.26</v>
      </c>
      <c r="BS68" s="573">
        <v>218.52</v>
      </c>
      <c r="BT68" s="573">
        <v>221.78</v>
      </c>
      <c r="BU68" s="573">
        <v>225.04</v>
      </c>
      <c r="BV68" s="573">
        <v>228.3</v>
      </c>
      <c r="BW68" s="571">
        <v>231.57</v>
      </c>
      <c r="BX68" s="571">
        <v>234.83</v>
      </c>
      <c r="BY68" s="571">
        <v>238.09</v>
      </c>
      <c r="BZ68" s="571">
        <v>241.35</v>
      </c>
      <c r="CA68" s="571">
        <v>244.61</v>
      </c>
      <c r="CB68" s="571">
        <v>247.87</v>
      </c>
      <c r="CC68" s="571">
        <v>251.13</v>
      </c>
      <c r="CD68" s="571">
        <v>254.4</v>
      </c>
      <c r="CE68" s="571">
        <v>257.66000000000003</v>
      </c>
      <c r="CF68" s="571">
        <v>260.92</v>
      </c>
      <c r="CG68" s="571">
        <v>264.18</v>
      </c>
      <c r="CH68" s="571">
        <v>267.44</v>
      </c>
      <c r="CI68" s="571">
        <v>270.7</v>
      </c>
      <c r="CJ68" s="571">
        <v>273.95999999999998</v>
      </c>
      <c r="CK68" s="571">
        <v>277.23</v>
      </c>
      <c r="CL68" s="571">
        <v>280.49</v>
      </c>
      <c r="CM68" s="571">
        <v>283.75</v>
      </c>
      <c r="CN68" s="571">
        <v>287.01</v>
      </c>
      <c r="CO68" s="571">
        <v>290.27</v>
      </c>
      <c r="CP68" s="571">
        <v>293.52999999999997</v>
      </c>
      <c r="CQ68" s="571">
        <v>296.79000000000002</v>
      </c>
      <c r="CR68" s="571">
        <v>300.06</v>
      </c>
      <c r="CS68" s="571">
        <v>303.32</v>
      </c>
      <c r="CT68" s="574">
        <v>306.58</v>
      </c>
      <c r="CU68" s="497"/>
      <c r="CV68" s="556">
        <v>64</v>
      </c>
      <c r="CW68" s="383" t="e">
        <f t="shared" si="0"/>
        <v>#REF!</v>
      </c>
      <c r="CX68" s="384" t="e">
        <f t="shared" si="1"/>
        <v>#REF!</v>
      </c>
    </row>
    <row r="69" spans="1:102" s="401" customFormat="1">
      <c r="A69" s="376">
        <v>65</v>
      </c>
      <c r="B69" s="439">
        <v>111.19</v>
      </c>
      <c r="C69" s="433">
        <v>113.56</v>
      </c>
      <c r="D69" s="445">
        <v>115.92</v>
      </c>
      <c r="E69" s="434">
        <v>118.29</v>
      </c>
      <c r="F69" s="433">
        <v>120.65</v>
      </c>
      <c r="G69" s="433">
        <v>123.02</v>
      </c>
      <c r="H69" s="433">
        <v>125.39</v>
      </c>
      <c r="I69" s="433">
        <v>127.75</v>
      </c>
      <c r="J69" s="433">
        <v>130.12</v>
      </c>
      <c r="K69" s="433">
        <v>132.47999999999999</v>
      </c>
      <c r="L69" s="433">
        <v>134.85</v>
      </c>
      <c r="M69" s="433">
        <v>137.22</v>
      </c>
      <c r="N69" s="433">
        <v>139.58000000000001</v>
      </c>
      <c r="O69" s="433">
        <v>141.94999999999999</v>
      </c>
      <c r="P69" s="434">
        <v>144.31</v>
      </c>
      <c r="Q69" s="433">
        <v>146.68</v>
      </c>
      <c r="R69" s="433">
        <v>149.05000000000001</v>
      </c>
      <c r="S69" s="433">
        <v>151.41</v>
      </c>
      <c r="T69" s="435">
        <v>153.78</v>
      </c>
      <c r="U69" s="435">
        <v>156.13999999999999</v>
      </c>
      <c r="V69" s="435">
        <v>158.51</v>
      </c>
      <c r="W69" s="435">
        <v>160.88</v>
      </c>
      <c r="X69" s="435">
        <v>163.24</v>
      </c>
      <c r="Y69" s="436">
        <v>165.61</v>
      </c>
      <c r="Z69" s="437">
        <v>167.97</v>
      </c>
      <c r="AA69" s="437">
        <v>170.34</v>
      </c>
      <c r="AB69" s="437">
        <v>172.71</v>
      </c>
      <c r="AC69" s="437">
        <v>175.07</v>
      </c>
      <c r="AD69" s="437">
        <v>177.44</v>
      </c>
      <c r="AE69" s="437">
        <v>179.8</v>
      </c>
      <c r="AF69" s="437">
        <v>182.17</v>
      </c>
      <c r="AG69" s="437">
        <v>184.54</v>
      </c>
      <c r="AH69" s="437">
        <v>186.9</v>
      </c>
      <c r="AI69" s="437">
        <v>189.27</v>
      </c>
      <c r="AJ69" s="437">
        <v>191.63</v>
      </c>
      <c r="AK69" s="437">
        <v>194</v>
      </c>
      <c r="AL69" s="437">
        <v>196.37</v>
      </c>
      <c r="AM69" s="437">
        <v>198.73</v>
      </c>
      <c r="AN69" s="437">
        <v>201.1</v>
      </c>
      <c r="AO69" s="437">
        <v>203.46</v>
      </c>
      <c r="AP69" s="437">
        <v>205.83</v>
      </c>
      <c r="AQ69" s="437">
        <v>208.2</v>
      </c>
      <c r="AR69" s="437">
        <v>210.56</v>
      </c>
      <c r="AS69" s="437">
        <v>212.93</v>
      </c>
      <c r="AT69" s="437">
        <v>215.29</v>
      </c>
      <c r="AU69" s="437">
        <v>217.66</v>
      </c>
      <c r="AV69" s="437">
        <v>220.03</v>
      </c>
      <c r="AW69" s="438">
        <v>222.39</v>
      </c>
      <c r="AX69" s="391">
        <v>65</v>
      </c>
      <c r="AY69" s="559">
        <v>155.66999999999999</v>
      </c>
      <c r="AZ69" s="434">
        <v>158.97999999999999</v>
      </c>
      <c r="BA69" s="434">
        <v>162.29</v>
      </c>
      <c r="BB69" s="434">
        <v>165.6</v>
      </c>
      <c r="BC69" s="434">
        <v>168.92</v>
      </c>
      <c r="BD69" s="434">
        <v>172.23</v>
      </c>
      <c r="BE69" s="434">
        <v>175.54</v>
      </c>
      <c r="BF69" s="434">
        <v>178.85</v>
      </c>
      <c r="BG69" s="434">
        <v>182.17</v>
      </c>
      <c r="BH69" s="434">
        <v>185.48</v>
      </c>
      <c r="BI69" s="434">
        <v>188.79</v>
      </c>
      <c r="BJ69" s="434">
        <v>192.1</v>
      </c>
      <c r="BK69" s="434">
        <v>195.42</v>
      </c>
      <c r="BL69" s="571">
        <v>198.73</v>
      </c>
      <c r="BM69" s="571">
        <v>202.04</v>
      </c>
      <c r="BN69" s="571">
        <v>205.35</v>
      </c>
      <c r="BO69" s="571">
        <v>208.67</v>
      </c>
      <c r="BP69" s="571">
        <v>211.98</v>
      </c>
      <c r="BQ69" s="572">
        <v>215.29</v>
      </c>
      <c r="BR69" s="571">
        <v>218.6</v>
      </c>
      <c r="BS69" s="573">
        <v>221.92</v>
      </c>
      <c r="BT69" s="573">
        <v>225.23</v>
      </c>
      <c r="BU69" s="573">
        <v>228.54</v>
      </c>
      <c r="BV69" s="573">
        <v>231.85</v>
      </c>
      <c r="BW69" s="571">
        <v>235.16</v>
      </c>
      <c r="BX69" s="571">
        <v>238.48</v>
      </c>
      <c r="BY69" s="571">
        <v>241.79</v>
      </c>
      <c r="BZ69" s="571">
        <v>245.1</v>
      </c>
      <c r="CA69" s="571">
        <v>248.41</v>
      </c>
      <c r="CB69" s="571">
        <v>251.73</v>
      </c>
      <c r="CC69" s="571">
        <v>255.04</v>
      </c>
      <c r="CD69" s="571">
        <v>258.35000000000002</v>
      </c>
      <c r="CE69" s="571">
        <v>261.66000000000003</v>
      </c>
      <c r="CF69" s="571">
        <v>264.98</v>
      </c>
      <c r="CG69" s="571">
        <v>268.29000000000002</v>
      </c>
      <c r="CH69" s="571">
        <v>271.60000000000002</v>
      </c>
      <c r="CI69" s="571">
        <v>274.91000000000003</v>
      </c>
      <c r="CJ69" s="571">
        <v>278.23</v>
      </c>
      <c r="CK69" s="571">
        <v>281.54000000000002</v>
      </c>
      <c r="CL69" s="571">
        <v>284.85000000000002</v>
      </c>
      <c r="CM69" s="571">
        <v>288.16000000000003</v>
      </c>
      <c r="CN69" s="571">
        <v>291.48</v>
      </c>
      <c r="CO69" s="571">
        <v>294.79000000000002</v>
      </c>
      <c r="CP69" s="571">
        <v>298.10000000000002</v>
      </c>
      <c r="CQ69" s="571">
        <v>301.41000000000003</v>
      </c>
      <c r="CR69" s="571">
        <v>304.73</v>
      </c>
      <c r="CS69" s="571">
        <v>308.04000000000002</v>
      </c>
      <c r="CT69" s="574">
        <v>311.35000000000002</v>
      </c>
      <c r="CU69" s="497"/>
      <c r="CV69" s="556">
        <v>65</v>
      </c>
      <c r="CW69" s="383" t="e">
        <f t="shared" si="0"/>
        <v>#REF!</v>
      </c>
      <c r="CX69" s="384" t="e">
        <f t="shared" si="1"/>
        <v>#REF!</v>
      </c>
    </row>
    <row r="70" spans="1:102" s="401" customFormat="1">
      <c r="A70" s="376">
        <v>66</v>
      </c>
      <c r="B70" s="439">
        <v>112.9</v>
      </c>
      <c r="C70" s="433">
        <v>115.3</v>
      </c>
      <c r="D70" s="445">
        <v>117.7</v>
      </c>
      <c r="E70" s="434">
        <v>120.1</v>
      </c>
      <c r="F70" s="433">
        <v>122.51</v>
      </c>
      <c r="G70" s="433">
        <v>124.91</v>
      </c>
      <c r="H70" s="433">
        <v>127.31</v>
      </c>
      <c r="I70" s="433">
        <v>129.71</v>
      </c>
      <c r="J70" s="433">
        <v>132.11000000000001</v>
      </c>
      <c r="K70" s="433">
        <v>134.52000000000001</v>
      </c>
      <c r="L70" s="433">
        <v>136.91999999999999</v>
      </c>
      <c r="M70" s="433">
        <v>139.32</v>
      </c>
      <c r="N70" s="433">
        <v>141.72</v>
      </c>
      <c r="O70" s="433">
        <v>144.13</v>
      </c>
      <c r="P70" s="434">
        <v>146.53</v>
      </c>
      <c r="Q70" s="433">
        <v>148.93</v>
      </c>
      <c r="R70" s="433">
        <v>151.33000000000001</v>
      </c>
      <c r="S70" s="433">
        <v>153.74</v>
      </c>
      <c r="T70" s="435">
        <v>156.13999999999999</v>
      </c>
      <c r="U70" s="435">
        <v>158.54</v>
      </c>
      <c r="V70" s="435">
        <v>160.94</v>
      </c>
      <c r="W70" s="435">
        <v>163.35</v>
      </c>
      <c r="X70" s="435">
        <v>165.75</v>
      </c>
      <c r="Y70" s="436">
        <v>168.15</v>
      </c>
      <c r="Z70" s="437">
        <v>170.55</v>
      </c>
      <c r="AA70" s="437">
        <v>172.96</v>
      </c>
      <c r="AB70" s="437">
        <v>175.36</v>
      </c>
      <c r="AC70" s="437">
        <v>177.76</v>
      </c>
      <c r="AD70" s="437">
        <v>180.16</v>
      </c>
      <c r="AE70" s="437">
        <v>182.57</v>
      </c>
      <c r="AF70" s="437">
        <v>184.97</v>
      </c>
      <c r="AG70" s="437">
        <v>187.37</v>
      </c>
      <c r="AH70" s="437">
        <v>189.77</v>
      </c>
      <c r="AI70" s="437">
        <v>192.17</v>
      </c>
      <c r="AJ70" s="437">
        <v>194.58</v>
      </c>
      <c r="AK70" s="437">
        <v>196.98</v>
      </c>
      <c r="AL70" s="437">
        <v>199.38</v>
      </c>
      <c r="AM70" s="437">
        <v>201.78</v>
      </c>
      <c r="AN70" s="437">
        <v>204.19</v>
      </c>
      <c r="AO70" s="437">
        <v>206.59</v>
      </c>
      <c r="AP70" s="437">
        <v>208.99</v>
      </c>
      <c r="AQ70" s="437">
        <v>211.39</v>
      </c>
      <c r="AR70" s="437">
        <v>213.8</v>
      </c>
      <c r="AS70" s="437">
        <v>216.2</v>
      </c>
      <c r="AT70" s="437">
        <v>218.6</v>
      </c>
      <c r="AU70" s="437">
        <v>221</v>
      </c>
      <c r="AV70" s="437">
        <v>223.41</v>
      </c>
      <c r="AW70" s="438">
        <v>225.81</v>
      </c>
      <c r="AX70" s="391">
        <v>66</v>
      </c>
      <c r="AY70" s="559">
        <v>158.05000000000001</v>
      </c>
      <c r="AZ70" s="434">
        <v>161.41999999999999</v>
      </c>
      <c r="BA70" s="434">
        <v>164.78</v>
      </c>
      <c r="BB70" s="434">
        <v>168.14</v>
      </c>
      <c r="BC70" s="434">
        <v>171.51</v>
      </c>
      <c r="BD70" s="434">
        <v>174.87</v>
      </c>
      <c r="BE70" s="434">
        <v>178.23</v>
      </c>
      <c r="BF70" s="434">
        <v>181.6</v>
      </c>
      <c r="BG70" s="434">
        <v>184.96</v>
      </c>
      <c r="BH70" s="434">
        <v>188.32</v>
      </c>
      <c r="BI70" s="434">
        <v>191.69</v>
      </c>
      <c r="BJ70" s="434">
        <v>195.05</v>
      </c>
      <c r="BK70" s="434">
        <v>198.41</v>
      </c>
      <c r="BL70" s="571">
        <v>201.78</v>
      </c>
      <c r="BM70" s="571">
        <v>205.14</v>
      </c>
      <c r="BN70" s="571">
        <v>208.5</v>
      </c>
      <c r="BO70" s="571">
        <v>211.87</v>
      </c>
      <c r="BP70" s="571">
        <v>215.23</v>
      </c>
      <c r="BQ70" s="572">
        <v>218.59</v>
      </c>
      <c r="BR70" s="571">
        <v>221.96</v>
      </c>
      <c r="BS70" s="573">
        <v>225.32</v>
      </c>
      <c r="BT70" s="573">
        <v>228.68</v>
      </c>
      <c r="BU70" s="573">
        <v>232.05</v>
      </c>
      <c r="BV70" s="573">
        <v>235.41</v>
      </c>
      <c r="BW70" s="571">
        <v>238.77</v>
      </c>
      <c r="BX70" s="571">
        <v>242.14</v>
      </c>
      <c r="BY70" s="571">
        <v>245.5</v>
      </c>
      <c r="BZ70" s="571">
        <v>248.86</v>
      </c>
      <c r="CA70" s="571">
        <v>252.23</v>
      </c>
      <c r="CB70" s="571">
        <v>255.59</v>
      </c>
      <c r="CC70" s="571">
        <v>258.95</v>
      </c>
      <c r="CD70" s="571">
        <v>262.32</v>
      </c>
      <c r="CE70" s="571">
        <v>265.68</v>
      </c>
      <c r="CF70" s="571">
        <v>269.04000000000002</v>
      </c>
      <c r="CG70" s="571">
        <v>272.41000000000003</v>
      </c>
      <c r="CH70" s="571">
        <v>275.77</v>
      </c>
      <c r="CI70" s="571">
        <v>279.13</v>
      </c>
      <c r="CJ70" s="571">
        <v>282.5</v>
      </c>
      <c r="CK70" s="571">
        <v>285.86</v>
      </c>
      <c r="CL70" s="571">
        <v>289.22000000000003</v>
      </c>
      <c r="CM70" s="571">
        <v>292.58999999999997</v>
      </c>
      <c r="CN70" s="571">
        <v>295.95</v>
      </c>
      <c r="CO70" s="571">
        <v>299.31</v>
      </c>
      <c r="CP70" s="571">
        <v>302.68</v>
      </c>
      <c r="CQ70" s="571">
        <v>306.04000000000002</v>
      </c>
      <c r="CR70" s="571">
        <v>309.39999999999998</v>
      </c>
      <c r="CS70" s="571">
        <v>312.77</v>
      </c>
      <c r="CT70" s="574">
        <v>316.13</v>
      </c>
      <c r="CU70" s="497"/>
      <c r="CV70" s="556">
        <v>66</v>
      </c>
      <c r="CW70" s="383" t="e">
        <f t="shared" si="0"/>
        <v>#REF!</v>
      </c>
      <c r="CX70" s="384" t="e">
        <f t="shared" si="1"/>
        <v>#REF!</v>
      </c>
    </row>
    <row r="71" spans="1:102" s="401" customFormat="1">
      <c r="A71" s="376">
        <v>67</v>
      </c>
      <c r="B71" s="439">
        <v>114.61</v>
      </c>
      <c r="C71" s="433">
        <v>117.05</v>
      </c>
      <c r="D71" s="445">
        <v>119.49</v>
      </c>
      <c r="E71" s="434">
        <v>121.92</v>
      </c>
      <c r="F71" s="433">
        <v>124.36</v>
      </c>
      <c r="G71" s="433">
        <v>126.8</v>
      </c>
      <c r="H71" s="433">
        <v>129.24</v>
      </c>
      <c r="I71" s="433">
        <v>131.68</v>
      </c>
      <c r="J71" s="433">
        <v>134.12</v>
      </c>
      <c r="K71" s="433">
        <v>136.56</v>
      </c>
      <c r="L71" s="433">
        <v>139</v>
      </c>
      <c r="M71" s="433">
        <v>141.43</v>
      </c>
      <c r="N71" s="433">
        <v>143.87</v>
      </c>
      <c r="O71" s="433">
        <v>146.31</v>
      </c>
      <c r="P71" s="434">
        <v>148.75</v>
      </c>
      <c r="Q71" s="433">
        <v>151.19</v>
      </c>
      <c r="R71" s="433">
        <v>153.63</v>
      </c>
      <c r="S71" s="433">
        <v>156.07</v>
      </c>
      <c r="T71" s="435">
        <v>158.51</v>
      </c>
      <c r="U71" s="435">
        <v>160.94999999999999</v>
      </c>
      <c r="V71" s="435">
        <v>163.38</v>
      </c>
      <c r="W71" s="435">
        <v>165.82</v>
      </c>
      <c r="X71" s="435">
        <v>168.26</v>
      </c>
      <c r="Y71" s="436">
        <v>170.7</v>
      </c>
      <c r="Z71" s="437">
        <v>173.14</v>
      </c>
      <c r="AA71" s="437">
        <v>175.58</v>
      </c>
      <c r="AB71" s="437">
        <v>178.02</v>
      </c>
      <c r="AC71" s="437">
        <v>180.46</v>
      </c>
      <c r="AD71" s="437">
        <v>182.89</v>
      </c>
      <c r="AE71" s="437">
        <v>185.33</v>
      </c>
      <c r="AF71" s="437">
        <v>187.77</v>
      </c>
      <c r="AG71" s="437">
        <v>190.21</v>
      </c>
      <c r="AH71" s="437">
        <v>192.65</v>
      </c>
      <c r="AI71" s="437">
        <v>195.09</v>
      </c>
      <c r="AJ71" s="437">
        <v>197.53</v>
      </c>
      <c r="AK71" s="437">
        <v>199.97</v>
      </c>
      <c r="AL71" s="437">
        <v>202.4</v>
      </c>
      <c r="AM71" s="437">
        <v>204.84</v>
      </c>
      <c r="AN71" s="437">
        <v>207.28</v>
      </c>
      <c r="AO71" s="437">
        <v>209.72</v>
      </c>
      <c r="AP71" s="437">
        <v>212.16</v>
      </c>
      <c r="AQ71" s="437">
        <v>214.6</v>
      </c>
      <c r="AR71" s="437">
        <v>217.04</v>
      </c>
      <c r="AS71" s="437">
        <v>219.48</v>
      </c>
      <c r="AT71" s="437">
        <v>221.92</v>
      </c>
      <c r="AU71" s="437">
        <v>224.35</v>
      </c>
      <c r="AV71" s="437">
        <v>226.79</v>
      </c>
      <c r="AW71" s="438">
        <v>229.23670000000001</v>
      </c>
      <c r="AX71" s="391">
        <v>67</v>
      </c>
      <c r="AY71" s="559">
        <v>160.44999999999999</v>
      </c>
      <c r="AZ71" s="434">
        <v>163.87</v>
      </c>
      <c r="BA71" s="434">
        <v>167.28</v>
      </c>
      <c r="BB71" s="434">
        <v>170.69</v>
      </c>
      <c r="BC71" s="434">
        <v>174.11</v>
      </c>
      <c r="BD71" s="434">
        <v>177.52</v>
      </c>
      <c r="BE71" s="434">
        <v>180.94</v>
      </c>
      <c r="BF71" s="434">
        <v>184.35</v>
      </c>
      <c r="BG71" s="434">
        <v>187.77</v>
      </c>
      <c r="BH71" s="434">
        <v>191.18</v>
      </c>
      <c r="BI71" s="434">
        <v>194.59</v>
      </c>
      <c r="BJ71" s="434">
        <v>198.01</v>
      </c>
      <c r="BK71" s="434">
        <v>201.42</v>
      </c>
      <c r="BL71" s="571">
        <v>204.84</v>
      </c>
      <c r="BM71" s="571">
        <v>208.25</v>
      </c>
      <c r="BN71" s="571">
        <v>211.67</v>
      </c>
      <c r="BO71" s="571">
        <v>215.08</v>
      </c>
      <c r="BP71" s="571">
        <v>218.49</v>
      </c>
      <c r="BQ71" s="572">
        <v>221.91</v>
      </c>
      <c r="BR71" s="571">
        <v>225.32</v>
      </c>
      <c r="BS71" s="573">
        <v>228.74</v>
      </c>
      <c r="BT71" s="573">
        <v>232.15</v>
      </c>
      <c r="BU71" s="573">
        <v>235.57</v>
      </c>
      <c r="BV71" s="573">
        <v>238.98</v>
      </c>
      <c r="BW71" s="571">
        <v>242.39</v>
      </c>
      <c r="BX71" s="571">
        <v>245.81</v>
      </c>
      <c r="BY71" s="571">
        <v>249.22</v>
      </c>
      <c r="BZ71" s="571">
        <v>252.64</v>
      </c>
      <c r="CA71" s="571">
        <v>256.05</v>
      </c>
      <c r="CB71" s="571">
        <v>259.47000000000003</v>
      </c>
      <c r="CC71" s="571">
        <v>262.88</v>
      </c>
      <c r="CD71" s="571">
        <v>266.3</v>
      </c>
      <c r="CE71" s="571">
        <v>269.70999999999998</v>
      </c>
      <c r="CF71" s="571">
        <v>273.12</v>
      </c>
      <c r="CG71" s="571">
        <v>276.54000000000002</v>
      </c>
      <c r="CH71" s="571">
        <v>279.95</v>
      </c>
      <c r="CI71" s="571">
        <v>283.37</v>
      </c>
      <c r="CJ71" s="571">
        <v>286.77999999999997</v>
      </c>
      <c r="CK71" s="571">
        <v>290.2</v>
      </c>
      <c r="CL71" s="571">
        <v>293.61</v>
      </c>
      <c r="CM71" s="571">
        <v>297.02</v>
      </c>
      <c r="CN71" s="571">
        <v>300.44</v>
      </c>
      <c r="CO71" s="571">
        <v>303.85000000000002</v>
      </c>
      <c r="CP71" s="571">
        <v>307.27</v>
      </c>
      <c r="CQ71" s="571">
        <v>310.68</v>
      </c>
      <c r="CR71" s="571">
        <v>314.10000000000002</v>
      </c>
      <c r="CS71" s="571">
        <v>317.51</v>
      </c>
      <c r="CT71" s="574">
        <v>320.92</v>
      </c>
      <c r="CU71" s="497"/>
      <c r="CV71" s="556">
        <v>67</v>
      </c>
      <c r="CW71" s="383" t="e">
        <f t="shared" ref="CW71:CW134" si="2">HLOOKUP($CW$2,$A$4:$AW$204,CV71+1,TRUE)</f>
        <v>#REF!</v>
      </c>
      <c r="CX71" s="384" t="e">
        <f t="shared" ref="CX71:CX134" si="3">HLOOKUP($CW$2,$AX$4:$CT$204,CV71+1,TRUE)</f>
        <v>#REF!</v>
      </c>
    </row>
    <row r="72" spans="1:102" s="401" customFormat="1">
      <c r="A72" s="376">
        <v>68</v>
      </c>
      <c r="B72" s="439">
        <v>116.28</v>
      </c>
      <c r="C72" s="433">
        <v>118.76</v>
      </c>
      <c r="D72" s="445">
        <v>121.23</v>
      </c>
      <c r="E72" s="434">
        <v>123.71</v>
      </c>
      <c r="F72" s="433">
        <v>126.18</v>
      </c>
      <c r="G72" s="433">
        <v>128.66</v>
      </c>
      <c r="H72" s="433">
        <v>131.13</v>
      </c>
      <c r="I72" s="433">
        <v>133.61000000000001</v>
      </c>
      <c r="J72" s="433">
        <v>136.08000000000001</v>
      </c>
      <c r="K72" s="433">
        <v>138.56</v>
      </c>
      <c r="L72" s="433">
        <v>141.03</v>
      </c>
      <c r="M72" s="433">
        <v>143.51</v>
      </c>
      <c r="N72" s="433">
        <v>145.97999999999999</v>
      </c>
      <c r="O72" s="433">
        <v>148.46</v>
      </c>
      <c r="P72" s="434">
        <v>150.93</v>
      </c>
      <c r="Q72" s="433">
        <v>153.41</v>
      </c>
      <c r="R72" s="433">
        <v>155.88999999999999</v>
      </c>
      <c r="S72" s="433">
        <v>158.36000000000001</v>
      </c>
      <c r="T72" s="435">
        <v>160.84</v>
      </c>
      <c r="U72" s="435">
        <v>163.31</v>
      </c>
      <c r="V72" s="435">
        <v>165.79</v>
      </c>
      <c r="W72" s="435">
        <v>168.26</v>
      </c>
      <c r="X72" s="435">
        <v>170.74</v>
      </c>
      <c r="Y72" s="436">
        <v>173.21</v>
      </c>
      <c r="Z72" s="437">
        <v>175.69</v>
      </c>
      <c r="AA72" s="437">
        <v>178.16</v>
      </c>
      <c r="AB72" s="437">
        <v>180.64</v>
      </c>
      <c r="AC72" s="437">
        <v>183.11</v>
      </c>
      <c r="AD72" s="437">
        <v>185.59</v>
      </c>
      <c r="AE72" s="437">
        <v>188.06</v>
      </c>
      <c r="AF72" s="437">
        <v>190.54</v>
      </c>
      <c r="AG72" s="437">
        <v>193.01</v>
      </c>
      <c r="AH72" s="437">
        <v>195.49</v>
      </c>
      <c r="AI72" s="437">
        <v>197.96</v>
      </c>
      <c r="AJ72" s="437">
        <v>200.44</v>
      </c>
      <c r="AK72" s="437">
        <v>202.91</v>
      </c>
      <c r="AL72" s="437">
        <v>205.39</v>
      </c>
      <c r="AM72" s="437">
        <v>207.86</v>
      </c>
      <c r="AN72" s="437">
        <v>210.34</v>
      </c>
      <c r="AO72" s="437">
        <v>212.81</v>
      </c>
      <c r="AP72" s="437">
        <v>215.29</v>
      </c>
      <c r="AQ72" s="437">
        <v>217.77</v>
      </c>
      <c r="AR72" s="437">
        <v>220.24</v>
      </c>
      <c r="AS72" s="437">
        <v>222.72</v>
      </c>
      <c r="AT72" s="437">
        <v>225.19</v>
      </c>
      <c r="AU72" s="437">
        <v>227.67</v>
      </c>
      <c r="AV72" s="437">
        <v>230.14</v>
      </c>
      <c r="AW72" s="438">
        <v>232.62</v>
      </c>
      <c r="AX72" s="391">
        <v>68</v>
      </c>
      <c r="AY72" s="559">
        <v>162.79</v>
      </c>
      <c r="AZ72" s="434">
        <v>166.26</v>
      </c>
      <c r="BA72" s="434">
        <v>169.73</v>
      </c>
      <c r="BB72" s="434">
        <v>173.19</v>
      </c>
      <c r="BC72" s="434">
        <v>176.66</v>
      </c>
      <c r="BD72" s="434">
        <v>180.12</v>
      </c>
      <c r="BE72" s="434">
        <v>183.59</v>
      </c>
      <c r="BF72" s="434">
        <v>187.05</v>
      </c>
      <c r="BG72" s="434">
        <v>190.52</v>
      </c>
      <c r="BH72" s="434">
        <v>193.98</v>
      </c>
      <c r="BI72" s="434">
        <v>197.45</v>
      </c>
      <c r="BJ72" s="434">
        <v>200.91</v>
      </c>
      <c r="BK72" s="434">
        <v>204.38</v>
      </c>
      <c r="BL72" s="571">
        <v>207.84</v>
      </c>
      <c r="BM72" s="571">
        <v>211.31</v>
      </c>
      <c r="BN72" s="571">
        <v>214.77</v>
      </c>
      <c r="BO72" s="571">
        <v>218.24</v>
      </c>
      <c r="BP72" s="571">
        <v>221.7</v>
      </c>
      <c r="BQ72" s="572">
        <v>225.17</v>
      </c>
      <c r="BR72" s="571">
        <v>228.64</v>
      </c>
      <c r="BS72" s="573">
        <v>232.1</v>
      </c>
      <c r="BT72" s="573">
        <v>235.57</v>
      </c>
      <c r="BU72" s="573">
        <v>239.03</v>
      </c>
      <c r="BV72" s="573">
        <v>242.5</v>
      </c>
      <c r="BW72" s="571">
        <v>245.96</v>
      </c>
      <c r="BX72" s="571">
        <v>249.43</v>
      </c>
      <c r="BY72" s="571">
        <v>252.89</v>
      </c>
      <c r="BZ72" s="571">
        <v>256.36</v>
      </c>
      <c r="CA72" s="571">
        <v>259.82</v>
      </c>
      <c r="CB72" s="571">
        <v>263.29000000000002</v>
      </c>
      <c r="CC72" s="571">
        <v>266.75</v>
      </c>
      <c r="CD72" s="571">
        <v>270.22000000000003</v>
      </c>
      <c r="CE72" s="571">
        <v>273.68</v>
      </c>
      <c r="CF72" s="571">
        <v>277.14999999999998</v>
      </c>
      <c r="CG72" s="571">
        <v>280.61</v>
      </c>
      <c r="CH72" s="571">
        <v>284.08</v>
      </c>
      <c r="CI72" s="571">
        <v>287.54000000000002</v>
      </c>
      <c r="CJ72" s="571">
        <v>291.01</v>
      </c>
      <c r="CK72" s="571">
        <v>294.48</v>
      </c>
      <c r="CL72" s="571">
        <v>297.94</v>
      </c>
      <c r="CM72" s="571">
        <v>301.41000000000003</v>
      </c>
      <c r="CN72" s="571">
        <v>304.87</v>
      </c>
      <c r="CO72" s="571">
        <v>308.33999999999997</v>
      </c>
      <c r="CP72" s="571">
        <v>311.8</v>
      </c>
      <c r="CQ72" s="571">
        <v>315.27</v>
      </c>
      <c r="CR72" s="571">
        <v>318.73</v>
      </c>
      <c r="CS72" s="571">
        <v>322.2</v>
      </c>
      <c r="CT72" s="574">
        <v>325.66000000000003</v>
      </c>
      <c r="CU72" s="497"/>
      <c r="CV72" s="556">
        <v>68</v>
      </c>
      <c r="CW72" s="383" t="e">
        <f t="shared" si="2"/>
        <v>#REF!</v>
      </c>
      <c r="CX72" s="384" t="e">
        <f t="shared" si="3"/>
        <v>#REF!</v>
      </c>
    </row>
    <row r="73" spans="1:102" s="401" customFormat="1">
      <c r="A73" s="376">
        <v>69</v>
      </c>
      <c r="B73" s="439">
        <v>118.01</v>
      </c>
      <c r="C73" s="433">
        <v>120.52</v>
      </c>
      <c r="D73" s="445">
        <v>123.03</v>
      </c>
      <c r="E73" s="434">
        <v>125.54</v>
      </c>
      <c r="F73" s="433">
        <v>128.06</v>
      </c>
      <c r="G73" s="433">
        <v>130.57</v>
      </c>
      <c r="H73" s="433">
        <v>133.08000000000001</v>
      </c>
      <c r="I73" s="433">
        <v>135.59</v>
      </c>
      <c r="J73" s="433">
        <v>138.1</v>
      </c>
      <c r="K73" s="433">
        <v>140.61000000000001</v>
      </c>
      <c r="L73" s="433">
        <v>143.13</v>
      </c>
      <c r="M73" s="433">
        <v>145.63999999999999</v>
      </c>
      <c r="N73" s="433">
        <v>148.15</v>
      </c>
      <c r="O73" s="433">
        <v>150.66</v>
      </c>
      <c r="P73" s="434">
        <v>153.16999999999999</v>
      </c>
      <c r="Q73" s="433">
        <v>155.68</v>
      </c>
      <c r="R73" s="433">
        <v>158.19999999999999</v>
      </c>
      <c r="S73" s="433">
        <v>160.71</v>
      </c>
      <c r="T73" s="435">
        <v>163.22</v>
      </c>
      <c r="U73" s="435">
        <v>165.73</v>
      </c>
      <c r="V73" s="435">
        <v>168.24</v>
      </c>
      <c r="W73" s="435">
        <v>170.75</v>
      </c>
      <c r="X73" s="435">
        <v>173.27</v>
      </c>
      <c r="Y73" s="436">
        <v>175.78</v>
      </c>
      <c r="Z73" s="437">
        <v>178.29</v>
      </c>
      <c r="AA73" s="437">
        <v>180.8</v>
      </c>
      <c r="AB73" s="437">
        <v>183.31</v>
      </c>
      <c r="AC73" s="437">
        <v>185.82</v>
      </c>
      <c r="AD73" s="437">
        <v>188.33</v>
      </c>
      <c r="AE73" s="437">
        <v>190.85</v>
      </c>
      <c r="AF73" s="437">
        <v>193.36</v>
      </c>
      <c r="AG73" s="437">
        <v>195.87</v>
      </c>
      <c r="AH73" s="437">
        <v>198.38</v>
      </c>
      <c r="AI73" s="437">
        <v>200.89</v>
      </c>
      <c r="AJ73" s="437">
        <v>203.4</v>
      </c>
      <c r="AK73" s="437">
        <v>205.92</v>
      </c>
      <c r="AL73" s="437">
        <v>208.43</v>
      </c>
      <c r="AM73" s="437">
        <v>210.94</v>
      </c>
      <c r="AN73" s="437">
        <v>213.45</v>
      </c>
      <c r="AO73" s="437">
        <v>215.96</v>
      </c>
      <c r="AP73" s="437">
        <v>218.47</v>
      </c>
      <c r="AQ73" s="437">
        <v>220.99</v>
      </c>
      <c r="AR73" s="437">
        <v>223.5</v>
      </c>
      <c r="AS73" s="437">
        <v>226.01</v>
      </c>
      <c r="AT73" s="437">
        <v>228.52</v>
      </c>
      <c r="AU73" s="437">
        <v>231.03</v>
      </c>
      <c r="AV73" s="437">
        <v>233.54</v>
      </c>
      <c r="AW73" s="438">
        <v>236.06</v>
      </c>
      <c r="AX73" s="391">
        <v>69</v>
      </c>
      <c r="AY73" s="559">
        <v>165.21</v>
      </c>
      <c r="AZ73" s="434">
        <v>168.73</v>
      </c>
      <c r="BA73" s="434">
        <v>172.25</v>
      </c>
      <c r="BB73" s="434">
        <v>175.76</v>
      </c>
      <c r="BC73" s="434">
        <v>179.28</v>
      </c>
      <c r="BD73" s="434">
        <v>182.8</v>
      </c>
      <c r="BE73" s="434">
        <v>186.31</v>
      </c>
      <c r="BF73" s="434">
        <v>189.83</v>
      </c>
      <c r="BG73" s="434">
        <v>193.34</v>
      </c>
      <c r="BH73" s="434">
        <v>196.86</v>
      </c>
      <c r="BI73" s="434">
        <v>200.38</v>
      </c>
      <c r="BJ73" s="434">
        <v>203.89</v>
      </c>
      <c r="BK73" s="434">
        <v>207.41</v>
      </c>
      <c r="BL73" s="571">
        <v>210.93</v>
      </c>
      <c r="BM73" s="571">
        <v>214.44</v>
      </c>
      <c r="BN73" s="571">
        <v>217.96</v>
      </c>
      <c r="BO73" s="571">
        <v>221.47</v>
      </c>
      <c r="BP73" s="571">
        <v>224.99</v>
      </c>
      <c r="BQ73" s="572">
        <v>228.51</v>
      </c>
      <c r="BR73" s="571">
        <v>232.02</v>
      </c>
      <c r="BS73" s="573">
        <v>235.54</v>
      </c>
      <c r="BT73" s="573">
        <v>239.06</v>
      </c>
      <c r="BU73" s="573">
        <v>242.57</v>
      </c>
      <c r="BV73" s="573">
        <v>246.09</v>
      </c>
      <c r="BW73" s="571">
        <v>249.6</v>
      </c>
      <c r="BX73" s="571">
        <v>253.12</v>
      </c>
      <c r="BY73" s="571">
        <v>256.64</v>
      </c>
      <c r="BZ73" s="571">
        <v>260.14999999999998</v>
      </c>
      <c r="CA73" s="571">
        <v>263.67</v>
      </c>
      <c r="CB73" s="571">
        <v>267.19</v>
      </c>
      <c r="CC73" s="571">
        <v>270.7</v>
      </c>
      <c r="CD73" s="571">
        <v>274.22000000000003</v>
      </c>
      <c r="CE73" s="571">
        <v>277.73</v>
      </c>
      <c r="CF73" s="571">
        <v>281.25</v>
      </c>
      <c r="CG73" s="571">
        <v>284.77</v>
      </c>
      <c r="CH73" s="571">
        <v>288.27999999999997</v>
      </c>
      <c r="CI73" s="571">
        <v>291.8</v>
      </c>
      <c r="CJ73" s="571">
        <v>295.32</v>
      </c>
      <c r="CK73" s="571">
        <v>298.83</v>
      </c>
      <c r="CL73" s="571">
        <v>302.35000000000002</v>
      </c>
      <c r="CM73" s="571">
        <v>305.86</v>
      </c>
      <c r="CN73" s="571">
        <v>309.38</v>
      </c>
      <c r="CO73" s="571">
        <v>312.89999999999998</v>
      </c>
      <c r="CP73" s="571">
        <v>316.41000000000003</v>
      </c>
      <c r="CQ73" s="571">
        <v>319.93</v>
      </c>
      <c r="CR73" s="571">
        <v>323.45</v>
      </c>
      <c r="CS73" s="571">
        <v>326.95999999999998</v>
      </c>
      <c r="CT73" s="574">
        <v>330.48</v>
      </c>
      <c r="CU73" s="497"/>
      <c r="CV73" s="556">
        <v>69</v>
      </c>
      <c r="CW73" s="383" t="e">
        <f t="shared" si="2"/>
        <v>#REF!</v>
      </c>
      <c r="CX73" s="384" t="e">
        <f t="shared" si="3"/>
        <v>#REF!</v>
      </c>
    </row>
    <row r="74" spans="1:102" s="401" customFormat="1">
      <c r="A74" s="376">
        <v>70</v>
      </c>
      <c r="B74" s="439">
        <v>119.7</v>
      </c>
      <c r="C74" s="433">
        <v>122.25</v>
      </c>
      <c r="D74" s="445">
        <v>124.79</v>
      </c>
      <c r="E74" s="434">
        <v>127.34</v>
      </c>
      <c r="F74" s="433">
        <v>129.88999999999999</v>
      </c>
      <c r="G74" s="433">
        <v>132.44</v>
      </c>
      <c r="H74" s="433">
        <v>134.99</v>
      </c>
      <c r="I74" s="433">
        <v>137.53</v>
      </c>
      <c r="J74" s="433">
        <v>140.08000000000001</v>
      </c>
      <c r="K74" s="433">
        <v>142.63</v>
      </c>
      <c r="L74" s="433">
        <v>145.18</v>
      </c>
      <c r="M74" s="433">
        <v>147.72999999999999</v>
      </c>
      <c r="N74" s="433">
        <v>150.27000000000001</v>
      </c>
      <c r="O74" s="433">
        <v>152.82</v>
      </c>
      <c r="P74" s="434">
        <v>155.37</v>
      </c>
      <c r="Q74" s="433">
        <v>157.91999999999999</v>
      </c>
      <c r="R74" s="433">
        <v>160.47</v>
      </c>
      <c r="S74" s="433">
        <v>163.01</v>
      </c>
      <c r="T74" s="435">
        <v>165.56</v>
      </c>
      <c r="U74" s="435">
        <v>168.11</v>
      </c>
      <c r="V74" s="435">
        <v>170.66</v>
      </c>
      <c r="W74" s="435">
        <v>173.21</v>
      </c>
      <c r="X74" s="435">
        <v>175.75</v>
      </c>
      <c r="Y74" s="436">
        <v>178.3</v>
      </c>
      <c r="Z74" s="437">
        <v>180.85</v>
      </c>
      <c r="AA74" s="437">
        <v>183.4</v>
      </c>
      <c r="AB74" s="437">
        <v>185.95</v>
      </c>
      <c r="AC74" s="437">
        <v>188.49</v>
      </c>
      <c r="AD74" s="437">
        <v>191.04</v>
      </c>
      <c r="AE74" s="437">
        <v>193.59</v>
      </c>
      <c r="AF74" s="437">
        <v>196.14</v>
      </c>
      <c r="AG74" s="437">
        <v>198.69</v>
      </c>
      <c r="AH74" s="437">
        <v>201.23</v>
      </c>
      <c r="AI74" s="437">
        <v>203.78</v>
      </c>
      <c r="AJ74" s="437">
        <v>206.33</v>
      </c>
      <c r="AK74" s="437">
        <v>208.88</v>
      </c>
      <c r="AL74" s="437">
        <v>211.43</v>
      </c>
      <c r="AM74" s="437">
        <v>213.97</v>
      </c>
      <c r="AN74" s="437">
        <v>216.52</v>
      </c>
      <c r="AO74" s="437">
        <v>219.07</v>
      </c>
      <c r="AP74" s="437">
        <v>221.62</v>
      </c>
      <c r="AQ74" s="437">
        <v>224.17</v>
      </c>
      <c r="AR74" s="437">
        <v>226.71</v>
      </c>
      <c r="AS74" s="437">
        <v>229.26</v>
      </c>
      <c r="AT74" s="437">
        <v>231.81</v>
      </c>
      <c r="AU74" s="437">
        <v>234.36</v>
      </c>
      <c r="AV74" s="437">
        <v>236.91</v>
      </c>
      <c r="AW74" s="438">
        <v>239.45</v>
      </c>
      <c r="AX74" s="391">
        <v>70</v>
      </c>
      <c r="AY74" s="559">
        <v>167.58</v>
      </c>
      <c r="AZ74" s="434">
        <v>171.14</v>
      </c>
      <c r="BA74" s="434">
        <v>174.71</v>
      </c>
      <c r="BB74" s="434">
        <v>178.28</v>
      </c>
      <c r="BC74" s="434">
        <v>181.85</v>
      </c>
      <c r="BD74" s="434">
        <v>185.41</v>
      </c>
      <c r="BE74" s="434">
        <v>188.98</v>
      </c>
      <c r="BF74" s="434">
        <v>192.55</v>
      </c>
      <c r="BG74" s="434">
        <v>196.11</v>
      </c>
      <c r="BH74" s="434">
        <v>199.68</v>
      </c>
      <c r="BI74" s="434">
        <v>203.25</v>
      </c>
      <c r="BJ74" s="434">
        <v>206.82</v>
      </c>
      <c r="BK74" s="434">
        <v>210.38</v>
      </c>
      <c r="BL74" s="571">
        <v>213.95</v>
      </c>
      <c r="BM74" s="571">
        <v>217.52</v>
      </c>
      <c r="BN74" s="571">
        <v>221.08</v>
      </c>
      <c r="BO74" s="571">
        <v>224.65</v>
      </c>
      <c r="BP74" s="571">
        <v>228.22</v>
      </c>
      <c r="BQ74" s="572">
        <v>231.79</v>
      </c>
      <c r="BR74" s="571">
        <v>235.35</v>
      </c>
      <c r="BS74" s="573">
        <v>238.92</v>
      </c>
      <c r="BT74" s="573">
        <v>242.49</v>
      </c>
      <c r="BU74" s="573">
        <v>246.06</v>
      </c>
      <c r="BV74" s="573">
        <v>249.62</v>
      </c>
      <c r="BW74" s="571">
        <v>253.19</v>
      </c>
      <c r="BX74" s="571">
        <v>256.76</v>
      </c>
      <c r="BY74" s="571">
        <v>260.32</v>
      </c>
      <c r="BZ74" s="571">
        <v>263.89</v>
      </c>
      <c r="CA74" s="571">
        <v>267.45999999999998</v>
      </c>
      <c r="CB74" s="571">
        <v>271.02999999999997</v>
      </c>
      <c r="CC74" s="571">
        <v>274.58999999999997</v>
      </c>
      <c r="CD74" s="571">
        <v>278.16000000000003</v>
      </c>
      <c r="CE74" s="571">
        <v>281.73</v>
      </c>
      <c r="CF74" s="571">
        <v>285.29000000000002</v>
      </c>
      <c r="CG74" s="571">
        <v>288.86</v>
      </c>
      <c r="CH74" s="571">
        <v>292.43</v>
      </c>
      <c r="CI74" s="571">
        <v>296</v>
      </c>
      <c r="CJ74" s="571">
        <v>299.56</v>
      </c>
      <c r="CK74" s="571">
        <v>303.13</v>
      </c>
      <c r="CL74" s="571">
        <v>306.7</v>
      </c>
      <c r="CM74" s="571">
        <v>310.26</v>
      </c>
      <c r="CN74" s="571">
        <v>313.83</v>
      </c>
      <c r="CO74" s="571">
        <v>317.39999999999998</v>
      </c>
      <c r="CP74" s="571">
        <v>320.97000000000003</v>
      </c>
      <c r="CQ74" s="571">
        <v>324.52999999999997</v>
      </c>
      <c r="CR74" s="571">
        <v>328.1</v>
      </c>
      <c r="CS74" s="571">
        <v>331.67</v>
      </c>
      <c r="CT74" s="574">
        <v>335.24</v>
      </c>
      <c r="CU74" s="497"/>
      <c r="CV74" s="556">
        <v>70</v>
      </c>
      <c r="CW74" s="383" t="e">
        <f t="shared" si="2"/>
        <v>#REF!</v>
      </c>
      <c r="CX74" s="384" t="e">
        <f t="shared" si="3"/>
        <v>#REF!</v>
      </c>
    </row>
    <row r="75" spans="1:102" s="401" customFormat="1">
      <c r="A75" s="376">
        <v>71</v>
      </c>
      <c r="B75" s="439">
        <v>121.39</v>
      </c>
      <c r="C75" s="433">
        <v>123.98</v>
      </c>
      <c r="D75" s="445">
        <v>126.56</v>
      </c>
      <c r="E75" s="434">
        <v>129.15</v>
      </c>
      <c r="F75" s="433">
        <v>131.72999999999999</v>
      </c>
      <c r="G75" s="433">
        <v>134.31</v>
      </c>
      <c r="H75" s="433">
        <v>136.9</v>
      </c>
      <c r="I75" s="433">
        <v>139.47999999999999</v>
      </c>
      <c r="J75" s="433">
        <v>142.07</v>
      </c>
      <c r="K75" s="433">
        <v>144.65</v>
      </c>
      <c r="L75" s="433">
        <v>147.24</v>
      </c>
      <c r="M75" s="433">
        <v>149.82</v>
      </c>
      <c r="N75" s="433">
        <v>152.4</v>
      </c>
      <c r="O75" s="433">
        <v>154.99</v>
      </c>
      <c r="P75" s="434">
        <v>157.57</v>
      </c>
      <c r="Q75" s="433">
        <v>160.16</v>
      </c>
      <c r="R75" s="433">
        <v>162.74</v>
      </c>
      <c r="S75" s="433">
        <v>165.33</v>
      </c>
      <c r="T75" s="435">
        <v>167.91</v>
      </c>
      <c r="U75" s="435">
        <v>170.5</v>
      </c>
      <c r="V75" s="435">
        <v>173.08</v>
      </c>
      <c r="W75" s="435">
        <v>175.66</v>
      </c>
      <c r="X75" s="435">
        <v>178.25</v>
      </c>
      <c r="Y75" s="436">
        <v>180.83</v>
      </c>
      <c r="Z75" s="437">
        <v>183.42</v>
      </c>
      <c r="AA75" s="437">
        <v>186</v>
      </c>
      <c r="AB75" s="437">
        <v>188.59</v>
      </c>
      <c r="AC75" s="437">
        <v>191.17</v>
      </c>
      <c r="AD75" s="437">
        <v>193.76</v>
      </c>
      <c r="AE75" s="437">
        <v>196.34</v>
      </c>
      <c r="AF75" s="437">
        <v>198.92</v>
      </c>
      <c r="AG75" s="437">
        <v>201.51</v>
      </c>
      <c r="AH75" s="437">
        <v>204.09</v>
      </c>
      <c r="AI75" s="437">
        <v>206.68</v>
      </c>
      <c r="AJ75" s="437">
        <v>209.26</v>
      </c>
      <c r="AK75" s="437">
        <v>211.85</v>
      </c>
      <c r="AL75" s="437">
        <v>214.43</v>
      </c>
      <c r="AM75" s="437">
        <v>217.01</v>
      </c>
      <c r="AN75" s="437">
        <v>219.6</v>
      </c>
      <c r="AO75" s="437">
        <v>222.18</v>
      </c>
      <c r="AP75" s="437">
        <v>224.77</v>
      </c>
      <c r="AQ75" s="437">
        <v>227.35</v>
      </c>
      <c r="AR75" s="437">
        <v>229.94</v>
      </c>
      <c r="AS75" s="437">
        <v>232.52</v>
      </c>
      <c r="AT75" s="437">
        <v>235.11</v>
      </c>
      <c r="AU75" s="437">
        <v>237.69</v>
      </c>
      <c r="AV75" s="437">
        <v>240.27</v>
      </c>
      <c r="AW75" s="438">
        <v>242.86</v>
      </c>
      <c r="AX75" s="391">
        <v>71</v>
      </c>
      <c r="AY75" s="559">
        <v>169.95</v>
      </c>
      <c r="AZ75" s="434">
        <v>173.57</v>
      </c>
      <c r="BA75" s="434">
        <v>177.18</v>
      </c>
      <c r="BB75" s="434">
        <v>180.8</v>
      </c>
      <c r="BC75" s="434">
        <v>184.42</v>
      </c>
      <c r="BD75" s="434">
        <v>188.04</v>
      </c>
      <c r="BE75" s="434">
        <v>191.66</v>
      </c>
      <c r="BF75" s="434">
        <v>195.28</v>
      </c>
      <c r="BG75" s="434">
        <v>198.89</v>
      </c>
      <c r="BH75" s="434">
        <v>202.51</v>
      </c>
      <c r="BI75" s="434">
        <v>206.13</v>
      </c>
      <c r="BJ75" s="434">
        <v>209.75</v>
      </c>
      <c r="BK75" s="434">
        <v>213.37</v>
      </c>
      <c r="BL75" s="571">
        <v>216.98</v>
      </c>
      <c r="BM75" s="571">
        <v>220.6</v>
      </c>
      <c r="BN75" s="571">
        <v>224.22</v>
      </c>
      <c r="BO75" s="571">
        <v>227.84</v>
      </c>
      <c r="BP75" s="571">
        <v>231.46</v>
      </c>
      <c r="BQ75" s="572">
        <v>235.08</v>
      </c>
      <c r="BR75" s="571">
        <v>238.69</v>
      </c>
      <c r="BS75" s="573">
        <v>242.31</v>
      </c>
      <c r="BT75" s="573">
        <v>245.93</v>
      </c>
      <c r="BU75" s="573">
        <v>249.55</v>
      </c>
      <c r="BV75" s="573">
        <v>253.17</v>
      </c>
      <c r="BW75" s="571">
        <v>256.77999999999997</v>
      </c>
      <c r="BX75" s="571">
        <v>260.39999999999998</v>
      </c>
      <c r="BY75" s="571">
        <v>264.02</v>
      </c>
      <c r="BZ75" s="571">
        <v>267.64</v>
      </c>
      <c r="CA75" s="571">
        <v>271.26</v>
      </c>
      <c r="CB75" s="571">
        <v>274.88</v>
      </c>
      <c r="CC75" s="571">
        <v>278.49</v>
      </c>
      <c r="CD75" s="571">
        <v>282.11</v>
      </c>
      <c r="CE75" s="571">
        <v>285.73</v>
      </c>
      <c r="CF75" s="571">
        <v>289.35000000000002</v>
      </c>
      <c r="CG75" s="571">
        <v>292.97000000000003</v>
      </c>
      <c r="CH75" s="571">
        <v>296.58</v>
      </c>
      <c r="CI75" s="571">
        <v>300.2</v>
      </c>
      <c r="CJ75" s="571">
        <v>303.82</v>
      </c>
      <c r="CK75" s="571">
        <v>307.44</v>
      </c>
      <c r="CL75" s="571">
        <v>311.06</v>
      </c>
      <c r="CM75" s="571">
        <v>314.68</v>
      </c>
      <c r="CN75" s="571">
        <v>318.29000000000002</v>
      </c>
      <c r="CO75" s="571">
        <v>321.91000000000003</v>
      </c>
      <c r="CP75" s="571">
        <v>325.52999999999997</v>
      </c>
      <c r="CQ75" s="571">
        <v>329.15</v>
      </c>
      <c r="CR75" s="571">
        <v>332.77</v>
      </c>
      <c r="CS75" s="571">
        <v>336.38</v>
      </c>
      <c r="CT75" s="574">
        <v>340</v>
      </c>
      <c r="CU75" s="497"/>
      <c r="CV75" s="556">
        <v>71</v>
      </c>
      <c r="CW75" s="383" t="e">
        <f t="shared" si="2"/>
        <v>#REF!</v>
      </c>
      <c r="CX75" s="384" t="e">
        <f t="shared" si="3"/>
        <v>#REF!</v>
      </c>
    </row>
    <row r="76" spans="1:102" s="401" customFormat="1">
      <c r="A76" s="376">
        <v>72</v>
      </c>
      <c r="B76" s="439">
        <v>123.09</v>
      </c>
      <c r="C76" s="433">
        <v>125.71</v>
      </c>
      <c r="D76" s="445">
        <v>128.33000000000001</v>
      </c>
      <c r="E76" s="434">
        <v>130.96</v>
      </c>
      <c r="F76" s="433">
        <v>133.58000000000001</v>
      </c>
      <c r="G76" s="433">
        <v>136.19999999999999</v>
      </c>
      <c r="H76" s="433">
        <v>138.82</v>
      </c>
      <c r="I76" s="433">
        <v>141.44</v>
      </c>
      <c r="J76" s="433">
        <v>144.06</v>
      </c>
      <c r="K76" s="433">
        <v>146.68</v>
      </c>
      <c r="L76" s="433">
        <v>149.30000000000001</v>
      </c>
      <c r="M76" s="433">
        <v>151.91999999999999</v>
      </c>
      <c r="N76" s="433">
        <v>154.54</v>
      </c>
      <c r="O76" s="433">
        <v>157.16</v>
      </c>
      <c r="P76" s="434">
        <v>159.78</v>
      </c>
      <c r="Q76" s="433">
        <v>162.4</v>
      </c>
      <c r="R76" s="433">
        <v>165.03</v>
      </c>
      <c r="S76" s="433">
        <v>167.65</v>
      </c>
      <c r="T76" s="435">
        <v>170.27</v>
      </c>
      <c r="U76" s="435">
        <v>172.89</v>
      </c>
      <c r="V76" s="435">
        <v>175.51</v>
      </c>
      <c r="W76" s="435">
        <v>178.13</v>
      </c>
      <c r="X76" s="435">
        <v>180.75</v>
      </c>
      <c r="Y76" s="436">
        <v>183.37</v>
      </c>
      <c r="Z76" s="437">
        <v>185.99</v>
      </c>
      <c r="AA76" s="437">
        <v>188.61</v>
      </c>
      <c r="AB76" s="437">
        <v>191.23</v>
      </c>
      <c r="AC76" s="437">
        <v>193.85</v>
      </c>
      <c r="AD76" s="437">
        <v>196.48</v>
      </c>
      <c r="AE76" s="437">
        <v>199.1</v>
      </c>
      <c r="AF76" s="437">
        <v>201.72</v>
      </c>
      <c r="AG76" s="437">
        <v>204.34</v>
      </c>
      <c r="AH76" s="437">
        <v>206.96</v>
      </c>
      <c r="AI76" s="437">
        <v>209.58</v>
      </c>
      <c r="AJ76" s="437">
        <v>212.2</v>
      </c>
      <c r="AK76" s="437">
        <v>214.82</v>
      </c>
      <c r="AL76" s="437">
        <v>217.44</v>
      </c>
      <c r="AM76" s="437">
        <v>220.06</v>
      </c>
      <c r="AN76" s="437">
        <v>222.68</v>
      </c>
      <c r="AO76" s="437">
        <v>225.3</v>
      </c>
      <c r="AP76" s="437">
        <v>227.92</v>
      </c>
      <c r="AQ76" s="437">
        <v>230.55</v>
      </c>
      <c r="AR76" s="437">
        <v>233.17</v>
      </c>
      <c r="AS76" s="437">
        <v>235.79</v>
      </c>
      <c r="AT76" s="437">
        <v>238.41</v>
      </c>
      <c r="AU76" s="437">
        <v>241.03</v>
      </c>
      <c r="AV76" s="437">
        <v>243.65</v>
      </c>
      <c r="AW76" s="438">
        <v>246.27</v>
      </c>
      <c r="AX76" s="391">
        <v>72</v>
      </c>
      <c r="AY76" s="559">
        <v>172.33</v>
      </c>
      <c r="AZ76" s="434">
        <v>176</v>
      </c>
      <c r="BA76" s="434">
        <v>179.67</v>
      </c>
      <c r="BB76" s="434">
        <v>183.34</v>
      </c>
      <c r="BC76" s="434">
        <v>187.01</v>
      </c>
      <c r="BD76" s="434">
        <v>190.68</v>
      </c>
      <c r="BE76" s="434">
        <v>194.34</v>
      </c>
      <c r="BF76" s="434">
        <v>198.01</v>
      </c>
      <c r="BG76" s="434">
        <v>201.68</v>
      </c>
      <c r="BH76" s="434">
        <v>205.35</v>
      </c>
      <c r="BI76" s="434">
        <v>209.02</v>
      </c>
      <c r="BJ76" s="434">
        <v>212.69</v>
      </c>
      <c r="BK76" s="434">
        <v>216.36</v>
      </c>
      <c r="BL76" s="571">
        <v>220.03</v>
      </c>
      <c r="BM76" s="571">
        <v>223.7</v>
      </c>
      <c r="BN76" s="571">
        <v>227.37</v>
      </c>
      <c r="BO76" s="571">
        <v>231.04</v>
      </c>
      <c r="BP76" s="571">
        <v>234.71</v>
      </c>
      <c r="BQ76" s="572">
        <v>238.37</v>
      </c>
      <c r="BR76" s="571">
        <v>242.04</v>
      </c>
      <c r="BS76" s="573">
        <v>245.71</v>
      </c>
      <c r="BT76" s="573">
        <v>249.38</v>
      </c>
      <c r="BU76" s="573">
        <v>253.05</v>
      </c>
      <c r="BV76" s="573">
        <v>256.72000000000003</v>
      </c>
      <c r="BW76" s="571">
        <v>260.39</v>
      </c>
      <c r="BX76" s="571">
        <v>264.06</v>
      </c>
      <c r="BY76" s="571">
        <v>267.73</v>
      </c>
      <c r="BZ76" s="571">
        <v>271.39999999999998</v>
      </c>
      <c r="CA76" s="571">
        <v>275.07</v>
      </c>
      <c r="CB76" s="571">
        <v>278.73</v>
      </c>
      <c r="CC76" s="571">
        <v>282.39999999999998</v>
      </c>
      <c r="CD76" s="571">
        <v>286.07</v>
      </c>
      <c r="CE76" s="571">
        <v>289.74</v>
      </c>
      <c r="CF76" s="571">
        <v>293.41000000000003</v>
      </c>
      <c r="CG76" s="571">
        <v>297.08</v>
      </c>
      <c r="CH76" s="571">
        <v>300.75</v>
      </c>
      <c r="CI76" s="571">
        <v>304.42</v>
      </c>
      <c r="CJ76" s="571">
        <v>308.08999999999997</v>
      </c>
      <c r="CK76" s="571">
        <v>311.76</v>
      </c>
      <c r="CL76" s="571">
        <v>315.43</v>
      </c>
      <c r="CM76" s="571">
        <v>319.08999999999997</v>
      </c>
      <c r="CN76" s="571">
        <v>322.76</v>
      </c>
      <c r="CO76" s="571">
        <v>326.43</v>
      </c>
      <c r="CP76" s="571">
        <v>330.1</v>
      </c>
      <c r="CQ76" s="571">
        <v>333.77</v>
      </c>
      <c r="CR76" s="571">
        <v>337.44</v>
      </c>
      <c r="CS76" s="571">
        <v>341.11</v>
      </c>
      <c r="CT76" s="574">
        <v>344.78</v>
      </c>
      <c r="CU76" s="497"/>
      <c r="CV76" s="556">
        <v>72</v>
      </c>
      <c r="CW76" s="383" t="e">
        <f t="shared" si="2"/>
        <v>#REF!</v>
      </c>
      <c r="CX76" s="384" t="e">
        <f t="shared" si="3"/>
        <v>#REF!</v>
      </c>
    </row>
    <row r="77" spans="1:102" s="401" customFormat="1">
      <c r="A77" s="376">
        <v>73</v>
      </c>
      <c r="B77" s="439">
        <v>124.8</v>
      </c>
      <c r="C77" s="433">
        <v>127.46</v>
      </c>
      <c r="D77" s="445">
        <v>130.12</v>
      </c>
      <c r="E77" s="434">
        <v>132.77000000000001</v>
      </c>
      <c r="F77" s="433">
        <v>135.43</v>
      </c>
      <c r="G77" s="433">
        <v>138.09</v>
      </c>
      <c r="H77" s="433">
        <v>140.74</v>
      </c>
      <c r="I77" s="433">
        <v>143.4</v>
      </c>
      <c r="J77" s="433">
        <v>146.06</v>
      </c>
      <c r="K77" s="433">
        <v>148.72</v>
      </c>
      <c r="L77" s="433">
        <v>151.37</v>
      </c>
      <c r="M77" s="433">
        <v>154.03</v>
      </c>
      <c r="N77" s="433">
        <v>156.69</v>
      </c>
      <c r="O77" s="433">
        <v>159.34</v>
      </c>
      <c r="P77" s="434">
        <v>162</v>
      </c>
      <c r="Q77" s="433">
        <v>164.66</v>
      </c>
      <c r="R77" s="433">
        <v>167.32</v>
      </c>
      <c r="S77" s="433">
        <v>169.97</v>
      </c>
      <c r="T77" s="435">
        <v>172.63</v>
      </c>
      <c r="U77" s="435">
        <v>175.29</v>
      </c>
      <c r="V77" s="435">
        <v>177.95</v>
      </c>
      <c r="W77" s="435">
        <v>180.6</v>
      </c>
      <c r="X77" s="435">
        <v>183.26</v>
      </c>
      <c r="Y77" s="436">
        <v>185.92</v>
      </c>
      <c r="Z77" s="437">
        <v>188.57</v>
      </c>
      <c r="AA77" s="437">
        <v>191.23</v>
      </c>
      <c r="AB77" s="437">
        <v>193.89</v>
      </c>
      <c r="AC77" s="437">
        <v>196.55</v>
      </c>
      <c r="AD77" s="437">
        <v>199.2</v>
      </c>
      <c r="AE77" s="437">
        <v>201.86</v>
      </c>
      <c r="AF77" s="437">
        <v>204.52</v>
      </c>
      <c r="AG77" s="437">
        <v>207.17</v>
      </c>
      <c r="AH77" s="437">
        <v>209.83</v>
      </c>
      <c r="AI77" s="437">
        <v>212.49</v>
      </c>
      <c r="AJ77" s="437">
        <v>215.15</v>
      </c>
      <c r="AK77" s="437">
        <v>217.8</v>
      </c>
      <c r="AL77" s="437">
        <v>220.46</v>
      </c>
      <c r="AM77" s="437">
        <v>223.12</v>
      </c>
      <c r="AN77" s="437">
        <v>225.77</v>
      </c>
      <c r="AO77" s="437">
        <v>228.43</v>
      </c>
      <c r="AP77" s="437">
        <v>231.09</v>
      </c>
      <c r="AQ77" s="437">
        <v>233.75</v>
      </c>
      <c r="AR77" s="437">
        <v>236.4</v>
      </c>
      <c r="AS77" s="437">
        <v>239.06</v>
      </c>
      <c r="AT77" s="437">
        <v>241.72</v>
      </c>
      <c r="AU77" s="437">
        <v>244.38</v>
      </c>
      <c r="AV77" s="437">
        <v>247.03</v>
      </c>
      <c r="AW77" s="438">
        <v>249.69</v>
      </c>
      <c r="AX77" s="391">
        <v>73</v>
      </c>
      <c r="AY77" s="559">
        <v>174.72</v>
      </c>
      <c r="AZ77" s="434">
        <v>178.44</v>
      </c>
      <c r="BA77" s="434">
        <v>182.16</v>
      </c>
      <c r="BB77" s="434">
        <v>185.88</v>
      </c>
      <c r="BC77" s="434">
        <v>189.6</v>
      </c>
      <c r="BD77" s="434">
        <v>193.32</v>
      </c>
      <c r="BE77" s="434">
        <v>197.04</v>
      </c>
      <c r="BF77" s="434">
        <v>200.76</v>
      </c>
      <c r="BG77" s="434">
        <v>204.48</v>
      </c>
      <c r="BH77" s="434">
        <v>208.2</v>
      </c>
      <c r="BI77" s="434">
        <v>211.92</v>
      </c>
      <c r="BJ77" s="434">
        <v>215.64</v>
      </c>
      <c r="BK77" s="434">
        <v>219.36</v>
      </c>
      <c r="BL77" s="571">
        <v>223.08</v>
      </c>
      <c r="BM77" s="571">
        <v>226.8</v>
      </c>
      <c r="BN77" s="571">
        <v>230.52</v>
      </c>
      <c r="BO77" s="571">
        <v>234.24</v>
      </c>
      <c r="BP77" s="571">
        <v>237.96</v>
      </c>
      <c r="BQ77" s="572">
        <v>241.68</v>
      </c>
      <c r="BR77" s="571">
        <v>245.4</v>
      </c>
      <c r="BS77" s="573">
        <v>249.12</v>
      </c>
      <c r="BT77" s="573">
        <v>252.84</v>
      </c>
      <c r="BU77" s="573">
        <v>256.56</v>
      </c>
      <c r="BV77" s="573">
        <v>260.27999999999997</v>
      </c>
      <c r="BW77" s="571">
        <v>264</v>
      </c>
      <c r="BX77" s="571">
        <v>267.72000000000003</v>
      </c>
      <c r="BY77" s="571">
        <v>271.44</v>
      </c>
      <c r="BZ77" s="571">
        <v>275.16000000000003</v>
      </c>
      <c r="CA77" s="571">
        <v>278.88</v>
      </c>
      <c r="CB77" s="571">
        <v>282.60000000000002</v>
      </c>
      <c r="CC77" s="571">
        <v>286.32</v>
      </c>
      <c r="CD77" s="571">
        <v>290.04000000000002</v>
      </c>
      <c r="CE77" s="571">
        <v>293.76</v>
      </c>
      <c r="CF77" s="571">
        <v>297.48</v>
      </c>
      <c r="CG77" s="571">
        <v>301.2</v>
      </c>
      <c r="CH77" s="571">
        <v>304.92</v>
      </c>
      <c r="CI77" s="571">
        <v>308.64</v>
      </c>
      <c r="CJ77" s="571">
        <v>312.36</v>
      </c>
      <c r="CK77" s="571">
        <v>316.08</v>
      </c>
      <c r="CL77" s="571">
        <v>319.8</v>
      </c>
      <c r="CM77" s="571">
        <v>323.52</v>
      </c>
      <c r="CN77" s="571">
        <v>327.24</v>
      </c>
      <c r="CO77" s="571">
        <v>330.96</v>
      </c>
      <c r="CP77" s="571">
        <v>334.68</v>
      </c>
      <c r="CQ77" s="571">
        <v>338.4</v>
      </c>
      <c r="CR77" s="571">
        <v>342.13</v>
      </c>
      <c r="CS77" s="571">
        <v>345.85</v>
      </c>
      <c r="CT77" s="574">
        <v>349.57729999999998</v>
      </c>
      <c r="CU77" s="497"/>
      <c r="CV77" s="556">
        <v>73</v>
      </c>
      <c r="CW77" s="383" t="e">
        <f t="shared" si="2"/>
        <v>#REF!</v>
      </c>
      <c r="CX77" s="384" t="e">
        <f t="shared" si="3"/>
        <v>#REF!</v>
      </c>
    </row>
    <row r="78" spans="1:102" s="401" customFormat="1">
      <c r="A78" s="376">
        <v>74</v>
      </c>
      <c r="B78" s="439">
        <v>126.52</v>
      </c>
      <c r="C78" s="433">
        <v>129.21</v>
      </c>
      <c r="D78" s="445">
        <v>131.9</v>
      </c>
      <c r="E78" s="434">
        <v>134.6</v>
      </c>
      <c r="F78" s="433">
        <v>137.29</v>
      </c>
      <c r="G78" s="433">
        <v>139.97999999999999</v>
      </c>
      <c r="H78" s="433">
        <v>142.68</v>
      </c>
      <c r="I78" s="433">
        <v>145.37</v>
      </c>
      <c r="J78" s="433">
        <v>148.07</v>
      </c>
      <c r="K78" s="433">
        <v>150.76</v>
      </c>
      <c r="L78" s="433">
        <v>153.44999999999999</v>
      </c>
      <c r="M78" s="433">
        <v>156.15</v>
      </c>
      <c r="N78" s="433">
        <v>158.84</v>
      </c>
      <c r="O78" s="433">
        <v>161.53</v>
      </c>
      <c r="P78" s="434">
        <v>164.23</v>
      </c>
      <c r="Q78" s="433">
        <v>166.92</v>
      </c>
      <c r="R78" s="433">
        <v>169.61</v>
      </c>
      <c r="S78" s="433">
        <v>172.31</v>
      </c>
      <c r="T78" s="435">
        <v>175</v>
      </c>
      <c r="U78" s="435">
        <v>177.7</v>
      </c>
      <c r="V78" s="435">
        <v>180.39</v>
      </c>
      <c r="W78" s="435">
        <v>183.08</v>
      </c>
      <c r="X78" s="435">
        <v>185.78</v>
      </c>
      <c r="Y78" s="436">
        <v>188.47</v>
      </c>
      <c r="Z78" s="437">
        <v>191.16</v>
      </c>
      <c r="AA78" s="437">
        <v>193.86</v>
      </c>
      <c r="AB78" s="437">
        <v>196.55</v>
      </c>
      <c r="AC78" s="437">
        <v>199.24</v>
      </c>
      <c r="AD78" s="437">
        <v>201.94</v>
      </c>
      <c r="AE78" s="437">
        <v>204.63</v>
      </c>
      <c r="AF78" s="437">
        <v>207.32</v>
      </c>
      <c r="AG78" s="437">
        <v>210.02</v>
      </c>
      <c r="AH78" s="437">
        <v>212.71</v>
      </c>
      <c r="AI78" s="437">
        <v>215.41</v>
      </c>
      <c r="AJ78" s="437">
        <v>218.1</v>
      </c>
      <c r="AK78" s="437">
        <v>220.79</v>
      </c>
      <c r="AL78" s="437">
        <v>223.49</v>
      </c>
      <c r="AM78" s="437">
        <v>226.18</v>
      </c>
      <c r="AN78" s="437">
        <v>228.87</v>
      </c>
      <c r="AO78" s="437">
        <v>231.57</v>
      </c>
      <c r="AP78" s="437">
        <v>234.26</v>
      </c>
      <c r="AQ78" s="437">
        <v>236.95</v>
      </c>
      <c r="AR78" s="437">
        <v>239.65</v>
      </c>
      <c r="AS78" s="437">
        <v>242.34</v>
      </c>
      <c r="AT78" s="437">
        <v>245.04</v>
      </c>
      <c r="AU78" s="437">
        <v>247.73</v>
      </c>
      <c r="AV78" s="437">
        <v>250.42</v>
      </c>
      <c r="AW78" s="438">
        <v>253.12</v>
      </c>
      <c r="AX78" s="391">
        <v>74</v>
      </c>
      <c r="AY78" s="559">
        <v>177.12</v>
      </c>
      <c r="AZ78" s="434">
        <v>180.89</v>
      </c>
      <c r="BA78" s="434">
        <v>184.67</v>
      </c>
      <c r="BB78" s="434">
        <v>188.44</v>
      </c>
      <c r="BC78" s="434">
        <v>192.21</v>
      </c>
      <c r="BD78" s="434">
        <v>195.98</v>
      </c>
      <c r="BE78" s="434">
        <v>199.75</v>
      </c>
      <c r="BF78" s="434">
        <v>203.52</v>
      </c>
      <c r="BG78" s="434">
        <v>207.29</v>
      </c>
      <c r="BH78" s="434">
        <v>211.06</v>
      </c>
      <c r="BI78" s="434">
        <v>214.83</v>
      </c>
      <c r="BJ78" s="434">
        <v>218.6</v>
      </c>
      <c r="BK78" s="434">
        <v>222.38</v>
      </c>
      <c r="BL78" s="571">
        <v>226.15</v>
      </c>
      <c r="BM78" s="571">
        <v>229.92</v>
      </c>
      <c r="BN78" s="571">
        <v>233.69</v>
      </c>
      <c r="BO78" s="571">
        <v>237.46</v>
      </c>
      <c r="BP78" s="571">
        <v>241.23</v>
      </c>
      <c r="BQ78" s="572">
        <v>245</v>
      </c>
      <c r="BR78" s="571">
        <v>248.77</v>
      </c>
      <c r="BS78" s="573">
        <v>252.54</v>
      </c>
      <c r="BT78" s="573">
        <v>256.32</v>
      </c>
      <c r="BU78" s="573">
        <v>260.08999999999997</v>
      </c>
      <c r="BV78" s="573">
        <v>263.86</v>
      </c>
      <c r="BW78" s="571">
        <v>267.63</v>
      </c>
      <c r="BX78" s="571">
        <v>271.39999999999998</v>
      </c>
      <c r="BY78" s="571">
        <v>275.17</v>
      </c>
      <c r="BZ78" s="571">
        <v>278.94</v>
      </c>
      <c r="CA78" s="571">
        <v>282.70999999999998</v>
      </c>
      <c r="CB78" s="571">
        <v>286.48</v>
      </c>
      <c r="CC78" s="571">
        <v>290.25</v>
      </c>
      <c r="CD78" s="571">
        <v>294.02999999999997</v>
      </c>
      <c r="CE78" s="571">
        <v>297.8</v>
      </c>
      <c r="CF78" s="571">
        <v>301.57</v>
      </c>
      <c r="CG78" s="571">
        <v>305.33999999999997</v>
      </c>
      <c r="CH78" s="571">
        <v>309.11</v>
      </c>
      <c r="CI78" s="571">
        <v>312.88</v>
      </c>
      <c r="CJ78" s="571">
        <v>316.64999999999998</v>
      </c>
      <c r="CK78" s="571">
        <v>320.42</v>
      </c>
      <c r="CL78" s="571">
        <v>324.19</v>
      </c>
      <c r="CM78" s="571">
        <v>327.96</v>
      </c>
      <c r="CN78" s="571">
        <v>331.74</v>
      </c>
      <c r="CO78" s="571">
        <v>335.51</v>
      </c>
      <c r="CP78" s="571">
        <v>339.28</v>
      </c>
      <c r="CQ78" s="571">
        <v>343.05</v>
      </c>
      <c r="CR78" s="571">
        <v>346.82</v>
      </c>
      <c r="CS78" s="571">
        <v>350.59</v>
      </c>
      <c r="CT78" s="574">
        <v>354.36739999999998</v>
      </c>
      <c r="CU78" s="497"/>
      <c r="CV78" s="556">
        <v>74</v>
      </c>
      <c r="CW78" s="383" t="e">
        <f t="shared" si="2"/>
        <v>#REF!</v>
      </c>
      <c r="CX78" s="384" t="e">
        <f t="shared" si="3"/>
        <v>#REF!</v>
      </c>
    </row>
    <row r="79" spans="1:102" s="401" customFormat="1">
      <c r="A79" s="376">
        <v>75</v>
      </c>
      <c r="B79" s="439">
        <v>128.18</v>
      </c>
      <c r="C79" s="433">
        <v>130.91</v>
      </c>
      <c r="D79" s="445">
        <v>133.63999999999999</v>
      </c>
      <c r="E79" s="434">
        <v>136.37</v>
      </c>
      <c r="F79" s="433">
        <v>139.1</v>
      </c>
      <c r="G79" s="433">
        <v>141.83000000000001</v>
      </c>
      <c r="H79" s="433">
        <v>144.56</v>
      </c>
      <c r="I79" s="433">
        <v>147.29</v>
      </c>
      <c r="J79" s="433">
        <v>150.02000000000001</v>
      </c>
      <c r="K79" s="433">
        <v>152.75</v>
      </c>
      <c r="L79" s="433">
        <v>155.47999999999999</v>
      </c>
      <c r="M79" s="433">
        <v>158.21</v>
      </c>
      <c r="N79" s="433">
        <v>160.94</v>
      </c>
      <c r="O79" s="433">
        <v>163.66999999999999</v>
      </c>
      <c r="P79" s="434">
        <v>166.4</v>
      </c>
      <c r="Q79" s="433">
        <v>169.13</v>
      </c>
      <c r="R79" s="433">
        <v>171.86</v>
      </c>
      <c r="S79" s="433">
        <v>174.59</v>
      </c>
      <c r="T79" s="435">
        <v>177.32</v>
      </c>
      <c r="U79" s="435">
        <v>180.05</v>
      </c>
      <c r="V79" s="435">
        <v>182.78</v>
      </c>
      <c r="W79" s="435">
        <v>185.51</v>
      </c>
      <c r="X79" s="435">
        <v>188.24</v>
      </c>
      <c r="Y79" s="436">
        <v>190.97</v>
      </c>
      <c r="Z79" s="437">
        <v>193.7</v>
      </c>
      <c r="AA79" s="437">
        <v>196.43</v>
      </c>
      <c r="AB79" s="437">
        <v>199.16</v>
      </c>
      <c r="AC79" s="437">
        <v>201.89</v>
      </c>
      <c r="AD79" s="437">
        <v>204.62</v>
      </c>
      <c r="AE79" s="437">
        <v>207.35</v>
      </c>
      <c r="AF79" s="437">
        <v>210.08</v>
      </c>
      <c r="AG79" s="437">
        <v>212.81</v>
      </c>
      <c r="AH79" s="437">
        <v>215.54</v>
      </c>
      <c r="AI79" s="437">
        <v>218.27</v>
      </c>
      <c r="AJ79" s="437">
        <v>221</v>
      </c>
      <c r="AK79" s="437">
        <v>223.73</v>
      </c>
      <c r="AL79" s="437">
        <v>226.46</v>
      </c>
      <c r="AM79" s="437">
        <v>229.19</v>
      </c>
      <c r="AN79" s="437">
        <v>231.92</v>
      </c>
      <c r="AO79" s="437">
        <v>234.65</v>
      </c>
      <c r="AP79" s="437">
        <v>237.38</v>
      </c>
      <c r="AQ79" s="437">
        <v>240.11</v>
      </c>
      <c r="AR79" s="437">
        <v>242.84</v>
      </c>
      <c r="AS79" s="437">
        <v>245.57</v>
      </c>
      <c r="AT79" s="437">
        <v>248.3</v>
      </c>
      <c r="AU79" s="437">
        <v>251.03</v>
      </c>
      <c r="AV79" s="437">
        <v>253.76</v>
      </c>
      <c r="AW79" s="438">
        <v>256.49</v>
      </c>
      <c r="AX79" s="391">
        <v>75</v>
      </c>
      <c r="AY79" s="559">
        <v>179.46</v>
      </c>
      <c r="AZ79" s="434">
        <v>183.28</v>
      </c>
      <c r="BA79" s="434">
        <v>187.1</v>
      </c>
      <c r="BB79" s="434">
        <v>190.92</v>
      </c>
      <c r="BC79" s="434">
        <v>194.74</v>
      </c>
      <c r="BD79" s="434">
        <v>198.57</v>
      </c>
      <c r="BE79" s="434">
        <v>202.39</v>
      </c>
      <c r="BF79" s="434">
        <v>206.21</v>
      </c>
      <c r="BG79" s="434">
        <v>210.03</v>
      </c>
      <c r="BH79" s="434">
        <v>213.85</v>
      </c>
      <c r="BI79" s="434">
        <v>217.68</v>
      </c>
      <c r="BJ79" s="434">
        <v>221.5</v>
      </c>
      <c r="BK79" s="434">
        <v>225.32</v>
      </c>
      <c r="BL79" s="571">
        <v>229.14</v>
      </c>
      <c r="BM79" s="571">
        <v>232.96</v>
      </c>
      <c r="BN79" s="571">
        <v>236.79</v>
      </c>
      <c r="BO79" s="571">
        <v>240.61</v>
      </c>
      <c r="BP79" s="571">
        <v>244.43</v>
      </c>
      <c r="BQ79" s="572">
        <v>248.25</v>
      </c>
      <c r="BR79" s="571">
        <v>252.07</v>
      </c>
      <c r="BS79" s="573">
        <v>255.9</v>
      </c>
      <c r="BT79" s="573">
        <v>259.72000000000003</v>
      </c>
      <c r="BU79" s="573">
        <v>263.54000000000002</v>
      </c>
      <c r="BV79" s="573">
        <v>267.36</v>
      </c>
      <c r="BW79" s="571">
        <v>271.18</v>
      </c>
      <c r="BX79" s="571">
        <v>275.01</v>
      </c>
      <c r="BY79" s="571">
        <v>278.83</v>
      </c>
      <c r="BZ79" s="571">
        <v>282.64999999999998</v>
      </c>
      <c r="CA79" s="571">
        <v>286.47000000000003</v>
      </c>
      <c r="CB79" s="571">
        <v>290.29000000000002</v>
      </c>
      <c r="CC79" s="571">
        <v>294.12</v>
      </c>
      <c r="CD79" s="571">
        <v>297.94</v>
      </c>
      <c r="CE79" s="571">
        <v>301.76</v>
      </c>
      <c r="CF79" s="571">
        <v>305.58</v>
      </c>
      <c r="CG79" s="571">
        <v>309.39999999999998</v>
      </c>
      <c r="CH79" s="571">
        <v>313.23</v>
      </c>
      <c r="CI79" s="571">
        <v>317.05</v>
      </c>
      <c r="CJ79" s="571">
        <v>320.87</v>
      </c>
      <c r="CK79" s="571">
        <v>324.69</v>
      </c>
      <c r="CL79" s="571">
        <v>328.51</v>
      </c>
      <c r="CM79" s="571">
        <v>332.34</v>
      </c>
      <c r="CN79" s="571">
        <v>336.16</v>
      </c>
      <c r="CO79" s="571">
        <v>339.98</v>
      </c>
      <c r="CP79" s="571">
        <v>343.8</v>
      </c>
      <c r="CQ79" s="571">
        <v>347.62</v>
      </c>
      <c r="CR79" s="571">
        <v>351.45</v>
      </c>
      <c r="CS79" s="571">
        <v>355.27</v>
      </c>
      <c r="CT79" s="574">
        <v>359.09</v>
      </c>
      <c r="CU79" s="497"/>
      <c r="CV79" s="556">
        <v>75</v>
      </c>
      <c r="CW79" s="383" t="e">
        <f t="shared" si="2"/>
        <v>#REF!</v>
      </c>
      <c r="CX79" s="384" t="e">
        <f t="shared" si="3"/>
        <v>#REF!</v>
      </c>
    </row>
    <row r="80" spans="1:102" s="401" customFormat="1">
      <c r="A80" s="376">
        <v>76</v>
      </c>
      <c r="B80" s="439">
        <v>129.91</v>
      </c>
      <c r="C80" s="433">
        <v>132.68</v>
      </c>
      <c r="D80" s="445">
        <v>135.44999999999999</v>
      </c>
      <c r="E80" s="434">
        <v>138.21</v>
      </c>
      <c r="F80" s="433">
        <v>140.97999999999999</v>
      </c>
      <c r="G80" s="433">
        <v>143.74</v>
      </c>
      <c r="H80" s="433">
        <v>146.51</v>
      </c>
      <c r="I80" s="433">
        <v>149.28</v>
      </c>
      <c r="J80" s="433">
        <v>152.04</v>
      </c>
      <c r="K80" s="433">
        <v>154.81</v>
      </c>
      <c r="L80" s="433">
        <v>157.58000000000001</v>
      </c>
      <c r="M80" s="433">
        <v>160.34</v>
      </c>
      <c r="N80" s="433">
        <v>163.11000000000001</v>
      </c>
      <c r="O80" s="433">
        <v>165.88</v>
      </c>
      <c r="P80" s="434">
        <v>168.64</v>
      </c>
      <c r="Q80" s="433">
        <v>171.41</v>
      </c>
      <c r="R80" s="433">
        <v>174.18</v>
      </c>
      <c r="S80" s="433">
        <v>176.94</v>
      </c>
      <c r="T80" s="435">
        <v>179.71</v>
      </c>
      <c r="U80" s="435">
        <v>182.47</v>
      </c>
      <c r="V80" s="435">
        <v>185.24</v>
      </c>
      <c r="W80" s="435">
        <v>188.01</v>
      </c>
      <c r="X80" s="435">
        <v>190.77</v>
      </c>
      <c r="Y80" s="436">
        <v>193.54</v>
      </c>
      <c r="Z80" s="437">
        <v>196.31</v>
      </c>
      <c r="AA80" s="437">
        <v>199.07</v>
      </c>
      <c r="AB80" s="437">
        <v>201.84</v>
      </c>
      <c r="AC80" s="437">
        <v>204.61</v>
      </c>
      <c r="AD80" s="437">
        <v>207.37</v>
      </c>
      <c r="AE80" s="437">
        <v>210.14</v>
      </c>
      <c r="AF80" s="437">
        <v>212.9</v>
      </c>
      <c r="AG80" s="437">
        <v>215.67</v>
      </c>
      <c r="AH80" s="437">
        <v>218.44</v>
      </c>
      <c r="AI80" s="437">
        <v>221.2</v>
      </c>
      <c r="AJ80" s="437">
        <v>223.97</v>
      </c>
      <c r="AK80" s="437">
        <v>226.74</v>
      </c>
      <c r="AL80" s="437">
        <v>229.5</v>
      </c>
      <c r="AM80" s="437">
        <v>232.27</v>
      </c>
      <c r="AN80" s="437">
        <v>235.04</v>
      </c>
      <c r="AO80" s="437">
        <v>237.8</v>
      </c>
      <c r="AP80" s="437">
        <v>240.57</v>
      </c>
      <c r="AQ80" s="437">
        <v>243.34</v>
      </c>
      <c r="AR80" s="437">
        <v>246.1</v>
      </c>
      <c r="AS80" s="437">
        <v>248.87</v>
      </c>
      <c r="AT80" s="437">
        <v>251.63</v>
      </c>
      <c r="AU80" s="437">
        <v>254.4</v>
      </c>
      <c r="AV80" s="437">
        <v>257.17</v>
      </c>
      <c r="AW80" s="438">
        <v>259.93</v>
      </c>
      <c r="AX80" s="391">
        <v>76</v>
      </c>
      <c r="AY80" s="559">
        <v>181.88</v>
      </c>
      <c r="AZ80" s="434">
        <v>185.75</v>
      </c>
      <c r="BA80" s="434">
        <v>189.62</v>
      </c>
      <c r="BB80" s="434">
        <v>193.5</v>
      </c>
      <c r="BC80" s="434">
        <v>197.37</v>
      </c>
      <c r="BD80" s="434">
        <v>201.24</v>
      </c>
      <c r="BE80" s="434">
        <v>205.12</v>
      </c>
      <c r="BF80" s="434">
        <v>208.99</v>
      </c>
      <c r="BG80" s="434">
        <v>212.86</v>
      </c>
      <c r="BH80" s="434">
        <v>216.73</v>
      </c>
      <c r="BI80" s="434">
        <v>220.61</v>
      </c>
      <c r="BJ80" s="434">
        <v>224.48</v>
      </c>
      <c r="BK80" s="434">
        <v>228.35</v>
      </c>
      <c r="BL80" s="571">
        <v>232.23</v>
      </c>
      <c r="BM80" s="571">
        <v>236.1</v>
      </c>
      <c r="BN80" s="571">
        <v>239.97</v>
      </c>
      <c r="BO80" s="571">
        <v>243.85</v>
      </c>
      <c r="BP80" s="571">
        <v>247.72</v>
      </c>
      <c r="BQ80" s="572">
        <v>251.59</v>
      </c>
      <c r="BR80" s="571">
        <v>255.46</v>
      </c>
      <c r="BS80" s="573">
        <v>259.33999999999997</v>
      </c>
      <c r="BT80" s="573">
        <v>263.20999999999998</v>
      </c>
      <c r="BU80" s="573">
        <v>267.08</v>
      </c>
      <c r="BV80" s="573">
        <v>270.95999999999998</v>
      </c>
      <c r="BW80" s="571">
        <v>274.83</v>
      </c>
      <c r="BX80" s="571">
        <v>278.7</v>
      </c>
      <c r="BY80" s="571">
        <v>282.58</v>
      </c>
      <c r="BZ80" s="571">
        <v>286.45</v>
      </c>
      <c r="CA80" s="571">
        <v>290.32</v>
      </c>
      <c r="CB80" s="571">
        <v>294.19</v>
      </c>
      <c r="CC80" s="571">
        <v>298.07</v>
      </c>
      <c r="CD80" s="571">
        <v>301.94</v>
      </c>
      <c r="CE80" s="571">
        <v>305.81</v>
      </c>
      <c r="CF80" s="571">
        <v>309.69</v>
      </c>
      <c r="CG80" s="571">
        <v>313.56</v>
      </c>
      <c r="CH80" s="571">
        <v>317.43</v>
      </c>
      <c r="CI80" s="571">
        <v>321.3</v>
      </c>
      <c r="CJ80" s="571">
        <v>325.18</v>
      </c>
      <c r="CK80" s="571">
        <v>329.05</v>
      </c>
      <c r="CL80" s="571">
        <v>332.92</v>
      </c>
      <c r="CM80" s="571">
        <v>336.8</v>
      </c>
      <c r="CN80" s="571">
        <v>340.67</v>
      </c>
      <c r="CO80" s="571">
        <v>344.54</v>
      </c>
      <c r="CP80" s="571">
        <v>348.42</v>
      </c>
      <c r="CQ80" s="571">
        <v>352.29</v>
      </c>
      <c r="CR80" s="571">
        <v>356.16</v>
      </c>
      <c r="CS80" s="571">
        <v>360.03</v>
      </c>
      <c r="CT80" s="574">
        <v>363.91</v>
      </c>
      <c r="CU80" s="497"/>
      <c r="CV80" s="556">
        <v>76</v>
      </c>
      <c r="CW80" s="383" t="e">
        <f t="shared" si="2"/>
        <v>#REF!</v>
      </c>
      <c r="CX80" s="384" t="e">
        <f t="shared" si="3"/>
        <v>#REF!</v>
      </c>
    </row>
    <row r="81" spans="1:102" s="401" customFormat="1">
      <c r="A81" s="376">
        <v>77</v>
      </c>
      <c r="B81" s="439">
        <v>131.59</v>
      </c>
      <c r="C81" s="433">
        <v>134.38999999999999</v>
      </c>
      <c r="D81" s="445">
        <v>137.19999999999999</v>
      </c>
      <c r="E81" s="434">
        <v>140</v>
      </c>
      <c r="F81" s="433">
        <v>142.80000000000001</v>
      </c>
      <c r="G81" s="433">
        <v>145.61000000000001</v>
      </c>
      <c r="H81" s="433">
        <v>148.41</v>
      </c>
      <c r="I81" s="433">
        <v>151.21</v>
      </c>
      <c r="J81" s="433">
        <v>154.01</v>
      </c>
      <c r="K81" s="433">
        <v>156.82</v>
      </c>
      <c r="L81" s="433">
        <v>159.62</v>
      </c>
      <c r="M81" s="433">
        <v>162.41999999999999</v>
      </c>
      <c r="N81" s="433">
        <v>165.22</v>
      </c>
      <c r="O81" s="433">
        <v>168.03</v>
      </c>
      <c r="P81" s="434">
        <v>170.83</v>
      </c>
      <c r="Q81" s="433">
        <v>173.63</v>
      </c>
      <c r="R81" s="433">
        <v>176.44</v>
      </c>
      <c r="S81" s="433">
        <v>179.24</v>
      </c>
      <c r="T81" s="435">
        <v>182.04</v>
      </c>
      <c r="U81" s="435">
        <v>184.84</v>
      </c>
      <c r="V81" s="435">
        <v>187.65</v>
      </c>
      <c r="W81" s="435">
        <v>190.45</v>
      </c>
      <c r="X81" s="435">
        <v>193.25</v>
      </c>
      <c r="Y81" s="436">
        <v>196.06</v>
      </c>
      <c r="Z81" s="437">
        <v>198.86</v>
      </c>
      <c r="AA81" s="437">
        <v>201.66</v>
      </c>
      <c r="AB81" s="437">
        <v>204.46</v>
      </c>
      <c r="AC81" s="437">
        <v>207.27</v>
      </c>
      <c r="AD81" s="437">
        <v>210.07</v>
      </c>
      <c r="AE81" s="437">
        <v>212.87</v>
      </c>
      <c r="AF81" s="437">
        <v>215.68</v>
      </c>
      <c r="AG81" s="437">
        <v>218.48</v>
      </c>
      <c r="AH81" s="437">
        <v>221.28</v>
      </c>
      <c r="AI81" s="437">
        <v>224.08</v>
      </c>
      <c r="AJ81" s="437">
        <v>226.89</v>
      </c>
      <c r="AK81" s="437">
        <v>229.69</v>
      </c>
      <c r="AL81" s="437">
        <v>232.49</v>
      </c>
      <c r="AM81" s="437">
        <v>235.29</v>
      </c>
      <c r="AN81" s="437">
        <v>238.1</v>
      </c>
      <c r="AO81" s="437">
        <v>240.9</v>
      </c>
      <c r="AP81" s="437">
        <v>243.7</v>
      </c>
      <c r="AQ81" s="437">
        <v>246.51</v>
      </c>
      <c r="AR81" s="437">
        <v>249.31</v>
      </c>
      <c r="AS81" s="437">
        <v>252.11</v>
      </c>
      <c r="AT81" s="437">
        <v>254.91</v>
      </c>
      <c r="AU81" s="437">
        <v>257.72000000000003</v>
      </c>
      <c r="AV81" s="437">
        <v>260.52</v>
      </c>
      <c r="AW81" s="438">
        <v>263.32769999999999</v>
      </c>
      <c r="AX81" s="391">
        <v>77</v>
      </c>
      <c r="AY81" s="559">
        <v>184.23</v>
      </c>
      <c r="AZ81" s="434">
        <v>188.15</v>
      </c>
      <c r="BA81" s="434">
        <v>192.08</v>
      </c>
      <c r="BB81" s="434">
        <v>196</v>
      </c>
      <c r="BC81" s="434">
        <v>199.92</v>
      </c>
      <c r="BD81" s="434">
        <v>203.85</v>
      </c>
      <c r="BE81" s="434">
        <v>207.77</v>
      </c>
      <c r="BF81" s="434">
        <v>211.7</v>
      </c>
      <c r="BG81" s="434">
        <v>215.62</v>
      </c>
      <c r="BH81" s="434">
        <v>219.54</v>
      </c>
      <c r="BI81" s="434">
        <v>223.47</v>
      </c>
      <c r="BJ81" s="434">
        <v>227.39</v>
      </c>
      <c r="BK81" s="434">
        <v>231.31</v>
      </c>
      <c r="BL81" s="571">
        <v>235.24</v>
      </c>
      <c r="BM81" s="571">
        <v>239.16</v>
      </c>
      <c r="BN81" s="571">
        <v>243.09</v>
      </c>
      <c r="BO81" s="571">
        <v>247.01</v>
      </c>
      <c r="BP81" s="571">
        <v>250.93</v>
      </c>
      <c r="BQ81" s="572">
        <v>254.86</v>
      </c>
      <c r="BR81" s="571">
        <v>258.77999999999997</v>
      </c>
      <c r="BS81" s="573">
        <v>262.70999999999998</v>
      </c>
      <c r="BT81" s="573">
        <v>266.63</v>
      </c>
      <c r="BU81" s="573">
        <v>270.55</v>
      </c>
      <c r="BV81" s="573">
        <v>274.48</v>
      </c>
      <c r="BW81" s="571">
        <v>278.39999999999998</v>
      </c>
      <c r="BX81" s="571">
        <v>282.33</v>
      </c>
      <c r="BY81" s="571">
        <v>286.25</v>
      </c>
      <c r="BZ81" s="571">
        <v>290.17</v>
      </c>
      <c r="CA81" s="571">
        <v>294.10000000000002</v>
      </c>
      <c r="CB81" s="571">
        <v>298.02</v>
      </c>
      <c r="CC81" s="571">
        <v>301.95</v>
      </c>
      <c r="CD81" s="571">
        <v>305.87</v>
      </c>
      <c r="CE81" s="571">
        <v>309.79000000000002</v>
      </c>
      <c r="CF81" s="571">
        <v>313.72000000000003</v>
      </c>
      <c r="CG81" s="571">
        <v>317.64</v>
      </c>
      <c r="CH81" s="571">
        <v>321.56</v>
      </c>
      <c r="CI81" s="571">
        <v>325.49</v>
      </c>
      <c r="CJ81" s="571">
        <v>329.41</v>
      </c>
      <c r="CK81" s="571">
        <v>333.34</v>
      </c>
      <c r="CL81" s="571">
        <v>337.26</v>
      </c>
      <c r="CM81" s="571">
        <v>341.18</v>
      </c>
      <c r="CN81" s="571">
        <v>345.11</v>
      </c>
      <c r="CO81" s="571">
        <v>349.03</v>
      </c>
      <c r="CP81" s="571">
        <v>352.96</v>
      </c>
      <c r="CQ81" s="571">
        <v>356.88</v>
      </c>
      <c r="CR81" s="571">
        <v>360.8</v>
      </c>
      <c r="CS81" s="571">
        <v>364.73</v>
      </c>
      <c r="CT81" s="574">
        <v>368.65</v>
      </c>
      <c r="CU81" s="497"/>
      <c r="CV81" s="556">
        <v>77</v>
      </c>
      <c r="CW81" s="383" t="e">
        <f t="shared" si="2"/>
        <v>#REF!</v>
      </c>
      <c r="CX81" s="384" t="e">
        <f t="shared" si="3"/>
        <v>#REF!</v>
      </c>
    </row>
    <row r="82" spans="1:102" s="401" customFormat="1">
      <c r="A82" s="376">
        <v>78</v>
      </c>
      <c r="B82" s="439">
        <v>133.28</v>
      </c>
      <c r="C82" s="433">
        <v>136.11000000000001</v>
      </c>
      <c r="D82" s="445">
        <v>138.94999999999999</v>
      </c>
      <c r="E82" s="434">
        <v>141.79</v>
      </c>
      <c r="F82" s="433">
        <v>144.63</v>
      </c>
      <c r="G82" s="433">
        <v>147.47</v>
      </c>
      <c r="H82" s="433">
        <v>150.31</v>
      </c>
      <c r="I82" s="433">
        <v>153.15</v>
      </c>
      <c r="J82" s="433">
        <v>155.99</v>
      </c>
      <c r="K82" s="433">
        <v>158.83000000000001</v>
      </c>
      <c r="L82" s="433">
        <v>161.66999999999999</v>
      </c>
      <c r="M82" s="433">
        <v>164.51</v>
      </c>
      <c r="N82" s="433">
        <v>167.35</v>
      </c>
      <c r="O82" s="433">
        <v>170.18</v>
      </c>
      <c r="P82" s="434">
        <v>173.02</v>
      </c>
      <c r="Q82" s="433">
        <v>175.86</v>
      </c>
      <c r="R82" s="433">
        <v>178.7</v>
      </c>
      <c r="S82" s="433">
        <v>181.54</v>
      </c>
      <c r="T82" s="435">
        <v>184.38</v>
      </c>
      <c r="U82" s="435">
        <v>187.22</v>
      </c>
      <c r="V82" s="435">
        <v>190.06</v>
      </c>
      <c r="W82" s="435">
        <v>192.9</v>
      </c>
      <c r="X82" s="435">
        <v>195.74</v>
      </c>
      <c r="Y82" s="436">
        <v>198.58</v>
      </c>
      <c r="Z82" s="437">
        <v>201.42</v>
      </c>
      <c r="AA82" s="437">
        <v>204.26</v>
      </c>
      <c r="AB82" s="437">
        <v>207.09</v>
      </c>
      <c r="AC82" s="437">
        <v>209.93</v>
      </c>
      <c r="AD82" s="437">
        <v>212.77</v>
      </c>
      <c r="AE82" s="437">
        <v>215.61</v>
      </c>
      <c r="AF82" s="437">
        <v>218.45</v>
      </c>
      <c r="AG82" s="437">
        <v>221.29</v>
      </c>
      <c r="AH82" s="437">
        <v>224.13</v>
      </c>
      <c r="AI82" s="437">
        <v>226.97</v>
      </c>
      <c r="AJ82" s="437">
        <v>229.81</v>
      </c>
      <c r="AK82" s="437">
        <v>232.65</v>
      </c>
      <c r="AL82" s="437">
        <v>235.49</v>
      </c>
      <c r="AM82" s="437">
        <v>238.33</v>
      </c>
      <c r="AN82" s="437">
        <v>241.16</v>
      </c>
      <c r="AO82" s="437">
        <v>244</v>
      </c>
      <c r="AP82" s="437">
        <v>246.84</v>
      </c>
      <c r="AQ82" s="437">
        <v>249.68</v>
      </c>
      <c r="AR82" s="437">
        <v>252.52</v>
      </c>
      <c r="AS82" s="437">
        <v>255.36</v>
      </c>
      <c r="AT82" s="437">
        <v>258.2</v>
      </c>
      <c r="AU82" s="437">
        <v>261.04000000000002</v>
      </c>
      <c r="AV82" s="437">
        <v>263.88</v>
      </c>
      <c r="AW82" s="438">
        <v>266.72000000000003</v>
      </c>
      <c r="AX82" s="391">
        <v>78</v>
      </c>
      <c r="AY82" s="559">
        <v>186.59</v>
      </c>
      <c r="AZ82" s="434">
        <v>190.56</v>
      </c>
      <c r="BA82" s="434">
        <v>194.53</v>
      </c>
      <c r="BB82" s="434">
        <v>198.51</v>
      </c>
      <c r="BC82" s="434">
        <v>202.48</v>
      </c>
      <c r="BD82" s="434">
        <v>206.46</v>
      </c>
      <c r="BE82" s="434">
        <v>210.43</v>
      </c>
      <c r="BF82" s="434">
        <v>214.41</v>
      </c>
      <c r="BG82" s="434">
        <v>218.38</v>
      </c>
      <c r="BH82" s="434">
        <v>222.36</v>
      </c>
      <c r="BI82" s="434">
        <v>226.33</v>
      </c>
      <c r="BJ82" s="434">
        <v>230.31</v>
      </c>
      <c r="BK82" s="434">
        <v>234.28</v>
      </c>
      <c r="BL82" s="571">
        <v>238.26</v>
      </c>
      <c r="BM82" s="571">
        <v>242.23</v>
      </c>
      <c r="BN82" s="571">
        <v>246.21</v>
      </c>
      <c r="BO82" s="571">
        <v>250.18</v>
      </c>
      <c r="BP82" s="571">
        <v>254.16</v>
      </c>
      <c r="BQ82" s="572">
        <v>258.13</v>
      </c>
      <c r="BR82" s="571">
        <v>262.11</v>
      </c>
      <c r="BS82" s="573">
        <v>266.08</v>
      </c>
      <c r="BT82" s="573">
        <v>270.06</v>
      </c>
      <c r="BU82" s="573">
        <v>274.02999999999997</v>
      </c>
      <c r="BV82" s="573">
        <v>278.01</v>
      </c>
      <c r="BW82" s="571">
        <v>281.98</v>
      </c>
      <c r="BX82" s="571">
        <v>285.95999999999998</v>
      </c>
      <c r="BY82" s="571">
        <v>289.93</v>
      </c>
      <c r="BZ82" s="571">
        <v>293.91000000000003</v>
      </c>
      <c r="CA82" s="571">
        <v>297.88</v>
      </c>
      <c r="CB82" s="571">
        <v>301.86</v>
      </c>
      <c r="CC82" s="571">
        <v>305.83</v>
      </c>
      <c r="CD82" s="571">
        <v>309.81</v>
      </c>
      <c r="CE82" s="571">
        <v>313.77999999999997</v>
      </c>
      <c r="CF82" s="571">
        <v>317.76</v>
      </c>
      <c r="CG82" s="571">
        <v>321.73</v>
      </c>
      <c r="CH82" s="571">
        <v>325.70999999999998</v>
      </c>
      <c r="CI82" s="571">
        <v>329.68</v>
      </c>
      <c r="CJ82" s="571">
        <v>333.66</v>
      </c>
      <c r="CK82" s="571">
        <v>337.63</v>
      </c>
      <c r="CL82" s="571">
        <v>341.61</v>
      </c>
      <c r="CM82" s="571">
        <v>345.58</v>
      </c>
      <c r="CN82" s="571">
        <v>349.56</v>
      </c>
      <c r="CO82" s="571">
        <v>353.53</v>
      </c>
      <c r="CP82" s="571">
        <v>357.5</v>
      </c>
      <c r="CQ82" s="571">
        <v>361.48</v>
      </c>
      <c r="CR82" s="571">
        <v>365.45</v>
      </c>
      <c r="CS82" s="571">
        <v>369.43</v>
      </c>
      <c r="CT82" s="574">
        <v>373.40780000000001</v>
      </c>
      <c r="CU82" s="497"/>
      <c r="CV82" s="556">
        <v>78</v>
      </c>
      <c r="CW82" s="383" t="e">
        <f t="shared" si="2"/>
        <v>#REF!</v>
      </c>
      <c r="CX82" s="384" t="e">
        <f t="shared" si="3"/>
        <v>#REF!</v>
      </c>
    </row>
    <row r="83" spans="1:102" s="401" customFormat="1">
      <c r="A83" s="376">
        <v>79</v>
      </c>
      <c r="B83" s="439">
        <v>135.03</v>
      </c>
      <c r="C83" s="433">
        <v>137.9</v>
      </c>
      <c r="D83" s="445">
        <v>140.78</v>
      </c>
      <c r="E83" s="434">
        <v>143.65</v>
      </c>
      <c r="F83" s="433">
        <v>146.53</v>
      </c>
      <c r="G83" s="433">
        <v>149.41</v>
      </c>
      <c r="H83" s="433">
        <v>152.28</v>
      </c>
      <c r="I83" s="433">
        <v>155.16</v>
      </c>
      <c r="J83" s="433">
        <v>158.03</v>
      </c>
      <c r="K83" s="434">
        <v>160.91</v>
      </c>
      <c r="L83" s="433">
        <v>163.78</v>
      </c>
      <c r="M83" s="433">
        <v>166.66</v>
      </c>
      <c r="N83" s="433">
        <v>169.53</v>
      </c>
      <c r="O83" s="433">
        <v>172.41</v>
      </c>
      <c r="P83" s="434">
        <v>175.29</v>
      </c>
      <c r="Q83" s="433">
        <v>178.16</v>
      </c>
      <c r="R83" s="433">
        <v>181.04</v>
      </c>
      <c r="S83" s="433">
        <v>183.91</v>
      </c>
      <c r="T83" s="435">
        <v>186.79</v>
      </c>
      <c r="U83" s="435">
        <v>189.66</v>
      </c>
      <c r="V83" s="435">
        <v>192.54</v>
      </c>
      <c r="W83" s="435">
        <v>195.42</v>
      </c>
      <c r="X83" s="435">
        <v>198.29</v>
      </c>
      <c r="Y83" s="436">
        <v>201.17</v>
      </c>
      <c r="Z83" s="437">
        <v>204.04</v>
      </c>
      <c r="AA83" s="437">
        <v>206.92</v>
      </c>
      <c r="AB83" s="437">
        <v>209.79</v>
      </c>
      <c r="AC83" s="437">
        <v>212.67</v>
      </c>
      <c r="AD83" s="437">
        <v>215.54</v>
      </c>
      <c r="AE83" s="437">
        <v>218.42</v>
      </c>
      <c r="AF83" s="437">
        <v>221.3</v>
      </c>
      <c r="AG83" s="437">
        <v>224.17</v>
      </c>
      <c r="AH83" s="437">
        <v>227.05</v>
      </c>
      <c r="AI83" s="437">
        <v>229.92</v>
      </c>
      <c r="AJ83" s="437">
        <v>232.8</v>
      </c>
      <c r="AK83" s="437">
        <v>235.67</v>
      </c>
      <c r="AL83" s="437">
        <v>238.55</v>
      </c>
      <c r="AM83" s="437">
        <v>241.42</v>
      </c>
      <c r="AN83" s="437">
        <v>244.3</v>
      </c>
      <c r="AO83" s="437">
        <v>247.18</v>
      </c>
      <c r="AP83" s="437">
        <v>250.05</v>
      </c>
      <c r="AQ83" s="437">
        <v>252.93</v>
      </c>
      <c r="AR83" s="437">
        <v>255.8</v>
      </c>
      <c r="AS83" s="437">
        <v>258.68</v>
      </c>
      <c r="AT83" s="437">
        <v>261.55</v>
      </c>
      <c r="AU83" s="437">
        <v>264.43</v>
      </c>
      <c r="AV83" s="437">
        <v>267.31</v>
      </c>
      <c r="AW83" s="438">
        <v>270.18</v>
      </c>
      <c r="AX83" s="391">
        <v>79</v>
      </c>
      <c r="AY83" s="559">
        <v>189.04</v>
      </c>
      <c r="AZ83" s="434">
        <v>193.06</v>
      </c>
      <c r="BA83" s="434">
        <v>197.09</v>
      </c>
      <c r="BB83" s="434">
        <v>201.12</v>
      </c>
      <c r="BC83" s="434">
        <v>205.14</v>
      </c>
      <c r="BD83" s="434">
        <v>209.17</v>
      </c>
      <c r="BE83" s="434">
        <v>213.19</v>
      </c>
      <c r="BF83" s="434">
        <v>217.22</v>
      </c>
      <c r="BG83" s="434">
        <v>221.25</v>
      </c>
      <c r="BH83" s="434">
        <v>225.27</v>
      </c>
      <c r="BI83" s="434">
        <v>229.3</v>
      </c>
      <c r="BJ83" s="434">
        <v>233.32</v>
      </c>
      <c r="BK83" s="434">
        <v>237.35</v>
      </c>
      <c r="BL83" s="571">
        <v>241.37</v>
      </c>
      <c r="BM83" s="571">
        <v>245.4</v>
      </c>
      <c r="BN83" s="571">
        <v>249.43</v>
      </c>
      <c r="BO83" s="571">
        <v>253.45</v>
      </c>
      <c r="BP83" s="571">
        <v>257.48</v>
      </c>
      <c r="BQ83" s="572">
        <v>261.5</v>
      </c>
      <c r="BR83" s="571">
        <v>265.52999999999997</v>
      </c>
      <c r="BS83" s="573">
        <v>269.56</v>
      </c>
      <c r="BT83" s="573">
        <v>273.58</v>
      </c>
      <c r="BU83" s="573">
        <v>277.61</v>
      </c>
      <c r="BV83" s="573">
        <v>281.63</v>
      </c>
      <c r="BW83" s="571">
        <v>285.66000000000003</v>
      </c>
      <c r="BX83" s="571">
        <v>289.68</v>
      </c>
      <c r="BY83" s="571">
        <v>293.70999999999998</v>
      </c>
      <c r="BZ83" s="571">
        <v>297.74</v>
      </c>
      <c r="CA83" s="571">
        <v>301.76</v>
      </c>
      <c r="CB83" s="571">
        <v>305.79000000000002</v>
      </c>
      <c r="CC83" s="571">
        <v>309.81</v>
      </c>
      <c r="CD83" s="571">
        <v>313.83999999999997</v>
      </c>
      <c r="CE83" s="571">
        <v>317.87</v>
      </c>
      <c r="CF83" s="571">
        <v>321.89</v>
      </c>
      <c r="CG83" s="571">
        <v>325.92</v>
      </c>
      <c r="CH83" s="571">
        <v>329.94</v>
      </c>
      <c r="CI83" s="571">
        <v>333.97</v>
      </c>
      <c r="CJ83" s="571">
        <v>337.99</v>
      </c>
      <c r="CK83" s="571">
        <v>342.02</v>
      </c>
      <c r="CL83" s="571">
        <v>346.05</v>
      </c>
      <c r="CM83" s="571">
        <v>350.07</v>
      </c>
      <c r="CN83" s="571">
        <v>354.1</v>
      </c>
      <c r="CO83" s="571">
        <v>358.12</v>
      </c>
      <c r="CP83" s="571">
        <v>362.15</v>
      </c>
      <c r="CQ83" s="571">
        <v>366.18</v>
      </c>
      <c r="CR83" s="571">
        <v>370.2</v>
      </c>
      <c r="CS83" s="571">
        <v>374.23</v>
      </c>
      <c r="CT83" s="574">
        <v>378.25</v>
      </c>
      <c r="CU83" s="497"/>
      <c r="CV83" s="556">
        <v>79</v>
      </c>
      <c r="CW83" s="383" t="e">
        <f t="shared" si="2"/>
        <v>#REF!</v>
      </c>
      <c r="CX83" s="384" t="e">
        <f t="shared" si="3"/>
        <v>#REF!</v>
      </c>
    </row>
    <row r="84" spans="1:102" s="401" customFormat="1">
      <c r="A84" s="376">
        <v>80</v>
      </c>
      <c r="B84" s="439">
        <v>136.72</v>
      </c>
      <c r="C84" s="433">
        <v>139.63999999999999</v>
      </c>
      <c r="D84" s="445">
        <v>142.55000000000001</v>
      </c>
      <c r="E84" s="434">
        <v>145.46</v>
      </c>
      <c r="F84" s="433">
        <v>148.37</v>
      </c>
      <c r="G84" s="433">
        <v>151.28</v>
      </c>
      <c r="H84" s="433">
        <v>154.19999999999999</v>
      </c>
      <c r="I84" s="433">
        <v>157.11000000000001</v>
      </c>
      <c r="J84" s="433">
        <v>160.02000000000001</v>
      </c>
      <c r="K84" s="433">
        <v>162.93</v>
      </c>
      <c r="L84" s="433">
        <v>165.84</v>
      </c>
      <c r="M84" s="433">
        <v>168.76</v>
      </c>
      <c r="N84" s="433">
        <v>171.67</v>
      </c>
      <c r="O84" s="433">
        <v>174.58</v>
      </c>
      <c r="P84" s="434">
        <v>177.49</v>
      </c>
      <c r="Q84" s="433">
        <v>180.4</v>
      </c>
      <c r="R84" s="433">
        <v>183.32</v>
      </c>
      <c r="S84" s="433">
        <v>186.23</v>
      </c>
      <c r="T84" s="435">
        <v>189.14</v>
      </c>
      <c r="U84" s="435">
        <v>192.05</v>
      </c>
      <c r="V84" s="435">
        <v>194.96</v>
      </c>
      <c r="W84" s="435">
        <v>197.88</v>
      </c>
      <c r="X84" s="435">
        <v>200.79</v>
      </c>
      <c r="Y84" s="436">
        <v>203.7</v>
      </c>
      <c r="Z84" s="437">
        <v>206.61</v>
      </c>
      <c r="AA84" s="437">
        <v>209.52</v>
      </c>
      <c r="AB84" s="437">
        <v>212.44</v>
      </c>
      <c r="AC84" s="437">
        <v>215.35</v>
      </c>
      <c r="AD84" s="437">
        <v>218.26</v>
      </c>
      <c r="AE84" s="437">
        <v>221.17</v>
      </c>
      <c r="AF84" s="437">
        <v>224.08</v>
      </c>
      <c r="AG84" s="437">
        <v>227</v>
      </c>
      <c r="AH84" s="437">
        <v>229.91</v>
      </c>
      <c r="AI84" s="437">
        <v>232.82</v>
      </c>
      <c r="AJ84" s="437">
        <v>235.73</v>
      </c>
      <c r="AK84" s="437">
        <v>238.64</v>
      </c>
      <c r="AL84" s="437">
        <v>241.56</v>
      </c>
      <c r="AM84" s="437">
        <v>244.47</v>
      </c>
      <c r="AN84" s="437">
        <v>247.38</v>
      </c>
      <c r="AO84" s="437">
        <v>250.29</v>
      </c>
      <c r="AP84" s="437">
        <v>253.2</v>
      </c>
      <c r="AQ84" s="437">
        <v>256.12</v>
      </c>
      <c r="AR84" s="437">
        <v>259.02999999999997</v>
      </c>
      <c r="AS84" s="437">
        <v>261.94</v>
      </c>
      <c r="AT84" s="437">
        <v>264.85000000000002</v>
      </c>
      <c r="AU84" s="437">
        <v>267.76</v>
      </c>
      <c r="AV84" s="437">
        <v>270.68</v>
      </c>
      <c r="AW84" s="438">
        <v>273.58999999999997</v>
      </c>
      <c r="AX84" s="391">
        <v>80</v>
      </c>
      <c r="AY84" s="559">
        <v>191.41</v>
      </c>
      <c r="AZ84" s="434">
        <v>195.49</v>
      </c>
      <c r="BA84" s="434">
        <v>199.57</v>
      </c>
      <c r="BB84" s="434">
        <v>203.64</v>
      </c>
      <c r="BC84" s="434">
        <v>207.72</v>
      </c>
      <c r="BD84" s="434">
        <v>211.8</v>
      </c>
      <c r="BE84" s="434">
        <v>215.88</v>
      </c>
      <c r="BF84" s="434">
        <v>219.95</v>
      </c>
      <c r="BG84" s="434">
        <v>224.03</v>
      </c>
      <c r="BH84" s="434">
        <v>228.11</v>
      </c>
      <c r="BI84" s="434">
        <v>232.18</v>
      </c>
      <c r="BJ84" s="434">
        <v>236.26</v>
      </c>
      <c r="BK84" s="434">
        <v>240.34</v>
      </c>
      <c r="BL84" s="571">
        <v>244.41</v>
      </c>
      <c r="BM84" s="571">
        <v>248.49</v>
      </c>
      <c r="BN84" s="571">
        <v>252.57</v>
      </c>
      <c r="BO84" s="571">
        <v>256.64</v>
      </c>
      <c r="BP84" s="571">
        <v>260.72000000000003</v>
      </c>
      <c r="BQ84" s="572">
        <v>264.8</v>
      </c>
      <c r="BR84" s="571">
        <v>268.87</v>
      </c>
      <c r="BS84" s="573">
        <v>272.95</v>
      </c>
      <c r="BT84" s="573">
        <v>277.02999999999997</v>
      </c>
      <c r="BU84" s="573">
        <v>281.10000000000002</v>
      </c>
      <c r="BV84" s="573">
        <v>285.18</v>
      </c>
      <c r="BW84" s="571">
        <v>289.26</v>
      </c>
      <c r="BX84" s="571">
        <v>293.33</v>
      </c>
      <c r="BY84" s="571">
        <v>297.41000000000003</v>
      </c>
      <c r="BZ84" s="571">
        <v>301.49</v>
      </c>
      <c r="CA84" s="571">
        <v>305.56</v>
      </c>
      <c r="CB84" s="571">
        <v>309.64</v>
      </c>
      <c r="CC84" s="571">
        <v>313.72000000000003</v>
      </c>
      <c r="CD84" s="571">
        <v>317.8</v>
      </c>
      <c r="CE84" s="571">
        <v>321.87</v>
      </c>
      <c r="CF84" s="571">
        <v>325.95</v>
      </c>
      <c r="CG84" s="571">
        <v>330.03</v>
      </c>
      <c r="CH84" s="571">
        <v>334.1</v>
      </c>
      <c r="CI84" s="571">
        <v>338.18</v>
      </c>
      <c r="CJ84" s="571">
        <v>342.26</v>
      </c>
      <c r="CK84" s="571">
        <v>346.33</v>
      </c>
      <c r="CL84" s="571">
        <v>350.41</v>
      </c>
      <c r="CM84" s="571">
        <v>354.49</v>
      </c>
      <c r="CN84" s="571">
        <v>358.56</v>
      </c>
      <c r="CO84" s="571">
        <v>362.64</v>
      </c>
      <c r="CP84" s="571">
        <v>366.72</v>
      </c>
      <c r="CQ84" s="571">
        <v>370.79</v>
      </c>
      <c r="CR84" s="571">
        <v>374.87</v>
      </c>
      <c r="CS84" s="571">
        <v>378.95</v>
      </c>
      <c r="CT84" s="574">
        <v>383.02800000000002</v>
      </c>
      <c r="CU84" s="497"/>
      <c r="CV84" s="556">
        <v>80</v>
      </c>
      <c r="CW84" s="383" t="e">
        <f t="shared" si="2"/>
        <v>#REF!</v>
      </c>
      <c r="CX84" s="384" t="e">
        <f t="shared" si="3"/>
        <v>#REF!</v>
      </c>
    </row>
    <row r="85" spans="1:102" s="401" customFormat="1">
      <c r="A85" s="376">
        <v>81</v>
      </c>
      <c r="B85" s="439">
        <v>138.43</v>
      </c>
      <c r="C85" s="433">
        <v>141.38</v>
      </c>
      <c r="D85" s="445">
        <v>144.32</v>
      </c>
      <c r="E85" s="434">
        <v>147.27000000000001</v>
      </c>
      <c r="F85" s="433">
        <v>150.22</v>
      </c>
      <c r="G85" s="433">
        <v>153.16999999999999</v>
      </c>
      <c r="H85" s="433">
        <v>156.12</v>
      </c>
      <c r="I85" s="433">
        <v>159.07</v>
      </c>
      <c r="J85" s="433">
        <v>162.02000000000001</v>
      </c>
      <c r="K85" s="433">
        <v>164.96</v>
      </c>
      <c r="L85" s="433">
        <v>167.91</v>
      </c>
      <c r="M85" s="434">
        <v>170.86</v>
      </c>
      <c r="N85" s="433">
        <v>173.81</v>
      </c>
      <c r="O85" s="433">
        <v>176.76</v>
      </c>
      <c r="P85" s="434">
        <v>179.71</v>
      </c>
      <c r="Q85" s="433">
        <v>182.65</v>
      </c>
      <c r="R85" s="433">
        <v>185.6</v>
      </c>
      <c r="S85" s="433">
        <v>188.55</v>
      </c>
      <c r="T85" s="435">
        <v>191.5</v>
      </c>
      <c r="U85" s="435">
        <v>194.45</v>
      </c>
      <c r="V85" s="435">
        <v>197.4</v>
      </c>
      <c r="W85" s="435">
        <v>200.34</v>
      </c>
      <c r="X85" s="435">
        <v>203.29</v>
      </c>
      <c r="Y85" s="436">
        <v>206.24</v>
      </c>
      <c r="Z85" s="437">
        <v>209.19</v>
      </c>
      <c r="AA85" s="437">
        <v>212.14</v>
      </c>
      <c r="AB85" s="437">
        <v>215.09</v>
      </c>
      <c r="AC85" s="437">
        <v>218.03</v>
      </c>
      <c r="AD85" s="437">
        <v>220.98</v>
      </c>
      <c r="AE85" s="437">
        <v>223.93</v>
      </c>
      <c r="AF85" s="437">
        <v>226.88</v>
      </c>
      <c r="AG85" s="437">
        <v>229.83</v>
      </c>
      <c r="AH85" s="437">
        <v>232.78</v>
      </c>
      <c r="AI85" s="437">
        <v>235.73</v>
      </c>
      <c r="AJ85" s="437">
        <v>238.67</v>
      </c>
      <c r="AK85" s="437">
        <v>241.62</v>
      </c>
      <c r="AL85" s="437">
        <v>244.57</v>
      </c>
      <c r="AM85" s="437">
        <v>247.52</v>
      </c>
      <c r="AN85" s="437">
        <v>250.47</v>
      </c>
      <c r="AO85" s="437">
        <v>253.42</v>
      </c>
      <c r="AP85" s="437">
        <v>256.36</v>
      </c>
      <c r="AQ85" s="437">
        <v>259.31</v>
      </c>
      <c r="AR85" s="437">
        <v>262.26</v>
      </c>
      <c r="AS85" s="437">
        <v>265.20999999999998</v>
      </c>
      <c r="AT85" s="437">
        <v>268.16000000000003</v>
      </c>
      <c r="AU85" s="437">
        <v>271.11</v>
      </c>
      <c r="AV85" s="437">
        <v>274.05</v>
      </c>
      <c r="AW85" s="438">
        <v>277</v>
      </c>
      <c r="AX85" s="391">
        <v>81</v>
      </c>
      <c r="AY85" s="559">
        <v>193.8</v>
      </c>
      <c r="AZ85" s="434">
        <v>197.93</v>
      </c>
      <c r="BA85" s="434">
        <v>202.05</v>
      </c>
      <c r="BB85" s="434">
        <v>206.18</v>
      </c>
      <c r="BC85" s="434">
        <v>210.31</v>
      </c>
      <c r="BD85" s="434">
        <v>214.44</v>
      </c>
      <c r="BE85" s="434">
        <v>218.57</v>
      </c>
      <c r="BF85" s="434">
        <v>222.69</v>
      </c>
      <c r="BG85" s="434">
        <v>226.82</v>
      </c>
      <c r="BH85" s="434">
        <v>230.95</v>
      </c>
      <c r="BI85" s="434">
        <v>235.08</v>
      </c>
      <c r="BJ85" s="434">
        <v>239.2</v>
      </c>
      <c r="BK85" s="434">
        <v>243.33</v>
      </c>
      <c r="BL85" s="571">
        <v>247.46</v>
      </c>
      <c r="BM85" s="571">
        <v>251.59</v>
      </c>
      <c r="BN85" s="571">
        <v>255.72</v>
      </c>
      <c r="BO85" s="571">
        <v>259.83999999999997</v>
      </c>
      <c r="BP85" s="571">
        <v>263.97000000000003</v>
      </c>
      <c r="BQ85" s="571">
        <v>268.10000000000002</v>
      </c>
      <c r="BR85" s="571">
        <v>272.23</v>
      </c>
      <c r="BS85" s="571">
        <v>276.35000000000002</v>
      </c>
      <c r="BT85" s="573">
        <v>280.48</v>
      </c>
      <c r="BU85" s="573">
        <v>284.61</v>
      </c>
      <c r="BV85" s="573">
        <v>288.74</v>
      </c>
      <c r="BW85" s="571">
        <v>292.87</v>
      </c>
      <c r="BX85" s="571">
        <v>296.99</v>
      </c>
      <c r="BY85" s="571">
        <v>301.12</v>
      </c>
      <c r="BZ85" s="571">
        <v>305.25</v>
      </c>
      <c r="CA85" s="571">
        <v>309.38</v>
      </c>
      <c r="CB85" s="571">
        <v>313.5</v>
      </c>
      <c r="CC85" s="575">
        <v>317.63</v>
      </c>
      <c r="CD85" s="575">
        <v>321.76</v>
      </c>
      <c r="CE85" s="571">
        <v>325.89</v>
      </c>
      <c r="CF85" s="575">
        <v>330.02</v>
      </c>
      <c r="CG85" s="571">
        <v>334.14</v>
      </c>
      <c r="CH85" s="571">
        <v>338.27</v>
      </c>
      <c r="CI85" s="571">
        <v>342.4</v>
      </c>
      <c r="CJ85" s="571">
        <v>346.53</v>
      </c>
      <c r="CK85" s="571">
        <v>350.65</v>
      </c>
      <c r="CL85" s="571">
        <v>354.78</v>
      </c>
      <c r="CM85" s="575">
        <v>358.91</v>
      </c>
      <c r="CN85" s="575">
        <v>363.04</v>
      </c>
      <c r="CO85" s="571">
        <v>367.17</v>
      </c>
      <c r="CP85" s="575">
        <v>371.29</v>
      </c>
      <c r="CQ85" s="571">
        <v>375.42</v>
      </c>
      <c r="CR85" s="575">
        <v>379.55</v>
      </c>
      <c r="CS85" s="575">
        <v>383.68</v>
      </c>
      <c r="CT85" s="576">
        <v>387.8</v>
      </c>
      <c r="CU85" s="497"/>
      <c r="CV85" s="556">
        <v>81</v>
      </c>
      <c r="CW85" s="383" t="e">
        <f t="shared" si="2"/>
        <v>#REF!</v>
      </c>
      <c r="CX85" s="384" t="e">
        <f t="shared" si="3"/>
        <v>#REF!</v>
      </c>
    </row>
    <row r="86" spans="1:102" s="401" customFormat="1">
      <c r="A86" s="376">
        <v>82</v>
      </c>
      <c r="B86" s="439">
        <v>140.07</v>
      </c>
      <c r="C86" s="433">
        <v>143.06</v>
      </c>
      <c r="D86" s="445">
        <v>146.04</v>
      </c>
      <c r="E86" s="434">
        <v>149.02000000000001</v>
      </c>
      <c r="F86" s="433">
        <v>152.01</v>
      </c>
      <c r="G86" s="433">
        <v>154.99</v>
      </c>
      <c r="H86" s="433">
        <v>157.97999999999999</v>
      </c>
      <c r="I86" s="433">
        <v>160.96</v>
      </c>
      <c r="J86" s="433">
        <v>163.95</v>
      </c>
      <c r="K86" s="433">
        <v>166.93</v>
      </c>
      <c r="L86" s="433">
        <v>169.92</v>
      </c>
      <c r="M86" s="433">
        <v>172.9</v>
      </c>
      <c r="N86" s="433">
        <v>175.89</v>
      </c>
      <c r="O86" s="433">
        <v>178.87</v>
      </c>
      <c r="P86" s="434">
        <v>181.86</v>
      </c>
      <c r="Q86" s="433">
        <v>184.84</v>
      </c>
      <c r="R86" s="433">
        <v>187.83</v>
      </c>
      <c r="S86" s="433">
        <v>190.81</v>
      </c>
      <c r="T86" s="435">
        <v>193.8</v>
      </c>
      <c r="U86" s="435">
        <v>196.78</v>
      </c>
      <c r="V86" s="435">
        <v>199.77</v>
      </c>
      <c r="W86" s="435">
        <v>202.75</v>
      </c>
      <c r="X86" s="435">
        <v>205.74</v>
      </c>
      <c r="Y86" s="436">
        <v>208.72</v>
      </c>
      <c r="Z86" s="437">
        <v>21.71</v>
      </c>
      <c r="AA86" s="437">
        <v>214.69</v>
      </c>
      <c r="AB86" s="437">
        <v>217.68</v>
      </c>
      <c r="AC86" s="437">
        <v>220.66</v>
      </c>
      <c r="AD86" s="437">
        <v>223.64</v>
      </c>
      <c r="AE86" s="437">
        <v>226.63</v>
      </c>
      <c r="AF86" s="437">
        <v>229.61</v>
      </c>
      <c r="AG86" s="437">
        <v>232.6</v>
      </c>
      <c r="AH86" s="437">
        <v>235.58</v>
      </c>
      <c r="AI86" s="437">
        <v>238.57</v>
      </c>
      <c r="AJ86" s="437">
        <v>241.55</v>
      </c>
      <c r="AK86" s="437">
        <v>244.54</v>
      </c>
      <c r="AL86" s="437">
        <v>247.52</v>
      </c>
      <c r="AM86" s="437">
        <v>250.51</v>
      </c>
      <c r="AN86" s="437">
        <v>253.49</v>
      </c>
      <c r="AO86" s="437">
        <v>256.48</v>
      </c>
      <c r="AP86" s="437">
        <v>259.45999999999998</v>
      </c>
      <c r="AQ86" s="437">
        <v>262.45</v>
      </c>
      <c r="AR86" s="437">
        <v>265.43</v>
      </c>
      <c r="AS86" s="437">
        <v>268.42</v>
      </c>
      <c r="AT86" s="437">
        <v>271.39999999999998</v>
      </c>
      <c r="AU86" s="437">
        <v>274.39</v>
      </c>
      <c r="AV86" s="437">
        <v>277.37</v>
      </c>
      <c r="AW86" s="438">
        <v>280.36</v>
      </c>
      <c r="AX86" s="391">
        <v>82</v>
      </c>
      <c r="AY86" s="559">
        <v>196.1</v>
      </c>
      <c r="AZ86" s="434">
        <v>200.28</v>
      </c>
      <c r="BA86" s="434">
        <v>204.46</v>
      </c>
      <c r="BB86" s="434">
        <v>208.63</v>
      </c>
      <c r="BC86" s="434">
        <v>212.81</v>
      </c>
      <c r="BD86" s="434">
        <v>216.99</v>
      </c>
      <c r="BE86" s="434">
        <v>221.17</v>
      </c>
      <c r="BF86" s="434">
        <v>225.35</v>
      </c>
      <c r="BG86" s="434">
        <v>229.53</v>
      </c>
      <c r="BH86" s="434">
        <v>233.71</v>
      </c>
      <c r="BI86" s="434">
        <v>237.89</v>
      </c>
      <c r="BJ86" s="434">
        <v>242.06</v>
      </c>
      <c r="BK86" s="434">
        <v>246.24</v>
      </c>
      <c r="BL86" s="571">
        <v>250.42</v>
      </c>
      <c r="BM86" s="571">
        <v>254.6</v>
      </c>
      <c r="BN86" s="571">
        <v>258.77999999999997</v>
      </c>
      <c r="BO86" s="571">
        <v>262.95999999999998</v>
      </c>
      <c r="BP86" s="571">
        <v>267.14</v>
      </c>
      <c r="BQ86" s="571">
        <v>271.32</v>
      </c>
      <c r="BR86" s="571">
        <v>275.49</v>
      </c>
      <c r="BS86" s="571">
        <v>279.67</v>
      </c>
      <c r="BT86" s="573">
        <v>283.85000000000002</v>
      </c>
      <c r="BU86" s="573">
        <v>288.02999999999997</v>
      </c>
      <c r="BV86" s="573">
        <v>292.20999999999998</v>
      </c>
      <c r="BW86" s="571">
        <v>296.39</v>
      </c>
      <c r="BX86" s="571">
        <v>300.57</v>
      </c>
      <c r="BY86" s="571">
        <v>304.75</v>
      </c>
      <c r="BZ86" s="571">
        <v>308.92</v>
      </c>
      <c r="CA86" s="571">
        <v>313.10000000000002</v>
      </c>
      <c r="CB86" s="571">
        <v>317.27999999999997</v>
      </c>
      <c r="CC86" s="575">
        <v>321.45999999999998</v>
      </c>
      <c r="CD86" s="575">
        <v>325.64</v>
      </c>
      <c r="CE86" s="571">
        <v>329.82</v>
      </c>
      <c r="CF86" s="575">
        <v>334</v>
      </c>
      <c r="CG86" s="571">
        <v>338.17</v>
      </c>
      <c r="CH86" s="571">
        <v>342.35</v>
      </c>
      <c r="CI86" s="571">
        <v>346.53</v>
      </c>
      <c r="CJ86" s="571">
        <v>350.71</v>
      </c>
      <c r="CK86" s="571">
        <v>354.89</v>
      </c>
      <c r="CL86" s="571">
        <v>359.07</v>
      </c>
      <c r="CM86" s="575">
        <v>363.25</v>
      </c>
      <c r="CN86" s="575">
        <v>367.43</v>
      </c>
      <c r="CO86" s="571">
        <v>371.6</v>
      </c>
      <c r="CP86" s="575">
        <v>375.78</v>
      </c>
      <c r="CQ86" s="571">
        <v>379.96</v>
      </c>
      <c r="CR86" s="575">
        <v>384.14</v>
      </c>
      <c r="CS86" s="575">
        <v>388.32</v>
      </c>
      <c r="CT86" s="576">
        <v>392.5</v>
      </c>
      <c r="CU86" s="497"/>
      <c r="CV86" s="556">
        <v>82</v>
      </c>
      <c r="CW86" s="383" t="e">
        <f t="shared" si="2"/>
        <v>#REF!</v>
      </c>
      <c r="CX86" s="384" t="e">
        <f t="shared" si="3"/>
        <v>#REF!</v>
      </c>
    </row>
    <row r="87" spans="1:102" s="401" customFormat="1">
      <c r="A87" s="376">
        <v>83</v>
      </c>
      <c r="B87" s="439">
        <v>141.79</v>
      </c>
      <c r="C87" s="433">
        <v>144.81</v>
      </c>
      <c r="D87" s="445">
        <v>147.83000000000001</v>
      </c>
      <c r="E87" s="434">
        <v>150.85</v>
      </c>
      <c r="F87" s="433">
        <v>153.87</v>
      </c>
      <c r="G87" s="433">
        <v>156.88999999999999</v>
      </c>
      <c r="H87" s="433">
        <v>159.91</v>
      </c>
      <c r="I87" s="433">
        <v>162.93</v>
      </c>
      <c r="J87" s="433">
        <v>165.95</v>
      </c>
      <c r="K87" s="433">
        <v>168.98</v>
      </c>
      <c r="L87" s="433">
        <v>172</v>
      </c>
      <c r="M87" s="433">
        <v>175.02</v>
      </c>
      <c r="N87" s="433">
        <v>178.04</v>
      </c>
      <c r="O87" s="433">
        <v>181.06</v>
      </c>
      <c r="P87" s="434">
        <v>184.08</v>
      </c>
      <c r="Q87" s="433">
        <v>187.1</v>
      </c>
      <c r="R87" s="433">
        <v>190.12</v>
      </c>
      <c r="S87" s="433">
        <v>193.15</v>
      </c>
      <c r="T87" s="435">
        <v>196.17</v>
      </c>
      <c r="U87" s="435">
        <v>199.19</v>
      </c>
      <c r="V87" s="435">
        <v>202.21</v>
      </c>
      <c r="W87" s="435">
        <v>205.23</v>
      </c>
      <c r="X87" s="435">
        <v>208.25</v>
      </c>
      <c r="Y87" s="436">
        <v>211.27</v>
      </c>
      <c r="Z87" s="437">
        <v>214.29</v>
      </c>
      <c r="AA87" s="437">
        <v>217.32</v>
      </c>
      <c r="AB87" s="437">
        <v>220.34</v>
      </c>
      <c r="AC87" s="437">
        <v>223.36</v>
      </c>
      <c r="AD87" s="437">
        <v>226.38</v>
      </c>
      <c r="AE87" s="437">
        <v>229.4</v>
      </c>
      <c r="AF87" s="437">
        <v>232.42</v>
      </c>
      <c r="AG87" s="437">
        <v>235.44</v>
      </c>
      <c r="AH87" s="437">
        <v>238.46</v>
      </c>
      <c r="AI87" s="437">
        <v>241.48</v>
      </c>
      <c r="AJ87" s="437">
        <v>244.51</v>
      </c>
      <c r="AK87" s="437">
        <v>247.53</v>
      </c>
      <c r="AL87" s="437">
        <v>250.55</v>
      </c>
      <c r="AM87" s="437">
        <v>253.57</v>
      </c>
      <c r="AN87" s="437">
        <v>256.58999999999997</v>
      </c>
      <c r="AO87" s="437">
        <v>259.61</v>
      </c>
      <c r="AP87" s="437">
        <v>262.63</v>
      </c>
      <c r="AQ87" s="437">
        <v>265.64999999999998</v>
      </c>
      <c r="AR87" s="437">
        <v>268.68</v>
      </c>
      <c r="AS87" s="437">
        <v>271.7</v>
      </c>
      <c r="AT87" s="437">
        <v>274.72000000000003</v>
      </c>
      <c r="AU87" s="437">
        <v>277.74</v>
      </c>
      <c r="AV87" s="437">
        <v>280.76</v>
      </c>
      <c r="AW87" s="438">
        <v>283.77999999999997</v>
      </c>
      <c r="AX87" s="391">
        <v>83</v>
      </c>
      <c r="AY87" s="559">
        <v>198.5</v>
      </c>
      <c r="AZ87" s="434">
        <v>202.73</v>
      </c>
      <c r="BA87" s="434">
        <v>206.96</v>
      </c>
      <c r="BB87" s="434">
        <v>211.19</v>
      </c>
      <c r="BC87" s="434">
        <v>215.42</v>
      </c>
      <c r="BD87" s="434">
        <v>219.65</v>
      </c>
      <c r="BE87" s="434">
        <v>223.88</v>
      </c>
      <c r="BF87" s="434">
        <v>228.11</v>
      </c>
      <c r="BG87" s="434">
        <v>232.34</v>
      </c>
      <c r="BH87" s="434">
        <v>236.57</v>
      </c>
      <c r="BI87" s="434">
        <v>240.8</v>
      </c>
      <c r="BJ87" s="434">
        <v>245.03</v>
      </c>
      <c r="BK87" s="434">
        <v>249.26</v>
      </c>
      <c r="BL87" s="571">
        <v>253.48</v>
      </c>
      <c r="BM87" s="571">
        <v>257.70999999999998</v>
      </c>
      <c r="BN87" s="571">
        <v>261.94</v>
      </c>
      <c r="BO87" s="571">
        <v>266.17</v>
      </c>
      <c r="BP87" s="571">
        <v>270.39999999999998</v>
      </c>
      <c r="BQ87" s="571">
        <v>274.63</v>
      </c>
      <c r="BR87" s="571">
        <v>278.86</v>
      </c>
      <c r="BS87" s="571">
        <v>283.08999999999997</v>
      </c>
      <c r="BT87" s="573">
        <v>287.32</v>
      </c>
      <c r="BU87" s="573">
        <v>291.55</v>
      </c>
      <c r="BV87" s="573">
        <v>295.77999999999997</v>
      </c>
      <c r="BW87" s="571">
        <v>300.01</v>
      </c>
      <c r="BX87" s="571">
        <v>304.24</v>
      </c>
      <c r="BY87" s="571">
        <v>308.47000000000003</v>
      </c>
      <c r="BZ87" s="571">
        <v>312.7</v>
      </c>
      <c r="CA87" s="571">
        <v>316.93</v>
      </c>
      <c r="CB87" s="571">
        <v>321.16000000000003</v>
      </c>
      <c r="CC87" s="575">
        <v>325.39</v>
      </c>
      <c r="CD87" s="575">
        <v>329.62</v>
      </c>
      <c r="CE87" s="571">
        <v>333.85</v>
      </c>
      <c r="CF87" s="575">
        <v>338.08</v>
      </c>
      <c r="CG87" s="571">
        <v>342.31</v>
      </c>
      <c r="CH87" s="571">
        <v>346.54</v>
      </c>
      <c r="CI87" s="571">
        <v>350.77</v>
      </c>
      <c r="CJ87" s="571">
        <v>355</v>
      </c>
      <c r="CK87" s="571">
        <v>359.23</v>
      </c>
      <c r="CL87" s="571">
        <v>363.46</v>
      </c>
      <c r="CM87" s="575">
        <v>367.69</v>
      </c>
      <c r="CN87" s="575">
        <v>371.92</v>
      </c>
      <c r="CO87" s="571">
        <v>376.15</v>
      </c>
      <c r="CP87" s="575">
        <v>380.38</v>
      </c>
      <c r="CQ87" s="571">
        <v>384.61</v>
      </c>
      <c r="CR87" s="575">
        <v>388.83</v>
      </c>
      <c r="CS87" s="575">
        <v>393.06</v>
      </c>
      <c r="CT87" s="576">
        <v>397.29</v>
      </c>
      <c r="CU87" s="497"/>
      <c r="CV87" s="556">
        <v>83</v>
      </c>
      <c r="CW87" s="383" t="e">
        <f t="shared" si="2"/>
        <v>#REF!</v>
      </c>
      <c r="CX87" s="384" t="e">
        <f t="shared" si="3"/>
        <v>#REF!</v>
      </c>
    </row>
    <row r="88" spans="1:102" s="401" customFormat="1">
      <c r="A88" s="376">
        <v>84</v>
      </c>
      <c r="B88" s="439">
        <v>143.51</v>
      </c>
      <c r="C88" s="433">
        <v>146.56</v>
      </c>
      <c r="D88" s="445">
        <v>149.62</v>
      </c>
      <c r="E88" s="434">
        <v>152.68</v>
      </c>
      <c r="F88" s="433">
        <v>155.74</v>
      </c>
      <c r="G88" s="433">
        <v>158.79</v>
      </c>
      <c r="H88" s="433">
        <v>161.85</v>
      </c>
      <c r="I88" s="433">
        <v>164.91</v>
      </c>
      <c r="J88" s="433">
        <v>167.97</v>
      </c>
      <c r="K88" s="433">
        <v>171.03</v>
      </c>
      <c r="L88" s="433">
        <v>174.08</v>
      </c>
      <c r="M88" s="433">
        <v>177.14</v>
      </c>
      <c r="N88" s="433">
        <v>180.2</v>
      </c>
      <c r="O88" s="433">
        <v>183.26</v>
      </c>
      <c r="P88" s="434">
        <v>186.31</v>
      </c>
      <c r="Q88" s="433">
        <v>189.37</v>
      </c>
      <c r="R88" s="433">
        <v>192.43</v>
      </c>
      <c r="S88" s="433">
        <v>195.49</v>
      </c>
      <c r="T88" s="435">
        <v>198.54</v>
      </c>
      <c r="U88" s="435">
        <v>201.6</v>
      </c>
      <c r="V88" s="435">
        <v>204.66</v>
      </c>
      <c r="W88" s="435">
        <v>207.72</v>
      </c>
      <c r="X88" s="435">
        <v>210.77</v>
      </c>
      <c r="Y88" s="436">
        <v>213.83</v>
      </c>
      <c r="Z88" s="437">
        <v>216.89</v>
      </c>
      <c r="AA88" s="437">
        <v>219.95</v>
      </c>
      <c r="AB88" s="437">
        <v>223</v>
      </c>
      <c r="AC88" s="437">
        <v>226.06</v>
      </c>
      <c r="AD88" s="437">
        <v>229.12</v>
      </c>
      <c r="AE88" s="437">
        <v>232.18</v>
      </c>
      <c r="AF88" s="437">
        <v>235.23</v>
      </c>
      <c r="AG88" s="437">
        <v>238.29</v>
      </c>
      <c r="AH88" s="437">
        <v>241.35</v>
      </c>
      <c r="AI88" s="437">
        <v>244.41</v>
      </c>
      <c r="AJ88" s="437">
        <v>247.47</v>
      </c>
      <c r="AK88" s="437">
        <v>250.52</v>
      </c>
      <c r="AL88" s="437">
        <v>253.58</v>
      </c>
      <c r="AM88" s="437">
        <v>256.64</v>
      </c>
      <c r="AN88" s="437">
        <v>259.7</v>
      </c>
      <c r="AO88" s="437">
        <v>262.75</v>
      </c>
      <c r="AP88" s="437">
        <v>265.81</v>
      </c>
      <c r="AQ88" s="437">
        <v>268.87</v>
      </c>
      <c r="AR88" s="437">
        <v>271.93</v>
      </c>
      <c r="AS88" s="437">
        <v>274.98</v>
      </c>
      <c r="AT88" s="437">
        <v>278.04000000000002</v>
      </c>
      <c r="AU88" s="437">
        <v>281.10000000000002</v>
      </c>
      <c r="AV88" s="437">
        <v>284.16000000000003</v>
      </c>
      <c r="AW88" s="438">
        <v>287.20999999999998</v>
      </c>
      <c r="AX88" s="391">
        <v>84</v>
      </c>
      <c r="AY88" s="559">
        <v>200.91</v>
      </c>
      <c r="AZ88" s="434">
        <v>205.19</v>
      </c>
      <c r="BA88" s="434">
        <v>209.47</v>
      </c>
      <c r="BB88" s="434">
        <v>213.75</v>
      </c>
      <c r="BC88" s="434">
        <v>218.03</v>
      </c>
      <c r="BD88" s="434">
        <v>222.31</v>
      </c>
      <c r="BE88" s="434">
        <v>226.59</v>
      </c>
      <c r="BF88" s="434">
        <v>230.87</v>
      </c>
      <c r="BG88" s="434">
        <v>235.15</v>
      </c>
      <c r="BH88" s="434">
        <v>239.44</v>
      </c>
      <c r="BI88" s="434">
        <v>243.72</v>
      </c>
      <c r="BJ88" s="434">
        <v>248</v>
      </c>
      <c r="BK88" s="434">
        <v>252.28</v>
      </c>
      <c r="BL88" s="571">
        <v>256.56</v>
      </c>
      <c r="BM88" s="571">
        <v>260.83999999999997</v>
      </c>
      <c r="BN88" s="571">
        <v>265.12</v>
      </c>
      <c r="BO88" s="571">
        <v>269.39999999999998</v>
      </c>
      <c r="BP88" s="571">
        <v>273.68</v>
      </c>
      <c r="BQ88" s="571">
        <v>277.95999999999998</v>
      </c>
      <c r="BR88" s="571">
        <v>282.24</v>
      </c>
      <c r="BS88" s="571">
        <v>286.52</v>
      </c>
      <c r="BT88" s="573">
        <v>290.8</v>
      </c>
      <c r="BU88" s="573">
        <v>295.08</v>
      </c>
      <c r="BV88" s="573">
        <v>299.36</v>
      </c>
      <c r="BW88" s="571">
        <v>303.64</v>
      </c>
      <c r="BX88" s="571">
        <v>307.93</v>
      </c>
      <c r="BY88" s="571">
        <v>312.20999999999998</v>
      </c>
      <c r="BZ88" s="571">
        <v>316.49</v>
      </c>
      <c r="CA88" s="571">
        <v>320.77</v>
      </c>
      <c r="CB88" s="571">
        <v>325.05</v>
      </c>
      <c r="CC88" s="575">
        <v>329.33</v>
      </c>
      <c r="CD88" s="575">
        <v>333.61</v>
      </c>
      <c r="CE88" s="571">
        <v>337.89</v>
      </c>
      <c r="CF88" s="575">
        <v>342.17</v>
      </c>
      <c r="CG88" s="571">
        <v>346.45</v>
      </c>
      <c r="CH88" s="571">
        <v>350.73</v>
      </c>
      <c r="CI88" s="571">
        <v>355.01</v>
      </c>
      <c r="CJ88" s="571">
        <v>359.29</v>
      </c>
      <c r="CK88" s="571">
        <v>363.57</v>
      </c>
      <c r="CL88" s="571">
        <v>367.85</v>
      </c>
      <c r="CM88" s="575">
        <v>372.14</v>
      </c>
      <c r="CN88" s="575">
        <v>376.42</v>
      </c>
      <c r="CO88" s="571">
        <v>380.7</v>
      </c>
      <c r="CP88" s="575">
        <v>384.98</v>
      </c>
      <c r="CQ88" s="571">
        <v>389.26</v>
      </c>
      <c r="CR88" s="575">
        <v>393.54</v>
      </c>
      <c r="CS88" s="575">
        <v>397.82</v>
      </c>
      <c r="CT88" s="576">
        <v>402.1</v>
      </c>
      <c r="CU88" s="497"/>
      <c r="CV88" s="556">
        <v>84</v>
      </c>
      <c r="CW88" s="383" t="e">
        <f t="shared" si="2"/>
        <v>#REF!</v>
      </c>
      <c r="CX88" s="384" t="e">
        <f t="shared" si="3"/>
        <v>#REF!</v>
      </c>
    </row>
    <row r="89" spans="1:102" s="401" customFormat="1">
      <c r="A89" s="376">
        <v>85</v>
      </c>
      <c r="B89" s="439">
        <v>145.24</v>
      </c>
      <c r="C89" s="433">
        <v>148.33000000000001</v>
      </c>
      <c r="D89" s="445">
        <v>151.41999999999999</v>
      </c>
      <c r="E89" s="434">
        <v>154.52000000000001</v>
      </c>
      <c r="F89" s="433">
        <v>157.61000000000001</v>
      </c>
      <c r="G89" s="433">
        <v>160.71</v>
      </c>
      <c r="H89" s="433">
        <v>163.80000000000001</v>
      </c>
      <c r="I89" s="433">
        <v>166.89</v>
      </c>
      <c r="J89" s="433">
        <v>169.99</v>
      </c>
      <c r="K89" s="433">
        <v>173.08</v>
      </c>
      <c r="L89" s="433">
        <v>176.18</v>
      </c>
      <c r="M89" s="433">
        <v>179.27</v>
      </c>
      <c r="N89" s="433">
        <v>182.36</v>
      </c>
      <c r="O89" s="433">
        <v>185.46</v>
      </c>
      <c r="P89" s="434">
        <v>188.55</v>
      </c>
      <c r="Q89" s="433">
        <v>191.65</v>
      </c>
      <c r="R89" s="433">
        <v>194.74</v>
      </c>
      <c r="S89" s="433">
        <v>197.83</v>
      </c>
      <c r="T89" s="435">
        <v>200.93</v>
      </c>
      <c r="U89" s="435">
        <v>204.02</v>
      </c>
      <c r="V89" s="435">
        <v>207.12</v>
      </c>
      <c r="W89" s="435">
        <v>210.21</v>
      </c>
      <c r="X89" s="435">
        <v>213.3</v>
      </c>
      <c r="Y89" s="436">
        <v>216.4</v>
      </c>
      <c r="Z89" s="437">
        <v>219.49</v>
      </c>
      <c r="AA89" s="437">
        <v>222.59</v>
      </c>
      <c r="AB89" s="437">
        <v>225.68</v>
      </c>
      <c r="AC89" s="437">
        <v>228.77</v>
      </c>
      <c r="AD89" s="437">
        <v>231.87</v>
      </c>
      <c r="AE89" s="437">
        <v>234.96</v>
      </c>
      <c r="AF89" s="437">
        <v>238.06</v>
      </c>
      <c r="AG89" s="437">
        <v>241.15</v>
      </c>
      <c r="AH89" s="437">
        <v>244.24</v>
      </c>
      <c r="AI89" s="437">
        <v>247.34</v>
      </c>
      <c r="AJ89" s="437">
        <v>250.43</v>
      </c>
      <c r="AK89" s="437">
        <v>253.53</v>
      </c>
      <c r="AL89" s="437">
        <v>256.62</v>
      </c>
      <c r="AM89" s="437">
        <v>259.70999999999998</v>
      </c>
      <c r="AN89" s="437">
        <v>262.81</v>
      </c>
      <c r="AO89" s="437">
        <v>265.89999999999998</v>
      </c>
      <c r="AP89" s="437">
        <v>269</v>
      </c>
      <c r="AQ89" s="437">
        <v>272.08999999999997</v>
      </c>
      <c r="AR89" s="437">
        <v>275.18</v>
      </c>
      <c r="AS89" s="437">
        <v>278.27999999999997</v>
      </c>
      <c r="AT89" s="437">
        <v>281.37</v>
      </c>
      <c r="AU89" s="437">
        <v>284.47000000000003</v>
      </c>
      <c r="AV89" s="437">
        <v>287.56</v>
      </c>
      <c r="AW89" s="438">
        <v>290.64999999999998</v>
      </c>
      <c r="AX89" s="391">
        <v>85</v>
      </c>
      <c r="AY89" s="559">
        <v>203.33</v>
      </c>
      <c r="AZ89" s="434">
        <v>207.66</v>
      </c>
      <c r="BA89" s="434">
        <v>211.99</v>
      </c>
      <c r="BB89" s="434">
        <v>216.32</v>
      </c>
      <c r="BC89" s="434">
        <v>220.66</v>
      </c>
      <c r="BD89" s="434">
        <v>224.99</v>
      </c>
      <c r="BE89" s="434">
        <v>229.32</v>
      </c>
      <c r="BF89" s="434">
        <v>233.65</v>
      </c>
      <c r="BG89" s="434">
        <v>237.98</v>
      </c>
      <c r="BH89" s="434">
        <v>242.31</v>
      </c>
      <c r="BI89" s="434">
        <v>246.65</v>
      </c>
      <c r="BJ89" s="434">
        <v>250.98</v>
      </c>
      <c r="BK89" s="434">
        <v>255.31</v>
      </c>
      <c r="BL89" s="571">
        <v>259.64</v>
      </c>
      <c r="BM89" s="571">
        <v>263.97000000000003</v>
      </c>
      <c r="BN89" s="571">
        <v>268.3</v>
      </c>
      <c r="BO89" s="571">
        <v>272.64</v>
      </c>
      <c r="BP89" s="571">
        <v>276.97000000000003</v>
      </c>
      <c r="BQ89" s="571">
        <v>281.3</v>
      </c>
      <c r="BR89" s="571">
        <v>285.63</v>
      </c>
      <c r="BS89" s="571">
        <v>289.95999999999998</v>
      </c>
      <c r="BT89" s="573">
        <v>294.29000000000002</v>
      </c>
      <c r="BU89" s="573">
        <v>298.63</v>
      </c>
      <c r="BV89" s="573">
        <v>302.95999999999998</v>
      </c>
      <c r="BW89" s="571">
        <v>307.29000000000002</v>
      </c>
      <c r="BX89" s="571">
        <v>311.62</v>
      </c>
      <c r="BY89" s="571">
        <v>315.95</v>
      </c>
      <c r="BZ89" s="571">
        <v>320.27999999999997</v>
      </c>
      <c r="CA89" s="571">
        <v>324.61</v>
      </c>
      <c r="CB89" s="571">
        <v>328.95</v>
      </c>
      <c r="CC89" s="575">
        <v>333.28</v>
      </c>
      <c r="CD89" s="575">
        <v>337.61</v>
      </c>
      <c r="CE89" s="571">
        <v>341.94</v>
      </c>
      <c r="CF89" s="575">
        <v>346.27</v>
      </c>
      <c r="CG89" s="571">
        <v>350.6</v>
      </c>
      <c r="CH89" s="571">
        <v>354.94</v>
      </c>
      <c r="CI89" s="571">
        <v>359.27</v>
      </c>
      <c r="CJ89" s="571">
        <v>363.6</v>
      </c>
      <c r="CK89" s="571">
        <v>367.93</v>
      </c>
      <c r="CL89" s="571">
        <v>372.26</v>
      </c>
      <c r="CM89" s="575">
        <v>376.59</v>
      </c>
      <c r="CN89" s="575">
        <v>380.93</v>
      </c>
      <c r="CO89" s="571">
        <v>385.26</v>
      </c>
      <c r="CP89" s="575">
        <v>389.59</v>
      </c>
      <c r="CQ89" s="571">
        <v>393.92</v>
      </c>
      <c r="CR89" s="575">
        <v>398.25</v>
      </c>
      <c r="CS89" s="575">
        <v>402.58</v>
      </c>
      <c r="CT89" s="576">
        <v>406.92</v>
      </c>
      <c r="CU89" s="497"/>
      <c r="CV89" s="556">
        <v>85</v>
      </c>
      <c r="CW89" s="383" t="e">
        <f t="shared" si="2"/>
        <v>#REF!</v>
      </c>
      <c r="CX89" s="384" t="e">
        <f t="shared" si="3"/>
        <v>#REF!</v>
      </c>
    </row>
    <row r="90" spans="1:102" s="401" customFormat="1">
      <c r="A90" s="376">
        <v>86</v>
      </c>
      <c r="B90" s="439">
        <v>146.9</v>
      </c>
      <c r="C90" s="433">
        <v>150.03</v>
      </c>
      <c r="D90" s="445">
        <v>153.16</v>
      </c>
      <c r="E90" s="434">
        <v>156.29</v>
      </c>
      <c r="F90" s="433">
        <v>159.41999999999999</v>
      </c>
      <c r="G90" s="433">
        <v>162.55000000000001</v>
      </c>
      <c r="H90" s="433">
        <v>165.68</v>
      </c>
      <c r="I90" s="433">
        <v>168.81</v>
      </c>
      <c r="J90" s="433">
        <v>171.94</v>
      </c>
      <c r="K90" s="433">
        <v>175.07</v>
      </c>
      <c r="L90" s="433">
        <v>178.2</v>
      </c>
      <c r="M90" s="433">
        <v>181.33</v>
      </c>
      <c r="N90" s="433">
        <v>184.46</v>
      </c>
      <c r="O90" s="433">
        <v>187.59</v>
      </c>
      <c r="P90" s="434">
        <v>190.72</v>
      </c>
      <c r="Q90" s="433">
        <v>193.85</v>
      </c>
      <c r="R90" s="433">
        <v>196.98</v>
      </c>
      <c r="S90" s="433">
        <v>200.11</v>
      </c>
      <c r="T90" s="435">
        <v>203.24</v>
      </c>
      <c r="U90" s="435">
        <v>206.38</v>
      </c>
      <c r="V90" s="435">
        <v>209.51</v>
      </c>
      <c r="W90" s="435">
        <v>212.64</v>
      </c>
      <c r="X90" s="435">
        <v>215.77</v>
      </c>
      <c r="Y90" s="436">
        <v>218.9</v>
      </c>
      <c r="Z90" s="437">
        <v>222.03</v>
      </c>
      <c r="AA90" s="437">
        <v>225.16</v>
      </c>
      <c r="AB90" s="437">
        <v>228.29</v>
      </c>
      <c r="AC90" s="437">
        <v>231.42</v>
      </c>
      <c r="AD90" s="437">
        <v>234.55</v>
      </c>
      <c r="AE90" s="437">
        <v>237.68</v>
      </c>
      <c r="AF90" s="437">
        <v>240.81</v>
      </c>
      <c r="AG90" s="437">
        <v>243.94</v>
      </c>
      <c r="AH90" s="437">
        <v>247.07</v>
      </c>
      <c r="AI90" s="437">
        <v>250.2</v>
      </c>
      <c r="AJ90" s="437">
        <v>253.33</v>
      </c>
      <c r="AK90" s="437">
        <v>256.45999999999998</v>
      </c>
      <c r="AL90" s="437">
        <v>259.58999999999997</v>
      </c>
      <c r="AM90" s="437">
        <v>262.72000000000003</v>
      </c>
      <c r="AN90" s="437">
        <v>265.85000000000002</v>
      </c>
      <c r="AO90" s="437">
        <v>268.98</v>
      </c>
      <c r="AP90" s="437">
        <v>272.11</v>
      </c>
      <c r="AQ90" s="437">
        <v>275.24</v>
      </c>
      <c r="AR90" s="437">
        <v>278.37</v>
      </c>
      <c r="AS90" s="437">
        <v>281.5</v>
      </c>
      <c r="AT90" s="437">
        <v>284.64</v>
      </c>
      <c r="AU90" s="437">
        <v>287.77</v>
      </c>
      <c r="AV90" s="437">
        <v>290.89999999999998</v>
      </c>
      <c r="AW90" s="438">
        <v>294.02999999999997</v>
      </c>
      <c r="AX90" s="391">
        <v>86</v>
      </c>
      <c r="AY90" s="559">
        <v>205.66</v>
      </c>
      <c r="AZ90" s="434">
        <v>210.04</v>
      </c>
      <c r="BA90" s="434">
        <v>214.42</v>
      </c>
      <c r="BB90" s="434">
        <v>218.8</v>
      </c>
      <c r="BC90" s="434">
        <v>223.19</v>
      </c>
      <c r="BD90" s="434">
        <v>227.57</v>
      </c>
      <c r="BE90" s="434">
        <v>231.95</v>
      </c>
      <c r="BF90" s="434">
        <v>236.33</v>
      </c>
      <c r="BG90" s="434">
        <v>240.72</v>
      </c>
      <c r="BH90" s="434">
        <v>245.1</v>
      </c>
      <c r="BI90" s="434">
        <v>249.48</v>
      </c>
      <c r="BJ90" s="434">
        <v>253.87</v>
      </c>
      <c r="BK90" s="434">
        <v>258.25</v>
      </c>
      <c r="BL90" s="571">
        <v>262.63</v>
      </c>
      <c r="BM90" s="571">
        <v>267.01</v>
      </c>
      <c r="BN90" s="571">
        <v>271.39999999999998</v>
      </c>
      <c r="BO90" s="571">
        <v>275.77999999999997</v>
      </c>
      <c r="BP90" s="571">
        <v>280.16000000000003</v>
      </c>
      <c r="BQ90" s="571">
        <v>284.54000000000002</v>
      </c>
      <c r="BR90" s="571">
        <v>288.93</v>
      </c>
      <c r="BS90" s="571">
        <v>293.31</v>
      </c>
      <c r="BT90" s="573">
        <v>297.69</v>
      </c>
      <c r="BU90" s="573">
        <v>302.07</v>
      </c>
      <c r="BV90" s="573">
        <v>306.45999999999998</v>
      </c>
      <c r="BW90" s="571">
        <v>310.83999999999997</v>
      </c>
      <c r="BX90" s="571">
        <v>315.22000000000003</v>
      </c>
      <c r="BY90" s="571">
        <v>319.60000000000002</v>
      </c>
      <c r="BZ90" s="571">
        <v>323.99</v>
      </c>
      <c r="CA90" s="571">
        <v>328.37</v>
      </c>
      <c r="CB90" s="571">
        <v>332.75</v>
      </c>
      <c r="CC90" s="575">
        <v>337.13</v>
      </c>
      <c r="CD90" s="575">
        <v>341.52</v>
      </c>
      <c r="CE90" s="571">
        <v>345.9</v>
      </c>
      <c r="CF90" s="575">
        <v>350.28</v>
      </c>
      <c r="CG90" s="571">
        <v>354.66</v>
      </c>
      <c r="CH90" s="571">
        <v>359.05</v>
      </c>
      <c r="CI90" s="571">
        <v>363.43</v>
      </c>
      <c r="CJ90" s="571">
        <v>367.81</v>
      </c>
      <c r="CK90" s="571">
        <v>372.19</v>
      </c>
      <c r="CL90" s="571">
        <v>376.58</v>
      </c>
      <c r="CM90" s="575">
        <v>380.96</v>
      </c>
      <c r="CN90" s="575">
        <v>385.34</v>
      </c>
      <c r="CO90" s="571">
        <v>389.72</v>
      </c>
      <c r="CP90" s="575">
        <v>394.11</v>
      </c>
      <c r="CQ90" s="571">
        <v>398.49</v>
      </c>
      <c r="CR90" s="575">
        <v>402.87</v>
      </c>
      <c r="CS90" s="575">
        <v>407.25</v>
      </c>
      <c r="CT90" s="576">
        <v>411.64</v>
      </c>
      <c r="CU90" s="497"/>
      <c r="CV90" s="556">
        <v>86</v>
      </c>
      <c r="CW90" s="383" t="e">
        <f t="shared" si="2"/>
        <v>#REF!</v>
      </c>
      <c r="CX90" s="384" t="e">
        <f t="shared" si="3"/>
        <v>#REF!</v>
      </c>
    </row>
    <row r="91" spans="1:102" s="401" customFormat="1">
      <c r="A91" s="376">
        <v>87</v>
      </c>
      <c r="B91" s="439">
        <v>148.56</v>
      </c>
      <c r="C91" s="433">
        <v>151.72999999999999</v>
      </c>
      <c r="D91" s="445">
        <v>154.9</v>
      </c>
      <c r="E91" s="434">
        <v>158.06</v>
      </c>
      <c r="F91" s="433">
        <v>161.22999999999999</v>
      </c>
      <c r="G91" s="433">
        <v>164.4</v>
      </c>
      <c r="H91" s="433">
        <v>167.56</v>
      </c>
      <c r="I91" s="433">
        <v>170.73</v>
      </c>
      <c r="J91" s="433">
        <v>173.9</v>
      </c>
      <c r="K91" s="433">
        <v>177.07</v>
      </c>
      <c r="L91" s="433">
        <v>180.23</v>
      </c>
      <c r="M91" s="433">
        <v>183.4</v>
      </c>
      <c r="N91" s="433">
        <v>186.57</v>
      </c>
      <c r="O91" s="433">
        <v>189.73</v>
      </c>
      <c r="P91" s="434">
        <v>192.9</v>
      </c>
      <c r="Q91" s="433">
        <v>196.07</v>
      </c>
      <c r="R91" s="433">
        <v>199.23</v>
      </c>
      <c r="S91" s="433">
        <v>202.4</v>
      </c>
      <c r="T91" s="435">
        <v>205.57</v>
      </c>
      <c r="U91" s="435">
        <v>208.73</v>
      </c>
      <c r="V91" s="435">
        <v>211.9</v>
      </c>
      <c r="W91" s="435">
        <v>215.07</v>
      </c>
      <c r="X91" s="435">
        <v>218.23</v>
      </c>
      <c r="Y91" s="436">
        <v>221.4</v>
      </c>
      <c r="Z91" s="437">
        <v>224.57</v>
      </c>
      <c r="AA91" s="437">
        <v>227.73</v>
      </c>
      <c r="AB91" s="437">
        <v>230.9</v>
      </c>
      <c r="AC91" s="437">
        <v>234.07</v>
      </c>
      <c r="AD91" s="437">
        <v>237.23</v>
      </c>
      <c r="AE91" s="437">
        <v>240.4</v>
      </c>
      <c r="AF91" s="437">
        <v>243.57</v>
      </c>
      <c r="AG91" s="437">
        <v>246.73</v>
      </c>
      <c r="AH91" s="437">
        <v>249.9</v>
      </c>
      <c r="AI91" s="437">
        <v>253.07</v>
      </c>
      <c r="AJ91" s="437">
        <v>256.24</v>
      </c>
      <c r="AK91" s="437">
        <v>259.39999999999998</v>
      </c>
      <c r="AL91" s="437">
        <v>262.57</v>
      </c>
      <c r="AM91" s="437">
        <v>265.74</v>
      </c>
      <c r="AN91" s="437">
        <v>268.89999999999998</v>
      </c>
      <c r="AO91" s="437">
        <v>272.07</v>
      </c>
      <c r="AP91" s="437">
        <v>275.24</v>
      </c>
      <c r="AQ91" s="437">
        <v>278.39999999999998</v>
      </c>
      <c r="AR91" s="437">
        <v>281.57</v>
      </c>
      <c r="AS91" s="437">
        <v>284.74</v>
      </c>
      <c r="AT91" s="437">
        <v>287.89999999999998</v>
      </c>
      <c r="AU91" s="437">
        <v>291.07</v>
      </c>
      <c r="AV91" s="437">
        <v>294.24</v>
      </c>
      <c r="AW91" s="438">
        <v>297.39999999999998</v>
      </c>
      <c r="AX91" s="391">
        <v>87</v>
      </c>
      <c r="AY91" s="559">
        <v>207.99</v>
      </c>
      <c r="AZ91" s="434">
        <v>212.42</v>
      </c>
      <c r="BA91" s="434">
        <v>216.86</v>
      </c>
      <c r="BB91" s="434">
        <v>221.29</v>
      </c>
      <c r="BC91" s="434">
        <v>225.72</v>
      </c>
      <c r="BD91" s="434">
        <v>230.16</v>
      </c>
      <c r="BE91" s="434">
        <v>234.59</v>
      </c>
      <c r="BF91" s="434">
        <v>239.02</v>
      </c>
      <c r="BG91" s="434">
        <v>243.46</v>
      </c>
      <c r="BH91" s="434">
        <v>247.89</v>
      </c>
      <c r="BI91" s="434">
        <v>252.33</v>
      </c>
      <c r="BJ91" s="434">
        <v>256.76</v>
      </c>
      <c r="BK91" s="434">
        <v>261.19</v>
      </c>
      <c r="BL91" s="571">
        <v>265.63</v>
      </c>
      <c r="BM91" s="571">
        <v>270.06</v>
      </c>
      <c r="BN91" s="571">
        <v>274.49</v>
      </c>
      <c r="BO91" s="571">
        <v>278.93</v>
      </c>
      <c r="BP91" s="571">
        <v>283.36</v>
      </c>
      <c r="BQ91" s="571">
        <v>287.79000000000002</v>
      </c>
      <c r="BR91" s="571">
        <v>292.23</v>
      </c>
      <c r="BS91" s="571">
        <v>296.66000000000003</v>
      </c>
      <c r="BT91" s="573">
        <v>301.08999999999997</v>
      </c>
      <c r="BU91" s="573">
        <v>305.52999999999997</v>
      </c>
      <c r="BV91" s="573">
        <v>309.95999999999998</v>
      </c>
      <c r="BW91" s="571">
        <v>314.39</v>
      </c>
      <c r="BX91" s="571">
        <v>318.83</v>
      </c>
      <c r="BY91" s="571">
        <v>323.26</v>
      </c>
      <c r="BZ91" s="571">
        <v>327.69</v>
      </c>
      <c r="CA91" s="571">
        <v>332.13</v>
      </c>
      <c r="CB91" s="571">
        <v>336.56</v>
      </c>
      <c r="CC91" s="575">
        <v>341</v>
      </c>
      <c r="CD91" s="575">
        <v>345.43</v>
      </c>
      <c r="CE91" s="571">
        <v>349.86</v>
      </c>
      <c r="CF91" s="575">
        <v>354.3</v>
      </c>
      <c r="CG91" s="571">
        <v>358.73</v>
      </c>
      <c r="CH91" s="571">
        <v>363.16</v>
      </c>
      <c r="CI91" s="571">
        <v>367.6</v>
      </c>
      <c r="CJ91" s="571">
        <v>372.03</v>
      </c>
      <c r="CK91" s="571">
        <v>376.46</v>
      </c>
      <c r="CL91" s="571">
        <v>380.9</v>
      </c>
      <c r="CM91" s="575">
        <v>385.33</v>
      </c>
      <c r="CN91" s="575">
        <v>389.76</v>
      </c>
      <c r="CO91" s="571">
        <v>394.2</v>
      </c>
      <c r="CP91" s="575">
        <v>398.63</v>
      </c>
      <c r="CQ91" s="571">
        <v>403.06</v>
      </c>
      <c r="CR91" s="575">
        <v>407.5</v>
      </c>
      <c r="CS91" s="575">
        <v>411.93</v>
      </c>
      <c r="CT91" s="576">
        <v>416.37</v>
      </c>
      <c r="CU91" s="497"/>
      <c r="CV91" s="556">
        <v>87</v>
      </c>
      <c r="CW91" s="383" t="e">
        <f t="shared" si="2"/>
        <v>#REF!</v>
      </c>
      <c r="CX91" s="384" t="e">
        <f t="shared" si="3"/>
        <v>#REF!</v>
      </c>
    </row>
    <row r="92" spans="1:102" s="401" customFormat="1">
      <c r="A92" s="376">
        <v>88</v>
      </c>
      <c r="B92" s="439">
        <v>150.31</v>
      </c>
      <c r="C92" s="433">
        <v>153.52000000000001</v>
      </c>
      <c r="D92" s="445">
        <v>156.72</v>
      </c>
      <c r="E92" s="434">
        <v>159.91999999999999</v>
      </c>
      <c r="F92" s="433">
        <v>163.13</v>
      </c>
      <c r="G92" s="433">
        <v>166.33</v>
      </c>
      <c r="H92" s="433">
        <v>169.53</v>
      </c>
      <c r="I92" s="433">
        <v>172.73</v>
      </c>
      <c r="J92" s="433">
        <v>175.94</v>
      </c>
      <c r="K92" s="433">
        <v>179.14</v>
      </c>
      <c r="L92" s="433">
        <v>182.34</v>
      </c>
      <c r="M92" s="433">
        <v>185.55</v>
      </c>
      <c r="N92" s="433">
        <v>188.75</v>
      </c>
      <c r="O92" s="433">
        <v>191.95</v>
      </c>
      <c r="P92" s="434">
        <v>195.16</v>
      </c>
      <c r="Q92" s="433">
        <v>198.36</v>
      </c>
      <c r="R92" s="433">
        <v>201.56</v>
      </c>
      <c r="S92" s="433">
        <v>204.77</v>
      </c>
      <c r="T92" s="435">
        <v>207.97</v>
      </c>
      <c r="U92" s="435">
        <v>211.17</v>
      </c>
      <c r="V92" s="435">
        <v>214.38</v>
      </c>
      <c r="W92" s="435">
        <v>217.58</v>
      </c>
      <c r="X92" s="435">
        <v>220.78</v>
      </c>
      <c r="Y92" s="436">
        <v>223.99</v>
      </c>
      <c r="Z92" s="437">
        <v>227.19</v>
      </c>
      <c r="AA92" s="437">
        <v>230.39</v>
      </c>
      <c r="AB92" s="437">
        <v>233.6</v>
      </c>
      <c r="AC92" s="437">
        <v>236.8</v>
      </c>
      <c r="AD92" s="437">
        <v>240</v>
      </c>
      <c r="AE92" s="437">
        <v>243.21</v>
      </c>
      <c r="AF92" s="437">
        <v>246.41</v>
      </c>
      <c r="AG92" s="437">
        <v>249.61</v>
      </c>
      <c r="AH92" s="437">
        <v>252.81</v>
      </c>
      <c r="AI92" s="437">
        <v>256.02</v>
      </c>
      <c r="AJ92" s="437">
        <v>259.22000000000003</v>
      </c>
      <c r="AK92" s="437">
        <v>262.42</v>
      </c>
      <c r="AL92" s="437">
        <v>265.63</v>
      </c>
      <c r="AM92" s="437">
        <v>268.83</v>
      </c>
      <c r="AN92" s="437">
        <v>272.02999999999997</v>
      </c>
      <c r="AO92" s="437">
        <v>275.24</v>
      </c>
      <c r="AP92" s="437">
        <v>278.44</v>
      </c>
      <c r="AQ92" s="437">
        <v>281.64</v>
      </c>
      <c r="AR92" s="437">
        <v>284.85000000000002</v>
      </c>
      <c r="AS92" s="437">
        <v>288.05</v>
      </c>
      <c r="AT92" s="437">
        <v>291.25</v>
      </c>
      <c r="AU92" s="437">
        <v>294.45999999999998</v>
      </c>
      <c r="AV92" s="437">
        <v>297.66000000000003</v>
      </c>
      <c r="AW92" s="438">
        <v>300.86</v>
      </c>
      <c r="AX92" s="391">
        <v>88</v>
      </c>
      <c r="AY92" s="559">
        <v>210.44</v>
      </c>
      <c r="AZ92" s="434">
        <v>214.92</v>
      </c>
      <c r="BA92" s="434">
        <v>219.41</v>
      </c>
      <c r="BB92" s="434">
        <v>223.89</v>
      </c>
      <c r="BC92" s="434">
        <v>228.38</v>
      </c>
      <c r="BD92" s="434">
        <v>232.86</v>
      </c>
      <c r="BE92" s="434">
        <v>237.34</v>
      </c>
      <c r="BF92" s="434">
        <v>241.83</v>
      </c>
      <c r="BG92" s="434">
        <v>246.31</v>
      </c>
      <c r="BH92" s="434">
        <v>250.8</v>
      </c>
      <c r="BI92" s="434">
        <v>255.28</v>
      </c>
      <c r="BJ92" s="434">
        <v>259.77</v>
      </c>
      <c r="BK92" s="434">
        <v>264.25</v>
      </c>
      <c r="BL92" s="571">
        <v>268.74</v>
      </c>
      <c r="BM92" s="571">
        <v>273.22000000000003</v>
      </c>
      <c r="BN92" s="571">
        <v>277.7</v>
      </c>
      <c r="BO92" s="571">
        <v>282.19</v>
      </c>
      <c r="BP92" s="571">
        <v>286.67</v>
      </c>
      <c r="BQ92" s="571">
        <v>291.16000000000003</v>
      </c>
      <c r="BR92" s="571">
        <v>295.64</v>
      </c>
      <c r="BS92" s="571">
        <v>300.13</v>
      </c>
      <c r="BT92" s="573">
        <v>304.61</v>
      </c>
      <c r="BU92" s="573">
        <v>309.10000000000002</v>
      </c>
      <c r="BV92" s="573">
        <v>313.58</v>
      </c>
      <c r="BW92" s="571">
        <v>318.06</v>
      </c>
      <c r="BX92" s="571">
        <v>322.55</v>
      </c>
      <c r="BY92" s="571">
        <v>327.02999999999997</v>
      </c>
      <c r="BZ92" s="571">
        <v>331.52</v>
      </c>
      <c r="CA92" s="571">
        <v>336</v>
      </c>
      <c r="CB92" s="571">
        <v>340.49</v>
      </c>
      <c r="CC92" s="575">
        <v>344.97</v>
      </c>
      <c r="CD92" s="575">
        <v>349.46</v>
      </c>
      <c r="CE92" s="571">
        <v>353.94</v>
      </c>
      <c r="CF92" s="575">
        <v>358.42</v>
      </c>
      <c r="CG92" s="571">
        <v>362.91</v>
      </c>
      <c r="CH92" s="571">
        <v>367.39</v>
      </c>
      <c r="CI92" s="571">
        <v>371.88</v>
      </c>
      <c r="CJ92" s="571">
        <v>376.36</v>
      </c>
      <c r="CK92" s="571">
        <v>380.85</v>
      </c>
      <c r="CL92" s="571">
        <v>385.33</v>
      </c>
      <c r="CM92" s="575">
        <v>389.82</v>
      </c>
      <c r="CN92" s="575">
        <v>394.3</v>
      </c>
      <c r="CO92" s="571">
        <v>398.79</v>
      </c>
      <c r="CP92" s="575">
        <v>403.27</v>
      </c>
      <c r="CQ92" s="571">
        <v>407.75</v>
      </c>
      <c r="CR92" s="575">
        <v>412.24</v>
      </c>
      <c r="CS92" s="575">
        <v>416.72</v>
      </c>
      <c r="CT92" s="576">
        <v>421.21</v>
      </c>
      <c r="CU92" s="497"/>
      <c r="CV92" s="556">
        <v>88</v>
      </c>
      <c r="CW92" s="383" t="e">
        <f t="shared" si="2"/>
        <v>#REF!</v>
      </c>
      <c r="CX92" s="384" t="e">
        <f t="shared" si="3"/>
        <v>#REF!</v>
      </c>
    </row>
    <row r="93" spans="1:102" s="401" customFormat="1">
      <c r="A93" s="376">
        <v>89</v>
      </c>
      <c r="B93" s="439">
        <v>151.99</v>
      </c>
      <c r="C93" s="433">
        <v>155.22999999999999</v>
      </c>
      <c r="D93" s="445">
        <v>158.47</v>
      </c>
      <c r="E93" s="434">
        <v>161.71</v>
      </c>
      <c r="F93" s="433">
        <v>164.95</v>
      </c>
      <c r="G93" s="433">
        <v>168.19</v>
      </c>
      <c r="H93" s="433">
        <v>171.43</v>
      </c>
      <c r="I93" s="433">
        <v>174.67</v>
      </c>
      <c r="J93" s="433">
        <v>177.91</v>
      </c>
      <c r="K93" s="433">
        <v>181.15</v>
      </c>
      <c r="L93" s="433">
        <v>184.39</v>
      </c>
      <c r="M93" s="433">
        <v>187.62</v>
      </c>
      <c r="N93" s="433">
        <v>190.86</v>
      </c>
      <c r="O93" s="433">
        <v>194.1</v>
      </c>
      <c r="P93" s="434">
        <v>197.34</v>
      </c>
      <c r="Q93" s="433">
        <v>200.58</v>
      </c>
      <c r="R93" s="433">
        <v>203.82</v>
      </c>
      <c r="S93" s="433">
        <v>207.06</v>
      </c>
      <c r="T93" s="435">
        <v>210.3</v>
      </c>
      <c r="U93" s="435">
        <v>213.54</v>
      </c>
      <c r="V93" s="435">
        <v>216.78</v>
      </c>
      <c r="W93" s="435">
        <v>220.02</v>
      </c>
      <c r="X93" s="435">
        <v>223.26</v>
      </c>
      <c r="Y93" s="436">
        <v>226.5</v>
      </c>
      <c r="Z93" s="437">
        <v>229.74</v>
      </c>
      <c r="AA93" s="437">
        <v>232.57</v>
      </c>
      <c r="AB93" s="437">
        <v>236.22</v>
      </c>
      <c r="AC93" s="437">
        <v>239.46</v>
      </c>
      <c r="AD93" s="437">
        <v>242.7</v>
      </c>
      <c r="AE93" s="437">
        <v>245.94</v>
      </c>
      <c r="AF93" s="437">
        <v>249.18</v>
      </c>
      <c r="AG93" s="437">
        <v>252.42</v>
      </c>
      <c r="AH93" s="437">
        <v>255.66</v>
      </c>
      <c r="AI93" s="437">
        <v>258.89999999999998</v>
      </c>
      <c r="AJ93" s="437">
        <v>262.14</v>
      </c>
      <c r="AK93" s="437">
        <v>265.38</v>
      </c>
      <c r="AL93" s="437">
        <v>268.61</v>
      </c>
      <c r="AM93" s="437">
        <v>271.85000000000002</v>
      </c>
      <c r="AN93" s="437">
        <v>275.08999999999997</v>
      </c>
      <c r="AO93" s="437">
        <v>278.33</v>
      </c>
      <c r="AP93" s="437">
        <v>281.57</v>
      </c>
      <c r="AQ93" s="437">
        <v>284.81</v>
      </c>
      <c r="AR93" s="437">
        <v>288.05</v>
      </c>
      <c r="AS93" s="437">
        <v>291.29000000000002</v>
      </c>
      <c r="AT93" s="437">
        <v>294.52999999999997</v>
      </c>
      <c r="AU93" s="437">
        <v>297.77</v>
      </c>
      <c r="AV93" s="437">
        <v>301.01</v>
      </c>
      <c r="AW93" s="438">
        <v>304.25</v>
      </c>
      <c r="AX93" s="391">
        <v>89</v>
      </c>
      <c r="AY93" s="559">
        <v>212.78</v>
      </c>
      <c r="AZ93" s="434">
        <v>217.32</v>
      </c>
      <c r="BA93" s="434">
        <v>221.86</v>
      </c>
      <c r="BB93" s="434">
        <v>226.39</v>
      </c>
      <c r="BC93" s="434">
        <v>230.93</v>
      </c>
      <c r="BD93" s="434">
        <v>235.46</v>
      </c>
      <c r="BE93" s="434">
        <v>240</v>
      </c>
      <c r="BF93" s="434">
        <v>244.53</v>
      </c>
      <c r="BG93" s="434">
        <v>249.07</v>
      </c>
      <c r="BH93" s="434">
        <v>253.6</v>
      </c>
      <c r="BI93" s="434">
        <v>258.14</v>
      </c>
      <c r="BJ93" s="434">
        <v>262.67</v>
      </c>
      <c r="BK93" s="434">
        <v>267.20999999999998</v>
      </c>
      <c r="BL93" s="571">
        <v>271.75</v>
      </c>
      <c r="BM93" s="571">
        <v>276.27999999999997</v>
      </c>
      <c r="BN93" s="571">
        <v>280.82</v>
      </c>
      <c r="BO93" s="571">
        <v>285.35000000000002</v>
      </c>
      <c r="BP93" s="571">
        <v>289.89</v>
      </c>
      <c r="BQ93" s="571">
        <v>294.42</v>
      </c>
      <c r="BR93" s="571">
        <v>298.95999999999998</v>
      </c>
      <c r="BS93" s="571">
        <v>303.49</v>
      </c>
      <c r="BT93" s="573">
        <v>308.02999999999997</v>
      </c>
      <c r="BU93" s="573">
        <v>312.56</v>
      </c>
      <c r="BV93" s="573">
        <v>317.10000000000002</v>
      </c>
      <c r="BW93" s="571">
        <v>321.64</v>
      </c>
      <c r="BX93" s="571">
        <v>326.17</v>
      </c>
      <c r="BY93" s="571">
        <v>330.71</v>
      </c>
      <c r="BZ93" s="571">
        <v>335.24</v>
      </c>
      <c r="CA93" s="571">
        <v>339.78</v>
      </c>
      <c r="CB93" s="571">
        <v>344.31</v>
      </c>
      <c r="CC93" s="575">
        <v>348.85</v>
      </c>
      <c r="CD93" s="575">
        <v>353.38</v>
      </c>
      <c r="CE93" s="571">
        <v>357.92</v>
      </c>
      <c r="CF93" s="575">
        <v>362.45</v>
      </c>
      <c r="CG93" s="571">
        <v>366.99</v>
      </c>
      <c r="CH93" s="571">
        <v>371.53</v>
      </c>
      <c r="CI93" s="571">
        <v>376.06</v>
      </c>
      <c r="CJ93" s="571">
        <v>380.6</v>
      </c>
      <c r="CK93" s="571">
        <v>385.13</v>
      </c>
      <c r="CL93" s="571">
        <v>389.67</v>
      </c>
      <c r="CM93" s="575">
        <v>394.2</v>
      </c>
      <c r="CN93" s="575">
        <v>398.74</v>
      </c>
      <c r="CO93" s="571">
        <v>403.27</v>
      </c>
      <c r="CP93" s="575">
        <v>407.81</v>
      </c>
      <c r="CQ93" s="571">
        <v>412.34</v>
      </c>
      <c r="CR93" s="575">
        <v>416.88</v>
      </c>
      <c r="CS93" s="575">
        <v>421.42</v>
      </c>
      <c r="CT93" s="576">
        <v>425.95</v>
      </c>
      <c r="CU93" s="497"/>
      <c r="CV93" s="556">
        <v>89</v>
      </c>
      <c r="CW93" s="383" t="e">
        <f t="shared" si="2"/>
        <v>#REF!</v>
      </c>
      <c r="CX93" s="384" t="e">
        <f t="shared" si="3"/>
        <v>#REF!</v>
      </c>
    </row>
    <row r="94" spans="1:102" s="401" customFormat="1">
      <c r="A94" s="376">
        <v>90</v>
      </c>
      <c r="B94" s="439">
        <v>153.66999999999999</v>
      </c>
      <c r="C94" s="433">
        <v>156.94999999999999</v>
      </c>
      <c r="D94" s="445">
        <v>160.22</v>
      </c>
      <c r="E94" s="434">
        <v>163.5</v>
      </c>
      <c r="F94" s="433">
        <v>166.77</v>
      </c>
      <c r="G94" s="433">
        <v>170.05</v>
      </c>
      <c r="H94" s="433">
        <v>173.33</v>
      </c>
      <c r="I94" s="433">
        <v>176.6</v>
      </c>
      <c r="J94" s="433">
        <v>179.88</v>
      </c>
      <c r="K94" s="433">
        <v>183.15</v>
      </c>
      <c r="L94" s="433">
        <v>186.43</v>
      </c>
      <c r="M94" s="433">
        <v>189.71</v>
      </c>
      <c r="N94" s="433">
        <v>192.98</v>
      </c>
      <c r="O94" s="433">
        <v>196.26</v>
      </c>
      <c r="P94" s="434">
        <v>199.53</v>
      </c>
      <c r="Q94" s="433">
        <v>202.81</v>
      </c>
      <c r="R94" s="433">
        <v>206.09</v>
      </c>
      <c r="S94" s="433">
        <v>209.36</v>
      </c>
      <c r="T94" s="435">
        <v>212.64</v>
      </c>
      <c r="U94" s="435">
        <v>215.91</v>
      </c>
      <c r="V94" s="435">
        <v>219.19</v>
      </c>
      <c r="W94" s="435">
        <v>222.47</v>
      </c>
      <c r="X94" s="435">
        <v>225.74</v>
      </c>
      <c r="Y94" s="436">
        <v>229.02</v>
      </c>
      <c r="Z94" s="437">
        <v>232.29</v>
      </c>
      <c r="AA94" s="437">
        <v>235.57</v>
      </c>
      <c r="AB94" s="437">
        <v>238.85</v>
      </c>
      <c r="AC94" s="437">
        <v>242.12</v>
      </c>
      <c r="AD94" s="437">
        <v>245.4</v>
      </c>
      <c r="AE94" s="437">
        <v>248.67</v>
      </c>
      <c r="AF94" s="437">
        <v>251.95</v>
      </c>
      <c r="AG94" s="437">
        <v>255.23</v>
      </c>
      <c r="AH94" s="437">
        <v>258.5</v>
      </c>
      <c r="AI94" s="437">
        <v>261.77999999999997</v>
      </c>
      <c r="AJ94" s="437">
        <v>265.05</v>
      </c>
      <c r="AK94" s="437">
        <v>268.33</v>
      </c>
      <c r="AL94" s="437">
        <v>271.61</v>
      </c>
      <c r="AM94" s="437">
        <v>274.88</v>
      </c>
      <c r="AN94" s="437">
        <v>278.16000000000003</v>
      </c>
      <c r="AO94" s="437">
        <v>281.43</v>
      </c>
      <c r="AP94" s="437">
        <v>284.70999999999998</v>
      </c>
      <c r="AQ94" s="437">
        <v>287.99</v>
      </c>
      <c r="AR94" s="437">
        <v>291.26</v>
      </c>
      <c r="AS94" s="437">
        <v>294.54000000000002</v>
      </c>
      <c r="AT94" s="437">
        <v>297.81</v>
      </c>
      <c r="AU94" s="437">
        <v>301.08999999999997</v>
      </c>
      <c r="AV94" s="437">
        <v>304.37</v>
      </c>
      <c r="AW94" s="438">
        <v>307.64</v>
      </c>
      <c r="AX94" s="391">
        <v>90</v>
      </c>
      <c r="AY94" s="559">
        <v>215.14</v>
      </c>
      <c r="AZ94" s="434">
        <v>219.73</v>
      </c>
      <c r="BA94" s="434">
        <v>224.31</v>
      </c>
      <c r="BB94" s="434">
        <v>228.9</v>
      </c>
      <c r="BC94" s="434">
        <v>233.48</v>
      </c>
      <c r="BD94" s="434">
        <v>238.07</v>
      </c>
      <c r="BE94" s="434">
        <v>242.66</v>
      </c>
      <c r="BF94" s="434">
        <v>247.24</v>
      </c>
      <c r="BG94" s="434">
        <v>251.83</v>
      </c>
      <c r="BH94" s="434">
        <v>256.42</v>
      </c>
      <c r="BI94" s="434">
        <v>261</v>
      </c>
      <c r="BJ94" s="434">
        <v>265.58999999999997</v>
      </c>
      <c r="BK94" s="434">
        <v>270.18</v>
      </c>
      <c r="BL94" s="571">
        <v>274.76</v>
      </c>
      <c r="BM94" s="571">
        <v>279.35000000000002</v>
      </c>
      <c r="BN94" s="571">
        <v>283.94</v>
      </c>
      <c r="BO94" s="571">
        <v>288.52</v>
      </c>
      <c r="BP94" s="571">
        <v>293.11</v>
      </c>
      <c r="BQ94" s="571">
        <v>297.69</v>
      </c>
      <c r="BR94" s="571">
        <v>302.27999999999997</v>
      </c>
      <c r="BS94" s="571">
        <v>306.87</v>
      </c>
      <c r="BT94" s="573">
        <v>311.45</v>
      </c>
      <c r="BU94" s="573">
        <v>316.04000000000002</v>
      </c>
      <c r="BV94" s="573">
        <v>320.63</v>
      </c>
      <c r="BW94" s="571">
        <v>325.20999999999998</v>
      </c>
      <c r="BX94" s="571">
        <v>329.8</v>
      </c>
      <c r="BY94" s="571">
        <v>334.39</v>
      </c>
      <c r="BZ94" s="571">
        <v>338.97</v>
      </c>
      <c r="CA94" s="571">
        <v>343.56</v>
      </c>
      <c r="CB94" s="571">
        <v>348.14</v>
      </c>
      <c r="CC94" s="575">
        <v>352.73</v>
      </c>
      <c r="CD94" s="575">
        <v>357.32</v>
      </c>
      <c r="CE94" s="571">
        <v>361.9</v>
      </c>
      <c r="CF94" s="575">
        <v>366.49</v>
      </c>
      <c r="CG94" s="571">
        <v>371.08</v>
      </c>
      <c r="CH94" s="571">
        <v>375.66</v>
      </c>
      <c r="CI94" s="571">
        <v>380.25</v>
      </c>
      <c r="CJ94" s="571">
        <v>384.84</v>
      </c>
      <c r="CK94" s="571">
        <v>389.42</v>
      </c>
      <c r="CL94" s="571">
        <v>394.01</v>
      </c>
      <c r="CM94" s="575">
        <v>398.6</v>
      </c>
      <c r="CN94" s="575">
        <v>403.18</v>
      </c>
      <c r="CO94" s="571">
        <v>407.77</v>
      </c>
      <c r="CP94" s="575">
        <v>412.35</v>
      </c>
      <c r="CQ94" s="571">
        <v>416.94</v>
      </c>
      <c r="CR94" s="575">
        <v>421.53</v>
      </c>
      <c r="CS94" s="575">
        <v>426.11</v>
      </c>
      <c r="CT94" s="576">
        <v>430.7</v>
      </c>
      <c r="CU94" s="497"/>
      <c r="CV94" s="556">
        <v>90</v>
      </c>
      <c r="CW94" s="383" t="e">
        <f t="shared" si="2"/>
        <v>#REF!</v>
      </c>
      <c r="CX94" s="384" t="e">
        <f t="shared" si="3"/>
        <v>#REF!</v>
      </c>
    </row>
    <row r="95" spans="1:102" s="401" customFormat="1">
      <c r="A95" s="376">
        <v>91</v>
      </c>
      <c r="B95" s="439">
        <v>155.44</v>
      </c>
      <c r="C95" s="433">
        <v>158.75</v>
      </c>
      <c r="D95" s="445">
        <v>162.06</v>
      </c>
      <c r="E95" s="434">
        <v>165.38</v>
      </c>
      <c r="F95" s="433">
        <v>168.69</v>
      </c>
      <c r="G95" s="433">
        <v>172</v>
      </c>
      <c r="H95" s="433">
        <v>175.31</v>
      </c>
      <c r="I95" s="433">
        <v>178.63</v>
      </c>
      <c r="J95" s="433">
        <v>181.94</v>
      </c>
      <c r="K95" s="433">
        <v>185.25</v>
      </c>
      <c r="L95" s="433">
        <v>188.56</v>
      </c>
      <c r="M95" s="433">
        <v>191.88</v>
      </c>
      <c r="N95" s="433">
        <v>195.19</v>
      </c>
      <c r="O95" s="433">
        <v>198.5</v>
      </c>
      <c r="P95" s="434">
        <v>201.81</v>
      </c>
      <c r="Q95" s="433">
        <v>205.13</v>
      </c>
      <c r="R95" s="433">
        <v>208.44</v>
      </c>
      <c r="S95" s="433">
        <v>211.75</v>
      </c>
      <c r="T95" s="435">
        <v>215.06</v>
      </c>
      <c r="U95" s="435">
        <v>218.38</v>
      </c>
      <c r="V95" s="435">
        <v>221.69</v>
      </c>
      <c r="W95" s="435">
        <v>225</v>
      </c>
      <c r="X95" s="435">
        <v>228.31</v>
      </c>
      <c r="Y95" s="436">
        <v>231.63</v>
      </c>
      <c r="Z95" s="437">
        <v>234.94</v>
      </c>
      <c r="AA95" s="437">
        <v>238.25</v>
      </c>
      <c r="AB95" s="437">
        <v>241.56</v>
      </c>
      <c r="AC95" s="437">
        <v>244.87</v>
      </c>
      <c r="AD95" s="437">
        <v>248.19</v>
      </c>
      <c r="AE95" s="437">
        <v>251.5</v>
      </c>
      <c r="AF95" s="437">
        <v>254.81</v>
      </c>
      <c r="AG95" s="437">
        <v>258.12</v>
      </c>
      <c r="AH95" s="437">
        <v>261.44</v>
      </c>
      <c r="AI95" s="437">
        <v>264.75</v>
      </c>
      <c r="AJ95" s="437">
        <v>268.06</v>
      </c>
      <c r="AK95" s="437">
        <v>271.37</v>
      </c>
      <c r="AL95" s="437">
        <v>274.69</v>
      </c>
      <c r="AM95" s="437">
        <v>278</v>
      </c>
      <c r="AN95" s="437">
        <v>281.31</v>
      </c>
      <c r="AO95" s="437">
        <v>284.62</v>
      </c>
      <c r="AP95" s="437">
        <v>287.94</v>
      </c>
      <c r="AQ95" s="437">
        <v>291.25</v>
      </c>
      <c r="AR95" s="437">
        <v>294.56</v>
      </c>
      <c r="AS95" s="437">
        <v>297.87</v>
      </c>
      <c r="AT95" s="437">
        <v>301.19</v>
      </c>
      <c r="AU95" s="437">
        <v>304.5</v>
      </c>
      <c r="AV95" s="437">
        <v>307.81</v>
      </c>
      <c r="AW95" s="438">
        <v>311.12</v>
      </c>
      <c r="AX95" s="391">
        <v>91</v>
      </c>
      <c r="AY95" s="559">
        <v>217.62</v>
      </c>
      <c r="AZ95" s="434">
        <v>222.25</v>
      </c>
      <c r="BA95" s="434">
        <v>226.89</v>
      </c>
      <c r="BB95" s="434">
        <v>231.53</v>
      </c>
      <c r="BC95" s="434">
        <v>236.17</v>
      </c>
      <c r="BD95" s="434">
        <v>240.8</v>
      </c>
      <c r="BE95" s="434">
        <v>245.44</v>
      </c>
      <c r="BF95" s="434">
        <v>250.08</v>
      </c>
      <c r="BG95" s="434">
        <v>254.72</v>
      </c>
      <c r="BH95" s="434">
        <v>259.35000000000002</v>
      </c>
      <c r="BI95" s="434">
        <v>263.99</v>
      </c>
      <c r="BJ95" s="434">
        <v>268.63</v>
      </c>
      <c r="BK95" s="434">
        <v>273.26</v>
      </c>
      <c r="BL95" s="571">
        <v>277.89999999999998</v>
      </c>
      <c r="BM95" s="571">
        <v>282.54000000000002</v>
      </c>
      <c r="BN95" s="571">
        <v>287.18</v>
      </c>
      <c r="BO95" s="571">
        <v>291.81</v>
      </c>
      <c r="BP95" s="571">
        <v>296.45</v>
      </c>
      <c r="BQ95" s="571">
        <v>301.08999999999997</v>
      </c>
      <c r="BR95" s="571">
        <v>305.73</v>
      </c>
      <c r="BS95" s="571">
        <v>310.36</v>
      </c>
      <c r="BT95" s="573">
        <v>315</v>
      </c>
      <c r="BU95" s="573">
        <v>319.64</v>
      </c>
      <c r="BV95" s="573">
        <v>324.27999999999997</v>
      </c>
      <c r="BW95" s="571">
        <v>328.91</v>
      </c>
      <c r="BX95" s="571">
        <v>333.55</v>
      </c>
      <c r="BY95" s="571">
        <v>338.19</v>
      </c>
      <c r="BZ95" s="571">
        <v>342.82</v>
      </c>
      <c r="CA95" s="571">
        <v>347.46</v>
      </c>
      <c r="CB95" s="571">
        <v>352.1</v>
      </c>
      <c r="CC95" s="575">
        <v>356.74</v>
      </c>
      <c r="CD95" s="575">
        <v>361.37</v>
      </c>
      <c r="CE95" s="571">
        <v>366.01</v>
      </c>
      <c r="CF95" s="575">
        <v>370.65</v>
      </c>
      <c r="CG95" s="571">
        <v>375.29</v>
      </c>
      <c r="CH95" s="571">
        <v>379.92</v>
      </c>
      <c r="CI95" s="571">
        <v>384.56</v>
      </c>
      <c r="CJ95" s="571">
        <v>389.2</v>
      </c>
      <c r="CK95" s="571">
        <v>393.84</v>
      </c>
      <c r="CL95" s="571">
        <v>398.47</v>
      </c>
      <c r="CM95" s="575">
        <v>403.11</v>
      </c>
      <c r="CN95" s="575">
        <v>407.75</v>
      </c>
      <c r="CO95" s="571">
        <v>412.39</v>
      </c>
      <c r="CP95" s="575">
        <v>417.02</v>
      </c>
      <c r="CQ95" s="571">
        <v>421.66</v>
      </c>
      <c r="CR95" s="575">
        <v>426.3</v>
      </c>
      <c r="CS95" s="575">
        <v>430.93</v>
      </c>
      <c r="CT95" s="576">
        <v>435.57</v>
      </c>
      <c r="CU95" s="497"/>
      <c r="CV95" s="556">
        <v>91</v>
      </c>
      <c r="CW95" s="383" t="e">
        <f t="shared" si="2"/>
        <v>#REF!</v>
      </c>
      <c r="CX95" s="384" t="e">
        <f t="shared" si="3"/>
        <v>#REF!</v>
      </c>
    </row>
    <row r="96" spans="1:102" s="401" customFormat="1">
      <c r="A96" s="376">
        <v>92</v>
      </c>
      <c r="B96" s="439">
        <v>157.13</v>
      </c>
      <c r="C96" s="433">
        <v>160.47999999999999</v>
      </c>
      <c r="D96" s="445">
        <v>163.83000000000001</v>
      </c>
      <c r="E96" s="434">
        <v>167.18</v>
      </c>
      <c r="F96" s="433">
        <v>170.53</v>
      </c>
      <c r="G96" s="433">
        <v>173.88</v>
      </c>
      <c r="H96" s="433">
        <v>177.23</v>
      </c>
      <c r="I96" s="433">
        <v>180.58</v>
      </c>
      <c r="J96" s="433">
        <v>183.92</v>
      </c>
      <c r="K96" s="433">
        <v>187.27</v>
      </c>
      <c r="L96" s="433">
        <v>190.62</v>
      </c>
      <c r="M96" s="433">
        <v>193.97</v>
      </c>
      <c r="N96" s="433">
        <v>197.32</v>
      </c>
      <c r="O96" s="433">
        <v>200.67</v>
      </c>
      <c r="P96" s="434">
        <v>204.02</v>
      </c>
      <c r="Q96" s="433">
        <v>207.37</v>
      </c>
      <c r="R96" s="433">
        <v>210.71</v>
      </c>
      <c r="S96" s="433">
        <v>214.06</v>
      </c>
      <c r="T96" s="435">
        <v>217.41</v>
      </c>
      <c r="U96" s="435">
        <v>220.76</v>
      </c>
      <c r="V96" s="435">
        <v>224.11</v>
      </c>
      <c r="W96" s="435">
        <v>227.46</v>
      </c>
      <c r="X96" s="435">
        <v>230.81</v>
      </c>
      <c r="Y96" s="436">
        <v>234.16</v>
      </c>
      <c r="Z96" s="437">
        <v>237.5</v>
      </c>
      <c r="AA96" s="437">
        <v>240.85</v>
      </c>
      <c r="AB96" s="437">
        <v>244.2</v>
      </c>
      <c r="AC96" s="437">
        <v>247.55</v>
      </c>
      <c r="AD96" s="437">
        <v>250.9</v>
      </c>
      <c r="AE96" s="437">
        <v>254.25</v>
      </c>
      <c r="AF96" s="437">
        <v>257.60000000000002</v>
      </c>
      <c r="AG96" s="437">
        <v>260.95</v>
      </c>
      <c r="AH96" s="437">
        <v>264.3</v>
      </c>
      <c r="AI96" s="437">
        <v>267.64</v>
      </c>
      <c r="AJ96" s="437">
        <v>270.99</v>
      </c>
      <c r="AK96" s="437">
        <v>274.33999999999997</v>
      </c>
      <c r="AL96" s="437">
        <v>277.69</v>
      </c>
      <c r="AM96" s="437">
        <v>281.04000000000002</v>
      </c>
      <c r="AN96" s="437">
        <v>284.39</v>
      </c>
      <c r="AO96" s="437">
        <v>287.74</v>
      </c>
      <c r="AP96" s="437">
        <v>291.08999999999997</v>
      </c>
      <c r="AQ96" s="437">
        <v>294.43</v>
      </c>
      <c r="AR96" s="437">
        <v>297.77999999999997</v>
      </c>
      <c r="AS96" s="437">
        <v>301.13</v>
      </c>
      <c r="AT96" s="437">
        <v>304.48</v>
      </c>
      <c r="AU96" s="437">
        <v>307.83</v>
      </c>
      <c r="AV96" s="437">
        <v>311.18</v>
      </c>
      <c r="AW96" s="438">
        <v>314.52999999999997</v>
      </c>
      <c r="AX96" s="391">
        <v>92</v>
      </c>
      <c r="AY96" s="559">
        <v>219.99</v>
      </c>
      <c r="AZ96" s="434">
        <v>224.68</v>
      </c>
      <c r="BA96" s="434">
        <v>229.36</v>
      </c>
      <c r="BB96" s="434">
        <v>234.05</v>
      </c>
      <c r="BC96" s="434">
        <v>238.74</v>
      </c>
      <c r="BD96" s="434">
        <v>243.43</v>
      </c>
      <c r="BE96" s="434">
        <v>248.12</v>
      </c>
      <c r="BF96" s="434">
        <v>252.81</v>
      </c>
      <c r="BG96" s="434">
        <v>257.49</v>
      </c>
      <c r="BH96" s="434">
        <v>262.18</v>
      </c>
      <c r="BI96" s="434">
        <v>266.87</v>
      </c>
      <c r="BJ96" s="434">
        <v>271.56</v>
      </c>
      <c r="BK96" s="434">
        <v>276.25</v>
      </c>
      <c r="BL96" s="571">
        <v>280.94</v>
      </c>
      <c r="BM96" s="571">
        <v>285.62</v>
      </c>
      <c r="BN96" s="571">
        <v>290.31</v>
      </c>
      <c r="BO96" s="571">
        <v>295</v>
      </c>
      <c r="BP96" s="571">
        <v>299.69</v>
      </c>
      <c r="BQ96" s="571">
        <v>304.38</v>
      </c>
      <c r="BR96" s="571">
        <v>309.07</v>
      </c>
      <c r="BS96" s="571">
        <v>313.75</v>
      </c>
      <c r="BT96" s="573">
        <v>318.44</v>
      </c>
      <c r="BU96" s="573">
        <v>323.3</v>
      </c>
      <c r="BV96" s="573">
        <v>327.82</v>
      </c>
      <c r="BW96" s="571">
        <v>332.51</v>
      </c>
      <c r="BX96" s="571">
        <v>337.2</v>
      </c>
      <c r="BY96" s="571">
        <v>341.88</v>
      </c>
      <c r="BZ96" s="571">
        <v>346.57</v>
      </c>
      <c r="CA96" s="571">
        <v>351.26</v>
      </c>
      <c r="CB96" s="571">
        <v>355.95</v>
      </c>
      <c r="CC96" s="575">
        <v>360.64</v>
      </c>
      <c r="CD96" s="575">
        <v>365.32</v>
      </c>
      <c r="CE96" s="571">
        <v>370.01</v>
      </c>
      <c r="CF96" s="575">
        <v>374.7</v>
      </c>
      <c r="CG96" s="571">
        <v>379.39</v>
      </c>
      <c r="CH96" s="571">
        <v>384.08</v>
      </c>
      <c r="CI96" s="571">
        <v>388.77</v>
      </c>
      <c r="CJ96" s="571">
        <v>393.45</v>
      </c>
      <c r="CK96" s="571">
        <v>398.14</v>
      </c>
      <c r="CL96" s="571">
        <v>402.83</v>
      </c>
      <c r="CM96" s="575">
        <v>407.52</v>
      </c>
      <c r="CN96" s="575">
        <v>412.21</v>
      </c>
      <c r="CO96" s="571">
        <v>416.9</v>
      </c>
      <c r="CP96" s="575">
        <v>421.58</v>
      </c>
      <c r="CQ96" s="571">
        <v>426.27</v>
      </c>
      <c r="CR96" s="575">
        <v>430.96</v>
      </c>
      <c r="CS96" s="575">
        <v>435.65</v>
      </c>
      <c r="CT96" s="576">
        <v>440.34</v>
      </c>
      <c r="CU96" s="497"/>
      <c r="CV96" s="556">
        <v>92</v>
      </c>
      <c r="CW96" s="383" t="e">
        <f t="shared" si="2"/>
        <v>#REF!</v>
      </c>
      <c r="CX96" s="384" t="e">
        <f t="shared" si="3"/>
        <v>#REF!</v>
      </c>
    </row>
    <row r="97" spans="1:102" s="401" customFormat="1">
      <c r="A97" s="376">
        <v>93</v>
      </c>
      <c r="B97" s="439">
        <v>158.83000000000001</v>
      </c>
      <c r="C97" s="433">
        <v>162.22</v>
      </c>
      <c r="D97" s="445">
        <v>165.6</v>
      </c>
      <c r="E97" s="434">
        <v>168.99</v>
      </c>
      <c r="F97" s="433">
        <v>172.37</v>
      </c>
      <c r="G97" s="433">
        <v>175.76</v>
      </c>
      <c r="H97" s="433">
        <v>179.14</v>
      </c>
      <c r="I97" s="433">
        <v>182.53</v>
      </c>
      <c r="J97" s="433">
        <v>185.91</v>
      </c>
      <c r="K97" s="433">
        <v>189.3</v>
      </c>
      <c r="L97" s="433">
        <v>192.68</v>
      </c>
      <c r="M97" s="433">
        <v>196.07</v>
      </c>
      <c r="N97" s="433">
        <v>199.45</v>
      </c>
      <c r="O97" s="433">
        <v>202.84</v>
      </c>
      <c r="P97" s="434">
        <v>206.23</v>
      </c>
      <c r="Q97" s="433">
        <v>209.61</v>
      </c>
      <c r="R97" s="433">
        <v>213</v>
      </c>
      <c r="S97" s="433">
        <v>216.38</v>
      </c>
      <c r="T97" s="435">
        <v>219.77</v>
      </c>
      <c r="U97" s="435">
        <v>223.15</v>
      </c>
      <c r="V97" s="435">
        <v>226.54</v>
      </c>
      <c r="W97" s="435">
        <v>229.92</v>
      </c>
      <c r="X97" s="435">
        <v>233.31</v>
      </c>
      <c r="Y97" s="436">
        <v>236.69</v>
      </c>
      <c r="Z97" s="437">
        <v>240.08</v>
      </c>
      <c r="AA97" s="437">
        <v>243.46</v>
      </c>
      <c r="AB97" s="437">
        <v>246.85</v>
      </c>
      <c r="AC97" s="437">
        <v>250.23</v>
      </c>
      <c r="AD97" s="437">
        <v>253.62</v>
      </c>
      <c r="AE97" s="437">
        <v>257</v>
      </c>
      <c r="AF97" s="437">
        <v>260.39</v>
      </c>
      <c r="AG97" s="437">
        <v>263.77</v>
      </c>
      <c r="AH97" s="437">
        <v>267.16000000000003</v>
      </c>
      <c r="AI97" s="437">
        <v>270.54000000000002</v>
      </c>
      <c r="AJ97" s="437">
        <v>273.93</v>
      </c>
      <c r="AK97" s="437">
        <v>277.31</v>
      </c>
      <c r="AL97" s="437">
        <v>280.7</v>
      </c>
      <c r="AM97" s="437">
        <v>284.08</v>
      </c>
      <c r="AN97" s="437">
        <v>287.47000000000003</v>
      </c>
      <c r="AO97" s="437">
        <v>290.86</v>
      </c>
      <c r="AP97" s="437">
        <v>294.24</v>
      </c>
      <c r="AQ97" s="437">
        <v>297.63</v>
      </c>
      <c r="AR97" s="437">
        <v>301.01</v>
      </c>
      <c r="AS97" s="437">
        <v>304.39999999999998</v>
      </c>
      <c r="AT97" s="437">
        <v>307.77999999999997</v>
      </c>
      <c r="AU97" s="437">
        <v>311.17</v>
      </c>
      <c r="AV97" s="437">
        <v>314.55</v>
      </c>
      <c r="AW97" s="438">
        <v>317.94</v>
      </c>
      <c r="AX97" s="391">
        <v>93</v>
      </c>
      <c r="AY97" s="559">
        <v>222.37</v>
      </c>
      <c r="AZ97" s="434">
        <v>227.1</v>
      </c>
      <c r="BA97" s="434">
        <v>231.84</v>
      </c>
      <c r="BB97" s="434">
        <v>236.58</v>
      </c>
      <c r="BC97" s="434">
        <v>241.32</v>
      </c>
      <c r="BD97" s="434">
        <v>246.06</v>
      </c>
      <c r="BE97" s="434">
        <v>250.8</v>
      </c>
      <c r="BF97" s="434">
        <v>255.54</v>
      </c>
      <c r="BG97" s="434">
        <v>260.27999999999997</v>
      </c>
      <c r="BH97" s="434">
        <v>265.02</v>
      </c>
      <c r="BI97" s="434">
        <v>269.76</v>
      </c>
      <c r="BJ97" s="434">
        <v>274.5</v>
      </c>
      <c r="BK97" s="434">
        <v>279.24</v>
      </c>
      <c r="BL97" s="571">
        <v>283.98</v>
      </c>
      <c r="BM97" s="571">
        <v>288.72000000000003</v>
      </c>
      <c r="BN97" s="571">
        <v>293.45</v>
      </c>
      <c r="BO97" s="571">
        <v>298.19</v>
      </c>
      <c r="BP97" s="571">
        <v>302.93</v>
      </c>
      <c r="BQ97" s="571">
        <v>307.67</v>
      </c>
      <c r="BR97" s="571">
        <v>312.41000000000003</v>
      </c>
      <c r="BS97" s="571">
        <v>317.14999999999998</v>
      </c>
      <c r="BT97" s="573">
        <v>321.89</v>
      </c>
      <c r="BU97" s="573">
        <v>326.63</v>
      </c>
      <c r="BV97" s="573">
        <v>331.37</v>
      </c>
      <c r="BW97" s="571">
        <v>336.11</v>
      </c>
      <c r="BX97" s="571">
        <v>340.85</v>
      </c>
      <c r="BY97" s="571">
        <v>345.59</v>
      </c>
      <c r="BZ97" s="571">
        <v>350.33</v>
      </c>
      <c r="CA97" s="571">
        <v>355.07</v>
      </c>
      <c r="CB97" s="571">
        <v>359.8</v>
      </c>
      <c r="CC97" s="575">
        <v>364.54</v>
      </c>
      <c r="CD97" s="575">
        <v>369.28</v>
      </c>
      <c r="CE97" s="571" t="s">
        <v>361</v>
      </c>
      <c r="CF97" s="575">
        <v>378.76</v>
      </c>
      <c r="CG97" s="571">
        <v>383.5</v>
      </c>
      <c r="CH97" s="571">
        <v>388.24</v>
      </c>
      <c r="CI97" s="571">
        <v>392.98</v>
      </c>
      <c r="CJ97" s="571">
        <v>397.72</v>
      </c>
      <c r="CK97" s="571">
        <v>402.46</v>
      </c>
      <c r="CL97" s="571">
        <v>407.2</v>
      </c>
      <c r="CM97" s="575">
        <v>411.94</v>
      </c>
      <c r="CN97" s="575">
        <v>416.68</v>
      </c>
      <c r="CO97" s="571">
        <v>421.41</v>
      </c>
      <c r="CP97" s="575">
        <v>426.15</v>
      </c>
      <c r="CQ97" s="571">
        <v>430.89</v>
      </c>
      <c r="CR97" s="575">
        <v>435.63</v>
      </c>
      <c r="CS97" s="575">
        <v>440.37</v>
      </c>
      <c r="CT97" s="576">
        <v>445.11</v>
      </c>
      <c r="CU97" s="497"/>
      <c r="CV97" s="556">
        <v>93</v>
      </c>
      <c r="CW97" s="383" t="e">
        <f t="shared" si="2"/>
        <v>#REF!</v>
      </c>
      <c r="CX97" s="384" t="e">
        <f t="shared" si="3"/>
        <v>#REF!</v>
      </c>
    </row>
    <row r="98" spans="1:102" s="401" customFormat="1">
      <c r="A98" s="376">
        <v>94</v>
      </c>
      <c r="B98" s="439">
        <v>160.54</v>
      </c>
      <c r="C98" s="433">
        <v>163.96</v>
      </c>
      <c r="D98" s="445">
        <v>167.38</v>
      </c>
      <c r="E98" s="434">
        <v>170.8</v>
      </c>
      <c r="F98" s="433">
        <v>174.22</v>
      </c>
      <c r="G98" s="433">
        <v>177.64</v>
      </c>
      <c r="H98" s="433">
        <v>181.07</v>
      </c>
      <c r="I98" s="433">
        <v>184.49</v>
      </c>
      <c r="J98" s="433">
        <v>187.91</v>
      </c>
      <c r="K98" s="433">
        <v>191.33</v>
      </c>
      <c r="L98" s="433">
        <v>194.75</v>
      </c>
      <c r="M98" s="433">
        <v>198.17</v>
      </c>
      <c r="N98" s="433">
        <v>201.6</v>
      </c>
      <c r="O98" s="433">
        <v>205.02</v>
      </c>
      <c r="P98" s="434">
        <v>208.44</v>
      </c>
      <c r="Q98" s="433">
        <v>211.86</v>
      </c>
      <c r="R98" s="433">
        <v>215.28</v>
      </c>
      <c r="S98" s="433">
        <v>218.7</v>
      </c>
      <c r="T98" s="435">
        <v>222.13</v>
      </c>
      <c r="U98" s="435">
        <v>225.55</v>
      </c>
      <c r="V98" s="435">
        <v>228.97</v>
      </c>
      <c r="W98" s="435">
        <v>232.39</v>
      </c>
      <c r="X98" s="435">
        <v>235.81</v>
      </c>
      <c r="Y98" s="436">
        <v>239.23</v>
      </c>
      <c r="Z98" s="437">
        <v>242.65</v>
      </c>
      <c r="AA98" s="437">
        <v>246.08</v>
      </c>
      <c r="AB98" s="437">
        <v>249.5</v>
      </c>
      <c r="AC98" s="437">
        <v>252.92</v>
      </c>
      <c r="AD98" s="437">
        <v>256.33999999999997</v>
      </c>
      <c r="AE98" s="437">
        <v>259.76</v>
      </c>
      <c r="AF98" s="437">
        <v>263.18</v>
      </c>
      <c r="AG98" s="437">
        <v>266.61</v>
      </c>
      <c r="AH98" s="437">
        <v>270.02999999999997</v>
      </c>
      <c r="AI98" s="437">
        <v>273.45</v>
      </c>
      <c r="AJ98" s="437">
        <v>276.87</v>
      </c>
      <c r="AK98" s="437">
        <v>280.29000000000002</v>
      </c>
      <c r="AL98" s="437">
        <v>283.70999999999998</v>
      </c>
      <c r="AM98" s="437">
        <v>287.14</v>
      </c>
      <c r="AN98" s="437">
        <v>290.56</v>
      </c>
      <c r="AO98" s="437">
        <v>293.98</v>
      </c>
      <c r="AP98" s="437">
        <v>297.39999999999998</v>
      </c>
      <c r="AQ98" s="437">
        <v>300.82</v>
      </c>
      <c r="AR98" s="437">
        <v>304.24</v>
      </c>
      <c r="AS98" s="437">
        <v>307.67</v>
      </c>
      <c r="AT98" s="437">
        <v>311.08999999999997</v>
      </c>
      <c r="AU98" s="437">
        <v>314.51</v>
      </c>
      <c r="AV98" s="437">
        <v>317.93</v>
      </c>
      <c r="AW98" s="438">
        <v>321.35000000000002</v>
      </c>
      <c r="AX98" s="391">
        <v>94</v>
      </c>
      <c r="AY98" s="559">
        <v>224.75</v>
      </c>
      <c r="AZ98" s="434">
        <v>229.54</v>
      </c>
      <c r="BA98" s="434">
        <v>234.33</v>
      </c>
      <c r="BB98" s="434">
        <v>239.12</v>
      </c>
      <c r="BC98" s="434">
        <v>243.91</v>
      </c>
      <c r="BD98" s="434">
        <v>248.7</v>
      </c>
      <c r="BE98" s="434">
        <v>253.49</v>
      </c>
      <c r="BF98" s="434">
        <v>258.27999999999997</v>
      </c>
      <c r="BG98" s="434">
        <v>263.07</v>
      </c>
      <c r="BH98" s="434">
        <v>267.86</v>
      </c>
      <c r="BI98" s="434">
        <v>272.64999999999998</v>
      </c>
      <c r="BJ98" s="434">
        <v>277.44</v>
      </c>
      <c r="BK98" s="434">
        <v>282.23</v>
      </c>
      <c r="BL98" s="571">
        <v>287.02</v>
      </c>
      <c r="BM98" s="571">
        <v>291.81</v>
      </c>
      <c r="BN98" s="571">
        <v>296.60000000000002</v>
      </c>
      <c r="BO98" s="571">
        <v>301.39</v>
      </c>
      <c r="BP98" s="571">
        <v>306.19</v>
      </c>
      <c r="BQ98" s="571">
        <v>310.98</v>
      </c>
      <c r="BR98" s="571">
        <v>315.77</v>
      </c>
      <c r="BS98" s="571">
        <v>320.56</v>
      </c>
      <c r="BT98" s="573">
        <v>325.35000000000002</v>
      </c>
      <c r="BU98" s="573">
        <v>330.14</v>
      </c>
      <c r="BV98" s="573">
        <v>334.93</v>
      </c>
      <c r="BW98" s="571">
        <v>339.72</v>
      </c>
      <c r="BX98" s="571">
        <v>344.51</v>
      </c>
      <c r="BY98" s="577">
        <v>349.3</v>
      </c>
      <c r="BZ98" s="571">
        <v>354.09</v>
      </c>
      <c r="CA98" s="571">
        <v>358.88</v>
      </c>
      <c r="CB98" s="571">
        <v>363.67</v>
      </c>
      <c r="CC98" s="575">
        <v>368.46</v>
      </c>
      <c r="CD98" s="575">
        <v>373.25</v>
      </c>
      <c r="CE98" s="571">
        <v>378.04</v>
      </c>
      <c r="CF98" s="575">
        <v>382.83</v>
      </c>
      <c r="CG98" s="571">
        <v>387.62</v>
      </c>
      <c r="CH98" s="571">
        <v>392.41</v>
      </c>
      <c r="CI98" s="571">
        <v>397.2</v>
      </c>
      <c r="CJ98" s="571">
        <v>401.99</v>
      </c>
      <c r="CK98" s="571">
        <v>406.78</v>
      </c>
      <c r="CL98" s="571">
        <v>411.57</v>
      </c>
      <c r="CM98" s="575">
        <v>416.36</v>
      </c>
      <c r="CN98" s="575">
        <v>421.15</v>
      </c>
      <c r="CO98" s="571">
        <v>425.94</v>
      </c>
      <c r="CP98" s="575">
        <v>430.73</v>
      </c>
      <c r="CQ98" s="571">
        <v>435.52</v>
      </c>
      <c r="CR98" s="575">
        <v>440.31</v>
      </c>
      <c r="CS98" s="575">
        <v>445.1</v>
      </c>
      <c r="CT98" s="576">
        <v>449.89</v>
      </c>
      <c r="CU98" s="497"/>
      <c r="CV98" s="556">
        <v>94</v>
      </c>
      <c r="CW98" s="383" t="e">
        <f t="shared" si="2"/>
        <v>#REF!</v>
      </c>
      <c r="CX98" s="384" t="e">
        <f t="shared" si="3"/>
        <v>#REF!</v>
      </c>
    </row>
    <row r="99" spans="1:102" s="401" customFormat="1">
      <c r="A99" s="376">
        <v>95</v>
      </c>
      <c r="B99" s="439">
        <v>162.16</v>
      </c>
      <c r="C99" s="433">
        <v>165.61</v>
      </c>
      <c r="D99" s="445">
        <v>169.07</v>
      </c>
      <c r="E99" s="434">
        <v>172.53</v>
      </c>
      <c r="F99" s="433">
        <v>175.99</v>
      </c>
      <c r="G99" s="433">
        <v>179.45</v>
      </c>
      <c r="H99" s="433">
        <v>182.9</v>
      </c>
      <c r="I99" s="433">
        <v>186.36</v>
      </c>
      <c r="J99" s="433">
        <v>189.82</v>
      </c>
      <c r="K99" s="433">
        <v>193.28</v>
      </c>
      <c r="L99" s="433">
        <v>196.74</v>
      </c>
      <c r="M99" s="433">
        <v>200.19</v>
      </c>
      <c r="N99" s="433">
        <v>203.65</v>
      </c>
      <c r="O99" s="433">
        <v>207.11</v>
      </c>
      <c r="P99" s="433">
        <v>210.57</v>
      </c>
      <c r="Q99" s="433">
        <v>214.03</v>
      </c>
      <c r="R99" s="433">
        <v>217.48</v>
      </c>
      <c r="S99" s="433">
        <v>220.94</v>
      </c>
      <c r="T99" s="435">
        <v>224.4</v>
      </c>
      <c r="U99" s="435">
        <v>227.86</v>
      </c>
      <c r="V99" s="435">
        <v>231.32</v>
      </c>
      <c r="W99" s="435">
        <v>234.77</v>
      </c>
      <c r="X99" s="435">
        <v>238.23</v>
      </c>
      <c r="Y99" s="436">
        <v>241.69</v>
      </c>
      <c r="Z99" s="437">
        <v>245.15</v>
      </c>
      <c r="AA99" s="437">
        <v>248.61</v>
      </c>
      <c r="AB99" s="437">
        <v>252.06</v>
      </c>
      <c r="AC99" s="437">
        <v>255.52</v>
      </c>
      <c r="AD99" s="437">
        <v>258.98</v>
      </c>
      <c r="AE99" s="437">
        <v>262.44</v>
      </c>
      <c r="AF99" s="437">
        <v>265.89999999999998</v>
      </c>
      <c r="AG99" s="437">
        <v>269.35000000000002</v>
      </c>
      <c r="AH99" s="437">
        <v>272.81</v>
      </c>
      <c r="AI99" s="437">
        <v>276.27</v>
      </c>
      <c r="AJ99" s="437">
        <v>279.73</v>
      </c>
      <c r="AK99" s="437">
        <v>283.19</v>
      </c>
      <c r="AL99" s="437">
        <v>286.64</v>
      </c>
      <c r="AM99" s="437">
        <v>290.10000000000002</v>
      </c>
      <c r="AN99" s="437">
        <v>293.56</v>
      </c>
      <c r="AO99" s="437">
        <v>297.02</v>
      </c>
      <c r="AP99" s="437">
        <v>300.48</v>
      </c>
      <c r="AQ99" s="437">
        <v>303.93</v>
      </c>
      <c r="AR99" s="437">
        <v>307.39</v>
      </c>
      <c r="AS99" s="437">
        <v>310.85000000000002</v>
      </c>
      <c r="AT99" s="437">
        <v>314.31</v>
      </c>
      <c r="AU99" s="437">
        <v>317.77</v>
      </c>
      <c r="AV99" s="437">
        <v>321.22000000000003</v>
      </c>
      <c r="AW99" s="438">
        <v>324.68</v>
      </c>
      <c r="AX99" s="391">
        <v>95</v>
      </c>
      <c r="AY99" s="559">
        <v>227.02</v>
      </c>
      <c r="AZ99" s="434">
        <v>231.86</v>
      </c>
      <c r="BA99" s="434">
        <v>236.7</v>
      </c>
      <c r="BB99" s="434">
        <v>241.54</v>
      </c>
      <c r="BC99" s="434">
        <v>246.38</v>
      </c>
      <c r="BD99" s="434">
        <v>251.22</v>
      </c>
      <c r="BE99" s="434">
        <v>256.07</v>
      </c>
      <c r="BF99" s="434">
        <v>260.91000000000003</v>
      </c>
      <c r="BG99" s="434">
        <v>265.75</v>
      </c>
      <c r="BH99" s="434">
        <v>270.58999999999997</v>
      </c>
      <c r="BI99" s="434">
        <v>275.43</v>
      </c>
      <c r="BJ99" s="434">
        <v>280.27</v>
      </c>
      <c r="BK99" s="434">
        <v>285.11</v>
      </c>
      <c r="BL99" s="571">
        <v>289.95</v>
      </c>
      <c r="BM99" s="571">
        <v>294.8</v>
      </c>
      <c r="BN99" s="571">
        <v>299.64</v>
      </c>
      <c r="BO99" s="571">
        <v>304.48</v>
      </c>
      <c r="BP99" s="571">
        <v>309.32</v>
      </c>
      <c r="BQ99" s="571">
        <v>314.16000000000003</v>
      </c>
      <c r="BR99" s="571">
        <v>319</v>
      </c>
      <c r="BS99" s="571">
        <v>323.83999999999997</v>
      </c>
      <c r="BT99" s="573">
        <v>328.68</v>
      </c>
      <c r="BU99" s="573">
        <v>333.53</v>
      </c>
      <c r="BV99" s="573">
        <v>338.37</v>
      </c>
      <c r="BW99" s="571">
        <v>343.21</v>
      </c>
      <c r="BX99" s="571">
        <v>348.05</v>
      </c>
      <c r="BY99" s="571">
        <v>352.89</v>
      </c>
      <c r="BZ99" s="571">
        <v>357.73</v>
      </c>
      <c r="CA99" s="571">
        <v>362.57</v>
      </c>
      <c r="CB99" s="571">
        <v>367.41</v>
      </c>
      <c r="CC99" s="575">
        <v>372.25</v>
      </c>
      <c r="CD99" s="575">
        <v>377.1</v>
      </c>
      <c r="CE99" s="571">
        <v>381.94</v>
      </c>
      <c r="CF99" s="575">
        <v>386.78</v>
      </c>
      <c r="CG99" s="571">
        <v>391.62</v>
      </c>
      <c r="CH99" s="571">
        <v>396.46</v>
      </c>
      <c r="CI99" s="571">
        <v>401.3</v>
      </c>
      <c r="CJ99" s="571">
        <v>406.14</v>
      </c>
      <c r="CK99" s="571">
        <v>410.98</v>
      </c>
      <c r="CL99" s="571">
        <v>415.83</v>
      </c>
      <c r="CM99" s="575">
        <v>420.67</v>
      </c>
      <c r="CN99" s="575">
        <v>425.51</v>
      </c>
      <c r="CO99" s="571">
        <v>430.35</v>
      </c>
      <c r="CP99" s="575">
        <v>435.19</v>
      </c>
      <c r="CQ99" s="571">
        <v>440.03</v>
      </c>
      <c r="CR99" s="575">
        <v>444.87</v>
      </c>
      <c r="CS99" s="575">
        <v>449.71</v>
      </c>
      <c r="CT99" s="576">
        <v>454.56</v>
      </c>
      <c r="CU99" s="497"/>
      <c r="CV99" s="556">
        <v>95</v>
      </c>
      <c r="CW99" s="383" t="e">
        <f t="shared" si="2"/>
        <v>#REF!</v>
      </c>
      <c r="CX99" s="384" t="e">
        <f t="shared" si="3"/>
        <v>#REF!</v>
      </c>
    </row>
    <row r="100" spans="1:102" s="401" customFormat="1">
      <c r="A100" s="376">
        <v>96</v>
      </c>
      <c r="B100" s="439">
        <v>163.87</v>
      </c>
      <c r="C100" s="433">
        <v>167.36</v>
      </c>
      <c r="D100" s="445">
        <v>170.86</v>
      </c>
      <c r="E100" s="434">
        <v>174.35</v>
      </c>
      <c r="F100" s="433">
        <v>177.85</v>
      </c>
      <c r="G100" s="433">
        <v>181.34</v>
      </c>
      <c r="H100" s="433">
        <v>184.84</v>
      </c>
      <c r="I100" s="433">
        <v>188.33</v>
      </c>
      <c r="J100" s="433">
        <v>191.83</v>
      </c>
      <c r="K100" s="433">
        <v>195.32</v>
      </c>
      <c r="L100" s="433">
        <v>198.81</v>
      </c>
      <c r="M100" s="433">
        <v>202.31</v>
      </c>
      <c r="N100" s="433">
        <v>205.8</v>
      </c>
      <c r="O100" s="433">
        <v>209.3</v>
      </c>
      <c r="P100" s="433">
        <v>212.79</v>
      </c>
      <c r="Q100" s="433">
        <v>216.29</v>
      </c>
      <c r="R100" s="433">
        <v>219.78</v>
      </c>
      <c r="S100" s="433">
        <v>223.27</v>
      </c>
      <c r="T100" s="435">
        <v>226.77</v>
      </c>
      <c r="U100" s="435">
        <v>230.26</v>
      </c>
      <c r="V100" s="435">
        <v>233.76</v>
      </c>
      <c r="W100" s="435">
        <v>237.25</v>
      </c>
      <c r="X100" s="435">
        <v>240.75</v>
      </c>
      <c r="Y100" s="436">
        <v>244.24</v>
      </c>
      <c r="Z100" s="437">
        <v>247.74</v>
      </c>
      <c r="AA100" s="437">
        <v>251.23</v>
      </c>
      <c r="AB100" s="437">
        <v>254.72</v>
      </c>
      <c r="AC100" s="437">
        <v>258.22000000000003</v>
      </c>
      <c r="AD100" s="437">
        <v>261.70999999999998</v>
      </c>
      <c r="AE100" s="437">
        <v>265.20999999999998</v>
      </c>
      <c r="AF100" s="437">
        <v>268.7</v>
      </c>
      <c r="AG100" s="437">
        <v>272.2</v>
      </c>
      <c r="AH100" s="437">
        <v>275.69</v>
      </c>
      <c r="AI100" s="437">
        <v>279.19</v>
      </c>
      <c r="AJ100" s="437">
        <v>282.68</v>
      </c>
      <c r="AK100" s="437">
        <v>286.17</v>
      </c>
      <c r="AL100" s="437">
        <v>289.67</v>
      </c>
      <c r="AM100" s="437">
        <v>293.16000000000003</v>
      </c>
      <c r="AN100" s="437">
        <v>296.66000000000003</v>
      </c>
      <c r="AO100" s="437">
        <v>300.14999999999998</v>
      </c>
      <c r="AP100" s="437">
        <v>303.64999999999998</v>
      </c>
      <c r="AQ100" s="437">
        <v>307.14</v>
      </c>
      <c r="AR100" s="437">
        <v>310.63</v>
      </c>
      <c r="AS100" s="437">
        <v>314.13</v>
      </c>
      <c r="AT100" s="437">
        <v>317.62</v>
      </c>
      <c r="AU100" s="437">
        <v>321.12</v>
      </c>
      <c r="AV100" s="437">
        <v>324.61</v>
      </c>
      <c r="AW100" s="438">
        <v>328.11</v>
      </c>
      <c r="AX100" s="391">
        <v>96</v>
      </c>
      <c r="AY100" s="559">
        <v>229.42</v>
      </c>
      <c r="AZ100" s="434">
        <v>234.31</v>
      </c>
      <c r="BA100" s="434">
        <v>239.2</v>
      </c>
      <c r="BB100" s="434">
        <v>244.09</v>
      </c>
      <c r="BC100" s="434">
        <v>248.99</v>
      </c>
      <c r="BD100" s="434">
        <v>253.88</v>
      </c>
      <c r="BE100" s="434">
        <v>258.77</v>
      </c>
      <c r="BF100" s="434">
        <v>263.66000000000003</v>
      </c>
      <c r="BG100" s="434">
        <v>268.56</v>
      </c>
      <c r="BH100" s="434">
        <v>273.45</v>
      </c>
      <c r="BI100" s="434">
        <v>278.33999999999997</v>
      </c>
      <c r="BJ100" s="434">
        <v>283.23</v>
      </c>
      <c r="BK100" s="434">
        <v>288.12</v>
      </c>
      <c r="BL100" s="571">
        <v>293.02</v>
      </c>
      <c r="BM100" s="571">
        <v>297.91000000000003</v>
      </c>
      <c r="BN100" s="571">
        <v>302.8</v>
      </c>
      <c r="BO100" s="571">
        <v>307.69</v>
      </c>
      <c r="BP100" s="571">
        <v>312.58</v>
      </c>
      <c r="BQ100" s="571">
        <v>317.48</v>
      </c>
      <c r="BR100" s="571">
        <v>322.37</v>
      </c>
      <c r="BS100" s="571">
        <v>327.26</v>
      </c>
      <c r="BT100" s="573">
        <v>332.15</v>
      </c>
      <c r="BU100" s="573">
        <v>337.05</v>
      </c>
      <c r="BV100" s="573">
        <v>341.94</v>
      </c>
      <c r="BW100" s="571">
        <v>346.83</v>
      </c>
      <c r="BX100" s="571">
        <v>351.72</v>
      </c>
      <c r="BY100" s="571">
        <v>356.61</v>
      </c>
      <c r="BZ100" s="571">
        <v>361.51</v>
      </c>
      <c r="CA100" s="571">
        <v>366.4</v>
      </c>
      <c r="CB100" s="571">
        <v>371.29</v>
      </c>
      <c r="CC100" s="575">
        <v>376.18</v>
      </c>
      <c r="CD100" s="575">
        <v>381.07</v>
      </c>
      <c r="CE100" s="571">
        <v>385.97</v>
      </c>
      <c r="CF100" s="575">
        <v>390.86</v>
      </c>
      <c r="CG100" s="571">
        <v>395.75</v>
      </c>
      <c r="CH100" s="571">
        <v>400.64</v>
      </c>
      <c r="CI100" s="571">
        <v>405.54</v>
      </c>
      <c r="CJ100" s="571">
        <v>410.43</v>
      </c>
      <c r="CK100" s="571">
        <v>415.32</v>
      </c>
      <c r="CL100" s="571">
        <v>420.21</v>
      </c>
      <c r="CM100" s="575">
        <v>425.1</v>
      </c>
      <c r="CN100" s="575">
        <v>430</v>
      </c>
      <c r="CO100" s="571">
        <v>434.89</v>
      </c>
      <c r="CP100" s="575">
        <v>439.78</v>
      </c>
      <c r="CQ100" s="571">
        <v>444.67</v>
      </c>
      <c r="CR100" s="575">
        <v>449.57</v>
      </c>
      <c r="CS100" s="575">
        <v>454.46</v>
      </c>
      <c r="CT100" s="576">
        <v>459.35</v>
      </c>
      <c r="CU100" s="497"/>
      <c r="CV100" s="556">
        <v>96</v>
      </c>
      <c r="CW100" s="383" t="e">
        <f t="shared" si="2"/>
        <v>#REF!</v>
      </c>
      <c r="CX100" s="384" t="e">
        <f t="shared" si="3"/>
        <v>#REF!</v>
      </c>
    </row>
    <row r="101" spans="1:102" s="401" customFormat="1">
      <c r="A101" s="376">
        <v>97</v>
      </c>
      <c r="B101" s="439">
        <v>165.59</v>
      </c>
      <c r="C101" s="433">
        <v>169.12</v>
      </c>
      <c r="D101" s="445">
        <v>172.65</v>
      </c>
      <c r="E101" s="434">
        <v>176.18</v>
      </c>
      <c r="F101" s="433">
        <v>179.71</v>
      </c>
      <c r="G101" s="433">
        <v>183.24</v>
      </c>
      <c r="H101" s="433">
        <v>186.77</v>
      </c>
      <c r="I101" s="433">
        <v>190.3</v>
      </c>
      <c r="J101" s="433">
        <v>193.84</v>
      </c>
      <c r="K101" s="433">
        <v>197.37</v>
      </c>
      <c r="L101" s="433">
        <v>200.9</v>
      </c>
      <c r="M101" s="433">
        <v>204.43</v>
      </c>
      <c r="N101" s="433">
        <v>207.96</v>
      </c>
      <c r="O101" s="433">
        <v>211.49</v>
      </c>
      <c r="P101" s="433">
        <v>215.02</v>
      </c>
      <c r="Q101" s="433">
        <v>218.55</v>
      </c>
      <c r="R101" s="433">
        <v>222.08</v>
      </c>
      <c r="S101" s="433">
        <v>225.61</v>
      </c>
      <c r="T101" s="435">
        <v>229.14</v>
      </c>
      <c r="U101" s="435">
        <v>232.67</v>
      </c>
      <c r="V101" s="435">
        <v>236.21</v>
      </c>
      <c r="W101" s="435">
        <v>239.74</v>
      </c>
      <c r="X101" s="435">
        <v>243.27</v>
      </c>
      <c r="Y101" s="436">
        <v>246.8</v>
      </c>
      <c r="Z101" s="437">
        <v>250.33</v>
      </c>
      <c r="AA101" s="437">
        <v>253.86</v>
      </c>
      <c r="AB101" s="437">
        <v>257.39</v>
      </c>
      <c r="AC101" s="437">
        <v>260.92</v>
      </c>
      <c r="AD101" s="437">
        <v>264.45</v>
      </c>
      <c r="AE101" s="437">
        <v>267.98</v>
      </c>
      <c r="AF101" s="437">
        <v>271.51</v>
      </c>
      <c r="AG101" s="437">
        <v>275.04000000000002</v>
      </c>
      <c r="AH101" s="437">
        <v>278.57</v>
      </c>
      <c r="AI101" s="437">
        <v>282.11</v>
      </c>
      <c r="AJ101" s="437">
        <v>285.64</v>
      </c>
      <c r="AK101" s="437">
        <v>289.17</v>
      </c>
      <c r="AL101" s="437">
        <v>292.7</v>
      </c>
      <c r="AM101" s="437">
        <v>296.23</v>
      </c>
      <c r="AN101" s="437">
        <v>299.76</v>
      </c>
      <c r="AO101" s="437">
        <v>303.29000000000002</v>
      </c>
      <c r="AP101" s="437">
        <v>306.82</v>
      </c>
      <c r="AQ101" s="437">
        <v>310.35000000000002</v>
      </c>
      <c r="AR101" s="437">
        <v>313.88</v>
      </c>
      <c r="AS101" s="437">
        <v>317.41000000000003</v>
      </c>
      <c r="AT101" s="437">
        <v>320.94</v>
      </c>
      <c r="AU101" s="437">
        <v>324.48</v>
      </c>
      <c r="AV101" s="437">
        <v>328.01</v>
      </c>
      <c r="AW101" s="438">
        <v>331.54</v>
      </c>
      <c r="AX101" s="391">
        <v>97</v>
      </c>
      <c r="AY101" s="559">
        <v>231.83</v>
      </c>
      <c r="AZ101" s="434">
        <v>236.77</v>
      </c>
      <c r="BA101" s="434">
        <v>241.71</v>
      </c>
      <c r="BB101" s="434">
        <v>246.65</v>
      </c>
      <c r="BC101" s="434">
        <v>251.6</v>
      </c>
      <c r="BD101" s="434">
        <v>256.54000000000002</v>
      </c>
      <c r="BE101" s="434">
        <v>261.48</v>
      </c>
      <c r="BF101" s="434">
        <v>266.43</v>
      </c>
      <c r="BG101" s="434">
        <v>271.37</v>
      </c>
      <c r="BH101" s="434">
        <v>276.31</v>
      </c>
      <c r="BI101" s="434">
        <v>281.26</v>
      </c>
      <c r="BJ101" s="434">
        <v>286.2</v>
      </c>
      <c r="BK101" s="434">
        <v>291.14</v>
      </c>
      <c r="BL101" s="571">
        <v>296.08999999999997</v>
      </c>
      <c r="BM101" s="571">
        <v>301.02999999999997</v>
      </c>
      <c r="BN101" s="571">
        <v>305.97000000000003</v>
      </c>
      <c r="BO101" s="571">
        <v>310.92</v>
      </c>
      <c r="BP101" s="571">
        <v>315.86</v>
      </c>
      <c r="BQ101" s="571">
        <v>320.8</v>
      </c>
      <c r="BR101" s="571">
        <v>325.74</v>
      </c>
      <c r="BS101" s="571">
        <v>330.69</v>
      </c>
      <c r="BT101" s="573">
        <v>335.63</v>
      </c>
      <c r="BU101" s="573">
        <v>340.57</v>
      </c>
      <c r="BV101" s="573">
        <v>345.52</v>
      </c>
      <c r="BW101" s="571">
        <v>350.46</v>
      </c>
      <c r="BX101" s="571">
        <v>355.4</v>
      </c>
      <c r="BY101" s="571">
        <v>360.35</v>
      </c>
      <c r="BZ101" s="571">
        <v>365.29</v>
      </c>
      <c r="CA101" s="571">
        <v>370.23</v>
      </c>
      <c r="CB101" s="571">
        <v>375.18</v>
      </c>
      <c r="CC101" s="575">
        <v>380.12</v>
      </c>
      <c r="CD101" s="575">
        <v>385.06</v>
      </c>
      <c r="CE101" s="571">
        <v>390</v>
      </c>
      <c r="CF101" s="575">
        <v>394.95</v>
      </c>
      <c r="CG101" s="571">
        <v>399.89</v>
      </c>
      <c r="CH101" s="571">
        <v>404.83</v>
      </c>
      <c r="CI101" s="571">
        <v>409.78</v>
      </c>
      <c r="CJ101" s="571">
        <v>414.72</v>
      </c>
      <c r="CK101" s="571">
        <v>419.66</v>
      </c>
      <c r="CL101" s="571">
        <v>424.61</v>
      </c>
      <c r="CM101" s="575">
        <v>429.55</v>
      </c>
      <c r="CN101" s="575">
        <v>434.49</v>
      </c>
      <c r="CO101" s="571">
        <v>439.44</v>
      </c>
      <c r="CP101" s="575">
        <v>444.38</v>
      </c>
      <c r="CQ101" s="571">
        <v>449.32</v>
      </c>
      <c r="CR101" s="575">
        <v>454.27</v>
      </c>
      <c r="CS101" s="575">
        <v>459.21</v>
      </c>
      <c r="CT101" s="576">
        <v>464.15</v>
      </c>
      <c r="CU101" s="497"/>
      <c r="CV101" s="556">
        <v>97</v>
      </c>
      <c r="CW101" s="383" t="e">
        <f t="shared" si="2"/>
        <v>#REF!</v>
      </c>
      <c r="CX101" s="384" t="e">
        <f t="shared" si="3"/>
        <v>#REF!</v>
      </c>
    </row>
    <row r="102" spans="1:102" s="401" customFormat="1">
      <c r="A102" s="376">
        <v>98</v>
      </c>
      <c r="B102" s="439">
        <v>167.31</v>
      </c>
      <c r="C102" s="433">
        <v>170.88</v>
      </c>
      <c r="D102" s="445">
        <v>174.45</v>
      </c>
      <c r="E102" s="434">
        <v>178.02</v>
      </c>
      <c r="F102" s="433">
        <v>181.58</v>
      </c>
      <c r="G102" s="433">
        <v>185.15</v>
      </c>
      <c r="H102" s="433">
        <v>188.72</v>
      </c>
      <c r="I102" s="433">
        <v>192.29</v>
      </c>
      <c r="J102" s="433">
        <v>195.85</v>
      </c>
      <c r="K102" s="433">
        <v>199.42</v>
      </c>
      <c r="L102" s="433">
        <v>202.99</v>
      </c>
      <c r="M102" s="434">
        <v>206.55</v>
      </c>
      <c r="N102" s="433">
        <v>210.12</v>
      </c>
      <c r="O102" s="433">
        <v>213.69</v>
      </c>
      <c r="P102" s="433">
        <v>217.26</v>
      </c>
      <c r="Q102" s="433">
        <v>220.82</v>
      </c>
      <c r="R102" s="433">
        <v>224.39</v>
      </c>
      <c r="S102" s="433">
        <v>227.96</v>
      </c>
      <c r="T102" s="435">
        <v>231.52</v>
      </c>
      <c r="U102" s="435">
        <v>235.09</v>
      </c>
      <c r="V102" s="435">
        <v>238.66</v>
      </c>
      <c r="W102" s="435">
        <v>242.23</v>
      </c>
      <c r="X102" s="435">
        <v>245.79</v>
      </c>
      <c r="Y102" s="436">
        <v>249.36</v>
      </c>
      <c r="Z102" s="437">
        <v>252.93</v>
      </c>
      <c r="AA102" s="437">
        <v>256.49</v>
      </c>
      <c r="AB102" s="437">
        <v>260.06</v>
      </c>
      <c r="AC102" s="437">
        <v>263.63</v>
      </c>
      <c r="AD102" s="437">
        <v>267.2</v>
      </c>
      <c r="AE102" s="437">
        <v>270.76</v>
      </c>
      <c r="AF102" s="437">
        <v>274.33</v>
      </c>
      <c r="AG102" s="437">
        <v>277.89999999999998</v>
      </c>
      <c r="AH102" s="437">
        <v>281.47000000000003</v>
      </c>
      <c r="AI102" s="437">
        <v>285.02999999999997</v>
      </c>
      <c r="AJ102" s="437">
        <v>288.60000000000002</v>
      </c>
      <c r="AK102" s="437">
        <v>292.17</v>
      </c>
      <c r="AL102" s="437">
        <v>295.73</v>
      </c>
      <c r="AM102" s="437">
        <v>299.3</v>
      </c>
      <c r="AN102" s="437">
        <v>302.87</v>
      </c>
      <c r="AO102" s="437">
        <v>306.44</v>
      </c>
      <c r="AP102" s="437">
        <v>310</v>
      </c>
      <c r="AQ102" s="437">
        <v>313.57</v>
      </c>
      <c r="AR102" s="437">
        <v>317.14</v>
      </c>
      <c r="AS102" s="437">
        <v>320.7</v>
      </c>
      <c r="AT102" s="437">
        <v>324.27</v>
      </c>
      <c r="AU102" s="437">
        <v>327.84</v>
      </c>
      <c r="AV102" s="437">
        <v>331.41</v>
      </c>
      <c r="AW102" s="438">
        <v>334.97</v>
      </c>
      <c r="AX102" s="391">
        <v>98</v>
      </c>
      <c r="AY102" s="559">
        <v>234.24</v>
      </c>
      <c r="AZ102" s="434">
        <v>239.24</v>
      </c>
      <c r="BA102" s="434">
        <v>244.23</v>
      </c>
      <c r="BB102" s="434">
        <v>249.22</v>
      </c>
      <c r="BC102" s="434">
        <v>254.22</v>
      </c>
      <c r="BD102" s="434">
        <v>259.20999999999998</v>
      </c>
      <c r="BE102" s="434">
        <v>264.20999999999998</v>
      </c>
      <c r="BF102" s="434">
        <v>269.2</v>
      </c>
      <c r="BG102" s="434">
        <v>274.19</v>
      </c>
      <c r="BH102" s="434">
        <v>279.19</v>
      </c>
      <c r="BI102" s="434">
        <v>284.18</v>
      </c>
      <c r="BJ102" s="434">
        <v>289.18</v>
      </c>
      <c r="BK102" s="434">
        <v>294.17</v>
      </c>
      <c r="BL102" s="571">
        <v>299.16000000000003</v>
      </c>
      <c r="BM102" s="571">
        <v>304.16000000000003</v>
      </c>
      <c r="BN102" s="571">
        <v>309.14999999999998</v>
      </c>
      <c r="BO102" s="571">
        <v>314.14999999999998</v>
      </c>
      <c r="BP102" s="571">
        <v>319.14</v>
      </c>
      <c r="BQ102" s="571">
        <v>324.13</v>
      </c>
      <c r="BR102" s="571">
        <v>329.13</v>
      </c>
      <c r="BS102" s="571">
        <v>334.12</v>
      </c>
      <c r="BT102" s="573">
        <v>339.12</v>
      </c>
      <c r="BU102" s="573">
        <v>344.11</v>
      </c>
      <c r="BV102" s="573">
        <v>349.1</v>
      </c>
      <c r="BW102" s="571">
        <v>354.1</v>
      </c>
      <c r="BX102" s="571">
        <v>359.09</v>
      </c>
      <c r="BY102" s="571">
        <v>364.09</v>
      </c>
      <c r="BZ102" s="571">
        <v>369.08</v>
      </c>
      <c r="CA102" s="571">
        <v>374.08</v>
      </c>
      <c r="CB102" s="571">
        <v>379.07</v>
      </c>
      <c r="CC102" s="575">
        <v>384.06</v>
      </c>
      <c r="CD102" s="575">
        <v>389.06</v>
      </c>
      <c r="CE102" s="571">
        <v>394.05</v>
      </c>
      <c r="CF102" s="575">
        <v>399.05</v>
      </c>
      <c r="CG102" s="571">
        <v>404.04</v>
      </c>
      <c r="CH102" s="571">
        <v>409.03</v>
      </c>
      <c r="CI102" s="571">
        <v>414.03</v>
      </c>
      <c r="CJ102" s="571">
        <v>419.02</v>
      </c>
      <c r="CK102" s="571">
        <v>424.02</v>
      </c>
      <c r="CL102" s="571">
        <v>429.01</v>
      </c>
      <c r="CM102" s="575">
        <v>434</v>
      </c>
      <c r="CN102" s="575">
        <v>439</v>
      </c>
      <c r="CO102" s="571">
        <v>443.99</v>
      </c>
      <c r="CP102" s="575">
        <v>448.99</v>
      </c>
      <c r="CQ102" s="571">
        <v>453.98</v>
      </c>
      <c r="CR102" s="575">
        <v>458.97</v>
      </c>
      <c r="CS102" s="575">
        <v>463.97</v>
      </c>
      <c r="CT102" s="576">
        <v>468.96</v>
      </c>
      <c r="CU102" s="497"/>
      <c r="CV102" s="556">
        <v>98</v>
      </c>
      <c r="CW102" s="383" t="e">
        <f t="shared" si="2"/>
        <v>#REF!</v>
      </c>
      <c r="CX102" s="384" t="e">
        <f t="shared" si="3"/>
        <v>#REF!</v>
      </c>
    </row>
    <row r="103" spans="1:102" s="401" customFormat="1">
      <c r="A103" s="376">
        <v>99</v>
      </c>
      <c r="B103" s="439">
        <v>169.05</v>
      </c>
      <c r="C103" s="433">
        <v>172.65</v>
      </c>
      <c r="D103" s="445">
        <v>176.25</v>
      </c>
      <c r="E103" s="434">
        <v>179.86</v>
      </c>
      <c r="F103" s="433">
        <v>183.46</v>
      </c>
      <c r="G103" s="433">
        <v>187.06</v>
      </c>
      <c r="H103" s="433">
        <v>190.67</v>
      </c>
      <c r="I103" s="433">
        <v>194.27</v>
      </c>
      <c r="J103" s="433">
        <v>197.88</v>
      </c>
      <c r="K103" s="433">
        <v>201.48</v>
      </c>
      <c r="L103" s="433">
        <v>205.08</v>
      </c>
      <c r="M103" s="434">
        <v>208.69</v>
      </c>
      <c r="N103" s="433">
        <v>212.29</v>
      </c>
      <c r="O103" s="433">
        <v>215.89</v>
      </c>
      <c r="P103" s="433">
        <v>219.5</v>
      </c>
      <c r="Q103" s="433">
        <v>223.1</v>
      </c>
      <c r="R103" s="433">
        <v>226.7</v>
      </c>
      <c r="S103" s="433">
        <v>230.31</v>
      </c>
      <c r="T103" s="435">
        <v>233.91</v>
      </c>
      <c r="U103" s="435">
        <v>237.52</v>
      </c>
      <c r="V103" s="435">
        <v>241.12</v>
      </c>
      <c r="W103" s="435">
        <v>244.72</v>
      </c>
      <c r="X103" s="435">
        <v>248.33</v>
      </c>
      <c r="Y103" s="436">
        <v>251.93</v>
      </c>
      <c r="Z103" s="437">
        <v>255.53</v>
      </c>
      <c r="AA103" s="437">
        <v>259.14</v>
      </c>
      <c r="AB103" s="437">
        <v>262.74</v>
      </c>
      <c r="AC103" s="437">
        <v>266.33999999999997</v>
      </c>
      <c r="AD103" s="437">
        <v>269.95</v>
      </c>
      <c r="AE103" s="437">
        <v>273.55</v>
      </c>
      <c r="AF103" s="437">
        <v>277.14999999999998</v>
      </c>
      <c r="AG103" s="437">
        <v>280.76</v>
      </c>
      <c r="AH103" s="437">
        <v>284.36</v>
      </c>
      <c r="AI103" s="437">
        <v>287.97000000000003</v>
      </c>
      <c r="AJ103" s="437">
        <v>291.57</v>
      </c>
      <c r="AK103" s="437">
        <v>295.17</v>
      </c>
      <c r="AL103" s="437">
        <v>298.77999999999997</v>
      </c>
      <c r="AM103" s="437">
        <v>302.38</v>
      </c>
      <c r="AN103" s="437">
        <v>305.98</v>
      </c>
      <c r="AO103" s="437">
        <v>309.58999999999997</v>
      </c>
      <c r="AP103" s="437">
        <v>313.19</v>
      </c>
      <c r="AQ103" s="437">
        <v>316.79000000000002</v>
      </c>
      <c r="AR103" s="437">
        <v>320.39999999999998</v>
      </c>
      <c r="AS103" s="437">
        <v>324</v>
      </c>
      <c r="AT103" s="437">
        <v>327.61</v>
      </c>
      <c r="AU103" s="437">
        <v>331.21</v>
      </c>
      <c r="AV103" s="437">
        <v>334.81</v>
      </c>
      <c r="AW103" s="438">
        <v>338.42</v>
      </c>
      <c r="AX103" s="391">
        <v>99</v>
      </c>
      <c r="AY103" s="559">
        <v>236.67</v>
      </c>
      <c r="AZ103" s="434">
        <v>241.71</v>
      </c>
      <c r="BA103" s="434">
        <v>246.76</v>
      </c>
      <c r="BB103" s="434">
        <v>251.8</v>
      </c>
      <c r="BC103" s="434">
        <v>256.85000000000002</v>
      </c>
      <c r="BD103" s="434">
        <v>261.89</v>
      </c>
      <c r="BE103" s="434">
        <v>266.94</v>
      </c>
      <c r="BF103" s="434">
        <v>271.98</v>
      </c>
      <c r="BG103" s="434">
        <v>277.02999999999997</v>
      </c>
      <c r="BH103" s="434">
        <v>282.07</v>
      </c>
      <c r="BI103" s="434">
        <v>287.12</v>
      </c>
      <c r="BJ103" s="434">
        <v>292.16000000000003</v>
      </c>
      <c r="BK103" s="434">
        <v>297.20999999999998</v>
      </c>
      <c r="BL103" s="571">
        <v>302.25</v>
      </c>
      <c r="BM103" s="571">
        <v>307.3</v>
      </c>
      <c r="BN103" s="571">
        <v>312.33999999999997</v>
      </c>
      <c r="BO103" s="571">
        <v>317.39</v>
      </c>
      <c r="BP103" s="571">
        <v>322.43</v>
      </c>
      <c r="BQ103" s="571">
        <v>327.48</v>
      </c>
      <c r="BR103" s="571">
        <v>332.52</v>
      </c>
      <c r="BS103" s="571">
        <v>337.57</v>
      </c>
      <c r="BT103" s="573">
        <v>342.61</v>
      </c>
      <c r="BU103" s="573">
        <v>347.66</v>
      </c>
      <c r="BV103" s="573">
        <v>352.7</v>
      </c>
      <c r="BW103" s="571">
        <v>357.75</v>
      </c>
      <c r="BX103" s="571">
        <v>362.79</v>
      </c>
      <c r="BY103" s="571">
        <v>367.84</v>
      </c>
      <c r="BZ103" s="571">
        <v>372.08</v>
      </c>
      <c r="CA103" s="571">
        <v>377.93</v>
      </c>
      <c r="CB103" s="571">
        <v>382.97</v>
      </c>
      <c r="CC103" s="575">
        <v>388.02</v>
      </c>
      <c r="CD103" s="575">
        <v>393.06</v>
      </c>
      <c r="CE103" s="571">
        <v>398.11</v>
      </c>
      <c r="CF103" s="575">
        <v>403.15</v>
      </c>
      <c r="CG103" s="571">
        <v>408.2</v>
      </c>
      <c r="CH103" s="571">
        <v>413.24</v>
      </c>
      <c r="CI103" s="571">
        <v>418.29</v>
      </c>
      <c r="CJ103" s="571">
        <v>423.33</v>
      </c>
      <c r="CK103" s="571">
        <v>428.38</v>
      </c>
      <c r="CL103" s="571">
        <v>433.42</v>
      </c>
      <c r="CM103" s="575">
        <v>438.47</v>
      </c>
      <c r="CN103" s="575">
        <v>443.51</v>
      </c>
      <c r="CO103" s="571">
        <v>448.56</v>
      </c>
      <c r="CP103" s="575">
        <v>453.6</v>
      </c>
      <c r="CQ103" s="571">
        <v>458.65</v>
      </c>
      <c r="CR103" s="575">
        <v>463.69</v>
      </c>
      <c r="CS103" s="575">
        <v>468.74</v>
      </c>
      <c r="CT103" s="576">
        <v>473.78</v>
      </c>
      <c r="CU103" s="497"/>
      <c r="CV103" s="556">
        <v>99</v>
      </c>
      <c r="CW103" s="383" t="e">
        <f t="shared" si="2"/>
        <v>#REF!</v>
      </c>
      <c r="CX103" s="384" t="e">
        <f t="shared" si="3"/>
        <v>#REF!</v>
      </c>
    </row>
    <row r="104" spans="1:102" s="401" customFormat="1">
      <c r="A104" s="376">
        <v>100</v>
      </c>
      <c r="B104" s="439">
        <v>170.69</v>
      </c>
      <c r="C104" s="433">
        <v>174.33</v>
      </c>
      <c r="D104" s="445">
        <v>177.97</v>
      </c>
      <c r="E104" s="434">
        <v>181.61</v>
      </c>
      <c r="F104" s="433">
        <v>185.25</v>
      </c>
      <c r="G104" s="433">
        <v>188.89</v>
      </c>
      <c r="H104" s="433">
        <v>192.53</v>
      </c>
      <c r="I104" s="433">
        <v>196.17</v>
      </c>
      <c r="J104" s="433">
        <v>199.81</v>
      </c>
      <c r="K104" s="433">
        <v>203.45</v>
      </c>
      <c r="L104" s="433">
        <v>207.09</v>
      </c>
      <c r="M104" s="434">
        <v>210.73</v>
      </c>
      <c r="N104" s="433">
        <v>214.37</v>
      </c>
      <c r="O104" s="433">
        <v>218.01</v>
      </c>
      <c r="P104" s="433">
        <v>221.65</v>
      </c>
      <c r="Q104" s="433">
        <v>225.29</v>
      </c>
      <c r="R104" s="433">
        <v>228.93</v>
      </c>
      <c r="S104" s="433">
        <v>232.57</v>
      </c>
      <c r="T104" s="435">
        <v>236.21</v>
      </c>
      <c r="U104" s="435">
        <v>239.85</v>
      </c>
      <c r="V104" s="435">
        <v>243.49</v>
      </c>
      <c r="W104" s="435">
        <v>247.13</v>
      </c>
      <c r="X104" s="435">
        <v>250.77</v>
      </c>
      <c r="Y104" s="436">
        <v>254.41</v>
      </c>
      <c r="Z104" s="437">
        <v>258.05</v>
      </c>
      <c r="AA104" s="437">
        <v>261.69</v>
      </c>
      <c r="AB104" s="437">
        <v>265.33</v>
      </c>
      <c r="AC104" s="437">
        <v>268.97000000000003</v>
      </c>
      <c r="AD104" s="437">
        <v>272.61</v>
      </c>
      <c r="AE104" s="437">
        <v>276.25</v>
      </c>
      <c r="AF104" s="437">
        <v>279.89</v>
      </c>
      <c r="AG104" s="437">
        <v>283.52999999999997</v>
      </c>
      <c r="AH104" s="437">
        <v>287.17</v>
      </c>
      <c r="AI104" s="437">
        <v>290.81</v>
      </c>
      <c r="AJ104" s="437">
        <v>294.45</v>
      </c>
      <c r="AK104" s="437">
        <v>298.08999999999997</v>
      </c>
      <c r="AL104" s="437">
        <v>301.73</v>
      </c>
      <c r="AM104" s="437">
        <v>305.37</v>
      </c>
      <c r="AN104" s="437">
        <v>309.01</v>
      </c>
      <c r="AO104" s="437">
        <v>312.64999999999998</v>
      </c>
      <c r="AP104" s="437">
        <v>316.29000000000002</v>
      </c>
      <c r="AQ104" s="437">
        <v>319.93</v>
      </c>
      <c r="AR104" s="437">
        <v>323.57</v>
      </c>
      <c r="AS104" s="437">
        <v>327.20999999999998</v>
      </c>
      <c r="AT104" s="437">
        <v>330.85</v>
      </c>
      <c r="AU104" s="437">
        <v>334.49</v>
      </c>
      <c r="AV104" s="437">
        <v>338.13</v>
      </c>
      <c r="AW104" s="438">
        <v>341.77</v>
      </c>
      <c r="AX104" s="391">
        <v>100</v>
      </c>
      <c r="AY104" s="559">
        <v>238.96</v>
      </c>
      <c r="AZ104" s="434">
        <v>244.06</v>
      </c>
      <c r="BA104" s="434">
        <v>249.15</v>
      </c>
      <c r="BB104" s="434">
        <v>254.25</v>
      </c>
      <c r="BC104" s="434">
        <v>259.33999999999997</v>
      </c>
      <c r="BD104" s="434">
        <v>264.44</v>
      </c>
      <c r="BE104" s="434">
        <v>269.54000000000002</v>
      </c>
      <c r="BF104" s="434">
        <v>274.63</v>
      </c>
      <c r="BG104" s="434">
        <v>279.73</v>
      </c>
      <c r="BH104" s="434">
        <v>284.82</v>
      </c>
      <c r="BI104" s="434">
        <v>289.92</v>
      </c>
      <c r="BJ104" s="434">
        <v>295.02</v>
      </c>
      <c r="BK104" s="434">
        <v>300.11</v>
      </c>
      <c r="BL104" s="571">
        <v>305.20999999999998</v>
      </c>
      <c r="BM104" s="571">
        <v>310.3</v>
      </c>
      <c r="BN104" s="571">
        <v>315.39999999999998</v>
      </c>
      <c r="BO104" s="571">
        <v>320.5</v>
      </c>
      <c r="BP104" s="571">
        <v>325.58999999999997</v>
      </c>
      <c r="BQ104" s="571">
        <v>330.69</v>
      </c>
      <c r="BR104" s="571">
        <v>335.78</v>
      </c>
      <c r="BS104" s="571">
        <v>340.88</v>
      </c>
      <c r="BT104" s="573">
        <v>345.98</v>
      </c>
      <c r="BU104" s="573">
        <v>351.07</v>
      </c>
      <c r="BV104" s="573">
        <v>356.17</v>
      </c>
      <c r="BW104" s="571">
        <v>361.26</v>
      </c>
      <c r="BX104" s="571">
        <v>366.36</v>
      </c>
      <c r="BY104" s="571">
        <v>371.46</v>
      </c>
      <c r="BZ104" s="571">
        <v>376.55</v>
      </c>
      <c r="CA104" s="571">
        <v>381.65</v>
      </c>
      <c r="CB104" s="571">
        <v>386.74</v>
      </c>
      <c r="CC104" s="575">
        <v>391.84</v>
      </c>
      <c r="CD104" s="575">
        <v>396.94</v>
      </c>
      <c r="CE104" s="571">
        <v>402.03</v>
      </c>
      <c r="CF104" s="575">
        <v>407.13</v>
      </c>
      <c r="CG104" s="571">
        <v>412.22</v>
      </c>
      <c r="CH104" s="571">
        <v>417.32</v>
      </c>
      <c r="CI104" s="571">
        <v>422.42</v>
      </c>
      <c r="CJ104" s="571">
        <v>427.51</v>
      </c>
      <c r="CK104" s="571">
        <v>432.61</v>
      </c>
      <c r="CL104" s="571">
        <v>437.7</v>
      </c>
      <c r="CM104" s="575">
        <v>442.8</v>
      </c>
      <c r="CN104" s="575">
        <v>447.9</v>
      </c>
      <c r="CO104" s="571">
        <v>452.99</v>
      </c>
      <c r="CP104" s="575">
        <v>458.09</v>
      </c>
      <c r="CQ104" s="571">
        <v>463.18</v>
      </c>
      <c r="CR104" s="575">
        <v>468.28</v>
      </c>
      <c r="CS104" s="575">
        <v>473.38</v>
      </c>
      <c r="CT104" s="576">
        <v>478.47</v>
      </c>
      <c r="CU104" s="497"/>
      <c r="CV104" s="556">
        <v>100</v>
      </c>
      <c r="CW104" s="383" t="e">
        <f t="shared" si="2"/>
        <v>#REF!</v>
      </c>
      <c r="CX104" s="384" t="e">
        <f t="shared" si="3"/>
        <v>#REF!</v>
      </c>
    </row>
    <row r="105" spans="1:102" s="401" customFormat="1">
      <c r="A105" s="376">
        <v>101</v>
      </c>
      <c r="B105" s="439">
        <v>172.43</v>
      </c>
      <c r="C105" s="433">
        <v>176.11</v>
      </c>
      <c r="D105" s="445">
        <v>179.78</v>
      </c>
      <c r="E105" s="434">
        <v>183.46</v>
      </c>
      <c r="F105" s="433">
        <v>187.13</v>
      </c>
      <c r="G105" s="433">
        <v>190.81</v>
      </c>
      <c r="H105" s="433">
        <v>194.49</v>
      </c>
      <c r="I105" s="433">
        <v>198.16</v>
      </c>
      <c r="J105" s="433">
        <v>201.84</v>
      </c>
      <c r="K105" s="433">
        <v>205.52</v>
      </c>
      <c r="L105" s="433">
        <v>209.19</v>
      </c>
      <c r="M105" s="434">
        <v>212.87</v>
      </c>
      <c r="N105" s="433">
        <v>216.55</v>
      </c>
      <c r="O105" s="433">
        <v>220.22</v>
      </c>
      <c r="P105" s="433">
        <v>223.9</v>
      </c>
      <c r="Q105" s="433">
        <v>227.57</v>
      </c>
      <c r="R105" s="433">
        <v>231.25</v>
      </c>
      <c r="S105" s="433">
        <v>234.93</v>
      </c>
      <c r="T105" s="435">
        <v>238.6</v>
      </c>
      <c r="U105" s="435">
        <v>242.28</v>
      </c>
      <c r="V105" s="435">
        <v>245.96</v>
      </c>
      <c r="W105" s="435">
        <v>249.63</v>
      </c>
      <c r="X105" s="435">
        <v>253.31</v>
      </c>
      <c r="Y105" s="436">
        <v>256.99</v>
      </c>
      <c r="Z105" s="437">
        <v>260.66000000000003</v>
      </c>
      <c r="AA105" s="437">
        <v>264.33999999999997</v>
      </c>
      <c r="AB105" s="437">
        <v>268.02</v>
      </c>
      <c r="AC105" s="437">
        <v>271.69</v>
      </c>
      <c r="AD105" s="437">
        <v>275.37</v>
      </c>
      <c r="AE105" s="437">
        <v>279.04000000000002</v>
      </c>
      <c r="AF105" s="437">
        <v>282.72000000000003</v>
      </c>
      <c r="AG105" s="437">
        <v>286.39999999999998</v>
      </c>
      <c r="AH105" s="437">
        <v>290.07</v>
      </c>
      <c r="AI105" s="437">
        <v>293.75</v>
      </c>
      <c r="AJ105" s="437">
        <v>297.43</v>
      </c>
      <c r="AK105" s="437">
        <v>301.10000000000002</v>
      </c>
      <c r="AL105" s="437">
        <v>304.77999999999997</v>
      </c>
      <c r="AM105" s="437">
        <v>308.45999999999998</v>
      </c>
      <c r="AN105" s="437">
        <v>312.13</v>
      </c>
      <c r="AO105" s="437">
        <v>315.81</v>
      </c>
      <c r="AP105" s="437">
        <v>319.48</v>
      </c>
      <c r="AQ105" s="437">
        <v>323.16000000000003</v>
      </c>
      <c r="AR105" s="437">
        <v>326.83999999999997</v>
      </c>
      <c r="AS105" s="437">
        <v>330.51</v>
      </c>
      <c r="AT105" s="437">
        <v>334.19</v>
      </c>
      <c r="AU105" s="437">
        <v>337.87</v>
      </c>
      <c r="AV105" s="437">
        <v>341.54</v>
      </c>
      <c r="AW105" s="438">
        <v>345.22</v>
      </c>
      <c r="AX105" s="391">
        <v>101</v>
      </c>
      <c r="AY105" s="559">
        <v>241.4</v>
      </c>
      <c r="AZ105" s="434">
        <v>246.55</v>
      </c>
      <c r="BA105" s="434">
        <v>251.69</v>
      </c>
      <c r="BB105" s="434">
        <v>256.83999999999997</v>
      </c>
      <c r="BC105" s="434">
        <v>261.99</v>
      </c>
      <c r="BD105" s="434">
        <v>267.14</v>
      </c>
      <c r="BE105" s="434">
        <v>272.27999999999997</v>
      </c>
      <c r="BF105" s="434">
        <v>277.43</v>
      </c>
      <c r="BG105" s="434">
        <v>282.58</v>
      </c>
      <c r="BH105" s="434">
        <v>287.72000000000003</v>
      </c>
      <c r="BI105" s="434">
        <v>292.87</v>
      </c>
      <c r="BJ105" s="434">
        <v>298.02</v>
      </c>
      <c r="BK105" s="434">
        <v>303.16000000000003</v>
      </c>
      <c r="BL105" s="571">
        <v>308.31</v>
      </c>
      <c r="BM105" s="571">
        <v>313.45999999999998</v>
      </c>
      <c r="BN105" s="571">
        <v>318.60000000000002</v>
      </c>
      <c r="BO105" s="571">
        <v>323.75</v>
      </c>
      <c r="BP105" s="571">
        <v>328.9</v>
      </c>
      <c r="BQ105" s="571">
        <v>334.05</v>
      </c>
      <c r="BR105" s="571">
        <v>339.19</v>
      </c>
      <c r="BS105" s="571">
        <v>344.34</v>
      </c>
      <c r="BT105" s="573">
        <v>349.49</v>
      </c>
      <c r="BU105" s="573">
        <v>354.63</v>
      </c>
      <c r="BV105" s="573">
        <v>359.78</v>
      </c>
      <c r="BW105" s="571">
        <v>364.93</v>
      </c>
      <c r="BX105" s="571">
        <v>370.07</v>
      </c>
      <c r="BY105" s="571">
        <v>375.22</v>
      </c>
      <c r="BZ105" s="571">
        <v>380.37</v>
      </c>
      <c r="CA105" s="571">
        <v>385.52</v>
      </c>
      <c r="CB105" s="571">
        <v>390.66</v>
      </c>
      <c r="CC105" s="575">
        <v>395.81</v>
      </c>
      <c r="CD105" s="575">
        <v>400.96</v>
      </c>
      <c r="CE105" s="571">
        <v>406.1</v>
      </c>
      <c r="CF105" s="575">
        <v>411.25</v>
      </c>
      <c r="CG105" s="571">
        <v>416.4</v>
      </c>
      <c r="CH105" s="571">
        <v>421.54</v>
      </c>
      <c r="CI105" s="571">
        <v>426.69</v>
      </c>
      <c r="CJ105" s="571">
        <v>431.84</v>
      </c>
      <c r="CK105" s="571">
        <v>436.98</v>
      </c>
      <c r="CL105" s="571">
        <v>442.13</v>
      </c>
      <c r="CM105" s="575">
        <v>447.28</v>
      </c>
      <c r="CN105" s="575">
        <v>452.43</v>
      </c>
      <c r="CO105" s="571">
        <v>457.57</v>
      </c>
      <c r="CP105" s="575">
        <v>462.72</v>
      </c>
      <c r="CQ105" s="571">
        <v>467.87</v>
      </c>
      <c r="CR105" s="575">
        <v>473.01</v>
      </c>
      <c r="CS105" s="575">
        <v>478.16</v>
      </c>
      <c r="CT105" s="576">
        <v>483.31</v>
      </c>
      <c r="CU105" s="497"/>
      <c r="CV105" s="556">
        <v>101</v>
      </c>
      <c r="CW105" s="383" t="e">
        <f t="shared" si="2"/>
        <v>#REF!</v>
      </c>
      <c r="CX105" s="384" t="e">
        <f t="shared" si="3"/>
        <v>#REF!</v>
      </c>
    </row>
    <row r="106" spans="1:102" s="401" customFormat="1">
      <c r="A106" s="376">
        <v>102</v>
      </c>
      <c r="B106" s="439">
        <v>174.08</v>
      </c>
      <c r="C106" s="433">
        <v>177.79</v>
      </c>
      <c r="D106" s="445">
        <v>181.5</v>
      </c>
      <c r="E106" s="434">
        <v>185.21</v>
      </c>
      <c r="F106" s="433">
        <v>188.93</v>
      </c>
      <c r="G106" s="433">
        <v>192.64</v>
      </c>
      <c r="H106" s="433">
        <v>196.35</v>
      </c>
      <c r="I106" s="433">
        <v>200.06</v>
      </c>
      <c r="J106" s="433">
        <v>203.78</v>
      </c>
      <c r="K106" s="433">
        <v>207.49</v>
      </c>
      <c r="L106" s="433">
        <v>211.2</v>
      </c>
      <c r="M106" s="434">
        <v>214.92</v>
      </c>
      <c r="N106" s="433">
        <v>218.63</v>
      </c>
      <c r="O106" s="433">
        <v>222.34</v>
      </c>
      <c r="P106" s="433">
        <v>226.05</v>
      </c>
      <c r="Q106" s="433">
        <v>229.77</v>
      </c>
      <c r="R106" s="433">
        <v>233.48</v>
      </c>
      <c r="S106" s="433">
        <v>237.19</v>
      </c>
      <c r="T106" s="435">
        <v>240.91</v>
      </c>
      <c r="U106" s="435">
        <v>244.62</v>
      </c>
      <c r="V106" s="435">
        <v>248.33</v>
      </c>
      <c r="W106" s="435">
        <v>252.04</v>
      </c>
      <c r="X106" s="435">
        <v>255.76</v>
      </c>
      <c r="Y106" s="436">
        <v>259.47000000000003</v>
      </c>
      <c r="Z106" s="437">
        <v>263.18</v>
      </c>
      <c r="AA106" s="437">
        <v>266.89999999999998</v>
      </c>
      <c r="AB106" s="437">
        <v>270.61</v>
      </c>
      <c r="AC106" s="437">
        <v>274.32</v>
      </c>
      <c r="AD106" s="437">
        <v>278.02999999999997</v>
      </c>
      <c r="AE106" s="437">
        <v>281.75</v>
      </c>
      <c r="AF106" s="437">
        <v>285.45999999999998</v>
      </c>
      <c r="AG106" s="437">
        <v>289.17</v>
      </c>
      <c r="AH106" s="437">
        <v>292.88</v>
      </c>
      <c r="AI106" s="437">
        <v>296.60000000000002</v>
      </c>
      <c r="AJ106" s="437">
        <v>300.31</v>
      </c>
      <c r="AK106" s="437">
        <v>304.02</v>
      </c>
      <c r="AL106" s="437">
        <v>307.74</v>
      </c>
      <c r="AM106" s="437">
        <v>311.45</v>
      </c>
      <c r="AN106" s="437">
        <v>315.16000000000003</v>
      </c>
      <c r="AO106" s="437">
        <v>318.87</v>
      </c>
      <c r="AP106" s="437">
        <v>322.58999999999997</v>
      </c>
      <c r="AQ106" s="437">
        <v>326.3</v>
      </c>
      <c r="AR106" s="437">
        <v>330.01</v>
      </c>
      <c r="AS106" s="437">
        <v>333.73</v>
      </c>
      <c r="AT106" s="437">
        <v>337.44</v>
      </c>
      <c r="AU106" s="437">
        <v>341.15</v>
      </c>
      <c r="AV106" s="437">
        <v>344.86</v>
      </c>
      <c r="AW106" s="438">
        <v>348.58</v>
      </c>
      <c r="AX106" s="391">
        <v>102</v>
      </c>
      <c r="AY106" s="559">
        <v>243.71</v>
      </c>
      <c r="AZ106" s="434">
        <v>248.9</v>
      </c>
      <c r="BA106" s="434">
        <v>254.1</v>
      </c>
      <c r="BB106" s="434">
        <v>259.3</v>
      </c>
      <c r="BC106" s="434">
        <v>264.5</v>
      </c>
      <c r="BD106" s="434">
        <v>269.7</v>
      </c>
      <c r="BE106" s="434">
        <v>274.89</v>
      </c>
      <c r="BF106" s="434">
        <v>280.08999999999997</v>
      </c>
      <c r="BG106" s="434">
        <v>285.29000000000002</v>
      </c>
      <c r="BH106" s="434">
        <v>290.49</v>
      </c>
      <c r="BI106" s="434">
        <v>295.68</v>
      </c>
      <c r="BJ106" s="434">
        <v>300.88</v>
      </c>
      <c r="BK106" s="434">
        <v>306.08</v>
      </c>
      <c r="BL106" s="571">
        <v>311.27999999999997</v>
      </c>
      <c r="BM106" s="571">
        <v>316.48</v>
      </c>
      <c r="BN106" s="571">
        <v>321.67</v>
      </c>
      <c r="BO106" s="571">
        <v>326.87</v>
      </c>
      <c r="BP106" s="571">
        <v>332.07</v>
      </c>
      <c r="BQ106" s="571">
        <v>337.27</v>
      </c>
      <c r="BR106" s="571">
        <v>342.47</v>
      </c>
      <c r="BS106" s="571">
        <v>347.66</v>
      </c>
      <c r="BT106" s="573">
        <v>352.86</v>
      </c>
      <c r="BU106" s="573">
        <v>358.06</v>
      </c>
      <c r="BV106" s="573">
        <v>363.26</v>
      </c>
      <c r="BW106" s="571">
        <v>368.46</v>
      </c>
      <c r="BX106" s="571">
        <v>373.65</v>
      </c>
      <c r="BY106" s="571">
        <v>378.85</v>
      </c>
      <c r="BZ106" s="571">
        <v>384.05</v>
      </c>
      <c r="CA106" s="571">
        <v>389.25</v>
      </c>
      <c r="CB106" s="571">
        <v>394.45</v>
      </c>
      <c r="CC106" s="575">
        <v>399.64</v>
      </c>
      <c r="CD106" s="575">
        <v>404.84</v>
      </c>
      <c r="CE106" s="571">
        <v>410.04</v>
      </c>
      <c r="CF106" s="575">
        <v>415.24</v>
      </c>
      <c r="CG106" s="571">
        <v>420.43</v>
      </c>
      <c r="CH106" s="571">
        <v>425.63</v>
      </c>
      <c r="CI106" s="571">
        <v>430.83</v>
      </c>
      <c r="CJ106" s="571">
        <v>436.03</v>
      </c>
      <c r="CK106" s="571">
        <v>441.23</v>
      </c>
      <c r="CL106" s="571">
        <v>446.42</v>
      </c>
      <c r="CM106" s="575">
        <v>451.62</v>
      </c>
      <c r="CN106" s="575">
        <v>456.82</v>
      </c>
      <c r="CO106" s="571">
        <v>462.02</v>
      </c>
      <c r="CP106" s="575">
        <v>467.22</v>
      </c>
      <c r="CQ106" s="571">
        <v>472.41</v>
      </c>
      <c r="CR106" s="575">
        <v>477.61</v>
      </c>
      <c r="CS106" s="575">
        <v>482.81</v>
      </c>
      <c r="CT106" s="576">
        <v>488.01</v>
      </c>
      <c r="CU106" s="497"/>
      <c r="CV106" s="556">
        <v>102</v>
      </c>
      <c r="CW106" s="383" t="e">
        <f t="shared" si="2"/>
        <v>#REF!</v>
      </c>
      <c r="CX106" s="384" t="e">
        <f t="shared" si="3"/>
        <v>#REF!</v>
      </c>
    </row>
    <row r="107" spans="1:102" s="401" customFormat="1">
      <c r="A107" s="376">
        <v>103</v>
      </c>
      <c r="B107" s="439">
        <v>175.83</v>
      </c>
      <c r="C107" s="433">
        <v>179.58</v>
      </c>
      <c r="D107" s="445">
        <v>183.33</v>
      </c>
      <c r="E107" s="434">
        <v>187.08</v>
      </c>
      <c r="F107" s="433">
        <v>190.83</v>
      </c>
      <c r="G107" s="433">
        <v>194.58</v>
      </c>
      <c r="H107" s="433">
        <v>198.33</v>
      </c>
      <c r="I107" s="433">
        <v>202.07</v>
      </c>
      <c r="J107" s="433">
        <v>205.82</v>
      </c>
      <c r="K107" s="433">
        <v>209.57</v>
      </c>
      <c r="L107" s="433">
        <v>213.32</v>
      </c>
      <c r="M107" s="434">
        <v>217.07</v>
      </c>
      <c r="N107" s="433">
        <v>220.82</v>
      </c>
      <c r="O107" s="433">
        <v>224.57</v>
      </c>
      <c r="P107" s="433">
        <v>228.32</v>
      </c>
      <c r="Q107" s="433">
        <v>232.07</v>
      </c>
      <c r="R107" s="433">
        <v>235.82</v>
      </c>
      <c r="S107" s="433">
        <v>239.57</v>
      </c>
      <c r="T107" s="435">
        <v>243.32</v>
      </c>
      <c r="U107" s="435">
        <v>247.06</v>
      </c>
      <c r="V107" s="435">
        <v>250.81</v>
      </c>
      <c r="W107" s="435">
        <v>254.56</v>
      </c>
      <c r="X107" s="435">
        <v>258.31</v>
      </c>
      <c r="Y107" s="436">
        <v>262.06</v>
      </c>
      <c r="Z107" s="437">
        <v>265.81</v>
      </c>
      <c r="AA107" s="437">
        <v>269.56</v>
      </c>
      <c r="AB107" s="437">
        <v>273.31</v>
      </c>
      <c r="AC107" s="437">
        <v>277.06</v>
      </c>
      <c r="AD107" s="437">
        <v>280.81</v>
      </c>
      <c r="AE107" s="437">
        <v>284.56</v>
      </c>
      <c r="AF107" s="437">
        <v>288.31</v>
      </c>
      <c r="AG107" s="437">
        <v>292.06</v>
      </c>
      <c r="AH107" s="437">
        <v>295.8</v>
      </c>
      <c r="AI107" s="437">
        <v>299.55</v>
      </c>
      <c r="AJ107" s="437">
        <v>303.3</v>
      </c>
      <c r="AK107" s="437">
        <v>307.05</v>
      </c>
      <c r="AL107" s="437">
        <v>310.8</v>
      </c>
      <c r="AM107" s="437">
        <v>314.55</v>
      </c>
      <c r="AN107" s="437">
        <v>318.3</v>
      </c>
      <c r="AO107" s="437">
        <v>322.05</v>
      </c>
      <c r="AP107" s="437">
        <v>325.8</v>
      </c>
      <c r="AQ107" s="437">
        <v>329.55</v>
      </c>
      <c r="AR107" s="437">
        <v>333.3</v>
      </c>
      <c r="AS107" s="437">
        <v>337.05</v>
      </c>
      <c r="AT107" s="437">
        <v>340.79</v>
      </c>
      <c r="AU107" s="437">
        <v>344.54</v>
      </c>
      <c r="AV107" s="437">
        <v>348.29</v>
      </c>
      <c r="AW107" s="438">
        <v>352.04</v>
      </c>
      <c r="AX107" s="391">
        <v>103</v>
      </c>
      <c r="AY107" s="559">
        <v>246.16</v>
      </c>
      <c r="AZ107" s="434">
        <v>251.41</v>
      </c>
      <c r="BA107" s="434">
        <v>256.66000000000003</v>
      </c>
      <c r="BB107" s="434">
        <v>261.91000000000003</v>
      </c>
      <c r="BC107" s="434">
        <v>267.16000000000003</v>
      </c>
      <c r="BD107" s="434">
        <v>272.41000000000003</v>
      </c>
      <c r="BE107" s="434">
        <v>277.66000000000003</v>
      </c>
      <c r="BF107" s="434">
        <v>282.89999999999998</v>
      </c>
      <c r="BG107" s="434">
        <v>288.14999999999998</v>
      </c>
      <c r="BH107" s="434">
        <v>293.39999999999998</v>
      </c>
      <c r="BI107" s="434">
        <v>298.64999999999998</v>
      </c>
      <c r="BJ107" s="434">
        <v>303.89999999999998</v>
      </c>
      <c r="BK107" s="434">
        <v>309.14999999999998</v>
      </c>
      <c r="BL107" s="571">
        <v>314.39999999999998</v>
      </c>
      <c r="BM107" s="571">
        <v>319.64999999999998</v>
      </c>
      <c r="BN107" s="571">
        <v>324.89999999999998</v>
      </c>
      <c r="BO107" s="571">
        <v>330.14</v>
      </c>
      <c r="BP107" s="571">
        <v>335.39</v>
      </c>
      <c r="BQ107" s="571">
        <v>340.64</v>
      </c>
      <c r="BR107" s="571">
        <v>345.89</v>
      </c>
      <c r="BS107" s="571">
        <v>351.14</v>
      </c>
      <c r="BT107" s="573">
        <v>356.39</v>
      </c>
      <c r="BU107" s="573">
        <v>361.64</v>
      </c>
      <c r="BV107" s="573">
        <v>366.89</v>
      </c>
      <c r="BW107" s="571">
        <v>372.14</v>
      </c>
      <c r="BX107" s="571">
        <v>377.38</v>
      </c>
      <c r="BY107" s="571">
        <v>382.63</v>
      </c>
      <c r="BZ107" s="571">
        <v>387.88</v>
      </c>
      <c r="CA107" s="571">
        <v>393.13</v>
      </c>
      <c r="CB107" s="571">
        <v>398.38</v>
      </c>
      <c r="CC107" s="575">
        <v>403.63</v>
      </c>
      <c r="CD107" s="575">
        <v>408.88</v>
      </c>
      <c r="CE107" s="571">
        <v>414.13</v>
      </c>
      <c r="CF107" s="575">
        <v>419.38</v>
      </c>
      <c r="CG107" s="571">
        <v>424.62</v>
      </c>
      <c r="CH107" s="571">
        <v>429.87</v>
      </c>
      <c r="CI107" s="571">
        <v>435.12</v>
      </c>
      <c r="CJ107" s="571">
        <v>440.37</v>
      </c>
      <c r="CK107" s="571">
        <v>445.62</v>
      </c>
      <c r="CL107" s="571">
        <v>450.87</v>
      </c>
      <c r="CM107" s="575">
        <v>456.12</v>
      </c>
      <c r="CN107" s="575">
        <v>461.37</v>
      </c>
      <c r="CO107" s="571">
        <v>466.61</v>
      </c>
      <c r="CP107" s="575">
        <v>471.86</v>
      </c>
      <c r="CQ107" s="571">
        <v>477.11</v>
      </c>
      <c r="CR107" s="575">
        <v>482.36</v>
      </c>
      <c r="CS107" s="571">
        <v>487.61</v>
      </c>
      <c r="CT107" s="576">
        <v>492.86</v>
      </c>
      <c r="CU107" s="497"/>
      <c r="CV107" s="556">
        <v>103</v>
      </c>
      <c r="CW107" s="383" t="e">
        <f t="shared" si="2"/>
        <v>#REF!</v>
      </c>
      <c r="CX107" s="384" t="e">
        <f t="shared" si="3"/>
        <v>#REF!</v>
      </c>
    </row>
    <row r="108" spans="1:102" s="401" customFormat="1">
      <c r="A108" s="376">
        <v>104</v>
      </c>
      <c r="B108" s="439">
        <v>177.48</v>
      </c>
      <c r="C108" s="433">
        <v>181.27</v>
      </c>
      <c r="D108" s="445">
        <v>185.06</v>
      </c>
      <c r="E108" s="434">
        <v>188.84</v>
      </c>
      <c r="F108" s="433">
        <v>192.63</v>
      </c>
      <c r="G108" s="433">
        <v>196.41</v>
      </c>
      <c r="H108" s="433">
        <v>200.2</v>
      </c>
      <c r="I108" s="433">
        <v>203.98</v>
      </c>
      <c r="J108" s="433">
        <v>207.77</v>
      </c>
      <c r="K108" s="433">
        <v>211.55</v>
      </c>
      <c r="L108" s="433">
        <v>215.34</v>
      </c>
      <c r="M108" s="434">
        <v>219.13</v>
      </c>
      <c r="N108" s="433">
        <v>222.91</v>
      </c>
      <c r="O108" s="433">
        <v>226.7</v>
      </c>
      <c r="P108" s="433">
        <v>230.48</v>
      </c>
      <c r="Q108" s="433">
        <v>234.27</v>
      </c>
      <c r="R108" s="433">
        <v>238.05</v>
      </c>
      <c r="S108" s="433">
        <v>241.84</v>
      </c>
      <c r="T108" s="435">
        <v>245.63</v>
      </c>
      <c r="U108" s="435">
        <v>249.41</v>
      </c>
      <c r="V108" s="435">
        <v>253.2</v>
      </c>
      <c r="W108" s="435">
        <v>256.98</v>
      </c>
      <c r="X108" s="435">
        <v>260.77</v>
      </c>
      <c r="Y108" s="436">
        <v>264.55</v>
      </c>
      <c r="Z108" s="437">
        <v>268.33999999999997</v>
      </c>
      <c r="AA108" s="437">
        <v>272.12</v>
      </c>
      <c r="AB108" s="437">
        <v>275.91000000000003</v>
      </c>
      <c r="AC108" s="437">
        <v>279.7</v>
      </c>
      <c r="AD108" s="437">
        <v>283.48</v>
      </c>
      <c r="AE108" s="437">
        <v>287.27</v>
      </c>
      <c r="AF108" s="437">
        <v>291.05</v>
      </c>
      <c r="AG108" s="437">
        <v>294.83999999999997</v>
      </c>
      <c r="AH108" s="437">
        <v>298.62</v>
      </c>
      <c r="AI108" s="437">
        <v>302.41000000000003</v>
      </c>
      <c r="AJ108" s="437">
        <v>306.19</v>
      </c>
      <c r="AK108" s="437">
        <v>309.98</v>
      </c>
      <c r="AL108" s="437">
        <v>313.77</v>
      </c>
      <c r="AM108" s="437">
        <v>317.55</v>
      </c>
      <c r="AN108" s="437">
        <v>321.33999999999997</v>
      </c>
      <c r="AO108" s="437">
        <v>325.12</v>
      </c>
      <c r="AP108" s="437">
        <v>328.91</v>
      </c>
      <c r="AQ108" s="437">
        <v>332.69</v>
      </c>
      <c r="AR108" s="437">
        <v>336.48</v>
      </c>
      <c r="AS108" s="437">
        <v>340.27</v>
      </c>
      <c r="AT108" s="437">
        <v>344.05</v>
      </c>
      <c r="AU108" s="437">
        <v>347.84</v>
      </c>
      <c r="AV108" s="437">
        <v>351.62</v>
      </c>
      <c r="AW108" s="438">
        <v>355.41</v>
      </c>
      <c r="AX108" s="391">
        <v>104</v>
      </c>
      <c r="AY108" s="559">
        <v>248.48</v>
      </c>
      <c r="AZ108" s="434">
        <v>253.78</v>
      </c>
      <c r="BA108" s="434">
        <v>259.08</v>
      </c>
      <c r="BB108" s="434">
        <v>264.38</v>
      </c>
      <c r="BC108" s="434">
        <v>269.68</v>
      </c>
      <c r="BD108" s="434">
        <v>274.98</v>
      </c>
      <c r="BE108" s="434">
        <v>280.27999999999997</v>
      </c>
      <c r="BF108" s="434">
        <v>285.58</v>
      </c>
      <c r="BG108" s="434">
        <v>290.88</v>
      </c>
      <c r="BH108" s="434">
        <v>296.18</v>
      </c>
      <c r="BI108" s="434">
        <v>301.48</v>
      </c>
      <c r="BJ108" s="434">
        <v>306.77999999999997</v>
      </c>
      <c r="BK108" s="434">
        <v>312.08</v>
      </c>
      <c r="BL108" s="571">
        <v>317.38</v>
      </c>
      <c r="BM108" s="571">
        <v>322.68</v>
      </c>
      <c r="BN108" s="571">
        <v>327.98</v>
      </c>
      <c r="BO108" s="571">
        <v>333.28</v>
      </c>
      <c r="BP108" s="571">
        <v>338.58</v>
      </c>
      <c r="BQ108" s="571">
        <v>343.88</v>
      </c>
      <c r="BR108" s="571">
        <v>349.18</v>
      </c>
      <c r="BS108" s="571">
        <v>354.48</v>
      </c>
      <c r="BT108" s="573">
        <v>359.77</v>
      </c>
      <c r="BU108" s="573">
        <v>365.07</v>
      </c>
      <c r="BV108" s="573">
        <v>370.37</v>
      </c>
      <c r="BW108" s="571">
        <v>375.67</v>
      </c>
      <c r="BX108" s="571">
        <v>380.97</v>
      </c>
      <c r="BY108" s="571">
        <v>386.27</v>
      </c>
      <c r="BZ108" s="571">
        <v>391.57</v>
      </c>
      <c r="CA108" s="571">
        <v>396.87</v>
      </c>
      <c r="CB108" s="571">
        <v>402.17</v>
      </c>
      <c r="CC108" s="575">
        <v>407.47</v>
      </c>
      <c r="CD108" s="575">
        <v>412.77</v>
      </c>
      <c r="CE108" s="571">
        <v>418.07</v>
      </c>
      <c r="CF108" s="575">
        <v>423.37</v>
      </c>
      <c r="CG108" s="571">
        <v>428.67</v>
      </c>
      <c r="CH108" s="571">
        <v>433.97</v>
      </c>
      <c r="CI108" s="571">
        <v>439.27</v>
      </c>
      <c r="CJ108" s="571">
        <v>444.57</v>
      </c>
      <c r="CK108" s="571">
        <v>449.87</v>
      </c>
      <c r="CL108" s="571">
        <v>455.17</v>
      </c>
      <c r="CM108" s="575">
        <v>460.47</v>
      </c>
      <c r="CN108" s="575">
        <v>465.77</v>
      </c>
      <c r="CO108" s="571">
        <v>471.07</v>
      </c>
      <c r="CP108" s="575">
        <v>476.37</v>
      </c>
      <c r="CQ108" s="571">
        <v>481.67</v>
      </c>
      <c r="CR108" s="575">
        <v>486.97</v>
      </c>
      <c r="CS108" s="575">
        <v>492.27</v>
      </c>
      <c r="CT108" s="576">
        <v>497.57</v>
      </c>
      <c r="CU108" s="497"/>
      <c r="CV108" s="556">
        <v>104</v>
      </c>
      <c r="CW108" s="383" t="e">
        <f t="shared" si="2"/>
        <v>#REF!</v>
      </c>
      <c r="CX108" s="384" t="e">
        <f t="shared" si="3"/>
        <v>#REF!</v>
      </c>
    </row>
    <row r="109" spans="1:102" s="401" customFormat="1">
      <c r="A109" s="376">
        <v>105</v>
      </c>
      <c r="B109" s="439">
        <v>179.25</v>
      </c>
      <c r="C109" s="433">
        <v>183.07</v>
      </c>
      <c r="D109" s="445">
        <v>186.9</v>
      </c>
      <c r="E109" s="434">
        <v>190.72</v>
      </c>
      <c r="F109" s="433">
        <v>194.54</v>
      </c>
      <c r="G109" s="433">
        <v>198.36</v>
      </c>
      <c r="H109" s="433">
        <v>202.18</v>
      </c>
      <c r="I109" s="433">
        <v>206.01</v>
      </c>
      <c r="J109" s="433">
        <v>209.83</v>
      </c>
      <c r="K109" s="433">
        <v>213.65</v>
      </c>
      <c r="L109" s="433">
        <v>217.47</v>
      </c>
      <c r="M109" s="434">
        <v>221.29</v>
      </c>
      <c r="N109" s="433">
        <v>225.12</v>
      </c>
      <c r="O109" s="433">
        <v>228.94</v>
      </c>
      <c r="P109" s="433">
        <v>232.76</v>
      </c>
      <c r="Q109" s="433">
        <v>236.58</v>
      </c>
      <c r="R109" s="433">
        <v>240.4</v>
      </c>
      <c r="S109" s="433">
        <v>244.23</v>
      </c>
      <c r="T109" s="435">
        <v>248.05</v>
      </c>
      <c r="U109" s="435">
        <v>251.87</v>
      </c>
      <c r="V109" s="435">
        <v>255.69</v>
      </c>
      <c r="W109" s="435">
        <v>259.51</v>
      </c>
      <c r="X109" s="435">
        <v>263.33999999999997</v>
      </c>
      <c r="Y109" s="436">
        <v>267.16000000000003</v>
      </c>
      <c r="Z109" s="437">
        <v>270.98</v>
      </c>
      <c r="AA109" s="437">
        <v>274.8</v>
      </c>
      <c r="AB109" s="437">
        <v>278.62</v>
      </c>
      <c r="AC109" s="437">
        <v>282.45</v>
      </c>
      <c r="AD109" s="437">
        <v>286.27</v>
      </c>
      <c r="AE109" s="437">
        <v>290.08999999999997</v>
      </c>
      <c r="AF109" s="437">
        <v>293.91000000000003</v>
      </c>
      <c r="AG109" s="437">
        <v>297.73</v>
      </c>
      <c r="AH109" s="437">
        <v>301.56</v>
      </c>
      <c r="AI109" s="437">
        <v>305.38</v>
      </c>
      <c r="AJ109" s="437">
        <v>309.2</v>
      </c>
      <c r="AK109" s="437">
        <v>313.02</v>
      </c>
      <c r="AL109" s="437">
        <v>316.83999999999997</v>
      </c>
      <c r="AM109" s="437">
        <v>320.67</v>
      </c>
      <c r="AN109" s="437">
        <v>324.49</v>
      </c>
      <c r="AO109" s="437">
        <v>328.31</v>
      </c>
      <c r="AP109" s="437">
        <v>332.13</v>
      </c>
      <c r="AQ109" s="437">
        <v>335.95</v>
      </c>
      <c r="AR109" s="437">
        <v>339.78</v>
      </c>
      <c r="AS109" s="437">
        <v>343.6</v>
      </c>
      <c r="AT109" s="437">
        <v>347.42</v>
      </c>
      <c r="AU109" s="437">
        <v>351.24</v>
      </c>
      <c r="AV109" s="437">
        <v>355.06</v>
      </c>
      <c r="AW109" s="438">
        <v>358.89</v>
      </c>
      <c r="AX109" s="391">
        <v>105</v>
      </c>
      <c r="AY109" s="559">
        <v>250.95</v>
      </c>
      <c r="AZ109" s="434">
        <v>256.3</v>
      </c>
      <c r="BA109" s="434">
        <v>261.64999999999998</v>
      </c>
      <c r="BB109" s="434">
        <v>267</v>
      </c>
      <c r="BC109" s="434">
        <v>272.36</v>
      </c>
      <c r="BD109" s="434">
        <v>277.70999999999998</v>
      </c>
      <c r="BE109" s="434">
        <v>283.06</v>
      </c>
      <c r="BF109" s="434">
        <v>288.41000000000003</v>
      </c>
      <c r="BG109" s="434">
        <v>293.76</v>
      </c>
      <c r="BH109" s="434">
        <v>299.11</v>
      </c>
      <c r="BI109" s="434">
        <v>304.45999999999998</v>
      </c>
      <c r="BJ109" s="434">
        <v>309.81</v>
      </c>
      <c r="BK109" s="434">
        <v>315.16000000000003</v>
      </c>
      <c r="BL109" s="571">
        <v>320.51</v>
      </c>
      <c r="BM109" s="571">
        <v>325.86</v>
      </c>
      <c r="BN109" s="571" t="s">
        <v>362</v>
      </c>
      <c r="BO109" s="571">
        <v>336.56</v>
      </c>
      <c r="BP109" s="571">
        <v>341.92</v>
      </c>
      <c r="BQ109" s="571">
        <v>347.27</v>
      </c>
      <c r="BR109" s="571">
        <v>352.62</v>
      </c>
      <c r="BS109" s="571">
        <v>357.97</v>
      </c>
      <c r="BT109" s="573">
        <v>363.32</v>
      </c>
      <c r="BU109" s="573">
        <v>368.67</v>
      </c>
      <c r="BV109" s="573">
        <v>374.02</v>
      </c>
      <c r="BW109" s="571">
        <v>379.37</v>
      </c>
      <c r="BX109" s="571">
        <v>384.72</v>
      </c>
      <c r="BY109" s="571">
        <v>390.07</v>
      </c>
      <c r="BZ109" s="571">
        <v>395.42</v>
      </c>
      <c r="CA109" s="571">
        <v>400.77</v>
      </c>
      <c r="CB109" s="571">
        <v>406.13</v>
      </c>
      <c r="CC109" s="575">
        <v>411.48</v>
      </c>
      <c r="CD109" s="575">
        <v>416.83</v>
      </c>
      <c r="CE109" s="571">
        <v>422.18</v>
      </c>
      <c r="CF109" s="575">
        <v>427.53</v>
      </c>
      <c r="CG109" s="571">
        <v>432.88</v>
      </c>
      <c r="CH109" s="571">
        <v>438.23</v>
      </c>
      <c r="CI109" s="571">
        <v>443.58</v>
      </c>
      <c r="CJ109" s="571">
        <v>448.93</v>
      </c>
      <c r="CK109" s="571">
        <v>454.28</v>
      </c>
      <c r="CL109" s="571">
        <v>459.63</v>
      </c>
      <c r="CM109" s="575">
        <v>464.98</v>
      </c>
      <c r="CN109" s="575">
        <v>470.33</v>
      </c>
      <c r="CO109" s="571">
        <v>475.69</v>
      </c>
      <c r="CP109" s="575">
        <v>481.04</v>
      </c>
      <c r="CQ109" s="571">
        <v>486.39</v>
      </c>
      <c r="CR109" s="575">
        <v>491.74</v>
      </c>
      <c r="CS109" s="575">
        <v>497.09</v>
      </c>
      <c r="CT109" s="576">
        <v>502.44</v>
      </c>
      <c r="CU109" s="497"/>
      <c r="CV109" s="556">
        <v>105</v>
      </c>
      <c r="CW109" s="383" t="e">
        <f t="shared" si="2"/>
        <v>#REF!</v>
      </c>
      <c r="CX109" s="384" t="e">
        <f t="shared" si="3"/>
        <v>#REF!</v>
      </c>
    </row>
    <row r="110" spans="1:102" s="401" customFormat="1">
      <c r="A110" s="376">
        <v>106</v>
      </c>
      <c r="B110" s="439">
        <v>180.91</v>
      </c>
      <c r="C110" s="433">
        <v>184.77</v>
      </c>
      <c r="D110" s="445">
        <v>188.63</v>
      </c>
      <c r="E110" s="434">
        <v>192.49</v>
      </c>
      <c r="F110" s="433">
        <v>196.35</v>
      </c>
      <c r="G110" s="433">
        <v>200.21</v>
      </c>
      <c r="H110" s="433">
        <v>204.06</v>
      </c>
      <c r="I110" s="433">
        <v>207.92</v>
      </c>
      <c r="J110" s="433">
        <v>211.78</v>
      </c>
      <c r="K110" s="433">
        <v>215.64</v>
      </c>
      <c r="L110" s="433">
        <v>219.5</v>
      </c>
      <c r="M110" s="434">
        <v>223.36</v>
      </c>
      <c r="N110" s="433">
        <v>227.22</v>
      </c>
      <c r="O110" s="433">
        <v>231.07</v>
      </c>
      <c r="P110" s="433">
        <v>234.93</v>
      </c>
      <c r="Q110" s="433">
        <v>238.79</v>
      </c>
      <c r="R110" s="433">
        <v>242.65</v>
      </c>
      <c r="S110" s="433">
        <v>246.51</v>
      </c>
      <c r="T110" s="435">
        <v>250.37</v>
      </c>
      <c r="U110" s="435">
        <v>254.22</v>
      </c>
      <c r="V110" s="435">
        <v>258.08</v>
      </c>
      <c r="W110" s="435">
        <v>261.94</v>
      </c>
      <c r="X110" s="435">
        <v>265.8</v>
      </c>
      <c r="Y110" s="436">
        <v>269.66000000000003</v>
      </c>
      <c r="Z110" s="437">
        <v>273.52</v>
      </c>
      <c r="AA110" s="437">
        <v>277.37</v>
      </c>
      <c r="AB110" s="437">
        <v>281.23</v>
      </c>
      <c r="AC110" s="437">
        <v>285.08999999999997</v>
      </c>
      <c r="AD110" s="437">
        <v>288.95</v>
      </c>
      <c r="AE110" s="437">
        <v>292.81</v>
      </c>
      <c r="AF110" s="437">
        <v>296.67</v>
      </c>
      <c r="AG110" s="437">
        <v>300.52</v>
      </c>
      <c r="AH110" s="437">
        <v>304.38</v>
      </c>
      <c r="AI110" s="437">
        <v>308.24</v>
      </c>
      <c r="AJ110" s="437">
        <v>312.10000000000002</v>
      </c>
      <c r="AK110" s="437">
        <v>315.95999999999998</v>
      </c>
      <c r="AL110" s="437">
        <v>319.82</v>
      </c>
      <c r="AM110" s="437">
        <v>323.68</v>
      </c>
      <c r="AN110" s="437">
        <v>327.52999999999997</v>
      </c>
      <c r="AO110" s="437">
        <v>331.39</v>
      </c>
      <c r="AP110" s="437">
        <v>335.25</v>
      </c>
      <c r="AQ110" s="437">
        <v>339.11</v>
      </c>
      <c r="AR110" s="437">
        <v>342.97</v>
      </c>
      <c r="AS110" s="437">
        <v>346.83</v>
      </c>
      <c r="AT110" s="437">
        <v>350.68</v>
      </c>
      <c r="AU110" s="437">
        <v>354.54</v>
      </c>
      <c r="AV110" s="437">
        <v>358.4</v>
      </c>
      <c r="AW110" s="438">
        <v>362.26</v>
      </c>
      <c r="AX110" s="391">
        <v>106</v>
      </c>
      <c r="AY110" s="559">
        <v>253.28</v>
      </c>
      <c r="AZ110" s="434">
        <v>258.68</v>
      </c>
      <c r="BA110" s="434">
        <v>264.08</v>
      </c>
      <c r="BB110" s="434">
        <v>269.49</v>
      </c>
      <c r="BC110" s="434">
        <v>274.89</v>
      </c>
      <c r="BD110" s="434">
        <v>280.29000000000002</v>
      </c>
      <c r="BE110" s="434">
        <v>285.69</v>
      </c>
      <c r="BF110" s="434">
        <v>291.08999999999997</v>
      </c>
      <c r="BG110" s="434">
        <v>296.49</v>
      </c>
      <c r="BH110" s="434">
        <v>301.89999999999998</v>
      </c>
      <c r="BI110" s="434">
        <v>307.3</v>
      </c>
      <c r="BJ110" s="434">
        <v>312.7</v>
      </c>
      <c r="BK110" s="434">
        <v>318.10000000000002</v>
      </c>
      <c r="BL110" s="571">
        <v>323.5</v>
      </c>
      <c r="BM110" s="571">
        <v>328.9</v>
      </c>
      <c r="BN110" s="571">
        <v>334.31</v>
      </c>
      <c r="BO110" s="571">
        <v>339.71</v>
      </c>
      <c r="BP110" s="571">
        <v>345.11</v>
      </c>
      <c r="BQ110" s="571">
        <v>350.51</v>
      </c>
      <c r="BR110" s="571">
        <v>355.91</v>
      </c>
      <c r="BS110" s="571">
        <v>361.32</v>
      </c>
      <c r="BT110" s="573">
        <v>366.72</v>
      </c>
      <c r="BU110" s="573">
        <v>372.12</v>
      </c>
      <c r="BV110" s="573">
        <v>377.52</v>
      </c>
      <c r="BW110" s="571">
        <v>382.92</v>
      </c>
      <c r="BX110" s="571">
        <v>388.32</v>
      </c>
      <c r="BY110" s="571">
        <v>393.73</v>
      </c>
      <c r="BZ110" s="571">
        <v>399.13</v>
      </c>
      <c r="CA110" s="571">
        <v>404.53</v>
      </c>
      <c r="CB110" s="571">
        <v>409.93</v>
      </c>
      <c r="CC110" s="575">
        <v>415.33</v>
      </c>
      <c r="CD110" s="575">
        <v>420.73</v>
      </c>
      <c r="CE110" s="571">
        <v>426.14</v>
      </c>
      <c r="CF110" s="575">
        <v>431.54</v>
      </c>
      <c r="CG110" s="571">
        <v>436.94</v>
      </c>
      <c r="CH110" s="571">
        <v>442.34</v>
      </c>
      <c r="CI110" s="571">
        <v>447.74</v>
      </c>
      <c r="CJ110" s="571">
        <v>453.15</v>
      </c>
      <c r="CK110" s="571">
        <v>458.55</v>
      </c>
      <c r="CL110" s="571">
        <v>463.95</v>
      </c>
      <c r="CM110" s="575">
        <v>469.35</v>
      </c>
      <c r="CN110" s="575">
        <v>474.75</v>
      </c>
      <c r="CO110" s="571">
        <v>480.15</v>
      </c>
      <c r="CP110" s="575">
        <v>485.56</v>
      </c>
      <c r="CQ110" s="571">
        <v>490.96</v>
      </c>
      <c r="CR110" s="575">
        <v>496.36</v>
      </c>
      <c r="CS110" s="575">
        <v>501.76</v>
      </c>
      <c r="CT110" s="576">
        <v>507.16</v>
      </c>
      <c r="CU110" s="497"/>
      <c r="CV110" s="556">
        <v>106</v>
      </c>
      <c r="CW110" s="383" t="e">
        <f t="shared" si="2"/>
        <v>#REF!</v>
      </c>
      <c r="CX110" s="384" t="e">
        <f t="shared" si="3"/>
        <v>#REF!</v>
      </c>
    </row>
    <row r="111" spans="1:102" s="401" customFormat="1">
      <c r="A111" s="376">
        <v>107</v>
      </c>
      <c r="B111" s="439">
        <v>182.58</v>
      </c>
      <c r="C111" s="433">
        <v>186.48</v>
      </c>
      <c r="D111" s="445">
        <v>190.37</v>
      </c>
      <c r="E111" s="434">
        <v>194.27</v>
      </c>
      <c r="F111" s="433">
        <v>198.16</v>
      </c>
      <c r="G111" s="433">
        <v>202.05</v>
      </c>
      <c r="H111" s="433">
        <v>205.95</v>
      </c>
      <c r="I111" s="433">
        <v>209.84</v>
      </c>
      <c r="J111" s="433">
        <v>213.74</v>
      </c>
      <c r="K111" s="433">
        <v>217.63</v>
      </c>
      <c r="L111" s="433">
        <v>221.53</v>
      </c>
      <c r="M111" s="434">
        <v>225.42</v>
      </c>
      <c r="N111" s="433">
        <v>229.32</v>
      </c>
      <c r="O111" s="433">
        <v>233.21</v>
      </c>
      <c r="P111" s="433">
        <v>237.11</v>
      </c>
      <c r="Q111" s="433">
        <v>241</v>
      </c>
      <c r="R111" s="433">
        <v>244.9</v>
      </c>
      <c r="S111" s="433">
        <v>248.79</v>
      </c>
      <c r="T111" s="435">
        <v>252.69</v>
      </c>
      <c r="U111" s="435">
        <v>256.58</v>
      </c>
      <c r="V111" s="435">
        <v>260.48</v>
      </c>
      <c r="W111" s="435">
        <v>264.37</v>
      </c>
      <c r="X111" s="435">
        <v>268.27</v>
      </c>
      <c r="Y111" s="436">
        <v>272.16000000000003</v>
      </c>
      <c r="Z111" s="437">
        <v>276.06</v>
      </c>
      <c r="AA111" s="437">
        <v>279.95</v>
      </c>
      <c r="AB111" s="437">
        <v>283.85000000000002</v>
      </c>
      <c r="AC111" s="437">
        <v>287.74</v>
      </c>
      <c r="AD111" s="437">
        <v>291.64</v>
      </c>
      <c r="AE111" s="437">
        <v>295.52999999999997</v>
      </c>
      <c r="AF111" s="437">
        <v>299.42</v>
      </c>
      <c r="AG111" s="437">
        <v>303.32</v>
      </c>
      <c r="AH111" s="437">
        <v>307.20999999999998</v>
      </c>
      <c r="AI111" s="437">
        <v>311.11</v>
      </c>
      <c r="AJ111" s="437">
        <v>315</v>
      </c>
      <c r="AK111" s="437">
        <v>318.89999999999998</v>
      </c>
      <c r="AL111" s="437">
        <v>322.79000000000002</v>
      </c>
      <c r="AM111" s="437">
        <v>326.69</v>
      </c>
      <c r="AN111" s="437">
        <v>330.58</v>
      </c>
      <c r="AO111" s="437">
        <v>334.48</v>
      </c>
      <c r="AP111" s="437">
        <v>338.37</v>
      </c>
      <c r="AQ111" s="437">
        <v>342.27</v>
      </c>
      <c r="AR111" s="437">
        <v>346.16</v>
      </c>
      <c r="AS111" s="437">
        <v>350.06</v>
      </c>
      <c r="AT111" s="437">
        <v>353.95</v>
      </c>
      <c r="AU111" s="437">
        <v>357.85</v>
      </c>
      <c r="AV111" s="437">
        <v>361.74</v>
      </c>
      <c r="AW111" s="438">
        <v>365.64</v>
      </c>
      <c r="AX111" s="391">
        <v>107</v>
      </c>
      <c r="AY111" s="559">
        <v>255.61</v>
      </c>
      <c r="AZ111" s="434">
        <v>261.07</v>
      </c>
      <c r="BA111" s="434">
        <v>266.52</v>
      </c>
      <c r="BB111" s="434">
        <v>271.97000000000003</v>
      </c>
      <c r="BC111" s="434">
        <v>277.42</v>
      </c>
      <c r="BD111" s="434">
        <v>282.88</v>
      </c>
      <c r="BE111" s="434">
        <v>288.33</v>
      </c>
      <c r="BF111" s="434">
        <v>293.77999999999997</v>
      </c>
      <c r="BG111" s="434">
        <v>299.24</v>
      </c>
      <c r="BH111" s="434">
        <v>304.69</v>
      </c>
      <c r="BI111" s="434">
        <v>310.14</v>
      </c>
      <c r="BJ111" s="434">
        <v>315.58999999999997</v>
      </c>
      <c r="BK111" s="434">
        <v>321.05</v>
      </c>
      <c r="BL111" s="571">
        <v>326.5</v>
      </c>
      <c r="BM111" s="571">
        <v>331.95</v>
      </c>
      <c r="BN111" s="571">
        <v>337.4</v>
      </c>
      <c r="BO111" s="571">
        <v>342.86</v>
      </c>
      <c r="BP111" s="571">
        <v>348.31</v>
      </c>
      <c r="BQ111" s="571">
        <v>353.76</v>
      </c>
      <c r="BR111" s="571">
        <v>359.22</v>
      </c>
      <c r="BS111" s="571">
        <v>364.67</v>
      </c>
      <c r="BT111" s="573">
        <v>370.12</v>
      </c>
      <c r="BU111" s="573">
        <v>375.57</v>
      </c>
      <c r="BV111" s="573">
        <v>381.03</v>
      </c>
      <c r="BW111" s="571">
        <v>386.48</v>
      </c>
      <c r="BX111" s="571">
        <v>391.93</v>
      </c>
      <c r="BY111" s="571">
        <v>397.38</v>
      </c>
      <c r="BZ111" s="571">
        <v>402.84</v>
      </c>
      <c r="CA111" s="571">
        <v>408.29</v>
      </c>
      <c r="CB111" s="571">
        <v>413.74</v>
      </c>
      <c r="CC111" s="575">
        <v>419.19</v>
      </c>
      <c r="CD111" s="575">
        <v>424.65</v>
      </c>
      <c r="CE111" s="571">
        <v>430.1</v>
      </c>
      <c r="CF111" s="575">
        <v>435.55</v>
      </c>
      <c r="CG111" s="571">
        <v>441.01</v>
      </c>
      <c r="CH111" s="571">
        <v>446.46</v>
      </c>
      <c r="CI111" s="571">
        <v>451.91</v>
      </c>
      <c r="CJ111" s="571">
        <v>457.36</v>
      </c>
      <c r="CK111" s="571">
        <v>462.82</v>
      </c>
      <c r="CL111" s="571">
        <v>468.27</v>
      </c>
      <c r="CM111" s="575">
        <v>473.72</v>
      </c>
      <c r="CN111" s="575">
        <v>479.17</v>
      </c>
      <c r="CO111" s="571">
        <v>484.63</v>
      </c>
      <c r="CP111" s="575">
        <v>490.08</v>
      </c>
      <c r="CQ111" s="571">
        <v>495.53</v>
      </c>
      <c r="CR111" s="575">
        <v>500.99</v>
      </c>
      <c r="CS111" s="575">
        <v>506.44</v>
      </c>
      <c r="CT111" s="576">
        <v>511.89</v>
      </c>
      <c r="CU111" s="497"/>
      <c r="CV111" s="556">
        <v>107</v>
      </c>
      <c r="CW111" s="383" t="e">
        <f t="shared" si="2"/>
        <v>#REF!</v>
      </c>
      <c r="CX111" s="384" t="e">
        <f t="shared" si="3"/>
        <v>#REF!</v>
      </c>
    </row>
    <row r="112" spans="1:102" s="401" customFormat="1">
      <c r="A112" s="376">
        <v>108</v>
      </c>
      <c r="B112" s="439">
        <v>184.25</v>
      </c>
      <c r="C112" s="433">
        <v>188.18</v>
      </c>
      <c r="D112" s="445">
        <v>192.11</v>
      </c>
      <c r="E112" s="434">
        <v>196.04</v>
      </c>
      <c r="F112" s="433">
        <v>199.98</v>
      </c>
      <c r="G112" s="433">
        <v>203.91</v>
      </c>
      <c r="H112" s="433">
        <v>207.84</v>
      </c>
      <c r="I112" s="433">
        <v>211.77</v>
      </c>
      <c r="J112" s="433">
        <v>215.7</v>
      </c>
      <c r="K112" s="433">
        <v>219.63</v>
      </c>
      <c r="L112" s="433">
        <v>223.56</v>
      </c>
      <c r="M112" s="434">
        <v>227.49</v>
      </c>
      <c r="N112" s="433">
        <v>231.43</v>
      </c>
      <c r="O112" s="433">
        <v>235.36</v>
      </c>
      <c r="P112" s="433">
        <v>239.29</v>
      </c>
      <c r="Q112" s="433">
        <v>243.22</v>
      </c>
      <c r="R112" s="433">
        <v>247.15</v>
      </c>
      <c r="S112" s="433">
        <v>251.08</v>
      </c>
      <c r="T112" s="435">
        <v>255.01</v>
      </c>
      <c r="U112" s="435">
        <v>258.94</v>
      </c>
      <c r="V112" s="435">
        <v>262.88</v>
      </c>
      <c r="W112" s="435">
        <v>366.81</v>
      </c>
      <c r="X112" s="435">
        <v>270.74</v>
      </c>
      <c r="Y112" s="436">
        <v>274.67</v>
      </c>
      <c r="Z112" s="437">
        <v>278.60000000000002</v>
      </c>
      <c r="AA112" s="437">
        <v>282.52999999999997</v>
      </c>
      <c r="AB112" s="437">
        <v>286.45999999999998</v>
      </c>
      <c r="AC112" s="437">
        <v>290.39</v>
      </c>
      <c r="AD112" s="437">
        <v>294.32</v>
      </c>
      <c r="AE112" s="437">
        <v>298.26</v>
      </c>
      <c r="AF112" s="437">
        <v>302.19</v>
      </c>
      <c r="AG112" s="437">
        <v>306.12</v>
      </c>
      <c r="AH112" s="437">
        <v>310.05</v>
      </c>
      <c r="AI112" s="437">
        <v>313.98</v>
      </c>
      <c r="AJ112" s="437">
        <v>317.91000000000003</v>
      </c>
      <c r="AK112" s="437">
        <v>321.83999999999997</v>
      </c>
      <c r="AL112" s="437">
        <v>325.77</v>
      </c>
      <c r="AM112" s="437">
        <v>329.71</v>
      </c>
      <c r="AN112" s="437">
        <v>333.64</v>
      </c>
      <c r="AO112" s="437">
        <v>337.57</v>
      </c>
      <c r="AP112" s="437">
        <v>341.5</v>
      </c>
      <c r="AQ112" s="437">
        <v>345.43</v>
      </c>
      <c r="AR112" s="437">
        <v>349.36</v>
      </c>
      <c r="AS112" s="437">
        <v>353.29</v>
      </c>
      <c r="AT112" s="437">
        <v>357.22</v>
      </c>
      <c r="AU112" s="437">
        <v>361.16</v>
      </c>
      <c r="AV112" s="437">
        <v>365.09</v>
      </c>
      <c r="AW112" s="438">
        <v>369.02</v>
      </c>
      <c r="AX112" s="391">
        <v>108</v>
      </c>
      <c r="AY112" s="559">
        <v>257.95</v>
      </c>
      <c r="AZ112" s="434">
        <v>263.45999999999998</v>
      </c>
      <c r="BA112" s="434">
        <v>268.95999999999998</v>
      </c>
      <c r="BB112" s="434">
        <v>274.45999999999998</v>
      </c>
      <c r="BC112" s="434">
        <v>279.97000000000003</v>
      </c>
      <c r="BD112" s="434">
        <v>285.47000000000003</v>
      </c>
      <c r="BE112" s="434">
        <v>290.97000000000003</v>
      </c>
      <c r="BF112" s="434">
        <v>296.48</v>
      </c>
      <c r="BG112" s="434">
        <v>301.98</v>
      </c>
      <c r="BH112" s="434">
        <v>307.49</v>
      </c>
      <c r="BI112" s="434">
        <v>312.99</v>
      </c>
      <c r="BJ112" s="434">
        <v>318.49</v>
      </c>
      <c r="BK112" s="434">
        <v>324</v>
      </c>
      <c r="BL112" s="571">
        <v>329.5</v>
      </c>
      <c r="BM112" s="571">
        <v>335</v>
      </c>
      <c r="BN112" s="571">
        <v>340.51</v>
      </c>
      <c r="BO112" s="571">
        <v>346.01</v>
      </c>
      <c r="BP112" s="571">
        <v>351.51</v>
      </c>
      <c r="BQ112" s="571">
        <v>357.02</v>
      </c>
      <c r="BR112" s="571">
        <v>362.52</v>
      </c>
      <c r="BS112" s="571">
        <v>368.03</v>
      </c>
      <c r="BT112" s="573">
        <v>373.53</v>
      </c>
      <c r="BU112" s="573">
        <v>379.03</v>
      </c>
      <c r="BV112" s="573">
        <v>384.54</v>
      </c>
      <c r="BW112" s="571">
        <v>390.04</v>
      </c>
      <c r="BX112" s="571">
        <v>395.54</v>
      </c>
      <c r="BY112" s="571">
        <v>401.05</v>
      </c>
      <c r="BZ112" s="571">
        <v>406.55</v>
      </c>
      <c r="CA112" s="571">
        <v>412.05</v>
      </c>
      <c r="CB112" s="571">
        <v>417.56</v>
      </c>
      <c r="CC112" s="575">
        <v>423.06</v>
      </c>
      <c r="CD112" s="575">
        <v>428.57</v>
      </c>
      <c r="CE112" s="571">
        <v>434.07</v>
      </c>
      <c r="CF112" s="575">
        <v>439.57</v>
      </c>
      <c r="CG112" s="571">
        <v>445.08</v>
      </c>
      <c r="CH112" s="571">
        <v>450.58</v>
      </c>
      <c r="CI112" s="571">
        <v>456.08</v>
      </c>
      <c r="CJ112" s="571">
        <v>461.59</v>
      </c>
      <c r="CK112" s="571">
        <v>467.09</v>
      </c>
      <c r="CL112" s="571">
        <v>472.6</v>
      </c>
      <c r="CM112" s="575">
        <v>478.1</v>
      </c>
      <c r="CN112" s="575">
        <v>483.6</v>
      </c>
      <c r="CO112" s="571">
        <v>489.11</v>
      </c>
      <c r="CP112" s="575">
        <v>494.61</v>
      </c>
      <c r="CQ112" s="571">
        <v>500.11</v>
      </c>
      <c r="CR112" s="575">
        <v>505.62</v>
      </c>
      <c r="CS112" s="575">
        <v>511.12</v>
      </c>
      <c r="CT112" s="576">
        <v>516.62</v>
      </c>
      <c r="CU112" s="497"/>
      <c r="CV112" s="556">
        <v>108</v>
      </c>
      <c r="CW112" s="383" t="e">
        <f t="shared" si="2"/>
        <v>#REF!</v>
      </c>
      <c r="CX112" s="384" t="e">
        <f t="shared" si="3"/>
        <v>#REF!</v>
      </c>
    </row>
    <row r="113" spans="1:102" s="401" customFormat="1">
      <c r="A113" s="376">
        <v>109</v>
      </c>
      <c r="B113" s="439">
        <v>186.04</v>
      </c>
      <c r="C113" s="433">
        <v>190.01</v>
      </c>
      <c r="D113" s="445">
        <v>193.98</v>
      </c>
      <c r="E113" s="434">
        <v>197.95</v>
      </c>
      <c r="F113" s="433">
        <v>201.91</v>
      </c>
      <c r="G113" s="433">
        <v>205.88</v>
      </c>
      <c r="H113" s="433">
        <v>209.85</v>
      </c>
      <c r="I113" s="433">
        <v>213.82</v>
      </c>
      <c r="J113" s="433">
        <v>217.78</v>
      </c>
      <c r="K113" s="433">
        <v>221.75</v>
      </c>
      <c r="L113" s="433">
        <v>225.72</v>
      </c>
      <c r="M113" s="434">
        <v>229.69</v>
      </c>
      <c r="N113" s="433">
        <v>233.65</v>
      </c>
      <c r="O113" s="433">
        <v>237.62</v>
      </c>
      <c r="P113" s="433">
        <v>241.59</v>
      </c>
      <c r="Q113" s="433">
        <v>245.56</v>
      </c>
      <c r="R113" s="433">
        <v>249.52</v>
      </c>
      <c r="S113" s="433">
        <v>253.49</v>
      </c>
      <c r="T113" s="435">
        <v>257.45999999999998</v>
      </c>
      <c r="U113" s="435">
        <v>261.43</v>
      </c>
      <c r="V113" s="435">
        <v>265.39</v>
      </c>
      <c r="W113" s="435">
        <v>269.36</v>
      </c>
      <c r="X113" s="435">
        <v>273.33</v>
      </c>
      <c r="Y113" s="436">
        <v>277.3</v>
      </c>
      <c r="Z113" s="437">
        <v>281.26</v>
      </c>
      <c r="AA113" s="437">
        <v>285.23</v>
      </c>
      <c r="AB113" s="437">
        <v>289.2</v>
      </c>
      <c r="AC113" s="437">
        <v>293.17</v>
      </c>
      <c r="AD113" s="437">
        <v>297.14</v>
      </c>
      <c r="AE113" s="437">
        <v>301.10000000000002</v>
      </c>
      <c r="AF113" s="437">
        <v>305.07</v>
      </c>
      <c r="AG113" s="437">
        <v>309.04000000000002</v>
      </c>
      <c r="AH113" s="437">
        <v>313.01</v>
      </c>
      <c r="AI113" s="437">
        <v>316.97000000000003</v>
      </c>
      <c r="AJ113" s="437">
        <v>320.94</v>
      </c>
      <c r="AK113" s="437">
        <v>324.91000000000003</v>
      </c>
      <c r="AL113" s="437">
        <v>328.88</v>
      </c>
      <c r="AM113" s="437">
        <v>332.84</v>
      </c>
      <c r="AN113" s="437">
        <v>336.81</v>
      </c>
      <c r="AO113" s="437">
        <v>340.78</v>
      </c>
      <c r="AP113" s="437">
        <v>344.75</v>
      </c>
      <c r="AQ113" s="437">
        <v>348.71</v>
      </c>
      <c r="AR113" s="437">
        <v>352.68</v>
      </c>
      <c r="AS113" s="437">
        <v>356.65</v>
      </c>
      <c r="AT113" s="437">
        <v>360.62</v>
      </c>
      <c r="AU113" s="437">
        <v>364.58</v>
      </c>
      <c r="AV113" s="437">
        <v>368.55</v>
      </c>
      <c r="AW113" s="438">
        <v>372.52</v>
      </c>
      <c r="AX113" s="391">
        <v>109</v>
      </c>
      <c r="AY113" s="559">
        <v>260.45999999999998</v>
      </c>
      <c r="AZ113" s="434">
        <v>266.01</v>
      </c>
      <c r="BA113" s="434">
        <v>271.57</v>
      </c>
      <c r="BB113" s="434">
        <v>277.12</v>
      </c>
      <c r="BC113" s="434">
        <v>282.68</v>
      </c>
      <c r="BD113" s="434">
        <v>288.23</v>
      </c>
      <c r="BE113" s="434">
        <v>293.79000000000002</v>
      </c>
      <c r="BF113" s="434">
        <v>299.33999999999997</v>
      </c>
      <c r="BG113" s="434">
        <v>304.89999999999998</v>
      </c>
      <c r="BH113" s="434">
        <v>310.45</v>
      </c>
      <c r="BI113" s="434">
        <v>316.01</v>
      </c>
      <c r="BJ113" s="434">
        <v>321.56</v>
      </c>
      <c r="BK113" s="434">
        <v>327.11</v>
      </c>
      <c r="BL113" s="571">
        <v>332.67</v>
      </c>
      <c r="BM113" s="571">
        <v>338.22</v>
      </c>
      <c r="BN113" s="571">
        <v>343.78</v>
      </c>
      <c r="BO113" s="571">
        <v>349.33</v>
      </c>
      <c r="BP113" s="571">
        <v>354.89</v>
      </c>
      <c r="BQ113" s="571">
        <v>360.44</v>
      </c>
      <c r="BR113" s="571">
        <v>366</v>
      </c>
      <c r="BS113" s="571">
        <v>371.55</v>
      </c>
      <c r="BT113" s="573">
        <v>377.11</v>
      </c>
      <c r="BU113" s="573">
        <v>382.66</v>
      </c>
      <c r="BV113" s="573">
        <v>388.22</v>
      </c>
      <c r="BW113" s="571">
        <v>393.77</v>
      </c>
      <c r="BX113" s="571">
        <v>399.33</v>
      </c>
      <c r="BY113" s="571">
        <v>404.88</v>
      </c>
      <c r="BZ113" s="571">
        <v>410.43</v>
      </c>
      <c r="CA113" s="571">
        <v>415.99</v>
      </c>
      <c r="CB113" s="571">
        <v>421.54</v>
      </c>
      <c r="CC113" s="575">
        <v>427.1</v>
      </c>
      <c r="CD113" s="575">
        <v>432.65</v>
      </c>
      <c r="CE113" s="571">
        <v>438.21</v>
      </c>
      <c r="CF113" s="575">
        <v>443.76</v>
      </c>
      <c r="CG113" s="571">
        <v>449.32</v>
      </c>
      <c r="CH113" s="571">
        <v>454.87</v>
      </c>
      <c r="CI113" s="571">
        <v>460.43</v>
      </c>
      <c r="CJ113" s="571">
        <v>465.98</v>
      </c>
      <c r="CK113" s="571">
        <v>471.54</v>
      </c>
      <c r="CL113" s="571">
        <v>477.09</v>
      </c>
      <c r="CM113" s="575">
        <v>482.64</v>
      </c>
      <c r="CN113" s="575">
        <v>488.2</v>
      </c>
      <c r="CO113" s="571">
        <v>493.75</v>
      </c>
      <c r="CP113" s="575">
        <v>499.31</v>
      </c>
      <c r="CQ113" s="571">
        <v>504.86</v>
      </c>
      <c r="CR113" s="575">
        <v>510.42</v>
      </c>
      <c r="CS113" s="575">
        <v>515.97</v>
      </c>
      <c r="CT113" s="576">
        <v>521.53</v>
      </c>
      <c r="CU113" s="497"/>
      <c r="CV113" s="556">
        <v>109</v>
      </c>
      <c r="CW113" s="383" t="e">
        <f t="shared" si="2"/>
        <v>#REF!</v>
      </c>
      <c r="CX113" s="384" t="e">
        <f t="shared" si="3"/>
        <v>#REF!</v>
      </c>
    </row>
    <row r="114" spans="1:102" s="401" customFormat="1">
      <c r="A114" s="376">
        <v>110</v>
      </c>
      <c r="B114" s="439">
        <v>187.72</v>
      </c>
      <c r="C114" s="433">
        <v>191.73</v>
      </c>
      <c r="D114" s="445">
        <v>195.73</v>
      </c>
      <c r="E114" s="434">
        <v>199.73</v>
      </c>
      <c r="F114" s="433">
        <v>203.74</v>
      </c>
      <c r="G114" s="433">
        <v>207.74</v>
      </c>
      <c r="H114" s="433">
        <v>211.75</v>
      </c>
      <c r="I114" s="433">
        <v>215.75</v>
      </c>
      <c r="J114" s="433">
        <v>219.75</v>
      </c>
      <c r="K114" s="433">
        <v>223.76</v>
      </c>
      <c r="L114" s="433">
        <v>227.76</v>
      </c>
      <c r="M114" s="434">
        <v>231.77</v>
      </c>
      <c r="N114" s="433">
        <v>235.77</v>
      </c>
      <c r="O114" s="433">
        <v>239.77</v>
      </c>
      <c r="P114" s="433">
        <v>243.78</v>
      </c>
      <c r="Q114" s="433">
        <v>247.78</v>
      </c>
      <c r="R114" s="433">
        <v>251.79</v>
      </c>
      <c r="S114" s="433">
        <v>255.79</v>
      </c>
      <c r="T114" s="435">
        <v>259.79000000000002</v>
      </c>
      <c r="U114" s="435">
        <v>263.8</v>
      </c>
      <c r="V114" s="435">
        <v>267.8</v>
      </c>
      <c r="W114" s="435">
        <v>271.81</v>
      </c>
      <c r="X114" s="435">
        <v>275.81</v>
      </c>
      <c r="Y114" s="436">
        <v>279.81</v>
      </c>
      <c r="Z114" s="437">
        <v>283.82</v>
      </c>
      <c r="AA114" s="437">
        <v>287.82</v>
      </c>
      <c r="AB114" s="437">
        <v>291.83</v>
      </c>
      <c r="AC114" s="437">
        <v>295.83</v>
      </c>
      <c r="AD114" s="437">
        <v>299.83</v>
      </c>
      <c r="AE114" s="437">
        <v>303.83999999999997</v>
      </c>
      <c r="AF114" s="437">
        <v>307.83999999999997</v>
      </c>
      <c r="AG114" s="437">
        <v>311.85000000000002</v>
      </c>
      <c r="AH114" s="437">
        <v>315.85000000000002</v>
      </c>
      <c r="AI114" s="437">
        <v>319.85000000000002</v>
      </c>
      <c r="AJ114" s="437">
        <v>323.86</v>
      </c>
      <c r="AK114" s="437">
        <v>327.86</v>
      </c>
      <c r="AL114" s="437">
        <v>331.87</v>
      </c>
      <c r="AM114" s="437">
        <v>335.87</v>
      </c>
      <c r="AN114" s="437">
        <v>339.87</v>
      </c>
      <c r="AO114" s="437">
        <v>343.88</v>
      </c>
      <c r="AP114" s="437">
        <v>347.88</v>
      </c>
      <c r="AQ114" s="437">
        <v>351.89</v>
      </c>
      <c r="AR114" s="437">
        <v>355.89</v>
      </c>
      <c r="AS114" s="437">
        <v>359.89</v>
      </c>
      <c r="AT114" s="437">
        <v>363.9</v>
      </c>
      <c r="AU114" s="437">
        <v>367.9</v>
      </c>
      <c r="AV114" s="437">
        <v>371.91</v>
      </c>
      <c r="AW114" s="438">
        <v>375.91</v>
      </c>
      <c r="AX114" s="391">
        <v>110</v>
      </c>
      <c r="AY114" s="559">
        <v>262.81</v>
      </c>
      <c r="AZ114" s="434">
        <v>268.42</v>
      </c>
      <c r="BA114" s="434">
        <v>274.02</v>
      </c>
      <c r="BB114" s="434">
        <v>279.63</v>
      </c>
      <c r="BC114" s="434">
        <v>285.23</v>
      </c>
      <c r="BD114" s="434">
        <v>290.83999999999997</v>
      </c>
      <c r="BE114" s="434">
        <v>296.44</v>
      </c>
      <c r="BF114" s="434">
        <v>302.05</v>
      </c>
      <c r="BG114" s="434">
        <v>307.66000000000003</v>
      </c>
      <c r="BH114" s="434">
        <v>313.26</v>
      </c>
      <c r="BI114" s="434">
        <v>318.87</v>
      </c>
      <c r="BJ114" s="434">
        <v>324.47000000000003</v>
      </c>
      <c r="BK114" s="434">
        <v>330.08</v>
      </c>
      <c r="BL114" s="571">
        <v>335.68</v>
      </c>
      <c r="BM114" s="571">
        <v>341.29</v>
      </c>
      <c r="BN114" s="571">
        <v>346.89</v>
      </c>
      <c r="BO114" s="571">
        <v>352.5</v>
      </c>
      <c r="BP114" s="571">
        <v>358.11</v>
      </c>
      <c r="BQ114" s="571">
        <v>363.71</v>
      </c>
      <c r="BR114" s="571">
        <v>369.32</v>
      </c>
      <c r="BS114" s="571">
        <v>374.92</v>
      </c>
      <c r="BT114" s="573">
        <v>380.53</v>
      </c>
      <c r="BU114" s="578">
        <v>386.13</v>
      </c>
      <c r="BV114" s="573">
        <v>391.74</v>
      </c>
      <c r="BW114" s="571">
        <v>397.34</v>
      </c>
      <c r="BX114" s="571">
        <v>402.95</v>
      </c>
      <c r="BY114" s="571">
        <v>408.56</v>
      </c>
      <c r="BZ114" s="571">
        <v>414.16</v>
      </c>
      <c r="CA114" s="571">
        <v>419.77</v>
      </c>
      <c r="CB114" s="571">
        <v>425.37</v>
      </c>
      <c r="CC114" s="575">
        <v>430.98</v>
      </c>
      <c r="CD114" s="575">
        <v>436.58</v>
      </c>
      <c r="CE114" s="571">
        <v>442.19</v>
      </c>
      <c r="CF114" s="575">
        <v>447.8</v>
      </c>
      <c r="CG114" s="571">
        <v>453.4</v>
      </c>
      <c r="CH114" s="571">
        <v>459.01</v>
      </c>
      <c r="CI114" s="571">
        <v>464.61</v>
      </c>
      <c r="CJ114" s="571">
        <v>470.22</v>
      </c>
      <c r="CK114" s="571">
        <v>475.82</v>
      </c>
      <c r="CL114" s="571">
        <v>481.43</v>
      </c>
      <c r="CM114" s="575">
        <v>487.03</v>
      </c>
      <c r="CN114" s="575">
        <v>492.64</v>
      </c>
      <c r="CO114" s="571">
        <v>498.25</v>
      </c>
      <c r="CP114" s="575">
        <v>503.85</v>
      </c>
      <c r="CQ114" s="571">
        <v>509.46</v>
      </c>
      <c r="CR114" s="575">
        <v>515.05999999999995</v>
      </c>
      <c r="CS114" s="575">
        <v>520.66999999999996</v>
      </c>
      <c r="CT114" s="576">
        <v>526.27</v>
      </c>
      <c r="CU114" s="497"/>
      <c r="CV114" s="556">
        <v>110</v>
      </c>
      <c r="CW114" s="383" t="e">
        <f t="shared" si="2"/>
        <v>#REF!</v>
      </c>
      <c r="CX114" s="384" t="e">
        <f t="shared" si="3"/>
        <v>#REF!</v>
      </c>
    </row>
    <row r="115" spans="1:102" s="401" customFormat="1">
      <c r="A115" s="376">
        <v>111</v>
      </c>
      <c r="B115" s="439">
        <v>189.41</v>
      </c>
      <c r="C115" s="433">
        <v>193.45</v>
      </c>
      <c r="D115" s="445">
        <v>197.49</v>
      </c>
      <c r="E115" s="434">
        <v>201.53</v>
      </c>
      <c r="F115" s="433">
        <v>205.57</v>
      </c>
      <c r="G115" s="433">
        <v>209.61</v>
      </c>
      <c r="H115" s="433">
        <v>213.65</v>
      </c>
      <c r="I115" s="433">
        <v>217.69</v>
      </c>
      <c r="J115" s="433">
        <v>221.73</v>
      </c>
      <c r="K115" s="433">
        <v>225.77</v>
      </c>
      <c r="L115" s="433">
        <v>229.81</v>
      </c>
      <c r="M115" s="434">
        <v>233.85</v>
      </c>
      <c r="N115" s="433">
        <v>237.89</v>
      </c>
      <c r="O115" s="433">
        <v>241.93</v>
      </c>
      <c r="P115" s="433">
        <v>245.97</v>
      </c>
      <c r="Q115" s="433">
        <v>250.01</v>
      </c>
      <c r="R115" s="433">
        <v>254.05</v>
      </c>
      <c r="S115" s="433">
        <v>258.08999999999997</v>
      </c>
      <c r="T115" s="435">
        <v>262.13</v>
      </c>
      <c r="U115" s="435">
        <v>266.17</v>
      </c>
      <c r="V115" s="435">
        <v>270.20999999999998</v>
      </c>
      <c r="W115" s="435">
        <v>274.25</v>
      </c>
      <c r="X115" s="435">
        <v>278.29000000000002</v>
      </c>
      <c r="Y115" s="436">
        <v>282.33</v>
      </c>
      <c r="Z115" s="437">
        <v>286.37</v>
      </c>
      <c r="AA115" s="437">
        <v>290.42</v>
      </c>
      <c r="AB115" s="437">
        <v>294.45999999999998</v>
      </c>
      <c r="AC115" s="437">
        <v>298.5</v>
      </c>
      <c r="AD115" s="437">
        <v>302.54000000000002</v>
      </c>
      <c r="AE115" s="437">
        <v>306.58</v>
      </c>
      <c r="AF115" s="437">
        <v>310.62</v>
      </c>
      <c r="AG115" s="437">
        <v>314.66000000000003</v>
      </c>
      <c r="AH115" s="437">
        <v>318.7</v>
      </c>
      <c r="AI115" s="437">
        <v>322.74</v>
      </c>
      <c r="AJ115" s="437">
        <v>326.77999999999997</v>
      </c>
      <c r="AK115" s="437">
        <v>330.82</v>
      </c>
      <c r="AL115" s="437">
        <v>334.86</v>
      </c>
      <c r="AM115" s="437">
        <v>338.9</v>
      </c>
      <c r="AN115" s="437">
        <v>342.94</v>
      </c>
      <c r="AO115" s="437">
        <v>346.98</v>
      </c>
      <c r="AP115" s="437">
        <v>351.02</v>
      </c>
      <c r="AQ115" s="437">
        <v>355.06</v>
      </c>
      <c r="AR115" s="437">
        <v>359.1</v>
      </c>
      <c r="AS115" s="437">
        <v>363.14</v>
      </c>
      <c r="AT115" s="437">
        <v>367.18</v>
      </c>
      <c r="AU115" s="437">
        <v>371.22</v>
      </c>
      <c r="AV115" s="437">
        <v>375.26</v>
      </c>
      <c r="AW115" s="438">
        <v>379.3</v>
      </c>
      <c r="AX115" s="391">
        <v>111</v>
      </c>
      <c r="AY115" s="559">
        <v>265.17</v>
      </c>
      <c r="AZ115" s="434">
        <v>270.82</v>
      </c>
      <c r="BA115" s="434">
        <v>276.48</v>
      </c>
      <c r="BB115" s="434">
        <v>282.14</v>
      </c>
      <c r="BC115" s="434">
        <v>287.79000000000002</v>
      </c>
      <c r="BD115" s="434">
        <v>293.45</v>
      </c>
      <c r="BE115" s="434">
        <v>299.11</v>
      </c>
      <c r="BF115" s="434">
        <v>304.76</v>
      </c>
      <c r="BG115" s="434">
        <v>310.42</v>
      </c>
      <c r="BH115" s="434">
        <v>316.08</v>
      </c>
      <c r="BI115" s="434">
        <v>321.73</v>
      </c>
      <c r="BJ115" s="434">
        <v>327.39</v>
      </c>
      <c r="BK115" s="434">
        <v>333.05</v>
      </c>
      <c r="BL115" s="571">
        <v>338.7</v>
      </c>
      <c r="BM115" s="571">
        <v>344.36</v>
      </c>
      <c r="BN115" s="571">
        <v>350.02</v>
      </c>
      <c r="BO115" s="571">
        <v>355.67</v>
      </c>
      <c r="BP115" s="571">
        <v>361.33</v>
      </c>
      <c r="BQ115" s="571">
        <v>366.99</v>
      </c>
      <c r="BR115" s="571">
        <v>372.64</v>
      </c>
      <c r="BS115" s="571">
        <v>378.3</v>
      </c>
      <c r="BT115" s="573">
        <v>383.96</v>
      </c>
      <c r="BU115" s="573">
        <v>389.61</v>
      </c>
      <c r="BV115" s="573">
        <v>395.27</v>
      </c>
      <c r="BW115" s="571">
        <v>400.92</v>
      </c>
      <c r="BX115" s="571">
        <v>406.58</v>
      </c>
      <c r="BY115" s="571">
        <v>412.24</v>
      </c>
      <c r="BZ115" s="571">
        <v>417.89</v>
      </c>
      <c r="CA115" s="571">
        <v>423.55</v>
      </c>
      <c r="CB115" s="571">
        <v>429.21</v>
      </c>
      <c r="CC115" s="575">
        <v>434.86</v>
      </c>
      <c r="CD115" s="575">
        <v>440.52</v>
      </c>
      <c r="CE115" s="571">
        <v>446.18</v>
      </c>
      <c r="CF115" s="575">
        <v>451.83</v>
      </c>
      <c r="CG115" s="571">
        <v>457.49</v>
      </c>
      <c r="CH115" s="571">
        <v>463.15</v>
      </c>
      <c r="CI115" s="571">
        <v>468.8</v>
      </c>
      <c r="CJ115" s="571">
        <v>474.46</v>
      </c>
      <c r="CK115" s="571">
        <v>480.12</v>
      </c>
      <c r="CL115" s="571">
        <v>485.77</v>
      </c>
      <c r="CM115" s="575">
        <v>491.43</v>
      </c>
      <c r="CN115" s="575">
        <v>497.09</v>
      </c>
      <c r="CO115" s="571">
        <v>502.74</v>
      </c>
      <c r="CP115" s="575">
        <v>508.4</v>
      </c>
      <c r="CQ115" s="571">
        <v>514.05999999999995</v>
      </c>
      <c r="CR115" s="575">
        <v>519.71</v>
      </c>
      <c r="CS115" s="575">
        <v>525.37</v>
      </c>
      <c r="CT115" s="576">
        <v>531.03</v>
      </c>
      <c r="CU115" s="497"/>
      <c r="CV115" s="556">
        <v>111</v>
      </c>
      <c r="CW115" s="383" t="e">
        <f t="shared" si="2"/>
        <v>#REF!</v>
      </c>
      <c r="CX115" s="384" t="e">
        <f t="shared" si="3"/>
        <v>#REF!</v>
      </c>
    </row>
    <row r="116" spans="1:102" s="401" customFormat="1">
      <c r="A116" s="376">
        <v>112</v>
      </c>
      <c r="B116" s="439">
        <v>191.09</v>
      </c>
      <c r="C116" s="433">
        <v>195.17</v>
      </c>
      <c r="D116" s="445">
        <v>199.25</v>
      </c>
      <c r="E116" s="434">
        <v>203.32</v>
      </c>
      <c r="F116" s="433">
        <v>207.4</v>
      </c>
      <c r="G116" s="433">
        <v>211.48</v>
      </c>
      <c r="H116" s="433">
        <v>215.55</v>
      </c>
      <c r="I116" s="433">
        <v>219.63</v>
      </c>
      <c r="J116" s="433">
        <v>223.71</v>
      </c>
      <c r="K116" s="433">
        <v>227.78</v>
      </c>
      <c r="L116" s="433">
        <v>231.86</v>
      </c>
      <c r="M116" s="434">
        <v>235.94</v>
      </c>
      <c r="N116" s="433">
        <v>240.01</v>
      </c>
      <c r="O116" s="433">
        <v>244.09</v>
      </c>
      <c r="P116" s="433">
        <v>248.17</v>
      </c>
      <c r="Q116" s="433">
        <v>252.24</v>
      </c>
      <c r="R116" s="433">
        <v>256.32</v>
      </c>
      <c r="S116" s="433">
        <v>260.39999999999998</v>
      </c>
      <c r="T116" s="435">
        <v>264.48</v>
      </c>
      <c r="U116" s="435">
        <v>268.55</v>
      </c>
      <c r="V116" s="435">
        <v>272.63</v>
      </c>
      <c r="W116" s="435">
        <v>276.70999999999998</v>
      </c>
      <c r="X116" s="435">
        <v>280.77999999999997</v>
      </c>
      <c r="Y116" s="436">
        <v>284.86</v>
      </c>
      <c r="Z116" s="437">
        <v>288.94</v>
      </c>
      <c r="AA116" s="437">
        <v>293.01</v>
      </c>
      <c r="AB116" s="437">
        <v>297.08999999999997</v>
      </c>
      <c r="AC116" s="437">
        <v>301.17</v>
      </c>
      <c r="AD116" s="437">
        <v>305.24</v>
      </c>
      <c r="AE116" s="437">
        <v>309.32</v>
      </c>
      <c r="AF116" s="437">
        <v>313.39999999999998</v>
      </c>
      <c r="AG116" s="437">
        <v>317.47000000000003</v>
      </c>
      <c r="AH116" s="437">
        <v>321.55</v>
      </c>
      <c r="AI116" s="437">
        <v>325.63</v>
      </c>
      <c r="AJ116" s="437">
        <v>329.7</v>
      </c>
      <c r="AK116" s="437">
        <v>333.78</v>
      </c>
      <c r="AL116" s="437">
        <v>337.86</v>
      </c>
      <c r="AM116" s="437">
        <v>341.93</v>
      </c>
      <c r="AN116" s="437">
        <v>346.01</v>
      </c>
      <c r="AO116" s="437">
        <v>350.09</v>
      </c>
      <c r="AP116" s="437">
        <v>354.16</v>
      </c>
      <c r="AQ116" s="437">
        <v>358.24</v>
      </c>
      <c r="AR116" s="437">
        <v>362.32</v>
      </c>
      <c r="AS116" s="437">
        <v>366.4</v>
      </c>
      <c r="AT116" s="437">
        <v>370.47</v>
      </c>
      <c r="AU116" s="437">
        <v>374.55</v>
      </c>
      <c r="AV116" s="437">
        <v>378.63</v>
      </c>
      <c r="AW116" s="438">
        <v>382.7</v>
      </c>
      <c r="AX116" s="391">
        <v>112</v>
      </c>
      <c r="AY116" s="559">
        <v>267.52999999999997</v>
      </c>
      <c r="AZ116" s="434">
        <v>273.24</v>
      </c>
      <c r="BA116" s="434">
        <v>278.95</v>
      </c>
      <c r="BB116" s="434">
        <v>284.64999999999998</v>
      </c>
      <c r="BC116" s="434">
        <v>290.36</v>
      </c>
      <c r="BD116" s="434">
        <v>296.07</v>
      </c>
      <c r="BE116" s="434">
        <v>301.77999999999997</v>
      </c>
      <c r="BF116" s="434">
        <v>307.48</v>
      </c>
      <c r="BG116" s="434">
        <v>313.19</v>
      </c>
      <c r="BH116" s="434">
        <v>318.89999999999998</v>
      </c>
      <c r="BI116" s="434">
        <v>324.61</v>
      </c>
      <c r="BJ116" s="434">
        <v>330.31</v>
      </c>
      <c r="BK116" s="434">
        <v>336.02</v>
      </c>
      <c r="BL116" s="571">
        <v>341.73</v>
      </c>
      <c r="BM116" s="571">
        <v>347.44</v>
      </c>
      <c r="BN116" s="571">
        <v>353.14</v>
      </c>
      <c r="BO116" s="571">
        <v>358.85</v>
      </c>
      <c r="BP116" s="571">
        <v>364.56</v>
      </c>
      <c r="BQ116" s="571">
        <v>370.27</v>
      </c>
      <c r="BR116" s="571">
        <v>375.97</v>
      </c>
      <c r="BS116" s="571">
        <v>381.68</v>
      </c>
      <c r="BT116" s="573">
        <v>387.39</v>
      </c>
      <c r="BU116" s="573">
        <v>393.1</v>
      </c>
      <c r="BV116" s="573">
        <v>398.8</v>
      </c>
      <c r="BW116" s="571">
        <v>404.51</v>
      </c>
      <c r="BX116" s="571">
        <v>410.22</v>
      </c>
      <c r="BY116" s="571">
        <v>415.93</v>
      </c>
      <c r="BZ116" s="571">
        <v>421.63</v>
      </c>
      <c r="CA116" s="571">
        <v>427.34</v>
      </c>
      <c r="CB116" s="571">
        <v>433.05</v>
      </c>
      <c r="CC116" s="575">
        <v>438.76</v>
      </c>
      <c r="CD116" s="575">
        <v>444.46</v>
      </c>
      <c r="CE116" s="571">
        <v>450.17</v>
      </c>
      <c r="CF116" s="575">
        <v>455.88</v>
      </c>
      <c r="CG116" s="571">
        <v>461.59</v>
      </c>
      <c r="CH116" s="571">
        <v>467.29</v>
      </c>
      <c r="CI116" s="571">
        <v>473</v>
      </c>
      <c r="CJ116" s="571">
        <v>478.71</v>
      </c>
      <c r="CK116" s="571">
        <v>484.42</v>
      </c>
      <c r="CL116" s="571">
        <v>490.12</v>
      </c>
      <c r="CM116" s="575">
        <v>495.83</v>
      </c>
      <c r="CN116" s="575">
        <v>501.54</v>
      </c>
      <c r="CO116" s="571">
        <v>507.25</v>
      </c>
      <c r="CP116" s="575">
        <v>512.95000000000005</v>
      </c>
      <c r="CQ116" s="571">
        <v>518.66</v>
      </c>
      <c r="CR116" s="575">
        <v>524.37</v>
      </c>
      <c r="CS116" s="575">
        <v>530.08000000000004</v>
      </c>
      <c r="CT116" s="576">
        <v>535.78</v>
      </c>
      <c r="CU116" s="497"/>
      <c r="CV116" s="556">
        <v>112</v>
      </c>
      <c r="CW116" s="383" t="e">
        <f t="shared" si="2"/>
        <v>#REF!</v>
      </c>
      <c r="CX116" s="384" t="e">
        <f t="shared" si="3"/>
        <v>#REF!</v>
      </c>
    </row>
    <row r="117" spans="1:102" s="401" customFormat="1">
      <c r="A117" s="376">
        <v>113</v>
      </c>
      <c r="B117" s="439">
        <v>192.78</v>
      </c>
      <c r="C117" s="433">
        <v>196.9</v>
      </c>
      <c r="D117" s="445">
        <v>201.01</v>
      </c>
      <c r="E117" s="434">
        <v>205.12</v>
      </c>
      <c r="F117" s="433">
        <v>209.24</v>
      </c>
      <c r="G117" s="433">
        <v>213.35</v>
      </c>
      <c r="H117" s="433">
        <v>217.46</v>
      </c>
      <c r="I117" s="433">
        <v>221.58</v>
      </c>
      <c r="J117" s="433">
        <v>225.69</v>
      </c>
      <c r="K117" s="433">
        <v>229.8</v>
      </c>
      <c r="L117" s="433">
        <v>233.92</v>
      </c>
      <c r="M117" s="433">
        <v>238.03</v>
      </c>
      <c r="N117" s="433">
        <v>242.14</v>
      </c>
      <c r="O117" s="433">
        <v>246.26</v>
      </c>
      <c r="P117" s="433">
        <v>250.37</v>
      </c>
      <c r="Q117" s="433">
        <v>254.48</v>
      </c>
      <c r="R117" s="433">
        <v>258.60000000000002</v>
      </c>
      <c r="S117" s="433">
        <v>262.70999999999998</v>
      </c>
      <c r="T117" s="435">
        <v>266.82</v>
      </c>
      <c r="U117" s="435">
        <v>270.94</v>
      </c>
      <c r="V117" s="435">
        <v>275.05</v>
      </c>
      <c r="W117" s="435">
        <v>279.16000000000003</v>
      </c>
      <c r="X117" s="435">
        <v>283.27999999999997</v>
      </c>
      <c r="Y117" s="436">
        <v>287.39</v>
      </c>
      <c r="Z117" s="437">
        <v>291.5</v>
      </c>
      <c r="AA117" s="437">
        <v>295.61</v>
      </c>
      <c r="AB117" s="437">
        <v>299.73</v>
      </c>
      <c r="AC117" s="437">
        <v>303.83999999999997</v>
      </c>
      <c r="AD117" s="437">
        <v>307.95</v>
      </c>
      <c r="AE117" s="437">
        <v>312.07</v>
      </c>
      <c r="AF117" s="437">
        <v>316.18</v>
      </c>
      <c r="AG117" s="437">
        <v>320.29000000000002</v>
      </c>
      <c r="AH117" s="437">
        <v>324.41000000000003</v>
      </c>
      <c r="AI117" s="437">
        <v>328.52</v>
      </c>
      <c r="AJ117" s="437">
        <v>332.63</v>
      </c>
      <c r="AK117" s="437">
        <v>336.75</v>
      </c>
      <c r="AL117" s="437">
        <v>340.86</v>
      </c>
      <c r="AM117" s="437">
        <v>344.97</v>
      </c>
      <c r="AN117" s="437">
        <v>349.09</v>
      </c>
      <c r="AO117" s="437">
        <v>353.2</v>
      </c>
      <c r="AP117" s="437">
        <v>357.31</v>
      </c>
      <c r="AQ117" s="437">
        <v>361.43</v>
      </c>
      <c r="AR117" s="437">
        <v>365.54</v>
      </c>
      <c r="AS117" s="437">
        <v>369.65</v>
      </c>
      <c r="AT117" s="437">
        <v>373.77</v>
      </c>
      <c r="AU117" s="437">
        <v>377.88</v>
      </c>
      <c r="AV117" s="437">
        <v>381.99</v>
      </c>
      <c r="AW117" s="438">
        <v>386.11</v>
      </c>
      <c r="AX117" s="391">
        <v>113</v>
      </c>
      <c r="AY117" s="559">
        <v>269.89999999999998</v>
      </c>
      <c r="AZ117" s="434">
        <v>275.66000000000003</v>
      </c>
      <c r="BA117" s="434">
        <v>281.42</v>
      </c>
      <c r="BB117" s="434">
        <v>287.17</v>
      </c>
      <c r="BC117" s="434">
        <v>292.93</v>
      </c>
      <c r="BD117" s="434">
        <v>298.69</v>
      </c>
      <c r="BE117" s="434">
        <v>304.45</v>
      </c>
      <c r="BF117" s="434">
        <v>310.20999999999998</v>
      </c>
      <c r="BG117" s="434">
        <v>315.97000000000003</v>
      </c>
      <c r="BH117" s="434">
        <v>321.72000000000003</v>
      </c>
      <c r="BI117" s="434">
        <v>327.48</v>
      </c>
      <c r="BJ117" s="434">
        <v>333.24</v>
      </c>
      <c r="BK117" s="434">
        <v>339</v>
      </c>
      <c r="BL117" s="571">
        <v>344.76</v>
      </c>
      <c r="BM117" s="571">
        <v>350.52</v>
      </c>
      <c r="BN117" s="571">
        <v>356.28</v>
      </c>
      <c r="BO117" s="571">
        <v>362.03</v>
      </c>
      <c r="BP117" s="571">
        <v>367.79</v>
      </c>
      <c r="BQ117" s="571">
        <v>373.55</v>
      </c>
      <c r="BR117" s="571">
        <v>379.31</v>
      </c>
      <c r="BS117" s="571">
        <v>385.07</v>
      </c>
      <c r="BT117" s="573">
        <v>390.83</v>
      </c>
      <c r="BU117" s="573">
        <v>396.59</v>
      </c>
      <c r="BV117" s="573">
        <v>402.34</v>
      </c>
      <c r="BW117" s="571">
        <v>408.1</v>
      </c>
      <c r="BX117" s="571">
        <v>413.86</v>
      </c>
      <c r="BY117" s="571">
        <v>419.62</v>
      </c>
      <c r="BZ117" s="571">
        <v>425.38</v>
      </c>
      <c r="CA117" s="571">
        <v>431.14</v>
      </c>
      <c r="CB117" s="571">
        <v>436.89</v>
      </c>
      <c r="CC117" s="575">
        <v>442.65</v>
      </c>
      <c r="CD117" s="575">
        <v>448.41</v>
      </c>
      <c r="CE117" s="571">
        <v>454.17</v>
      </c>
      <c r="CF117" s="575">
        <v>459.93</v>
      </c>
      <c r="CG117" s="571">
        <v>465.69</v>
      </c>
      <c r="CH117" s="571">
        <v>471.45</v>
      </c>
      <c r="CI117" s="571">
        <v>477.2</v>
      </c>
      <c r="CJ117" s="571">
        <v>482.96</v>
      </c>
      <c r="CK117" s="571">
        <v>488.72</v>
      </c>
      <c r="CL117" s="571">
        <v>494.48</v>
      </c>
      <c r="CM117" s="575">
        <v>500.24</v>
      </c>
      <c r="CN117" s="575">
        <v>506</v>
      </c>
      <c r="CO117" s="571">
        <v>511.75</v>
      </c>
      <c r="CP117" s="575">
        <v>517.51</v>
      </c>
      <c r="CQ117" s="571">
        <v>523.27</v>
      </c>
      <c r="CR117" s="575">
        <v>529.03</v>
      </c>
      <c r="CS117" s="575">
        <v>534.79</v>
      </c>
      <c r="CT117" s="576">
        <v>540.54999999999995</v>
      </c>
      <c r="CU117" s="497"/>
      <c r="CV117" s="556">
        <v>113</v>
      </c>
      <c r="CW117" s="383" t="e">
        <f t="shared" si="2"/>
        <v>#REF!</v>
      </c>
      <c r="CX117" s="384" t="e">
        <f t="shared" si="3"/>
        <v>#REF!</v>
      </c>
    </row>
    <row r="118" spans="1:102" s="401" customFormat="1">
      <c r="A118" s="376">
        <v>114</v>
      </c>
      <c r="B118" s="439">
        <v>194.48</v>
      </c>
      <c r="C118" s="433">
        <v>198.63</v>
      </c>
      <c r="D118" s="445">
        <v>202.78</v>
      </c>
      <c r="E118" s="434">
        <v>206.93</v>
      </c>
      <c r="F118" s="433">
        <v>211.08</v>
      </c>
      <c r="G118" s="433">
        <v>215.23</v>
      </c>
      <c r="H118" s="433">
        <v>219.38</v>
      </c>
      <c r="I118" s="433">
        <v>223.53</v>
      </c>
      <c r="J118" s="433">
        <v>227.68</v>
      </c>
      <c r="K118" s="433">
        <v>231.83</v>
      </c>
      <c r="L118" s="433">
        <v>235.98</v>
      </c>
      <c r="M118" s="433">
        <v>240.13</v>
      </c>
      <c r="N118" s="433">
        <v>244.28</v>
      </c>
      <c r="O118" s="433">
        <v>248.43</v>
      </c>
      <c r="P118" s="433">
        <v>252.57</v>
      </c>
      <c r="Q118" s="433">
        <v>256.72000000000003</v>
      </c>
      <c r="R118" s="433">
        <v>260.87</v>
      </c>
      <c r="S118" s="433">
        <v>265.02</v>
      </c>
      <c r="T118" s="435">
        <v>269.17</v>
      </c>
      <c r="U118" s="435">
        <v>273.32</v>
      </c>
      <c r="V118" s="435">
        <v>277.47000000000003</v>
      </c>
      <c r="W118" s="435">
        <v>281.62</v>
      </c>
      <c r="X118" s="435">
        <v>285.77</v>
      </c>
      <c r="Y118" s="436">
        <v>289.92</v>
      </c>
      <c r="Z118" s="437">
        <v>294.07</v>
      </c>
      <c r="AA118" s="437">
        <v>298.22000000000003</v>
      </c>
      <c r="AB118" s="437">
        <v>302.37</v>
      </c>
      <c r="AC118" s="437">
        <v>306.52</v>
      </c>
      <c r="AD118" s="437">
        <v>310.67</v>
      </c>
      <c r="AE118" s="437">
        <v>314.82</v>
      </c>
      <c r="AF118" s="437">
        <v>318.97000000000003</v>
      </c>
      <c r="AG118" s="437">
        <v>323.12</v>
      </c>
      <c r="AH118" s="437">
        <v>327.27</v>
      </c>
      <c r="AI118" s="437">
        <v>331.42</v>
      </c>
      <c r="AJ118" s="437">
        <v>335.57</v>
      </c>
      <c r="AK118" s="437">
        <v>339.72</v>
      </c>
      <c r="AL118" s="437">
        <v>343.87</v>
      </c>
      <c r="AM118" s="437">
        <v>348.02</v>
      </c>
      <c r="AN118" s="437">
        <v>352.17</v>
      </c>
      <c r="AO118" s="437">
        <v>356.31</v>
      </c>
      <c r="AP118" s="437">
        <v>360.46</v>
      </c>
      <c r="AQ118" s="437">
        <v>364.61</v>
      </c>
      <c r="AR118" s="437">
        <v>368.76</v>
      </c>
      <c r="AS118" s="437">
        <v>372.91</v>
      </c>
      <c r="AT118" s="437">
        <v>377.06</v>
      </c>
      <c r="AU118" s="437">
        <v>381.21</v>
      </c>
      <c r="AV118" s="437">
        <v>385.36</v>
      </c>
      <c r="AW118" s="438">
        <v>389.51</v>
      </c>
      <c r="AX118" s="391">
        <v>114</v>
      </c>
      <c r="AY118" s="559">
        <v>272.27</v>
      </c>
      <c r="AZ118" s="434">
        <v>278.08</v>
      </c>
      <c r="BA118" s="434">
        <v>283.89</v>
      </c>
      <c r="BB118" s="434">
        <v>289.7</v>
      </c>
      <c r="BC118" s="434">
        <v>295.51</v>
      </c>
      <c r="BD118" s="434">
        <v>301.32</v>
      </c>
      <c r="BE118" s="434">
        <v>307.13</v>
      </c>
      <c r="BF118" s="434">
        <v>312.94</v>
      </c>
      <c r="BG118" s="434">
        <v>318.75</v>
      </c>
      <c r="BH118" s="434">
        <v>324.56</v>
      </c>
      <c r="BI118" s="434">
        <v>330.37</v>
      </c>
      <c r="BJ118" s="434">
        <v>336.18</v>
      </c>
      <c r="BK118" s="434">
        <v>341.99</v>
      </c>
      <c r="BL118" s="571">
        <v>347.8</v>
      </c>
      <c r="BM118" s="571">
        <v>353.6</v>
      </c>
      <c r="BN118" s="571">
        <v>359.41</v>
      </c>
      <c r="BO118" s="571">
        <v>365.22</v>
      </c>
      <c r="BP118" s="571">
        <v>371.03</v>
      </c>
      <c r="BQ118" s="571">
        <v>376.84</v>
      </c>
      <c r="BR118" s="571">
        <v>382.65</v>
      </c>
      <c r="BS118" s="571">
        <v>388.46</v>
      </c>
      <c r="BT118" s="573">
        <v>384.27</v>
      </c>
      <c r="BU118" s="573">
        <v>400.08</v>
      </c>
      <c r="BV118" s="573">
        <v>405.89</v>
      </c>
      <c r="BW118" s="571">
        <v>411.7</v>
      </c>
      <c r="BX118" s="571">
        <v>417.51</v>
      </c>
      <c r="BY118" s="571">
        <v>423.32</v>
      </c>
      <c r="BZ118" s="571">
        <v>429.13</v>
      </c>
      <c r="CA118" s="571">
        <v>434.94</v>
      </c>
      <c r="CB118" s="571">
        <v>440.75</v>
      </c>
      <c r="CC118" s="575">
        <v>446.56</v>
      </c>
      <c r="CD118" s="575">
        <v>452.37</v>
      </c>
      <c r="CE118" s="571">
        <v>458.17</v>
      </c>
      <c r="CF118" s="575">
        <v>463.98</v>
      </c>
      <c r="CG118" s="571">
        <v>469.79</v>
      </c>
      <c r="CH118" s="571">
        <v>475.6</v>
      </c>
      <c r="CI118" s="571">
        <v>481.41</v>
      </c>
      <c r="CJ118" s="571">
        <v>487.22</v>
      </c>
      <c r="CK118" s="571">
        <v>493.03</v>
      </c>
      <c r="CL118" s="571">
        <v>498.84</v>
      </c>
      <c r="CM118" s="575">
        <v>504.65</v>
      </c>
      <c r="CN118" s="575">
        <v>510.46</v>
      </c>
      <c r="CO118" s="571">
        <v>516.27</v>
      </c>
      <c r="CP118" s="575">
        <v>522.08000000000004</v>
      </c>
      <c r="CQ118" s="571">
        <v>527.89</v>
      </c>
      <c r="CR118" s="575">
        <v>533.70000000000005</v>
      </c>
      <c r="CS118" s="575">
        <v>439.51</v>
      </c>
      <c r="CT118" s="576">
        <v>545.32000000000005</v>
      </c>
      <c r="CU118" s="497"/>
      <c r="CV118" s="556">
        <v>114</v>
      </c>
      <c r="CW118" s="383" t="e">
        <f t="shared" si="2"/>
        <v>#REF!</v>
      </c>
      <c r="CX118" s="384" t="e">
        <f t="shared" si="3"/>
        <v>#REF!</v>
      </c>
    </row>
    <row r="119" spans="1:102" s="401" customFormat="1">
      <c r="A119" s="376">
        <v>115</v>
      </c>
      <c r="B119" s="439">
        <v>196.18</v>
      </c>
      <c r="C119" s="433">
        <v>200.37</v>
      </c>
      <c r="D119" s="445">
        <v>204.55</v>
      </c>
      <c r="E119" s="434">
        <v>208.74</v>
      </c>
      <c r="F119" s="433">
        <v>212.92</v>
      </c>
      <c r="G119" s="433">
        <v>217.11</v>
      </c>
      <c r="H119" s="433">
        <v>221.3</v>
      </c>
      <c r="I119" s="433">
        <v>225.48</v>
      </c>
      <c r="J119" s="433">
        <v>229.67</v>
      </c>
      <c r="K119" s="433">
        <v>233.85</v>
      </c>
      <c r="L119" s="433">
        <v>238.04</v>
      </c>
      <c r="M119" s="433">
        <v>242.23</v>
      </c>
      <c r="N119" s="433">
        <v>246.41</v>
      </c>
      <c r="O119" s="433">
        <v>250.6</v>
      </c>
      <c r="P119" s="433">
        <v>254.78</v>
      </c>
      <c r="Q119" s="433">
        <v>258.97000000000003</v>
      </c>
      <c r="R119" s="433">
        <v>263.16000000000003</v>
      </c>
      <c r="S119" s="433">
        <v>267.33999999999997</v>
      </c>
      <c r="T119" s="435">
        <v>271.52999999999997</v>
      </c>
      <c r="U119" s="435">
        <v>275.70999999999998</v>
      </c>
      <c r="V119" s="435">
        <v>279.89999999999998</v>
      </c>
      <c r="W119" s="435">
        <v>284.08999999999997</v>
      </c>
      <c r="X119" s="435">
        <v>288.27</v>
      </c>
      <c r="Y119" s="436">
        <v>292.45999999999998</v>
      </c>
      <c r="Z119" s="437">
        <v>296.64</v>
      </c>
      <c r="AA119" s="437">
        <v>300.83</v>
      </c>
      <c r="AB119" s="437">
        <v>305.02</v>
      </c>
      <c r="AC119" s="437">
        <v>309.2</v>
      </c>
      <c r="AD119" s="437">
        <v>313.39</v>
      </c>
      <c r="AE119" s="437">
        <v>317.57</v>
      </c>
      <c r="AF119" s="437">
        <v>321.76</v>
      </c>
      <c r="AG119" s="437">
        <v>325.95</v>
      </c>
      <c r="AH119" s="437">
        <v>330.13</v>
      </c>
      <c r="AI119" s="437">
        <v>334.32</v>
      </c>
      <c r="AJ119" s="437">
        <v>338.5</v>
      </c>
      <c r="AK119" s="437">
        <v>342.69</v>
      </c>
      <c r="AL119" s="437">
        <v>346.88</v>
      </c>
      <c r="AM119" s="437">
        <v>351.06</v>
      </c>
      <c r="AN119" s="437">
        <v>355.25</v>
      </c>
      <c r="AO119" s="437">
        <v>359.43</v>
      </c>
      <c r="AP119" s="437">
        <v>363.62</v>
      </c>
      <c r="AQ119" s="437">
        <v>367.81</v>
      </c>
      <c r="AR119" s="437">
        <v>371.99</v>
      </c>
      <c r="AS119" s="437">
        <v>376.18</v>
      </c>
      <c r="AT119" s="437">
        <v>380.36</v>
      </c>
      <c r="AU119" s="437">
        <v>384.55</v>
      </c>
      <c r="AV119" s="437">
        <v>388.74</v>
      </c>
      <c r="AW119" s="438">
        <v>392.92</v>
      </c>
      <c r="AX119" s="391">
        <v>115</v>
      </c>
      <c r="AY119" s="559">
        <v>274.64999999999998</v>
      </c>
      <c r="AZ119" s="434">
        <v>280.51</v>
      </c>
      <c r="BA119" s="434">
        <v>286.37</v>
      </c>
      <c r="BB119" s="434">
        <v>292.23</v>
      </c>
      <c r="BC119" s="434">
        <v>298.08999999999997</v>
      </c>
      <c r="BD119" s="434">
        <v>303.95999999999998</v>
      </c>
      <c r="BE119" s="434">
        <v>309.82</v>
      </c>
      <c r="BF119" s="434">
        <v>315.68</v>
      </c>
      <c r="BG119" s="434">
        <v>321.54000000000002</v>
      </c>
      <c r="BH119" s="434">
        <v>327.39999999999998</v>
      </c>
      <c r="BI119" s="434">
        <v>333.26</v>
      </c>
      <c r="BJ119" s="434">
        <v>339.12</v>
      </c>
      <c r="BK119" s="434">
        <v>344.98</v>
      </c>
      <c r="BL119" s="571">
        <v>350.84</v>
      </c>
      <c r="BM119" s="571">
        <v>356.7</v>
      </c>
      <c r="BN119" s="571">
        <v>362.56</v>
      </c>
      <c r="BO119" s="571">
        <v>368.42</v>
      </c>
      <c r="BP119" s="571">
        <v>374.28</v>
      </c>
      <c r="BQ119" s="571">
        <v>380.14</v>
      </c>
      <c r="BR119" s="571">
        <v>386</v>
      </c>
      <c r="BS119" s="571">
        <v>391.86</v>
      </c>
      <c r="BT119" s="573">
        <v>397.72</v>
      </c>
      <c r="BU119" s="573">
        <v>403.58</v>
      </c>
      <c r="BV119" s="573">
        <v>409.44</v>
      </c>
      <c r="BW119" s="571">
        <v>415.3</v>
      </c>
      <c r="BX119" s="571">
        <v>421.16</v>
      </c>
      <c r="BY119" s="571">
        <v>427.02</v>
      </c>
      <c r="BZ119" s="571">
        <v>432.88</v>
      </c>
      <c r="CA119" s="571">
        <v>438.74</v>
      </c>
      <c r="CB119" s="571">
        <v>444.6</v>
      </c>
      <c r="CC119" s="575">
        <v>450.47</v>
      </c>
      <c r="CD119" s="575">
        <v>456.33</v>
      </c>
      <c r="CE119" s="571">
        <v>462.19</v>
      </c>
      <c r="CF119" s="575">
        <v>468.05</v>
      </c>
      <c r="CG119" s="571">
        <v>473.91</v>
      </c>
      <c r="CH119" s="571">
        <v>479.77</v>
      </c>
      <c r="CI119" s="571">
        <v>485.63</v>
      </c>
      <c r="CJ119" s="571">
        <v>491.49</v>
      </c>
      <c r="CK119" s="571">
        <v>497.35</v>
      </c>
      <c r="CL119" s="571">
        <v>503.21</v>
      </c>
      <c r="CM119" s="575">
        <v>509.07</v>
      </c>
      <c r="CN119" s="575">
        <v>514.92999999999995</v>
      </c>
      <c r="CO119" s="571">
        <v>520.79</v>
      </c>
      <c r="CP119" s="575">
        <v>526.65</v>
      </c>
      <c r="CQ119" s="571">
        <v>532.51</v>
      </c>
      <c r="CR119" s="571">
        <v>538.37</v>
      </c>
      <c r="CS119" s="575">
        <v>544.23</v>
      </c>
      <c r="CT119" s="576">
        <v>550.09</v>
      </c>
      <c r="CU119" s="497"/>
      <c r="CV119" s="556">
        <v>115</v>
      </c>
      <c r="CW119" s="383" t="e">
        <f t="shared" si="2"/>
        <v>#REF!</v>
      </c>
      <c r="CX119" s="384" t="e">
        <f t="shared" si="3"/>
        <v>#REF!</v>
      </c>
    </row>
    <row r="120" spans="1:102" s="401" customFormat="1">
      <c r="A120" s="376">
        <v>116</v>
      </c>
      <c r="B120" s="439">
        <v>197.89</v>
      </c>
      <c r="C120" s="433">
        <v>202.11</v>
      </c>
      <c r="D120" s="445">
        <v>206.33</v>
      </c>
      <c r="E120" s="434">
        <v>210.55</v>
      </c>
      <c r="F120" s="433">
        <v>214.78</v>
      </c>
      <c r="G120" s="433">
        <v>219</v>
      </c>
      <c r="H120" s="433">
        <v>223.22</v>
      </c>
      <c r="I120" s="433">
        <v>227.44</v>
      </c>
      <c r="J120" s="433">
        <v>231.66</v>
      </c>
      <c r="K120" s="433">
        <v>235.89</v>
      </c>
      <c r="L120" s="433">
        <v>240.11</v>
      </c>
      <c r="M120" s="433">
        <v>244.33</v>
      </c>
      <c r="N120" s="433">
        <v>248.55</v>
      </c>
      <c r="O120" s="433">
        <v>252.78</v>
      </c>
      <c r="P120" s="433">
        <v>257</v>
      </c>
      <c r="Q120" s="433">
        <v>261.22000000000003</v>
      </c>
      <c r="R120" s="433">
        <v>265.44</v>
      </c>
      <c r="S120" s="433">
        <v>269.67</v>
      </c>
      <c r="T120" s="435">
        <v>273.89</v>
      </c>
      <c r="U120" s="435">
        <v>278.11</v>
      </c>
      <c r="V120" s="446">
        <v>282.33</v>
      </c>
      <c r="W120" s="435">
        <v>286.56</v>
      </c>
      <c r="X120" s="435">
        <v>290.77999999999997</v>
      </c>
      <c r="Y120" s="436">
        <v>295</v>
      </c>
      <c r="Z120" s="437">
        <v>299.22000000000003</v>
      </c>
      <c r="AA120" s="437">
        <v>303.45</v>
      </c>
      <c r="AB120" s="437">
        <v>307.67</v>
      </c>
      <c r="AC120" s="437">
        <v>311.89</v>
      </c>
      <c r="AD120" s="437">
        <v>316.11</v>
      </c>
      <c r="AE120" s="437">
        <v>320.33999999999997</v>
      </c>
      <c r="AF120" s="437">
        <v>324.56</v>
      </c>
      <c r="AG120" s="437">
        <v>328.78</v>
      </c>
      <c r="AH120" s="437">
        <v>333</v>
      </c>
      <c r="AI120" s="437">
        <v>337.22</v>
      </c>
      <c r="AJ120" s="437">
        <v>341.45</v>
      </c>
      <c r="AK120" s="437">
        <v>345.67</v>
      </c>
      <c r="AL120" s="437">
        <v>349.89</v>
      </c>
      <c r="AM120" s="437">
        <v>354.11</v>
      </c>
      <c r="AN120" s="437">
        <v>358.34</v>
      </c>
      <c r="AO120" s="437">
        <v>362.56</v>
      </c>
      <c r="AP120" s="437">
        <v>366.78</v>
      </c>
      <c r="AQ120" s="437">
        <v>371</v>
      </c>
      <c r="AR120" s="437">
        <v>375.23</v>
      </c>
      <c r="AS120" s="437">
        <v>379.45</v>
      </c>
      <c r="AT120" s="437">
        <v>383.67</v>
      </c>
      <c r="AU120" s="437">
        <v>387.89</v>
      </c>
      <c r="AV120" s="437">
        <v>392.12</v>
      </c>
      <c r="AW120" s="438">
        <v>396.34</v>
      </c>
      <c r="AX120" s="391">
        <v>116</v>
      </c>
      <c r="AY120" s="559">
        <v>277.04000000000002</v>
      </c>
      <c r="AZ120" s="434">
        <v>282.95</v>
      </c>
      <c r="BA120" s="434">
        <v>288.86</v>
      </c>
      <c r="BB120" s="434">
        <v>294.77</v>
      </c>
      <c r="BC120" s="434">
        <v>300.69</v>
      </c>
      <c r="BD120" s="434">
        <v>306.60000000000002</v>
      </c>
      <c r="BE120" s="434">
        <v>312.51</v>
      </c>
      <c r="BF120" s="434">
        <v>318.42</v>
      </c>
      <c r="BG120" s="434">
        <v>324.33</v>
      </c>
      <c r="BH120" s="434">
        <v>330.24</v>
      </c>
      <c r="BI120" s="434">
        <v>336.15</v>
      </c>
      <c r="BJ120" s="434">
        <v>342.06</v>
      </c>
      <c r="BK120" s="434">
        <v>347.98</v>
      </c>
      <c r="BL120" s="571">
        <v>353.89</v>
      </c>
      <c r="BM120" s="571">
        <v>359.8</v>
      </c>
      <c r="BN120" s="571">
        <v>365.71</v>
      </c>
      <c r="BO120" s="571">
        <v>371.62</v>
      </c>
      <c r="BP120" s="571">
        <v>377.53</v>
      </c>
      <c r="BQ120" s="571">
        <v>383.44</v>
      </c>
      <c r="BR120" s="571">
        <v>389.36</v>
      </c>
      <c r="BS120" s="571">
        <v>395.27</v>
      </c>
      <c r="BT120" s="573">
        <v>401.18</v>
      </c>
      <c r="BU120" s="573">
        <v>407.09</v>
      </c>
      <c r="BV120" s="573">
        <v>413</v>
      </c>
      <c r="BW120" s="571">
        <v>418.91</v>
      </c>
      <c r="BX120" s="571">
        <v>424.82</v>
      </c>
      <c r="BY120" s="571">
        <v>430.74</v>
      </c>
      <c r="BZ120" s="571">
        <v>436.65</v>
      </c>
      <c r="CA120" s="571">
        <v>442.56</v>
      </c>
      <c r="CB120" s="571">
        <v>448.47</v>
      </c>
      <c r="CC120" s="575">
        <v>454.38</v>
      </c>
      <c r="CD120" s="575">
        <v>460.29</v>
      </c>
      <c r="CE120" s="571">
        <v>466.2</v>
      </c>
      <c r="CF120" s="575">
        <v>472.11</v>
      </c>
      <c r="CG120" s="571">
        <v>478.03</v>
      </c>
      <c r="CH120" s="571">
        <v>483.94</v>
      </c>
      <c r="CI120" s="571">
        <v>489.85</v>
      </c>
      <c r="CJ120" s="571">
        <v>495.76</v>
      </c>
      <c r="CK120" s="571">
        <v>501.67</v>
      </c>
      <c r="CL120" s="571">
        <v>507.58</v>
      </c>
      <c r="CM120" s="575">
        <v>513.49</v>
      </c>
      <c r="CN120" s="575">
        <v>519.41</v>
      </c>
      <c r="CO120" s="571">
        <v>525.32000000000005</v>
      </c>
      <c r="CP120" s="575">
        <v>531.23</v>
      </c>
      <c r="CQ120" s="571">
        <v>537.14</v>
      </c>
      <c r="CR120" s="575">
        <v>543.04999999999995</v>
      </c>
      <c r="CS120" s="575">
        <v>548.96</v>
      </c>
      <c r="CT120" s="576">
        <v>554.87</v>
      </c>
      <c r="CU120" s="497"/>
      <c r="CV120" s="556">
        <v>116</v>
      </c>
      <c r="CW120" s="383" t="e">
        <f t="shared" si="2"/>
        <v>#REF!</v>
      </c>
      <c r="CX120" s="384" t="e">
        <f t="shared" si="3"/>
        <v>#REF!</v>
      </c>
    </row>
    <row r="121" spans="1:102" s="401" customFormat="1">
      <c r="A121" s="376">
        <v>117</v>
      </c>
      <c r="B121" s="439">
        <v>199.6</v>
      </c>
      <c r="C121" s="433">
        <v>203.85</v>
      </c>
      <c r="D121" s="445">
        <v>208.11</v>
      </c>
      <c r="E121" s="434">
        <v>212.37</v>
      </c>
      <c r="F121" s="433">
        <v>216.63</v>
      </c>
      <c r="G121" s="433">
        <v>220.89</v>
      </c>
      <c r="H121" s="433">
        <v>225.15</v>
      </c>
      <c r="I121" s="433">
        <v>229.41</v>
      </c>
      <c r="J121" s="433">
        <v>233.67</v>
      </c>
      <c r="K121" s="433">
        <v>237.92</v>
      </c>
      <c r="L121" s="433">
        <v>242.18</v>
      </c>
      <c r="M121" s="433">
        <v>246.44</v>
      </c>
      <c r="N121" s="433">
        <v>250.7</v>
      </c>
      <c r="O121" s="433">
        <v>254.96</v>
      </c>
      <c r="P121" s="433">
        <v>259.22000000000003</v>
      </c>
      <c r="Q121" s="433">
        <v>263.48</v>
      </c>
      <c r="R121" s="433">
        <v>267.74</v>
      </c>
      <c r="S121" s="433">
        <v>271.99</v>
      </c>
      <c r="T121" s="435">
        <v>276.25</v>
      </c>
      <c r="U121" s="435">
        <v>280.51</v>
      </c>
      <c r="V121" s="435">
        <v>284.77</v>
      </c>
      <c r="W121" s="435">
        <v>289.02999999999997</v>
      </c>
      <c r="X121" s="435">
        <v>293.29000000000002</v>
      </c>
      <c r="Y121" s="436">
        <v>297.55</v>
      </c>
      <c r="Z121" s="437">
        <v>301.81</v>
      </c>
      <c r="AA121" s="437">
        <v>306.07</v>
      </c>
      <c r="AB121" s="437">
        <v>310.32</v>
      </c>
      <c r="AC121" s="437">
        <v>314.58</v>
      </c>
      <c r="AD121" s="437">
        <v>318.83999999999997</v>
      </c>
      <c r="AE121" s="437">
        <v>323.10000000000002</v>
      </c>
      <c r="AF121" s="437">
        <v>327.36</v>
      </c>
      <c r="AG121" s="437">
        <v>331.62</v>
      </c>
      <c r="AH121" s="437">
        <v>335.88</v>
      </c>
      <c r="AI121" s="437">
        <v>340.14</v>
      </c>
      <c r="AJ121" s="437">
        <v>344.39</v>
      </c>
      <c r="AK121" s="437">
        <v>348.65</v>
      </c>
      <c r="AL121" s="437">
        <v>352.91</v>
      </c>
      <c r="AM121" s="437">
        <v>357.17</v>
      </c>
      <c r="AN121" s="437">
        <v>361.43</v>
      </c>
      <c r="AO121" s="437">
        <v>365.69</v>
      </c>
      <c r="AP121" s="437">
        <v>369.95</v>
      </c>
      <c r="AQ121" s="437">
        <v>374.21</v>
      </c>
      <c r="AR121" s="437">
        <v>378.46</v>
      </c>
      <c r="AS121" s="437">
        <v>382.72</v>
      </c>
      <c r="AT121" s="437">
        <v>386.98</v>
      </c>
      <c r="AU121" s="437">
        <v>391.24</v>
      </c>
      <c r="AV121" s="437">
        <v>395.5</v>
      </c>
      <c r="AW121" s="438">
        <v>399.76</v>
      </c>
      <c r="AX121" s="391">
        <v>117</v>
      </c>
      <c r="AY121" s="559">
        <v>279.43</v>
      </c>
      <c r="AZ121" s="434">
        <v>285.39999999999998</v>
      </c>
      <c r="BA121" s="434">
        <v>291.36</v>
      </c>
      <c r="BB121" s="434">
        <v>297.32</v>
      </c>
      <c r="BC121" s="434">
        <v>303.27999999999997</v>
      </c>
      <c r="BD121" s="434">
        <v>309.24</v>
      </c>
      <c r="BE121" s="434">
        <v>315.20999999999998</v>
      </c>
      <c r="BF121" s="434">
        <v>321.17</v>
      </c>
      <c r="BG121" s="434">
        <v>327.13</v>
      </c>
      <c r="BH121" s="434">
        <v>333.09</v>
      </c>
      <c r="BI121" s="434">
        <v>339.06</v>
      </c>
      <c r="BJ121" s="434">
        <v>345.02</v>
      </c>
      <c r="BK121" s="434">
        <v>350.98</v>
      </c>
      <c r="BL121" s="571">
        <v>356.94</v>
      </c>
      <c r="BM121" s="571">
        <v>362.91</v>
      </c>
      <c r="BN121" s="571">
        <v>368.87</v>
      </c>
      <c r="BO121" s="571">
        <v>374.83</v>
      </c>
      <c r="BP121" s="571">
        <v>380.79</v>
      </c>
      <c r="BQ121" s="571">
        <v>386.75</v>
      </c>
      <c r="BR121" s="571">
        <v>392.72</v>
      </c>
      <c r="BS121" s="571">
        <v>398.68</v>
      </c>
      <c r="BT121" s="573">
        <v>404.64</v>
      </c>
      <c r="BU121" s="573">
        <v>410.6</v>
      </c>
      <c r="BV121" s="573">
        <v>416.57</v>
      </c>
      <c r="BW121" s="571">
        <v>422.53</v>
      </c>
      <c r="BX121" s="571">
        <v>428.49</v>
      </c>
      <c r="BY121" s="571">
        <v>434.45</v>
      </c>
      <c r="BZ121" s="571">
        <v>440.42</v>
      </c>
      <c r="CA121" s="571">
        <v>446.38</v>
      </c>
      <c r="CB121" s="571">
        <v>452.34</v>
      </c>
      <c r="CC121" s="575">
        <v>458.3</v>
      </c>
      <c r="CD121" s="575">
        <v>464.26</v>
      </c>
      <c r="CE121" s="571">
        <v>470.23</v>
      </c>
      <c r="CF121" s="575">
        <v>476.19</v>
      </c>
      <c r="CG121" s="571">
        <v>482.15</v>
      </c>
      <c r="CH121" s="571">
        <v>488.11</v>
      </c>
      <c r="CI121" s="571">
        <v>494.08</v>
      </c>
      <c r="CJ121" s="571">
        <v>500.04</v>
      </c>
      <c r="CK121" s="571">
        <v>506</v>
      </c>
      <c r="CL121" s="571">
        <v>511.96</v>
      </c>
      <c r="CM121" s="575">
        <v>517.92999999999995</v>
      </c>
      <c r="CN121" s="575">
        <v>523.89</v>
      </c>
      <c r="CO121" s="571">
        <v>529.85</v>
      </c>
      <c r="CP121" s="575">
        <v>535.80999999999995</v>
      </c>
      <c r="CQ121" s="575">
        <v>541.78</v>
      </c>
      <c r="CR121" s="575">
        <v>547.74</v>
      </c>
      <c r="CS121" s="575">
        <v>553.70000000000005</v>
      </c>
      <c r="CT121" s="576">
        <v>559.6</v>
      </c>
      <c r="CU121" s="497"/>
      <c r="CV121" s="556">
        <v>117</v>
      </c>
      <c r="CW121" s="383" t="e">
        <f t="shared" si="2"/>
        <v>#REF!</v>
      </c>
      <c r="CX121" s="384" t="e">
        <f t="shared" si="3"/>
        <v>#REF!</v>
      </c>
    </row>
    <row r="122" spans="1:102" s="401" customFormat="1">
      <c r="A122" s="376">
        <v>118</v>
      </c>
      <c r="B122" s="439">
        <v>201.31</v>
      </c>
      <c r="C122" s="433">
        <v>205.6</v>
      </c>
      <c r="D122" s="445">
        <v>209.9</v>
      </c>
      <c r="E122" s="434">
        <v>214.19</v>
      </c>
      <c r="F122" s="433">
        <v>218.49</v>
      </c>
      <c r="G122" s="433">
        <v>222.79</v>
      </c>
      <c r="H122" s="433">
        <v>227.08</v>
      </c>
      <c r="I122" s="433">
        <v>231.38</v>
      </c>
      <c r="J122" s="433">
        <v>235.67</v>
      </c>
      <c r="K122" s="433">
        <v>239.97</v>
      </c>
      <c r="L122" s="433">
        <v>244.26</v>
      </c>
      <c r="M122" s="433">
        <v>248.56</v>
      </c>
      <c r="N122" s="433">
        <v>252.85</v>
      </c>
      <c r="O122" s="433">
        <v>257.14999999999998</v>
      </c>
      <c r="P122" s="433">
        <v>261.44</v>
      </c>
      <c r="Q122" s="433">
        <v>265.74</v>
      </c>
      <c r="R122" s="433">
        <v>270.02999999999997</v>
      </c>
      <c r="S122" s="433">
        <v>274.33</v>
      </c>
      <c r="T122" s="435">
        <v>278.62</v>
      </c>
      <c r="U122" s="435">
        <v>282.92</v>
      </c>
      <c r="V122" s="435">
        <v>287.20999999999998</v>
      </c>
      <c r="W122" s="435">
        <v>291.51</v>
      </c>
      <c r="X122" s="435">
        <v>295.8</v>
      </c>
      <c r="Y122" s="436">
        <v>300.10000000000002</v>
      </c>
      <c r="Z122" s="437">
        <v>304.39</v>
      </c>
      <c r="AA122" s="437">
        <v>308.69</v>
      </c>
      <c r="AB122" s="437">
        <v>312.98</v>
      </c>
      <c r="AC122" s="437">
        <v>317.27999999999997</v>
      </c>
      <c r="AD122" s="437">
        <v>321.57</v>
      </c>
      <c r="AE122" s="437">
        <v>325.87</v>
      </c>
      <c r="AF122" s="437">
        <v>330.17</v>
      </c>
      <c r="AG122" s="437">
        <v>334.46</v>
      </c>
      <c r="AH122" s="437">
        <v>338.76</v>
      </c>
      <c r="AI122" s="437">
        <v>343.05</v>
      </c>
      <c r="AJ122" s="437">
        <v>347.35</v>
      </c>
      <c r="AK122" s="437">
        <v>351.64</v>
      </c>
      <c r="AL122" s="437">
        <v>355.94</v>
      </c>
      <c r="AM122" s="437">
        <v>360.23</v>
      </c>
      <c r="AN122" s="437">
        <v>364.53</v>
      </c>
      <c r="AO122" s="437">
        <v>368.82</v>
      </c>
      <c r="AP122" s="437">
        <v>373.12</v>
      </c>
      <c r="AQ122" s="437">
        <v>377.41</v>
      </c>
      <c r="AR122" s="437">
        <v>381.71</v>
      </c>
      <c r="AS122" s="437">
        <v>386</v>
      </c>
      <c r="AT122" s="437">
        <v>390.3</v>
      </c>
      <c r="AU122" s="437">
        <v>394.59</v>
      </c>
      <c r="AV122" s="437">
        <v>398.89</v>
      </c>
      <c r="AW122" s="438">
        <v>403.18</v>
      </c>
      <c r="AX122" s="391">
        <v>118</v>
      </c>
      <c r="AY122" s="559">
        <v>281.83</v>
      </c>
      <c r="AZ122" s="434">
        <v>287.85000000000002</v>
      </c>
      <c r="BA122" s="434">
        <v>293.86</v>
      </c>
      <c r="BB122" s="434">
        <v>299.87</v>
      </c>
      <c r="BC122" s="434">
        <v>305.89</v>
      </c>
      <c r="BD122" s="434">
        <v>311.89999999999998</v>
      </c>
      <c r="BE122" s="434">
        <v>317.91000000000003</v>
      </c>
      <c r="BF122" s="434">
        <v>323.93</v>
      </c>
      <c r="BG122" s="434">
        <v>329.94</v>
      </c>
      <c r="BH122" s="434">
        <v>335.95</v>
      </c>
      <c r="BI122" s="434">
        <v>341.97</v>
      </c>
      <c r="BJ122" s="434">
        <v>347.98</v>
      </c>
      <c r="BK122" s="434">
        <v>353.99</v>
      </c>
      <c r="BL122" s="571">
        <v>360.01</v>
      </c>
      <c r="BM122" s="571">
        <v>366.02</v>
      </c>
      <c r="BN122" s="571">
        <v>372.03</v>
      </c>
      <c r="BO122" s="571">
        <v>378.05</v>
      </c>
      <c r="BP122" s="571">
        <v>384.06</v>
      </c>
      <c r="BQ122" s="571">
        <v>390.07</v>
      </c>
      <c r="BR122" s="571">
        <v>396.09</v>
      </c>
      <c r="BS122" s="571">
        <v>402.1</v>
      </c>
      <c r="BT122" s="573">
        <v>408.11</v>
      </c>
      <c r="BU122" s="573">
        <v>414.12</v>
      </c>
      <c r="BV122" s="573">
        <v>420.14</v>
      </c>
      <c r="BW122" s="571">
        <v>426.15</v>
      </c>
      <c r="BX122" s="571">
        <v>432.16</v>
      </c>
      <c r="BY122" s="571">
        <v>438.18</v>
      </c>
      <c r="BZ122" s="571">
        <v>444.19</v>
      </c>
      <c r="CA122" s="571">
        <v>450.2</v>
      </c>
      <c r="CB122" s="575">
        <v>456.29</v>
      </c>
      <c r="CC122" s="575">
        <v>462.23</v>
      </c>
      <c r="CD122" s="575">
        <v>468.24</v>
      </c>
      <c r="CE122" s="571">
        <v>474.26</v>
      </c>
      <c r="CF122" s="575">
        <v>480.27</v>
      </c>
      <c r="CG122" s="571">
        <v>486.28</v>
      </c>
      <c r="CH122" s="575">
        <v>492.3</v>
      </c>
      <c r="CI122" s="575">
        <v>498.01</v>
      </c>
      <c r="CJ122" s="575">
        <v>504.32</v>
      </c>
      <c r="CK122" s="571">
        <v>510.34</v>
      </c>
      <c r="CL122" s="571">
        <v>516.35</v>
      </c>
      <c r="CM122" s="575">
        <v>522.36</v>
      </c>
      <c r="CN122" s="575">
        <v>528.38</v>
      </c>
      <c r="CO122" s="575">
        <v>534.39</v>
      </c>
      <c r="CP122" s="575">
        <v>540.4</v>
      </c>
      <c r="CQ122" s="575">
        <v>546.41999999999996</v>
      </c>
      <c r="CR122" s="575">
        <v>552.42999999999995</v>
      </c>
      <c r="CS122" s="575">
        <v>558.44000000000005</v>
      </c>
      <c r="CT122" s="576">
        <v>564.46</v>
      </c>
      <c r="CU122" s="497"/>
      <c r="CV122" s="556">
        <v>118</v>
      </c>
      <c r="CW122" s="383" t="e">
        <f t="shared" si="2"/>
        <v>#REF!</v>
      </c>
      <c r="CX122" s="384" t="e">
        <f t="shared" si="3"/>
        <v>#REF!</v>
      </c>
    </row>
    <row r="123" spans="1:102" s="401" customFormat="1">
      <c r="A123" s="376">
        <v>119</v>
      </c>
      <c r="B123" s="439">
        <v>203.03</v>
      </c>
      <c r="C123" s="433">
        <v>207.36</v>
      </c>
      <c r="D123" s="445">
        <v>211.69</v>
      </c>
      <c r="E123" s="434">
        <v>216.02</v>
      </c>
      <c r="F123" s="433">
        <v>220.35</v>
      </c>
      <c r="G123" s="433">
        <v>224.69</v>
      </c>
      <c r="H123" s="433">
        <v>229.02</v>
      </c>
      <c r="I123" s="433">
        <v>233.35</v>
      </c>
      <c r="J123" s="433">
        <v>237.68</v>
      </c>
      <c r="K123" s="433">
        <v>242.01</v>
      </c>
      <c r="L123" s="433">
        <v>246.34</v>
      </c>
      <c r="M123" s="433">
        <v>250.68</v>
      </c>
      <c r="N123" s="433">
        <v>255.01</v>
      </c>
      <c r="O123" s="433">
        <v>259.33999999999997</v>
      </c>
      <c r="P123" s="433">
        <v>263.67</v>
      </c>
      <c r="Q123" s="433">
        <v>268</v>
      </c>
      <c r="R123" s="433">
        <v>272.33</v>
      </c>
      <c r="S123" s="433">
        <v>276.67</v>
      </c>
      <c r="T123" s="435">
        <v>281</v>
      </c>
      <c r="U123" s="435">
        <v>285.33</v>
      </c>
      <c r="V123" s="435">
        <v>289.66000000000003</v>
      </c>
      <c r="W123" s="435">
        <v>293.99</v>
      </c>
      <c r="X123" s="435">
        <v>298.32</v>
      </c>
      <c r="Y123" s="436">
        <v>302.64999999999998</v>
      </c>
      <c r="Z123" s="437">
        <v>306.99</v>
      </c>
      <c r="AA123" s="437">
        <v>311.32</v>
      </c>
      <c r="AB123" s="437">
        <v>315.64999999999998</v>
      </c>
      <c r="AC123" s="437">
        <v>319.98</v>
      </c>
      <c r="AD123" s="437">
        <v>324.31</v>
      </c>
      <c r="AE123" s="437">
        <v>328.64</v>
      </c>
      <c r="AF123" s="437">
        <v>332.98</v>
      </c>
      <c r="AG123" s="437">
        <v>337.31</v>
      </c>
      <c r="AH123" s="437">
        <v>341.64</v>
      </c>
      <c r="AI123" s="437">
        <v>345.97</v>
      </c>
      <c r="AJ123" s="437">
        <v>350.3</v>
      </c>
      <c r="AK123" s="437">
        <v>354.63</v>
      </c>
      <c r="AL123" s="437">
        <v>358.97</v>
      </c>
      <c r="AM123" s="437">
        <v>363.3</v>
      </c>
      <c r="AN123" s="437">
        <v>367.63</v>
      </c>
      <c r="AO123" s="437">
        <v>371.96</v>
      </c>
      <c r="AP123" s="437">
        <v>376.29</v>
      </c>
      <c r="AQ123" s="437">
        <v>380.62</v>
      </c>
      <c r="AR123" s="437">
        <v>384.96</v>
      </c>
      <c r="AS123" s="437">
        <v>389.29</v>
      </c>
      <c r="AT123" s="437">
        <v>393.62</v>
      </c>
      <c r="AU123" s="437">
        <v>397.95</v>
      </c>
      <c r="AV123" s="437">
        <v>402.28</v>
      </c>
      <c r="AW123" s="438">
        <v>406.61</v>
      </c>
      <c r="AX123" s="391">
        <v>119</v>
      </c>
      <c r="AY123" s="559">
        <v>284.24</v>
      </c>
      <c r="AZ123" s="434">
        <v>290.3</v>
      </c>
      <c r="BA123" s="434">
        <v>296.37</v>
      </c>
      <c r="BB123" s="434">
        <v>302.43</v>
      </c>
      <c r="BC123" s="434">
        <v>308.5</v>
      </c>
      <c r="BD123" s="434">
        <v>314.56</v>
      </c>
      <c r="BE123" s="434">
        <v>320.62</v>
      </c>
      <c r="BF123" s="434">
        <v>326.69</v>
      </c>
      <c r="BG123" s="434">
        <v>332.75</v>
      </c>
      <c r="BH123" s="434">
        <v>338.82</v>
      </c>
      <c r="BI123" s="434">
        <v>344.88</v>
      </c>
      <c r="BJ123" s="434">
        <v>350.95</v>
      </c>
      <c r="BK123" s="434">
        <v>357.01</v>
      </c>
      <c r="BL123" s="571">
        <v>363.07</v>
      </c>
      <c r="BM123" s="571">
        <v>369.14</v>
      </c>
      <c r="BN123" s="571">
        <v>375.2</v>
      </c>
      <c r="BO123" s="571">
        <v>381.27</v>
      </c>
      <c r="BP123" s="571">
        <v>387.33</v>
      </c>
      <c r="BQ123" s="571">
        <v>393.4</v>
      </c>
      <c r="BR123" s="571">
        <v>399.46</v>
      </c>
      <c r="BS123" s="571">
        <v>405.52</v>
      </c>
      <c r="BT123" s="573">
        <v>411.59</v>
      </c>
      <c r="BU123" s="573">
        <v>417.65</v>
      </c>
      <c r="BV123" s="573">
        <v>423.72</v>
      </c>
      <c r="BW123" s="571">
        <v>429.78</v>
      </c>
      <c r="BX123" s="571">
        <v>435.85</v>
      </c>
      <c r="BY123" s="571">
        <v>441.91</v>
      </c>
      <c r="BZ123" s="571">
        <v>447.97</v>
      </c>
      <c r="CA123" s="577">
        <v>454.04</v>
      </c>
      <c r="CB123" s="579">
        <v>460.1</v>
      </c>
      <c r="CC123" s="575">
        <v>466.17</v>
      </c>
      <c r="CD123" s="575">
        <v>472.23</v>
      </c>
      <c r="CE123" s="579">
        <v>478.29</v>
      </c>
      <c r="CF123" s="579">
        <v>484.36</v>
      </c>
      <c r="CG123" s="571">
        <v>490.42</v>
      </c>
      <c r="CH123" s="579">
        <v>496.49</v>
      </c>
      <c r="CI123" s="575">
        <v>502.55</v>
      </c>
      <c r="CJ123" s="579">
        <v>508.62</v>
      </c>
      <c r="CK123" s="571">
        <v>514.67999999999995</v>
      </c>
      <c r="CL123" s="579">
        <v>520.74</v>
      </c>
      <c r="CM123" s="579">
        <v>526.80999999999995</v>
      </c>
      <c r="CN123" s="579">
        <v>532.87</v>
      </c>
      <c r="CO123" s="579">
        <v>538.94000000000005</v>
      </c>
      <c r="CP123" s="579">
        <v>545</v>
      </c>
      <c r="CQ123" s="579">
        <v>551.07000000000005</v>
      </c>
      <c r="CR123" s="575">
        <v>557.23</v>
      </c>
      <c r="CS123" s="575">
        <v>563.19000000000005</v>
      </c>
      <c r="CT123" s="580">
        <v>568.26</v>
      </c>
      <c r="CU123" s="497"/>
      <c r="CV123" s="556">
        <v>119</v>
      </c>
      <c r="CW123" s="383" t="e">
        <f t="shared" si="2"/>
        <v>#REF!</v>
      </c>
      <c r="CX123" s="384" t="e">
        <f t="shared" si="3"/>
        <v>#REF!</v>
      </c>
    </row>
    <row r="124" spans="1:102" s="401" customFormat="1">
      <c r="A124" s="376">
        <v>120</v>
      </c>
      <c r="B124" s="439">
        <v>204.75</v>
      </c>
      <c r="C124" s="433">
        <v>209.12</v>
      </c>
      <c r="D124" s="445">
        <v>213.49</v>
      </c>
      <c r="E124" s="434">
        <v>217.86</v>
      </c>
      <c r="F124" s="433">
        <v>222.22</v>
      </c>
      <c r="G124" s="433">
        <v>226.59</v>
      </c>
      <c r="H124" s="433">
        <v>230.96</v>
      </c>
      <c r="I124" s="433">
        <v>235.33</v>
      </c>
      <c r="J124" s="433">
        <v>239.7</v>
      </c>
      <c r="K124" s="433">
        <v>244.06</v>
      </c>
      <c r="L124" s="433">
        <v>248.43</v>
      </c>
      <c r="M124" s="433">
        <v>252.8</v>
      </c>
      <c r="N124" s="433">
        <v>257.17</v>
      </c>
      <c r="O124" s="433">
        <v>261.54000000000002</v>
      </c>
      <c r="P124" s="433">
        <v>265.89999999999998</v>
      </c>
      <c r="Q124" s="433">
        <v>270.27</v>
      </c>
      <c r="R124" s="433">
        <v>274.64</v>
      </c>
      <c r="S124" s="433">
        <v>279.01</v>
      </c>
      <c r="T124" s="435">
        <v>283.38</v>
      </c>
      <c r="U124" s="435">
        <v>287.74</v>
      </c>
      <c r="V124" s="435">
        <v>292.11</v>
      </c>
      <c r="W124" s="435">
        <v>296.48</v>
      </c>
      <c r="X124" s="435">
        <v>300.85000000000002</v>
      </c>
      <c r="Y124" s="436">
        <v>305.22000000000003</v>
      </c>
      <c r="Z124" s="437">
        <v>309.58</v>
      </c>
      <c r="AA124" s="437">
        <v>313.95</v>
      </c>
      <c r="AB124" s="437">
        <v>318.32</v>
      </c>
      <c r="AC124" s="437">
        <v>322.69</v>
      </c>
      <c r="AD124" s="437">
        <v>327.06</v>
      </c>
      <c r="AE124" s="437">
        <v>331.42</v>
      </c>
      <c r="AF124" s="437">
        <v>335.79</v>
      </c>
      <c r="AG124" s="437">
        <v>340.16</v>
      </c>
      <c r="AH124" s="437">
        <v>344.53</v>
      </c>
      <c r="AI124" s="437">
        <v>348.9</v>
      </c>
      <c r="AJ124" s="437">
        <v>353.26</v>
      </c>
      <c r="AK124" s="437">
        <v>357.63</v>
      </c>
      <c r="AL124" s="437">
        <v>362</v>
      </c>
      <c r="AM124" s="437">
        <v>366.37</v>
      </c>
      <c r="AN124" s="440">
        <v>370.74</v>
      </c>
      <c r="AO124" s="437">
        <v>375.1</v>
      </c>
      <c r="AP124" s="437">
        <v>379.47</v>
      </c>
      <c r="AQ124" s="437">
        <v>383.84</v>
      </c>
      <c r="AR124" s="437">
        <v>388.21</v>
      </c>
      <c r="AS124" s="437">
        <v>392.58</v>
      </c>
      <c r="AT124" s="437">
        <v>396.94</v>
      </c>
      <c r="AU124" s="437">
        <v>401.31</v>
      </c>
      <c r="AV124" s="437">
        <v>405.68</v>
      </c>
      <c r="AW124" s="438">
        <v>410.05</v>
      </c>
      <c r="AX124" s="391">
        <v>120</v>
      </c>
      <c r="AY124" s="559">
        <v>286.64999999999998</v>
      </c>
      <c r="AZ124" s="434">
        <v>292.77</v>
      </c>
      <c r="BA124" s="434">
        <v>298.88</v>
      </c>
      <c r="BB124" s="434">
        <v>305</v>
      </c>
      <c r="BC124" s="434">
        <v>311.11</v>
      </c>
      <c r="BD124" s="434">
        <v>317.23</v>
      </c>
      <c r="BE124" s="434">
        <v>323.33999999999997</v>
      </c>
      <c r="BF124" s="434">
        <v>329.46</v>
      </c>
      <c r="BG124" s="434">
        <v>335.57</v>
      </c>
      <c r="BH124" s="434">
        <v>341.69</v>
      </c>
      <c r="BI124" s="434">
        <v>347.8</v>
      </c>
      <c r="BJ124" s="434">
        <v>353.92</v>
      </c>
      <c r="BK124" s="434">
        <v>360.04</v>
      </c>
      <c r="BL124" s="571">
        <v>366.15</v>
      </c>
      <c r="BM124" s="571">
        <v>372.27</v>
      </c>
      <c r="BN124" s="571">
        <v>378.38</v>
      </c>
      <c r="BO124" s="571">
        <v>384.5</v>
      </c>
      <c r="BP124" s="571">
        <v>390.61</v>
      </c>
      <c r="BQ124" s="571">
        <v>396.73</v>
      </c>
      <c r="BR124" s="571">
        <v>402.84</v>
      </c>
      <c r="BS124" s="571">
        <v>408.96</v>
      </c>
      <c r="BT124" s="573">
        <v>415.07</v>
      </c>
      <c r="BU124" s="573">
        <v>421.19</v>
      </c>
      <c r="BV124" s="573">
        <v>427.3</v>
      </c>
      <c r="BW124" s="571">
        <v>433.42</v>
      </c>
      <c r="BX124" s="571">
        <v>439.53</v>
      </c>
      <c r="BY124" s="571">
        <v>445.65</v>
      </c>
      <c r="BZ124" s="571">
        <v>451.76</v>
      </c>
      <c r="CA124" s="577">
        <v>457.88</v>
      </c>
      <c r="CB124" s="579">
        <v>463.99</v>
      </c>
      <c r="CC124" s="579">
        <v>470.11</v>
      </c>
      <c r="CD124" s="579">
        <v>476.22</v>
      </c>
      <c r="CE124" s="579">
        <v>482.34</v>
      </c>
      <c r="CF124" s="579">
        <v>488.48</v>
      </c>
      <c r="CG124" s="571">
        <v>494.57</v>
      </c>
      <c r="CH124" s="579">
        <v>500.68</v>
      </c>
      <c r="CI124" s="579">
        <v>506.8</v>
      </c>
      <c r="CJ124" s="579">
        <v>512.91999999999996</v>
      </c>
      <c r="CK124" s="571">
        <v>519.03</v>
      </c>
      <c r="CL124" s="579">
        <v>525.15</v>
      </c>
      <c r="CM124" s="579">
        <v>531.26</v>
      </c>
      <c r="CN124" s="579">
        <v>537.38</v>
      </c>
      <c r="CO124" s="579">
        <v>543.49</v>
      </c>
      <c r="CP124" s="579">
        <v>549.61</v>
      </c>
      <c r="CQ124" s="579">
        <v>560.72</v>
      </c>
      <c r="CR124" s="579">
        <v>561.84</v>
      </c>
      <c r="CS124" s="579">
        <v>567.95000000000005</v>
      </c>
      <c r="CT124" s="580">
        <v>574.87</v>
      </c>
      <c r="CU124" s="497"/>
      <c r="CV124" s="556">
        <v>120</v>
      </c>
      <c r="CW124" s="383" t="e">
        <f t="shared" si="2"/>
        <v>#REF!</v>
      </c>
      <c r="CX124" s="384" t="e">
        <f t="shared" si="3"/>
        <v>#REF!</v>
      </c>
    </row>
    <row r="125" spans="1:102" s="401" customFormat="1">
      <c r="A125" s="376">
        <v>121</v>
      </c>
      <c r="B125" s="439">
        <v>206.34</v>
      </c>
      <c r="C125" s="433">
        <v>210.74</v>
      </c>
      <c r="D125" s="445">
        <v>215.15</v>
      </c>
      <c r="E125" s="434">
        <v>219.55</v>
      </c>
      <c r="F125" s="433">
        <v>223.95</v>
      </c>
      <c r="G125" s="433">
        <v>228.36</v>
      </c>
      <c r="H125" s="433">
        <v>232.76</v>
      </c>
      <c r="I125" s="433">
        <v>237.17</v>
      </c>
      <c r="J125" s="433">
        <v>241.57</v>
      </c>
      <c r="K125" s="433">
        <v>245.98</v>
      </c>
      <c r="L125" s="433">
        <v>250.38</v>
      </c>
      <c r="M125" s="433">
        <v>254.79</v>
      </c>
      <c r="N125" s="433">
        <v>259.19</v>
      </c>
      <c r="O125" s="433">
        <v>263.58999999999997</v>
      </c>
      <c r="P125" s="433">
        <v>268</v>
      </c>
      <c r="Q125" s="433">
        <v>272.39999999999998</v>
      </c>
      <c r="R125" s="433">
        <v>276.81</v>
      </c>
      <c r="S125" s="433">
        <v>281.20999999999998</v>
      </c>
      <c r="T125" s="435">
        <v>285.62</v>
      </c>
      <c r="U125" s="435">
        <v>290.02</v>
      </c>
      <c r="V125" s="435">
        <v>294.42</v>
      </c>
      <c r="W125" s="435">
        <v>298.83</v>
      </c>
      <c r="X125" s="435">
        <v>303.23</v>
      </c>
      <c r="Y125" s="436">
        <v>307.64</v>
      </c>
      <c r="Z125" s="437">
        <v>312.04000000000002</v>
      </c>
      <c r="AA125" s="437">
        <v>316.45</v>
      </c>
      <c r="AB125" s="437">
        <v>320.85000000000002</v>
      </c>
      <c r="AC125" s="437">
        <v>325.26</v>
      </c>
      <c r="AD125" s="437">
        <v>329.66</v>
      </c>
      <c r="AE125" s="437">
        <v>334.06</v>
      </c>
      <c r="AF125" s="437">
        <v>338.47</v>
      </c>
      <c r="AG125" s="437">
        <v>342.87</v>
      </c>
      <c r="AH125" s="437">
        <v>347.28</v>
      </c>
      <c r="AI125" s="437">
        <v>351.68</v>
      </c>
      <c r="AJ125" s="437">
        <v>356.09</v>
      </c>
      <c r="AK125" s="437">
        <v>360.49</v>
      </c>
      <c r="AL125" s="437">
        <v>364.9</v>
      </c>
      <c r="AM125" s="437">
        <v>369.3</v>
      </c>
      <c r="AN125" s="437">
        <v>373.7</v>
      </c>
      <c r="AO125" s="437">
        <v>378.11</v>
      </c>
      <c r="AP125" s="437">
        <v>382.51</v>
      </c>
      <c r="AQ125" s="437">
        <v>386.92</v>
      </c>
      <c r="AR125" s="437">
        <v>391.32</v>
      </c>
      <c r="AS125" s="437">
        <v>395.73</v>
      </c>
      <c r="AT125" s="437">
        <v>400.13</v>
      </c>
      <c r="AU125" s="437">
        <v>404.53</v>
      </c>
      <c r="AV125" s="437">
        <v>408.94</v>
      </c>
      <c r="AW125" s="438">
        <v>413.34</v>
      </c>
      <c r="AX125" s="391">
        <v>121</v>
      </c>
      <c r="AY125" s="559">
        <v>288.87</v>
      </c>
      <c r="AZ125" s="434">
        <v>295.04000000000002</v>
      </c>
      <c r="BA125" s="434">
        <v>301.2</v>
      </c>
      <c r="BB125" s="434">
        <v>307.37</v>
      </c>
      <c r="BC125" s="434">
        <v>313.54000000000002</v>
      </c>
      <c r="BD125" s="434">
        <v>319.7</v>
      </c>
      <c r="BE125" s="434">
        <v>325.87</v>
      </c>
      <c r="BF125" s="434">
        <v>332.03</v>
      </c>
      <c r="BG125" s="434">
        <v>338.2</v>
      </c>
      <c r="BH125" s="434">
        <v>344.37</v>
      </c>
      <c r="BI125" s="434">
        <v>350.53</v>
      </c>
      <c r="BJ125" s="434">
        <v>356.7</v>
      </c>
      <c r="BK125" s="434">
        <v>362.87</v>
      </c>
      <c r="BL125" s="571">
        <v>369.03</v>
      </c>
      <c r="BM125" s="571">
        <v>375.2</v>
      </c>
      <c r="BN125" s="571">
        <v>381.36</v>
      </c>
      <c r="BO125" s="571">
        <v>387.53</v>
      </c>
      <c r="BP125" s="571">
        <v>393.7</v>
      </c>
      <c r="BQ125" s="572">
        <v>399.86</v>
      </c>
      <c r="BR125" s="573">
        <v>406.03</v>
      </c>
      <c r="BS125" s="573">
        <v>412.19</v>
      </c>
      <c r="BT125" s="573">
        <v>418.36</v>
      </c>
      <c r="BU125" s="573">
        <v>424.53</v>
      </c>
      <c r="BV125" s="573">
        <v>430.69</v>
      </c>
      <c r="BW125" s="571">
        <v>436.86</v>
      </c>
      <c r="BX125" s="571">
        <v>443.03</v>
      </c>
      <c r="BY125" s="571">
        <v>449.19</v>
      </c>
      <c r="BZ125" s="571">
        <v>455.36</v>
      </c>
      <c r="CA125" s="571">
        <v>461.52</v>
      </c>
      <c r="CB125" s="571">
        <v>467.69</v>
      </c>
      <c r="CC125" s="571">
        <v>473.86</v>
      </c>
      <c r="CD125" s="571">
        <v>480.02</v>
      </c>
      <c r="CE125" s="571">
        <v>486.19</v>
      </c>
      <c r="CF125" s="571">
        <v>492.35</v>
      </c>
      <c r="CG125" s="571">
        <v>498.52</v>
      </c>
      <c r="CH125" s="571">
        <v>504.69</v>
      </c>
      <c r="CI125" s="571">
        <v>510.85</v>
      </c>
      <c r="CJ125" s="571">
        <v>517.02</v>
      </c>
      <c r="CK125" s="571">
        <v>523.19000000000005</v>
      </c>
      <c r="CL125" s="571">
        <v>529.35</v>
      </c>
      <c r="CM125" s="571">
        <v>535.52</v>
      </c>
      <c r="CN125" s="571">
        <v>541.67999999999995</v>
      </c>
      <c r="CO125" s="571">
        <v>547.85</v>
      </c>
      <c r="CP125" s="571">
        <v>554.02</v>
      </c>
      <c r="CQ125" s="571">
        <v>560.17999999999995</v>
      </c>
      <c r="CR125" s="571">
        <v>566.35</v>
      </c>
      <c r="CS125" s="571">
        <v>572.51</v>
      </c>
      <c r="CT125" s="574">
        <v>578.67999999999995</v>
      </c>
      <c r="CU125" s="497"/>
      <c r="CV125" s="556">
        <v>121</v>
      </c>
      <c r="CW125" s="383" t="e">
        <f t="shared" si="2"/>
        <v>#REF!</v>
      </c>
      <c r="CX125" s="384" t="e">
        <f t="shared" si="3"/>
        <v>#REF!</v>
      </c>
    </row>
    <row r="126" spans="1:102" s="401" customFormat="1">
      <c r="A126" s="376">
        <v>122</v>
      </c>
      <c r="B126" s="439">
        <v>208.07</v>
      </c>
      <c r="C126" s="433">
        <v>212.51</v>
      </c>
      <c r="D126" s="445">
        <v>216.95</v>
      </c>
      <c r="E126" s="434">
        <v>221.39</v>
      </c>
      <c r="F126" s="433">
        <v>225.83</v>
      </c>
      <c r="G126" s="433">
        <v>230.27</v>
      </c>
      <c r="H126" s="433">
        <v>234.71</v>
      </c>
      <c r="I126" s="433">
        <v>239.15</v>
      </c>
      <c r="J126" s="433">
        <v>243.59</v>
      </c>
      <c r="K126" s="433">
        <v>248.04</v>
      </c>
      <c r="L126" s="433">
        <v>252.48</v>
      </c>
      <c r="M126" s="433">
        <v>256.92</v>
      </c>
      <c r="N126" s="433">
        <v>261.36</v>
      </c>
      <c r="O126" s="433">
        <v>265.8</v>
      </c>
      <c r="P126" s="433">
        <v>270.24</v>
      </c>
      <c r="Q126" s="433">
        <v>274.68</v>
      </c>
      <c r="R126" s="433">
        <v>279.12</v>
      </c>
      <c r="S126" s="433">
        <v>283.56</v>
      </c>
      <c r="T126" s="435">
        <v>288</v>
      </c>
      <c r="U126" s="435">
        <v>292.44</v>
      </c>
      <c r="V126" s="435">
        <v>296.88</v>
      </c>
      <c r="W126" s="435">
        <v>301.33</v>
      </c>
      <c r="X126" s="435">
        <v>305.77</v>
      </c>
      <c r="Y126" s="436">
        <v>310.20999999999998</v>
      </c>
      <c r="Z126" s="437">
        <v>314.64999999999998</v>
      </c>
      <c r="AA126" s="437">
        <v>319.08999999999997</v>
      </c>
      <c r="AB126" s="437">
        <v>323.52999999999997</v>
      </c>
      <c r="AC126" s="437">
        <v>327.97</v>
      </c>
      <c r="AD126" s="437">
        <v>332.41</v>
      </c>
      <c r="AE126" s="437">
        <v>336.85</v>
      </c>
      <c r="AF126" s="437">
        <v>341.29</v>
      </c>
      <c r="AG126" s="437">
        <v>345.73</v>
      </c>
      <c r="AH126" s="437">
        <v>350.17</v>
      </c>
      <c r="AI126" s="437">
        <v>354.61</v>
      </c>
      <c r="AJ126" s="437">
        <v>359.06</v>
      </c>
      <c r="AK126" s="437">
        <v>363.5</v>
      </c>
      <c r="AL126" s="437">
        <v>367.94</v>
      </c>
      <c r="AM126" s="437">
        <v>372.38</v>
      </c>
      <c r="AN126" s="437">
        <v>376.82</v>
      </c>
      <c r="AO126" s="437">
        <v>381.26</v>
      </c>
      <c r="AP126" s="437">
        <v>385.7</v>
      </c>
      <c r="AQ126" s="437">
        <v>390.14</v>
      </c>
      <c r="AR126" s="437">
        <v>394.58</v>
      </c>
      <c r="AS126" s="437">
        <v>399.02</v>
      </c>
      <c r="AT126" s="437">
        <v>403.46</v>
      </c>
      <c r="AU126" s="437">
        <v>407.9</v>
      </c>
      <c r="AV126" s="437">
        <v>412.35</v>
      </c>
      <c r="AW126" s="438">
        <v>416.79</v>
      </c>
      <c r="AX126" s="391">
        <v>122</v>
      </c>
      <c r="AY126" s="559">
        <v>291.3</v>
      </c>
      <c r="AZ126" s="434">
        <v>297.51</v>
      </c>
      <c r="BA126" s="434">
        <v>303.73</v>
      </c>
      <c r="BB126" s="434">
        <v>309.95</v>
      </c>
      <c r="BC126" s="434">
        <v>316.16000000000003</v>
      </c>
      <c r="BD126" s="434">
        <v>322.38</v>
      </c>
      <c r="BE126" s="434">
        <v>328.6</v>
      </c>
      <c r="BF126" s="434">
        <v>334.82</v>
      </c>
      <c r="BG126" s="434">
        <v>341.03</v>
      </c>
      <c r="BH126" s="434">
        <v>347.25</v>
      </c>
      <c r="BI126" s="434">
        <v>353.47</v>
      </c>
      <c r="BJ126" s="434">
        <v>359.68</v>
      </c>
      <c r="BK126" s="434">
        <v>365.9</v>
      </c>
      <c r="BL126" s="571">
        <v>372.12</v>
      </c>
      <c r="BM126" s="571">
        <v>378.34</v>
      </c>
      <c r="BN126" s="571">
        <v>384.55</v>
      </c>
      <c r="BO126" s="571">
        <v>390.77</v>
      </c>
      <c r="BP126" s="571">
        <v>396.99</v>
      </c>
      <c r="BQ126" s="572">
        <v>403.2</v>
      </c>
      <c r="BR126" s="573">
        <v>409.42</v>
      </c>
      <c r="BS126" s="573">
        <v>415.64</v>
      </c>
      <c r="BT126" s="573">
        <v>421.86</v>
      </c>
      <c r="BU126" s="573">
        <v>428.07</v>
      </c>
      <c r="BV126" s="573">
        <v>434.29</v>
      </c>
      <c r="BW126" s="571">
        <v>440.51</v>
      </c>
      <c r="BX126" s="571">
        <v>446.72</v>
      </c>
      <c r="BY126" s="571">
        <v>452.94</v>
      </c>
      <c r="BZ126" s="571">
        <v>459.16</v>
      </c>
      <c r="CA126" s="571">
        <v>465.38</v>
      </c>
      <c r="CB126" s="571">
        <v>471.59</v>
      </c>
      <c r="CC126" s="571">
        <v>477.81</v>
      </c>
      <c r="CD126" s="571">
        <v>484.03</v>
      </c>
      <c r="CE126" s="571">
        <v>490.24</v>
      </c>
      <c r="CF126" s="571">
        <v>496.46</v>
      </c>
      <c r="CG126" s="571">
        <v>502.68</v>
      </c>
      <c r="CH126" s="571">
        <v>508.89</v>
      </c>
      <c r="CI126" s="571">
        <v>515.11</v>
      </c>
      <c r="CJ126" s="571">
        <v>521.33000000000004</v>
      </c>
      <c r="CK126" s="571">
        <v>527.54999999999995</v>
      </c>
      <c r="CL126" s="571">
        <v>533.76</v>
      </c>
      <c r="CM126" s="571">
        <v>539.98</v>
      </c>
      <c r="CN126" s="571">
        <v>546.20000000000005</v>
      </c>
      <c r="CO126" s="571">
        <v>552.41</v>
      </c>
      <c r="CP126" s="571">
        <v>558.63</v>
      </c>
      <c r="CQ126" s="571">
        <v>564.85</v>
      </c>
      <c r="CR126" s="571">
        <v>571.07000000000005</v>
      </c>
      <c r="CS126" s="571">
        <v>577.28</v>
      </c>
      <c r="CT126" s="574">
        <v>583.5</v>
      </c>
      <c r="CU126" s="497"/>
      <c r="CV126" s="556">
        <v>122</v>
      </c>
      <c r="CW126" s="383" t="e">
        <f t="shared" si="2"/>
        <v>#REF!</v>
      </c>
      <c r="CX126" s="384" t="e">
        <f t="shared" si="3"/>
        <v>#REF!</v>
      </c>
    </row>
    <row r="127" spans="1:102" s="401" customFormat="1">
      <c r="A127" s="376">
        <v>123</v>
      </c>
      <c r="B127" s="439">
        <v>209.81</v>
      </c>
      <c r="C127" s="433">
        <v>214.28</v>
      </c>
      <c r="D127" s="445">
        <v>218.76</v>
      </c>
      <c r="E127" s="434">
        <v>223.24</v>
      </c>
      <c r="F127" s="433">
        <v>227.71</v>
      </c>
      <c r="G127" s="433">
        <v>232.19</v>
      </c>
      <c r="H127" s="433">
        <v>236.67</v>
      </c>
      <c r="I127" s="433">
        <v>241.15</v>
      </c>
      <c r="J127" s="434">
        <v>245.62</v>
      </c>
      <c r="K127" s="433">
        <v>250.1</v>
      </c>
      <c r="L127" s="433">
        <v>254.58</v>
      </c>
      <c r="M127" s="433">
        <v>259.05</v>
      </c>
      <c r="N127" s="433">
        <v>263.52999999999997</v>
      </c>
      <c r="O127" s="434">
        <v>268.01</v>
      </c>
      <c r="P127" s="434">
        <v>272.49</v>
      </c>
      <c r="Q127" s="434">
        <v>276.95999999999998</v>
      </c>
      <c r="R127" s="434">
        <v>281.44</v>
      </c>
      <c r="S127" s="434">
        <v>285.92</v>
      </c>
      <c r="T127" s="435">
        <v>290.39</v>
      </c>
      <c r="U127" s="435">
        <v>294.87</v>
      </c>
      <c r="V127" s="435">
        <v>299.35000000000002</v>
      </c>
      <c r="W127" s="435">
        <v>303.83</v>
      </c>
      <c r="X127" s="435">
        <v>308.3</v>
      </c>
      <c r="Y127" s="436">
        <v>312.77999999999997</v>
      </c>
      <c r="Z127" s="437">
        <v>317.26</v>
      </c>
      <c r="AA127" s="437">
        <v>321.74</v>
      </c>
      <c r="AB127" s="437">
        <v>326.20999999999998</v>
      </c>
      <c r="AC127" s="437">
        <v>330.69</v>
      </c>
      <c r="AD127" s="437">
        <v>335.17</v>
      </c>
      <c r="AE127" s="437">
        <v>339.64</v>
      </c>
      <c r="AF127" s="437">
        <v>344.12</v>
      </c>
      <c r="AG127" s="437">
        <v>348.6</v>
      </c>
      <c r="AH127" s="437">
        <v>353.08</v>
      </c>
      <c r="AI127" s="437">
        <v>357.55</v>
      </c>
      <c r="AJ127" s="437">
        <v>362.03</v>
      </c>
      <c r="AK127" s="437">
        <v>366.51</v>
      </c>
      <c r="AL127" s="437">
        <v>370.98</v>
      </c>
      <c r="AM127" s="437">
        <v>375.46</v>
      </c>
      <c r="AN127" s="437">
        <v>379.94</v>
      </c>
      <c r="AO127" s="437">
        <v>384.42</v>
      </c>
      <c r="AP127" s="437">
        <v>388.89</v>
      </c>
      <c r="AQ127" s="437">
        <v>393.37</v>
      </c>
      <c r="AR127" s="437">
        <v>397.85</v>
      </c>
      <c r="AS127" s="437">
        <v>402.32</v>
      </c>
      <c r="AT127" s="437">
        <v>406.8</v>
      </c>
      <c r="AU127" s="437">
        <v>411.28</v>
      </c>
      <c r="AV127" s="437">
        <v>415.76</v>
      </c>
      <c r="AW127" s="438">
        <v>420.23</v>
      </c>
      <c r="AX127" s="391">
        <v>123</v>
      </c>
      <c r="AY127" s="559">
        <v>293.73</v>
      </c>
      <c r="AZ127" s="434">
        <v>300</v>
      </c>
      <c r="BA127" s="434">
        <v>306.26</v>
      </c>
      <c r="BB127" s="434">
        <v>312.52999999999997</v>
      </c>
      <c r="BC127" s="434">
        <v>318.8</v>
      </c>
      <c r="BD127" s="434">
        <v>325.07</v>
      </c>
      <c r="BE127" s="434">
        <v>331.34</v>
      </c>
      <c r="BF127" s="434">
        <v>337.6</v>
      </c>
      <c r="BG127" s="434">
        <v>343.87</v>
      </c>
      <c r="BH127" s="434">
        <v>350.14</v>
      </c>
      <c r="BI127" s="434">
        <v>356.41</v>
      </c>
      <c r="BJ127" s="434">
        <v>362.68</v>
      </c>
      <c r="BK127" s="434">
        <v>368.94</v>
      </c>
      <c r="BL127" s="571">
        <v>375.21</v>
      </c>
      <c r="BM127" s="571">
        <v>381.48</v>
      </c>
      <c r="BN127" s="571">
        <v>387.75</v>
      </c>
      <c r="BO127" s="571">
        <v>394.02</v>
      </c>
      <c r="BP127" s="571">
        <v>400.28</v>
      </c>
      <c r="BQ127" s="572">
        <v>406.55</v>
      </c>
      <c r="BR127" s="573">
        <v>412.82</v>
      </c>
      <c r="BS127" s="573">
        <v>419.09</v>
      </c>
      <c r="BT127" s="573">
        <v>425.36</v>
      </c>
      <c r="BU127" s="573">
        <v>431.63</v>
      </c>
      <c r="BV127" s="573">
        <v>437.89</v>
      </c>
      <c r="BW127" s="571">
        <v>444.16</v>
      </c>
      <c r="BX127" s="571">
        <v>450.43</v>
      </c>
      <c r="BY127" s="571">
        <v>456.7</v>
      </c>
      <c r="BZ127" s="571">
        <v>462.97</v>
      </c>
      <c r="CA127" s="571">
        <v>469.23</v>
      </c>
      <c r="CB127" s="571">
        <v>475.5</v>
      </c>
      <c r="CC127" s="571">
        <v>481.77</v>
      </c>
      <c r="CD127" s="571">
        <v>488.04</v>
      </c>
      <c r="CE127" s="571">
        <v>494.31</v>
      </c>
      <c r="CF127" s="571">
        <v>500.57</v>
      </c>
      <c r="CG127" s="571">
        <v>506.84</v>
      </c>
      <c r="CH127" s="571">
        <v>513.11</v>
      </c>
      <c r="CI127" s="571">
        <v>519.38</v>
      </c>
      <c r="CJ127" s="571">
        <v>525.65</v>
      </c>
      <c r="CK127" s="571">
        <v>531.91</v>
      </c>
      <c r="CL127" s="571">
        <v>538.17999999999995</v>
      </c>
      <c r="CM127" s="571">
        <v>544.45000000000005</v>
      </c>
      <c r="CN127" s="571">
        <v>550.72</v>
      </c>
      <c r="CO127" s="571">
        <v>556.99</v>
      </c>
      <c r="CP127" s="571">
        <v>563.25</v>
      </c>
      <c r="CQ127" s="571">
        <v>569.52</v>
      </c>
      <c r="CR127" s="571">
        <v>575.79</v>
      </c>
      <c r="CS127" s="571">
        <v>582.05999999999995</v>
      </c>
      <c r="CT127" s="574">
        <v>588.33000000000004</v>
      </c>
      <c r="CU127" s="497"/>
      <c r="CV127" s="556">
        <v>123</v>
      </c>
      <c r="CW127" s="383" t="e">
        <f t="shared" si="2"/>
        <v>#REF!</v>
      </c>
      <c r="CX127" s="384" t="e">
        <f t="shared" si="3"/>
        <v>#REF!</v>
      </c>
    </row>
    <row r="128" spans="1:102" s="401" customFormat="1">
      <c r="A128" s="376">
        <v>124</v>
      </c>
      <c r="B128" s="439">
        <v>211.55</v>
      </c>
      <c r="C128" s="433">
        <v>216.06</v>
      </c>
      <c r="D128" s="445">
        <v>220.57</v>
      </c>
      <c r="E128" s="434">
        <v>225.09</v>
      </c>
      <c r="F128" s="433">
        <v>229.6</v>
      </c>
      <c r="G128" s="433">
        <v>234.12</v>
      </c>
      <c r="H128" s="433">
        <v>238.63</v>
      </c>
      <c r="I128" s="433">
        <v>243.14</v>
      </c>
      <c r="J128" s="433">
        <v>247.66</v>
      </c>
      <c r="K128" s="434">
        <v>252.17</v>
      </c>
      <c r="L128" s="433">
        <v>256.68</v>
      </c>
      <c r="M128" s="433">
        <v>261.2</v>
      </c>
      <c r="N128" s="433">
        <v>265.70999999999998</v>
      </c>
      <c r="O128" s="433">
        <v>270.22000000000003</v>
      </c>
      <c r="P128" s="433">
        <v>274.74</v>
      </c>
      <c r="Q128" s="433">
        <v>279.25</v>
      </c>
      <c r="R128" s="433">
        <v>283.77</v>
      </c>
      <c r="S128" s="433">
        <v>288.27999999999997</v>
      </c>
      <c r="T128" s="435">
        <v>292.79000000000002</v>
      </c>
      <c r="U128" s="435">
        <v>297.31</v>
      </c>
      <c r="V128" s="435">
        <v>301.82</v>
      </c>
      <c r="W128" s="435">
        <v>306.33</v>
      </c>
      <c r="X128" s="435">
        <v>310.85000000000002</v>
      </c>
      <c r="Y128" s="436">
        <v>315.36</v>
      </c>
      <c r="Z128" s="437">
        <v>319.87</v>
      </c>
      <c r="AA128" s="437">
        <v>324.39</v>
      </c>
      <c r="AB128" s="437">
        <v>328.9</v>
      </c>
      <c r="AC128" s="437">
        <v>333.41</v>
      </c>
      <c r="AD128" s="437">
        <v>337.93</v>
      </c>
      <c r="AE128" s="437">
        <v>342.44</v>
      </c>
      <c r="AF128" s="437">
        <v>346.96</v>
      </c>
      <c r="AG128" s="437">
        <v>351.47</v>
      </c>
      <c r="AH128" s="437">
        <v>355.98</v>
      </c>
      <c r="AI128" s="437">
        <v>360.5</v>
      </c>
      <c r="AJ128" s="437">
        <v>365.01</v>
      </c>
      <c r="AK128" s="437">
        <v>369.52</v>
      </c>
      <c r="AL128" s="437">
        <v>374.04</v>
      </c>
      <c r="AM128" s="437">
        <v>378.55</v>
      </c>
      <c r="AN128" s="437">
        <v>383.06</v>
      </c>
      <c r="AO128" s="437">
        <v>387.58</v>
      </c>
      <c r="AP128" s="437">
        <v>392.09</v>
      </c>
      <c r="AQ128" s="437">
        <v>396.61</v>
      </c>
      <c r="AR128" s="437">
        <v>401.12</v>
      </c>
      <c r="AS128" s="437">
        <v>405.63</v>
      </c>
      <c r="AT128" s="437">
        <v>410.15</v>
      </c>
      <c r="AU128" s="437">
        <v>414.66</v>
      </c>
      <c r="AV128" s="437">
        <v>419.17</v>
      </c>
      <c r="AW128" s="438">
        <v>423.69</v>
      </c>
      <c r="AX128" s="391">
        <v>124</v>
      </c>
      <c r="AY128" s="559">
        <v>296.17</v>
      </c>
      <c r="AZ128" s="434">
        <v>302.49</v>
      </c>
      <c r="BA128" s="434">
        <v>308.8</v>
      </c>
      <c r="BB128" s="434">
        <v>315.12</v>
      </c>
      <c r="BC128" s="434">
        <v>321.44</v>
      </c>
      <c r="BD128" s="434">
        <v>327.76</v>
      </c>
      <c r="BE128" s="434">
        <v>334.08</v>
      </c>
      <c r="BF128" s="434">
        <v>340.4</v>
      </c>
      <c r="BG128" s="434">
        <v>346.72</v>
      </c>
      <c r="BH128" s="434">
        <v>353.04</v>
      </c>
      <c r="BI128" s="434">
        <v>359.36</v>
      </c>
      <c r="BJ128" s="434">
        <v>365.68</v>
      </c>
      <c r="BK128" s="434">
        <v>372</v>
      </c>
      <c r="BL128" s="571">
        <v>378.31</v>
      </c>
      <c r="BM128" s="571">
        <v>384.63</v>
      </c>
      <c r="BN128" s="571">
        <v>390.95</v>
      </c>
      <c r="BO128" s="571">
        <v>397.27</v>
      </c>
      <c r="BP128" s="571">
        <v>403.59</v>
      </c>
      <c r="BQ128" s="572">
        <v>409.91</v>
      </c>
      <c r="BR128" s="573">
        <v>416.23</v>
      </c>
      <c r="BS128" s="573">
        <v>422.55</v>
      </c>
      <c r="BT128" s="573">
        <v>428.87</v>
      </c>
      <c r="BU128" s="573">
        <v>435.19</v>
      </c>
      <c r="BV128" s="573">
        <v>441.5</v>
      </c>
      <c r="BW128" s="571">
        <v>447.82</v>
      </c>
      <c r="BX128" s="571">
        <v>454.14</v>
      </c>
      <c r="BY128" s="571">
        <v>460.46</v>
      </c>
      <c r="BZ128" s="571">
        <v>466.78</v>
      </c>
      <c r="CA128" s="571">
        <v>473.1</v>
      </c>
      <c r="CB128" s="571">
        <v>479.42</v>
      </c>
      <c r="CC128" s="571">
        <v>485.74</v>
      </c>
      <c r="CD128" s="571">
        <v>492.06</v>
      </c>
      <c r="CE128" s="571">
        <v>498.38</v>
      </c>
      <c r="CF128" s="571">
        <v>504.69</v>
      </c>
      <c r="CG128" s="571">
        <v>511.01</v>
      </c>
      <c r="CH128" s="571">
        <v>517.33000000000004</v>
      </c>
      <c r="CI128" s="571">
        <v>523.65</v>
      </c>
      <c r="CJ128" s="571">
        <v>529.97</v>
      </c>
      <c r="CK128" s="571">
        <v>536.29</v>
      </c>
      <c r="CL128" s="571">
        <v>542.61</v>
      </c>
      <c r="CM128" s="571">
        <v>548.92999999999995</v>
      </c>
      <c r="CN128" s="571">
        <v>555.25</v>
      </c>
      <c r="CO128" s="571">
        <v>561.57000000000005</v>
      </c>
      <c r="CP128" s="571">
        <v>567.89</v>
      </c>
      <c r="CQ128" s="571">
        <v>574.20000000000005</v>
      </c>
      <c r="CR128" s="571">
        <v>580.52</v>
      </c>
      <c r="CS128" s="571">
        <v>586.84</v>
      </c>
      <c r="CT128" s="574">
        <v>593.16</v>
      </c>
      <c r="CU128" s="497"/>
      <c r="CV128" s="556">
        <v>124</v>
      </c>
      <c r="CW128" s="383" t="e">
        <f t="shared" si="2"/>
        <v>#REF!</v>
      </c>
      <c r="CX128" s="384" t="e">
        <f t="shared" si="3"/>
        <v>#REF!</v>
      </c>
    </row>
    <row r="129" spans="1:102" s="401" customFormat="1">
      <c r="A129" s="376">
        <v>125</v>
      </c>
      <c r="B129" s="439">
        <v>213.14</v>
      </c>
      <c r="C129" s="433">
        <v>217.69</v>
      </c>
      <c r="D129" s="445">
        <v>222.24</v>
      </c>
      <c r="E129" s="434">
        <v>226.79</v>
      </c>
      <c r="F129" s="433">
        <v>231.34</v>
      </c>
      <c r="G129" s="433">
        <v>235.89</v>
      </c>
      <c r="H129" s="433">
        <v>240.44</v>
      </c>
      <c r="I129" s="433">
        <v>244.99</v>
      </c>
      <c r="J129" s="433">
        <v>249.54</v>
      </c>
      <c r="K129" s="434">
        <v>254.09</v>
      </c>
      <c r="L129" s="433">
        <v>258.64</v>
      </c>
      <c r="M129" s="433">
        <v>263.19</v>
      </c>
      <c r="N129" s="433">
        <v>267.74</v>
      </c>
      <c r="O129" s="433">
        <v>272.29000000000002</v>
      </c>
      <c r="P129" s="433">
        <v>276.83999999999997</v>
      </c>
      <c r="Q129" s="433">
        <v>281.39</v>
      </c>
      <c r="R129" s="433">
        <v>285.94</v>
      </c>
      <c r="S129" s="433">
        <v>290.49</v>
      </c>
      <c r="T129" s="435">
        <v>295.04000000000002</v>
      </c>
      <c r="U129" s="435">
        <v>299.58999999999997</v>
      </c>
      <c r="V129" s="435">
        <v>304.14</v>
      </c>
      <c r="W129" s="435">
        <v>308.69</v>
      </c>
      <c r="X129" s="435">
        <v>313.24</v>
      </c>
      <c r="Y129" s="436">
        <v>317.79000000000002</v>
      </c>
      <c r="Z129" s="437">
        <v>322.33999999999997</v>
      </c>
      <c r="AA129" s="437">
        <v>326.89</v>
      </c>
      <c r="AB129" s="437">
        <v>331.44</v>
      </c>
      <c r="AC129" s="437">
        <v>335.99</v>
      </c>
      <c r="AD129" s="437">
        <v>340.54</v>
      </c>
      <c r="AE129" s="437">
        <v>345.09</v>
      </c>
      <c r="AF129" s="437">
        <v>349.64</v>
      </c>
      <c r="AG129" s="437">
        <v>354.19</v>
      </c>
      <c r="AH129" s="437">
        <v>358.74</v>
      </c>
      <c r="AI129" s="437">
        <v>363.29</v>
      </c>
      <c r="AJ129" s="437">
        <v>367.84</v>
      </c>
      <c r="AK129" s="437">
        <v>372.39</v>
      </c>
      <c r="AL129" s="437">
        <v>376.94</v>
      </c>
      <c r="AM129" s="437">
        <v>381.49</v>
      </c>
      <c r="AN129" s="437">
        <v>386.04</v>
      </c>
      <c r="AO129" s="437">
        <v>390.59</v>
      </c>
      <c r="AP129" s="437">
        <v>395.14</v>
      </c>
      <c r="AQ129" s="437">
        <v>399.69</v>
      </c>
      <c r="AR129" s="437">
        <v>404.24</v>
      </c>
      <c r="AS129" s="437">
        <v>408.79</v>
      </c>
      <c r="AT129" s="437">
        <v>413.34</v>
      </c>
      <c r="AU129" s="437">
        <v>417.89</v>
      </c>
      <c r="AV129" s="437">
        <v>422.44</v>
      </c>
      <c r="AW129" s="438">
        <v>426.99</v>
      </c>
      <c r="AX129" s="391">
        <v>125</v>
      </c>
      <c r="AY129" s="559">
        <v>298.39999999999998</v>
      </c>
      <c r="AZ129" s="434">
        <v>304.77</v>
      </c>
      <c r="BA129" s="434">
        <v>311.14</v>
      </c>
      <c r="BB129" s="434">
        <v>317.51</v>
      </c>
      <c r="BC129" s="434">
        <v>323.88</v>
      </c>
      <c r="BD129" s="434">
        <v>330.25</v>
      </c>
      <c r="BE129" s="434">
        <v>336.62</v>
      </c>
      <c r="BF129" s="434">
        <v>342.99</v>
      </c>
      <c r="BG129" s="434">
        <v>349.36</v>
      </c>
      <c r="BH129" s="434">
        <v>355.73</v>
      </c>
      <c r="BI129" s="434">
        <v>362.1</v>
      </c>
      <c r="BJ129" s="434">
        <v>368.47</v>
      </c>
      <c r="BK129" s="434">
        <v>374.84</v>
      </c>
      <c r="BL129" s="571">
        <v>381.21</v>
      </c>
      <c r="BM129" s="571">
        <v>387.58</v>
      </c>
      <c r="BN129" s="571">
        <v>393.95</v>
      </c>
      <c r="BO129" s="571">
        <v>400.32</v>
      </c>
      <c r="BP129" s="571">
        <v>406.69</v>
      </c>
      <c r="BQ129" s="572">
        <v>413.06</v>
      </c>
      <c r="BR129" s="573">
        <v>419.43</v>
      </c>
      <c r="BS129" s="573">
        <v>425.8</v>
      </c>
      <c r="BT129" s="573">
        <v>432.17</v>
      </c>
      <c r="BU129" s="573">
        <v>438.54</v>
      </c>
      <c r="BV129" s="573">
        <v>444.91</v>
      </c>
      <c r="BW129" s="571">
        <v>451.28</v>
      </c>
      <c r="BX129" s="571">
        <v>457.65</v>
      </c>
      <c r="BY129" s="571">
        <v>464.02</v>
      </c>
      <c r="BZ129" s="571">
        <v>470.39</v>
      </c>
      <c r="CA129" s="571">
        <v>476.76</v>
      </c>
      <c r="CB129" s="571">
        <v>483.13</v>
      </c>
      <c r="CC129" s="571">
        <v>489.5</v>
      </c>
      <c r="CD129" s="571">
        <v>495.87</v>
      </c>
      <c r="CE129" s="571">
        <v>502.24</v>
      </c>
      <c r="CF129" s="571">
        <v>508.61</v>
      </c>
      <c r="CG129" s="571">
        <v>514.98</v>
      </c>
      <c r="CH129" s="571">
        <v>521.35</v>
      </c>
      <c r="CI129" s="571">
        <v>527.72</v>
      </c>
      <c r="CJ129" s="571">
        <v>534.09</v>
      </c>
      <c r="CK129" s="571">
        <v>540.46</v>
      </c>
      <c r="CL129" s="571">
        <v>546.83000000000004</v>
      </c>
      <c r="CM129" s="571">
        <v>553.20000000000005</v>
      </c>
      <c r="CN129" s="571">
        <v>559.57000000000005</v>
      </c>
      <c r="CO129" s="571">
        <v>565.94000000000005</v>
      </c>
      <c r="CP129" s="571">
        <v>572.30999999999995</v>
      </c>
      <c r="CQ129" s="571">
        <v>578.67999999999995</v>
      </c>
      <c r="CR129" s="571">
        <v>585.04999999999995</v>
      </c>
      <c r="CS129" s="571">
        <v>591.41999999999996</v>
      </c>
      <c r="CT129" s="574">
        <v>597.79</v>
      </c>
      <c r="CU129" s="497"/>
      <c r="CV129" s="556">
        <v>125</v>
      </c>
      <c r="CW129" s="383" t="e">
        <f t="shared" si="2"/>
        <v>#REF!</v>
      </c>
      <c r="CX129" s="384" t="e">
        <f t="shared" si="3"/>
        <v>#REF!</v>
      </c>
    </row>
    <row r="130" spans="1:102" s="401" customFormat="1">
      <c r="A130" s="376">
        <v>126</v>
      </c>
      <c r="B130" s="439">
        <v>214.89</v>
      </c>
      <c r="C130" s="433">
        <v>219.48</v>
      </c>
      <c r="D130" s="445">
        <v>224.07</v>
      </c>
      <c r="E130" s="434">
        <v>228.65</v>
      </c>
      <c r="F130" s="433">
        <v>233.24</v>
      </c>
      <c r="G130" s="433">
        <v>237.82</v>
      </c>
      <c r="H130" s="433">
        <v>242.41</v>
      </c>
      <c r="I130" s="433">
        <v>247</v>
      </c>
      <c r="J130" s="433">
        <v>251.58</v>
      </c>
      <c r="K130" s="434">
        <v>256.17</v>
      </c>
      <c r="L130" s="433">
        <v>260.76</v>
      </c>
      <c r="M130" s="433">
        <v>265.33999999999997</v>
      </c>
      <c r="N130" s="433">
        <v>269.93</v>
      </c>
      <c r="O130" s="433">
        <v>274.52</v>
      </c>
      <c r="P130" s="433">
        <v>279.10000000000002</v>
      </c>
      <c r="Q130" s="433">
        <v>283.69</v>
      </c>
      <c r="R130" s="433">
        <v>288.27999999999997</v>
      </c>
      <c r="S130" s="433">
        <v>292.86</v>
      </c>
      <c r="T130" s="435">
        <v>297.45</v>
      </c>
      <c r="U130" s="435">
        <v>302.02999999999997</v>
      </c>
      <c r="V130" s="435">
        <v>306.62</v>
      </c>
      <c r="W130" s="435">
        <v>311.20999999999998</v>
      </c>
      <c r="X130" s="435">
        <v>315.79000000000002</v>
      </c>
      <c r="Y130" s="436">
        <v>320.38</v>
      </c>
      <c r="Z130" s="437">
        <v>324.97000000000003</v>
      </c>
      <c r="AA130" s="437">
        <v>329.55</v>
      </c>
      <c r="AB130" s="437">
        <v>334.14</v>
      </c>
      <c r="AC130" s="437">
        <v>338.73</v>
      </c>
      <c r="AD130" s="437">
        <v>343.31</v>
      </c>
      <c r="AE130" s="437">
        <v>347.9</v>
      </c>
      <c r="AF130" s="437">
        <v>352.48</v>
      </c>
      <c r="AG130" s="437">
        <v>357.07</v>
      </c>
      <c r="AH130" s="437">
        <v>361.66</v>
      </c>
      <c r="AI130" s="437">
        <v>366.24</v>
      </c>
      <c r="AJ130" s="437">
        <v>370.83</v>
      </c>
      <c r="AK130" s="437">
        <v>375.42</v>
      </c>
      <c r="AL130" s="437">
        <v>380</v>
      </c>
      <c r="AM130" s="437">
        <v>384.59</v>
      </c>
      <c r="AN130" s="437">
        <v>389.18</v>
      </c>
      <c r="AO130" s="437">
        <v>393.76</v>
      </c>
      <c r="AP130" s="437">
        <v>398.35</v>
      </c>
      <c r="AQ130" s="437">
        <v>402.94</v>
      </c>
      <c r="AR130" s="437">
        <v>407.52</v>
      </c>
      <c r="AS130" s="437">
        <v>412.11</v>
      </c>
      <c r="AT130" s="437">
        <v>416.69</v>
      </c>
      <c r="AU130" s="437">
        <v>421.28</v>
      </c>
      <c r="AV130" s="437">
        <v>425.87</v>
      </c>
      <c r="AW130" s="438">
        <v>430.45</v>
      </c>
      <c r="AX130" s="391">
        <v>126</v>
      </c>
      <c r="AY130" s="559">
        <v>300.85000000000002</v>
      </c>
      <c r="AZ130" s="434">
        <v>307.27</v>
      </c>
      <c r="BA130" s="434">
        <v>313.69</v>
      </c>
      <c r="BB130" s="434">
        <v>320.11</v>
      </c>
      <c r="BC130" s="434">
        <v>326.52999999999997</v>
      </c>
      <c r="BD130" s="434">
        <v>332.95</v>
      </c>
      <c r="BE130" s="434">
        <v>339.38</v>
      </c>
      <c r="BF130" s="434">
        <v>345.8</v>
      </c>
      <c r="BG130" s="434">
        <v>352.22</v>
      </c>
      <c r="BH130" s="434">
        <v>358.64</v>
      </c>
      <c r="BI130" s="434">
        <v>365.06</v>
      </c>
      <c r="BJ130" s="434">
        <v>371.48</v>
      </c>
      <c r="BK130" s="434">
        <v>377.9</v>
      </c>
      <c r="BL130" s="571">
        <v>384.32</v>
      </c>
      <c r="BM130" s="571">
        <v>390.74</v>
      </c>
      <c r="BN130" s="571">
        <v>397.16</v>
      </c>
      <c r="BO130" s="571">
        <v>403.59</v>
      </c>
      <c r="BP130" s="571">
        <v>410.01</v>
      </c>
      <c r="BQ130" s="572">
        <v>416.43</v>
      </c>
      <c r="BR130" s="573">
        <v>422.85</v>
      </c>
      <c r="BS130" s="573">
        <v>429.27</v>
      </c>
      <c r="BT130" s="573">
        <v>435.69</v>
      </c>
      <c r="BU130" s="573">
        <v>442.11</v>
      </c>
      <c r="BV130" s="573">
        <v>448.53</v>
      </c>
      <c r="BW130" s="571">
        <v>454.95</v>
      </c>
      <c r="BX130" s="571">
        <v>461.37</v>
      </c>
      <c r="BY130" s="571">
        <v>467.79</v>
      </c>
      <c r="BZ130" s="571">
        <v>474.22</v>
      </c>
      <c r="CA130" s="571">
        <v>480.64</v>
      </c>
      <c r="CB130" s="571">
        <v>487.06</v>
      </c>
      <c r="CC130" s="571">
        <v>493.48</v>
      </c>
      <c r="CD130" s="571">
        <v>499.9</v>
      </c>
      <c r="CE130" s="571">
        <v>506.32</v>
      </c>
      <c r="CF130" s="571">
        <v>512.74</v>
      </c>
      <c r="CG130" s="571">
        <v>519.16</v>
      </c>
      <c r="CH130" s="571">
        <v>525.58000000000004</v>
      </c>
      <c r="CI130" s="571">
        <v>532</v>
      </c>
      <c r="CJ130" s="571">
        <v>538.42999999999995</v>
      </c>
      <c r="CK130" s="571">
        <v>544.85</v>
      </c>
      <c r="CL130" s="571">
        <v>551.27</v>
      </c>
      <c r="CM130" s="571">
        <v>557.69000000000005</v>
      </c>
      <c r="CN130" s="571">
        <v>564.11</v>
      </c>
      <c r="CO130" s="571">
        <v>570.53</v>
      </c>
      <c r="CP130" s="571">
        <v>576.95000000000005</v>
      </c>
      <c r="CQ130" s="571">
        <v>583.37</v>
      </c>
      <c r="CR130" s="571">
        <v>589.79</v>
      </c>
      <c r="CS130" s="571">
        <v>596.21</v>
      </c>
      <c r="CT130" s="574">
        <v>602.64</v>
      </c>
      <c r="CU130" s="497"/>
      <c r="CV130" s="556">
        <v>126</v>
      </c>
      <c r="CW130" s="383" t="e">
        <f t="shared" si="2"/>
        <v>#REF!</v>
      </c>
      <c r="CX130" s="384" t="e">
        <f t="shared" si="3"/>
        <v>#REF!</v>
      </c>
    </row>
    <row r="131" spans="1:102" s="401" customFormat="1">
      <c r="A131" s="376">
        <v>127</v>
      </c>
      <c r="B131" s="439">
        <v>216.65</v>
      </c>
      <c r="C131" s="433">
        <v>221.27</v>
      </c>
      <c r="D131" s="445">
        <v>225.9</v>
      </c>
      <c r="E131" s="434">
        <v>230.52</v>
      </c>
      <c r="F131" s="433">
        <v>235.14</v>
      </c>
      <c r="G131" s="433">
        <v>239.76</v>
      </c>
      <c r="H131" s="433">
        <v>244.39</v>
      </c>
      <c r="I131" s="433">
        <v>249.01</v>
      </c>
      <c r="J131" s="433">
        <v>253.63</v>
      </c>
      <c r="K131" s="434">
        <v>258.25</v>
      </c>
      <c r="L131" s="433">
        <v>262.88</v>
      </c>
      <c r="M131" s="433">
        <v>267.5</v>
      </c>
      <c r="N131" s="433">
        <v>272.12</v>
      </c>
      <c r="O131" s="433">
        <v>276.75</v>
      </c>
      <c r="P131" s="433">
        <v>281.37</v>
      </c>
      <c r="Q131" s="433">
        <v>285.99</v>
      </c>
      <c r="R131" s="433">
        <v>290.61</v>
      </c>
      <c r="S131" s="433">
        <v>295.24</v>
      </c>
      <c r="T131" s="435">
        <v>299.86</v>
      </c>
      <c r="U131" s="435">
        <v>304.48</v>
      </c>
      <c r="V131" s="435">
        <v>309.11</v>
      </c>
      <c r="W131" s="435">
        <v>313.73</v>
      </c>
      <c r="X131" s="435">
        <v>318.35000000000002</v>
      </c>
      <c r="Y131" s="436">
        <v>322.97000000000003</v>
      </c>
      <c r="Z131" s="437">
        <v>327.60000000000002</v>
      </c>
      <c r="AA131" s="437">
        <v>332.22</v>
      </c>
      <c r="AB131" s="437">
        <v>336.84</v>
      </c>
      <c r="AC131" s="437">
        <v>341.47</v>
      </c>
      <c r="AD131" s="437">
        <v>346.09</v>
      </c>
      <c r="AE131" s="437">
        <v>350.71</v>
      </c>
      <c r="AF131" s="437">
        <v>355.33</v>
      </c>
      <c r="AG131" s="437">
        <v>359.96</v>
      </c>
      <c r="AH131" s="437">
        <v>364.58</v>
      </c>
      <c r="AI131" s="437">
        <v>369.2</v>
      </c>
      <c r="AJ131" s="437">
        <v>373.82</v>
      </c>
      <c r="AK131" s="437">
        <v>378.45</v>
      </c>
      <c r="AL131" s="437">
        <v>383.07</v>
      </c>
      <c r="AM131" s="437">
        <v>387.69</v>
      </c>
      <c r="AN131" s="437">
        <v>392.32</v>
      </c>
      <c r="AO131" s="437">
        <v>396.94</v>
      </c>
      <c r="AP131" s="437">
        <v>401.56</v>
      </c>
      <c r="AQ131" s="437">
        <v>406.18</v>
      </c>
      <c r="AR131" s="437">
        <v>410.81</v>
      </c>
      <c r="AS131" s="437">
        <v>415.43</v>
      </c>
      <c r="AT131" s="437">
        <v>420.05</v>
      </c>
      <c r="AU131" s="437">
        <v>424.68</v>
      </c>
      <c r="AV131" s="437">
        <v>429.3</v>
      </c>
      <c r="AW131" s="438">
        <v>433.92</v>
      </c>
      <c r="AX131" s="391">
        <v>127</v>
      </c>
      <c r="AY131" s="559">
        <v>303.31</v>
      </c>
      <c r="AZ131" s="434">
        <v>309.77999999999997</v>
      </c>
      <c r="BA131" s="434">
        <v>316.25</v>
      </c>
      <c r="BB131" s="434">
        <v>322.72000000000003</v>
      </c>
      <c r="BC131" s="434">
        <v>329.2</v>
      </c>
      <c r="BD131" s="434">
        <v>335.67</v>
      </c>
      <c r="BE131" s="434">
        <v>342.14</v>
      </c>
      <c r="BF131" s="434">
        <v>348.61</v>
      </c>
      <c r="BG131" s="434">
        <v>355.08</v>
      </c>
      <c r="BH131" s="434">
        <v>361.56</v>
      </c>
      <c r="BI131" s="434">
        <v>368.03</v>
      </c>
      <c r="BJ131" s="434">
        <v>374.5</v>
      </c>
      <c r="BK131" s="434">
        <v>380.97</v>
      </c>
      <c r="BL131" s="571">
        <v>387.44</v>
      </c>
      <c r="BM131" s="571">
        <v>393.92</v>
      </c>
      <c r="BN131" s="571">
        <v>400.39</v>
      </c>
      <c r="BO131" s="571">
        <v>406.86</v>
      </c>
      <c r="BP131" s="571">
        <v>413.33</v>
      </c>
      <c r="BQ131" s="572">
        <v>419.8</v>
      </c>
      <c r="BR131" s="573">
        <v>426.28</v>
      </c>
      <c r="BS131" s="573">
        <v>432.75</v>
      </c>
      <c r="BT131" s="573">
        <v>439.22</v>
      </c>
      <c r="BU131" s="573">
        <v>445.69</v>
      </c>
      <c r="BV131" s="573">
        <v>452.16</v>
      </c>
      <c r="BW131" s="571">
        <v>458.64</v>
      </c>
      <c r="BX131" s="571">
        <v>465.11</v>
      </c>
      <c r="BY131" s="571">
        <v>471.58</v>
      </c>
      <c r="BZ131" s="571">
        <v>478.05</v>
      </c>
      <c r="CA131" s="571">
        <v>484.52</v>
      </c>
      <c r="CB131" s="571">
        <v>490.99</v>
      </c>
      <c r="CC131" s="571">
        <v>497.47</v>
      </c>
      <c r="CD131" s="571">
        <v>503.94</v>
      </c>
      <c r="CE131" s="571">
        <v>510.41</v>
      </c>
      <c r="CF131" s="571">
        <v>516.88</v>
      </c>
      <c r="CG131" s="571">
        <v>523.35</v>
      </c>
      <c r="CH131" s="571">
        <v>529.83000000000004</v>
      </c>
      <c r="CI131" s="571">
        <v>536.29999999999995</v>
      </c>
      <c r="CJ131" s="571">
        <v>542.77</v>
      </c>
      <c r="CK131" s="571">
        <v>549.24</v>
      </c>
      <c r="CL131" s="571">
        <v>555.71</v>
      </c>
      <c r="CM131" s="571">
        <v>562.19000000000005</v>
      </c>
      <c r="CN131" s="571">
        <v>568.66</v>
      </c>
      <c r="CO131" s="571">
        <v>575.13</v>
      </c>
      <c r="CP131" s="571">
        <v>581.6</v>
      </c>
      <c r="CQ131" s="571">
        <v>588.07000000000005</v>
      </c>
      <c r="CR131" s="571">
        <v>594.54999999999995</v>
      </c>
      <c r="CS131" s="571">
        <v>601.02</v>
      </c>
      <c r="CT131" s="574">
        <v>607.49</v>
      </c>
      <c r="CU131" s="497"/>
      <c r="CV131" s="556">
        <v>127</v>
      </c>
      <c r="CW131" s="383" t="e">
        <f t="shared" si="2"/>
        <v>#REF!</v>
      </c>
      <c r="CX131" s="384" t="e">
        <f t="shared" si="3"/>
        <v>#REF!</v>
      </c>
    </row>
    <row r="132" spans="1:102" s="401" customFormat="1">
      <c r="A132" s="376">
        <v>128</v>
      </c>
      <c r="B132" s="439">
        <v>218.25</v>
      </c>
      <c r="C132" s="433">
        <v>222.91</v>
      </c>
      <c r="D132" s="445">
        <v>227.57</v>
      </c>
      <c r="E132" s="434">
        <v>232.23</v>
      </c>
      <c r="F132" s="433">
        <v>236.89</v>
      </c>
      <c r="G132" s="433">
        <v>241.55</v>
      </c>
      <c r="H132" s="433">
        <v>246.21</v>
      </c>
      <c r="I132" s="433">
        <v>250.87</v>
      </c>
      <c r="J132" s="433">
        <v>255.52</v>
      </c>
      <c r="K132" s="434">
        <v>260.18</v>
      </c>
      <c r="L132" s="433">
        <v>264.83999999999997</v>
      </c>
      <c r="M132" s="433">
        <v>269.5</v>
      </c>
      <c r="N132" s="433">
        <v>274.16000000000003</v>
      </c>
      <c r="O132" s="433">
        <v>278.82</v>
      </c>
      <c r="P132" s="433">
        <v>283.48</v>
      </c>
      <c r="Q132" s="433">
        <v>288.14</v>
      </c>
      <c r="R132" s="433">
        <v>292.8</v>
      </c>
      <c r="S132" s="433">
        <v>297.45999999999998</v>
      </c>
      <c r="T132" s="435">
        <v>302.12</v>
      </c>
      <c r="U132" s="435">
        <v>306.77999999999997</v>
      </c>
      <c r="V132" s="435">
        <v>311.44</v>
      </c>
      <c r="W132" s="435">
        <v>316.08999999999997</v>
      </c>
      <c r="X132" s="435">
        <v>320.75</v>
      </c>
      <c r="Y132" s="436">
        <v>325.41000000000003</v>
      </c>
      <c r="Z132" s="437">
        <v>330.07</v>
      </c>
      <c r="AA132" s="437">
        <v>334.73</v>
      </c>
      <c r="AB132" s="437">
        <v>339.39</v>
      </c>
      <c r="AC132" s="437">
        <v>344.05</v>
      </c>
      <c r="AD132" s="437">
        <v>348.71</v>
      </c>
      <c r="AE132" s="437">
        <v>353.37</v>
      </c>
      <c r="AF132" s="437">
        <v>358.03</v>
      </c>
      <c r="AG132" s="437">
        <v>362.69</v>
      </c>
      <c r="AH132" s="437">
        <v>367.35</v>
      </c>
      <c r="AI132" s="437">
        <v>372</v>
      </c>
      <c r="AJ132" s="437">
        <v>376.66</v>
      </c>
      <c r="AK132" s="437">
        <v>381.32</v>
      </c>
      <c r="AL132" s="437">
        <v>385.98</v>
      </c>
      <c r="AM132" s="437">
        <v>390.64</v>
      </c>
      <c r="AN132" s="437">
        <v>395.3</v>
      </c>
      <c r="AO132" s="437">
        <v>399.96</v>
      </c>
      <c r="AP132" s="437">
        <v>404.62</v>
      </c>
      <c r="AQ132" s="437">
        <v>409.28</v>
      </c>
      <c r="AR132" s="437">
        <v>413.94</v>
      </c>
      <c r="AS132" s="437">
        <v>418.6</v>
      </c>
      <c r="AT132" s="437">
        <v>423.26</v>
      </c>
      <c r="AU132" s="437">
        <v>427.92</v>
      </c>
      <c r="AV132" s="437">
        <v>432.57</v>
      </c>
      <c r="AW132" s="438">
        <v>437.23</v>
      </c>
      <c r="AX132" s="391">
        <v>128</v>
      </c>
      <c r="AY132" s="559">
        <v>305.55</v>
      </c>
      <c r="AZ132" s="434">
        <v>312.07</v>
      </c>
      <c r="BA132" s="434">
        <v>318.60000000000002</v>
      </c>
      <c r="BB132" s="434">
        <v>325.12</v>
      </c>
      <c r="BC132" s="434">
        <v>331.64</v>
      </c>
      <c r="BD132" s="434">
        <v>338.17</v>
      </c>
      <c r="BE132" s="434">
        <v>344.69</v>
      </c>
      <c r="BF132" s="434">
        <v>351.21</v>
      </c>
      <c r="BG132" s="434">
        <v>357.73</v>
      </c>
      <c r="BH132" s="434">
        <v>364.26</v>
      </c>
      <c r="BI132" s="434">
        <v>370.78</v>
      </c>
      <c r="BJ132" s="434">
        <v>377.3</v>
      </c>
      <c r="BK132" s="434">
        <v>383.83</v>
      </c>
      <c r="BL132" s="571">
        <v>390.35</v>
      </c>
      <c r="BM132" s="571">
        <v>396.87</v>
      </c>
      <c r="BN132" s="571">
        <v>403.39</v>
      </c>
      <c r="BO132" s="571">
        <v>409.92</v>
      </c>
      <c r="BP132" s="571">
        <v>416.44</v>
      </c>
      <c r="BQ132" s="572">
        <v>422.96</v>
      </c>
      <c r="BR132" s="573">
        <v>429.49</v>
      </c>
      <c r="BS132" s="573">
        <v>436.01</v>
      </c>
      <c r="BT132" s="573">
        <v>442.53</v>
      </c>
      <c r="BU132" s="573">
        <v>449.05</v>
      </c>
      <c r="BV132" s="573">
        <v>455.58</v>
      </c>
      <c r="BW132" s="571">
        <v>462.1</v>
      </c>
      <c r="BX132" s="571">
        <v>468.62</v>
      </c>
      <c r="BY132" s="571">
        <v>475.15</v>
      </c>
      <c r="BZ132" s="571">
        <v>481.67</v>
      </c>
      <c r="CA132" s="571">
        <v>488.19</v>
      </c>
      <c r="CB132" s="571">
        <v>494.72</v>
      </c>
      <c r="CC132" s="571">
        <v>501.24</v>
      </c>
      <c r="CD132" s="571">
        <v>507.76</v>
      </c>
      <c r="CE132" s="571">
        <v>514.28</v>
      </c>
      <c r="CF132" s="571">
        <v>520.80999999999995</v>
      </c>
      <c r="CG132" s="571">
        <v>527.33000000000004</v>
      </c>
      <c r="CH132" s="571">
        <v>533.85</v>
      </c>
      <c r="CI132" s="571">
        <v>540.38</v>
      </c>
      <c r="CJ132" s="571">
        <v>546.9</v>
      </c>
      <c r="CK132" s="571">
        <v>553.41999999999996</v>
      </c>
      <c r="CL132" s="571">
        <v>559.94000000000005</v>
      </c>
      <c r="CM132" s="571">
        <v>566.47</v>
      </c>
      <c r="CN132" s="571">
        <v>572.99</v>
      </c>
      <c r="CO132" s="571">
        <v>579.51</v>
      </c>
      <c r="CP132" s="571">
        <v>586.04</v>
      </c>
      <c r="CQ132" s="571">
        <v>592.55999999999995</v>
      </c>
      <c r="CR132" s="571">
        <v>599.08000000000004</v>
      </c>
      <c r="CS132" s="571">
        <v>605.6</v>
      </c>
      <c r="CT132" s="574">
        <v>612.13</v>
      </c>
      <c r="CU132" s="497"/>
      <c r="CV132" s="556">
        <v>128</v>
      </c>
      <c r="CW132" s="383" t="e">
        <f t="shared" si="2"/>
        <v>#REF!</v>
      </c>
      <c r="CX132" s="384" t="e">
        <f t="shared" si="3"/>
        <v>#REF!</v>
      </c>
    </row>
    <row r="133" spans="1:102" s="401" customFormat="1">
      <c r="A133" s="376">
        <v>129</v>
      </c>
      <c r="B133" s="439">
        <v>220.02</v>
      </c>
      <c r="C133" s="433">
        <v>224.71</v>
      </c>
      <c r="D133" s="445">
        <v>229.41</v>
      </c>
      <c r="E133" s="434">
        <v>234.1</v>
      </c>
      <c r="F133" s="433">
        <v>238.8</v>
      </c>
      <c r="G133" s="433">
        <v>243.49</v>
      </c>
      <c r="H133" s="433">
        <v>248.19</v>
      </c>
      <c r="I133" s="433">
        <v>252.89</v>
      </c>
      <c r="J133" s="433">
        <v>257.58</v>
      </c>
      <c r="K133" s="434">
        <v>262.27999999999997</v>
      </c>
      <c r="L133" s="433">
        <v>266.97000000000003</v>
      </c>
      <c r="M133" s="433">
        <v>271.67</v>
      </c>
      <c r="N133" s="433">
        <v>276.36</v>
      </c>
      <c r="O133" s="433">
        <v>281.06</v>
      </c>
      <c r="P133" s="433">
        <v>285.76</v>
      </c>
      <c r="Q133" s="433">
        <v>290.45</v>
      </c>
      <c r="R133" s="433">
        <v>295.14999999999998</v>
      </c>
      <c r="S133" s="433">
        <v>299.83999999999997</v>
      </c>
      <c r="T133" s="435">
        <v>304.54000000000002</v>
      </c>
      <c r="U133" s="435">
        <v>309.23</v>
      </c>
      <c r="V133" s="435">
        <v>313.93</v>
      </c>
      <c r="W133" s="435">
        <v>318.62</v>
      </c>
      <c r="X133" s="435">
        <v>323.32</v>
      </c>
      <c r="Y133" s="436">
        <v>328.02</v>
      </c>
      <c r="Z133" s="437">
        <v>332.71</v>
      </c>
      <c r="AA133" s="437">
        <v>337.41</v>
      </c>
      <c r="AB133" s="437">
        <v>342.1</v>
      </c>
      <c r="AC133" s="437">
        <v>346.8</v>
      </c>
      <c r="AD133" s="437">
        <v>351.49</v>
      </c>
      <c r="AE133" s="437">
        <v>356.19</v>
      </c>
      <c r="AF133" s="437">
        <v>360.88</v>
      </c>
      <c r="AG133" s="437">
        <v>365.58</v>
      </c>
      <c r="AH133" s="437">
        <v>370.28</v>
      </c>
      <c r="AI133" s="437">
        <v>374.97</v>
      </c>
      <c r="AJ133" s="437">
        <v>379.67</v>
      </c>
      <c r="AK133" s="437">
        <v>384.36</v>
      </c>
      <c r="AL133" s="437">
        <v>389.06</v>
      </c>
      <c r="AM133" s="437">
        <v>393.75</v>
      </c>
      <c r="AN133" s="437">
        <v>398.45</v>
      </c>
      <c r="AO133" s="437">
        <v>403.15</v>
      </c>
      <c r="AP133" s="437">
        <v>407.84</v>
      </c>
      <c r="AQ133" s="437">
        <v>412.54</v>
      </c>
      <c r="AR133" s="437">
        <v>417.23</v>
      </c>
      <c r="AS133" s="437">
        <v>421.93</v>
      </c>
      <c r="AT133" s="437">
        <v>426.62</v>
      </c>
      <c r="AU133" s="437">
        <v>431.32</v>
      </c>
      <c r="AV133" s="437">
        <v>436.01</v>
      </c>
      <c r="AW133" s="438">
        <v>440.71</v>
      </c>
      <c r="AX133" s="391">
        <v>129</v>
      </c>
      <c r="AY133" s="559">
        <v>308.02</v>
      </c>
      <c r="AZ133" s="434">
        <v>314.60000000000002</v>
      </c>
      <c r="BA133" s="434">
        <v>321.17</v>
      </c>
      <c r="BB133" s="434">
        <v>327.75</v>
      </c>
      <c r="BC133" s="434">
        <v>334.32</v>
      </c>
      <c r="BD133" s="434">
        <v>340.89</v>
      </c>
      <c r="BE133" s="434">
        <v>347.47</v>
      </c>
      <c r="BF133" s="434">
        <v>354.04</v>
      </c>
      <c r="BG133" s="434">
        <v>360.61</v>
      </c>
      <c r="BH133" s="434">
        <v>367.19</v>
      </c>
      <c r="BI133" s="434">
        <v>373.76</v>
      </c>
      <c r="BJ133" s="434">
        <v>380.34</v>
      </c>
      <c r="BK133" s="434">
        <v>386.91</v>
      </c>
      <c r="BL133" s="571">
        <v>393.48</v>
      </c>
      <c r="BM133" s="571">
        <v>400.06</v>
      </c>
      <c r="BN133" s="571">
        <v>406.63</v>
      </c>
      <c r="BO133" s="571">
        <v>413.21</v>
      </c>
      <c r="BP133" s="571">
        <v>419.78</v>
      </c>
      <c r="BQ133" s="572">
        <v>426.35</v>
      </c>
      <c r="BR133" s="573">
        <v>432.93</v>
      </c>
      <c r="BS133" s="573">
        <v>439.5</v>
      </c>
      <c r="BT133" s="573">
        <v>446.07</v>
      </c>
      <c r="BU133" s="573">
        <v>452.65</v>
      </c>
      <c r="BV133" s="573">
        <v>459.22</v>
      </c>
      <c r="BW133" s="571">
        <v>465.8</v>
      </c>
      <c r="BX133" s="571">
        <v>472.37</v>
      </c>
      <c r="BY133" s="571">
        <v>478.94</v>
      </c>
      <c r="BZ133" s="571">
        <v>485.52</v>
      </c>
      <c r="CA133" s="571">
        <v>492.09</v>
      </c>
      <c r="CB133" s="571">
        <v>498.66</v>
      </c>
      <c r="CC133" s="571">
        <v>505.24</v>
      </c>
      <c r="CD133" s="571">
        <v>511.81</v>
      </c>
      <c r="CE133" s="571">
        <v>518.39</v>
      </c>
      <c r="CF133" s="571">
        <v>524.96</v>
      </c>
      <c r="CG133" s="571">
        <v>531.53</v>
      </c>
      <c r="CH133" s="571">
        <v>538.11</v>
      </c>
      <c r="CI133" s="571">
        <v>544.67999999999995</v>
      </c>
      <c r="CJ133" s="571">
        <v>551.26</v>
      </c>
      <c r="CK133" s="571">
        <v>557.83000000000004</v>
      </c>
      <c r="CL133" s="571">
        <v>564.4</v>
      </c>
      <c r="CM133" s="571">
        <v>570.98</v>
      </c>
      <c r="CN133" s="571">
        <v>577.54999999999995</v>
      </c>
      <c r="CO133" s="571">
        <v>584.12</v>
      </c>
      <c r="CP133" s="571">
        <v>590.70000000000005</v>
      </c>
      <c r="CQ133" s="571">
        <v>597.27</v>
      </c>
      <c r="CR133" s="571">
        <v>603.85</v>
      </c>
      <c r="CS133" s="571">
        <v>610.41999999999996</v>
      </c>
      <c r="CT133" s="574">
        <v>616.99</v>
      </c>
      <c r="CU133" s="497"/>
      <c r="CV133" s="556">
        <v>129</v>
      </c>
      <c r="CW133" s="383" t="e">
        <f t="shared" si="2"/>
        <v>#REF!</v>
      </c>
      <c r="CX133" s="384" t="e">
        <f t="shared" si="3"/>
        <v>#REF!</v>
      </c>
    </row>
    <row r="134" spans="1:102" s="401" customFormat="1">
      <c r="A134" s="376">
        <v>130</v>
      </c>
      <c r="B134" s="439">
        <v>221.79</v>
      </c>
      <c r="C134" s="433">
        <v>226.52</v>
      </c>
      <c r="D134" s="445">
        <v>231.25</v>
      </c>
      <c r="E134" s="434">
        <v>235.98</v>
      </c>
      <c r="F134" s="433">
        <v>240.72</v>
      </c>
      <c r="G134" s="433">
        <v>245.45</v>
      </c>
      <c r="H134" s="433">
        <v>250.18</v>
      </c>
      <c r="I134" s="433">
        <v>254.91</v>
      </c>
      <c r="J134" s="433">
        <v>259.64</v>
      </c>
      <c r="K134" s="434">
        <v>264.38</v>
      </c>
      <c r="L134" s="433">
        <v>269.11</v>
      </c>
      <c r="M134" s="433">
        <v>273.83999999999997</v>
      </c>
      <c r="N134" s="433">
        <v>278.57</v>
      </c>
      <c r="O134" s="433">
        <v>283.3</v>
      </c>
      <c r="P134" s="433">
        <v>288.04000000000002</v>
      </c>
      <c r="Q134" s="433">
        <v>292.77</v>
      </c>
      <c r="R134" s="433">
        <v>297.5</v>
      </c>
      <c r="S134" s="433">
        <v>302.23</v>
      </c>
      <c r="T134" s="435">
        <v>306.95999999999998</v>
      </c>
      <c r="U134" s="435">
        <v>311.7</v>
      </c>
      <c r="V134" s="435">
        <v>316.43</v>
      </c>
      <c r="W134" s="435">
        <v>321.16000000000003</v>
      </c>
      <c r="X134" s="435">
        <v>325.89</v>
      </c>
      <c r="Y134" s="436">
        <v>330.62</v>
      </c>
      <c r="Z134" s="437">
        <v>335.36</v>
      </c>
      <c r="AA134" s="437">
        <v>340.09</v>
      </c>
      <c r="AB134" s="437">
        <v>344.82</v>
      </c>
      <c r="AC134" s="437">
        <v>349.55</v>
      </c>
      <c r="AD134" s="437">
        <v>354.28</v>
      </c>
      <c r="AE134" s="437">
        <v>359.02</v>
      </c>
      <c r="AF134" s="437">
        <v>363.75</v>
      </c>
      <c r="AG134" s="437">
        <v>368.48</v>
      </c>
      <c r="AH134" s="437">
        <v>373.21</v>
      </c>
      <c r="AI134" s="437">
        <v>377.94</v>
      </c>
      <c r="AJ134" s="437">
        <v>382.68</v>
      </c>
      <c r="AK134" s="437">
        <v>387.41</v>
      </c>
      <c r="AL134" s="437">
        <v>392.14</v>
      </c>
      <c r="AM134" s="437">
        <v>396.87</v>
      </c>
      <c r="AN134" s="437">
        <v>401.6</v>
      </c>
      <c r="AO134" s="437">
        <v>406.34</v>
      </c>
      <c r="AP134" s="437">
        <v>411.07</v>
      </c>
      <c r="AQ134" s="437">
        <v>415.8</v>
      </c>
      <c r="AR134" s="437">
        <v>420.53</v>
      </c>
      <c r="AS134" s="437">
        <v>425.26</v>
      </c>
      <c r="AT134" s="437">
        <v>430</v>
      </c>
      <c r="AU134" s="437">
        <v>434.73</v>
      </c>
      <c r="AV134" s="437">
        <v>439.46</v>
      </c>
      <c r="AW134" s="438">
        <v>444.19</v>
      </c>
      <c r="AX134" s="391">
        <v>130</v>
      </c>
      <c r="AY134" s="559">
        <v>310.5</v>
      </c>
      <c r="AZ134" s="434">
        <v>317.13</v>
      </c>
      <c r="BA134" s="434">
        <v>323.75</v>
      </c>
      <c r="BB134" s="434">
        <v>330.38</v>
      </c>
      <c r="BC134" s="434">
        <v>337</v>
      </c>
      <c r="BD134" s="434">
        <v>343.63</v>
      </c>
      <c r="BE134" s="434">
        <v>350.25</v>
      </c>
      <c r="BF134" s="434">
        <v>356.88</v>
      </c>
      <c r="BG134" s="434">
        <v>363.5</v>
      </c>
      <c r="BH134" s="434">
        <v>370.13</v>
      </c>
      <c r="BI134" s="434">
        <v>376.75</v>
      </c>
      <c r="BJ134" s="434">
        <v>383.38</v>
      </c>
      <c r="BK134" s="434">
        <v>390</v>
      </c>
      <c r="BL134" s="571">
        <v>396.63</v>
      </c>
      <c r="BM134" s="571">
        <v>403.25</v>
      </c>
      <c r="BN134" s="571">
        <v>409.88</v>
      </c>
      <c r="BO134" s="571">
        <v>416.5</v>
      </c>
      <c r="BP134" s="571">
        <v>423.13</v>
      </c>
      <c r="BQ134" s="572">
        <v>429.75</v>
      </c>
      <c r="BR134" s="573">
        <v>436.38</v>
      </c>
      <c r="BS134" s="573">
        <v>443</v>
      </c>
      <c r="BT134" s="573">
        <v>449.63</v>
      </c>
      <c r="BU134" s="573">
        <v>456.25</v>
      </c>
      <c r="BV134" s="573">
        <v>462.87</v>
      </c>
      <c r="BW134" s="571">
        <v>469.5</v>
      </c>
      <c r="BX134" s="571">
        <v>476.12</v>
      </c>
      <c r="BY134" s="571">
        <v>482.75</v>
      </c>
      <c r="BZ134" s="571">
        <v>489.37</v>
      </c>
      <c r="CA134" s="571">
        <v>496</v>
      </c>
      <c r="CB134" s="571">
        <v>502.62</v>
      </c>
      <c r="CC134" s="571">
        <v>509.25</v>
      </c>
      <c r="CD134" s="571">
        <v>515.87</v>
      </c>
      <c r="CE134" s="571">
        <v>522.5</v>
      </c>
      <c r="CF134" s="571">
        <v>529.12</v>
      </c>
      <c r="CG134" s="571">
        <v>535.75</v>
      </c>
      <c r="CH134" s="571">
        <v>542.37</v>
      </c>
      <c r="CI134" s="571">
        <v>549</v>
      </c>
      <c r="CJ134" s="571">
        <v>555.62</v>
      </c>
      <c r="CK134" s="571">
        <v>562.25</v>
      </c>
      <c r="CL134" s="571">
        <v>568.87</v>
      </c>
      <c r="CM134" s="571">
        <v>575.5</v>
      </c>
      <c r="CN134" s="571">
        <v>582.12</v>
      </c>
      <c r="CO134" s="571">
        <v>588.75</v>
      </c>
      <c r="CP134" s="571">
        <v>595.37</v>
      </c>
      <c r="CQ134" s="571">
        <v>602</v>
      </c>
      <c r="CR134" s="571">
        <v>608.62</v>
      </c>
      <c r="CS134" s="571">
        <v>615.25</v>
      </c>
      <c r="CT134" s="574">
        <v>621.87</v>
      </c>
      <c r="CU134" s="497"/>
      <c r="CV134" s="556">
        <v>130</v>
      </c>
      <c r="CW134" s="383" t="e">
        <f t="shared" si="2"/>
        <v>#REF!</v>
      </c>
      <c r="CX134" s="384" t="e">
        <f t="shared" si="3"/>
        <v>#REF!</v>
      </c>
    </row>
    <row r="135" spans="1:102" s="401" customFormat="1">
      <c r="A135" s="376">
        <v>131</v>
      </c>
      <c r="B135" s="439">
        <v>223.4</v>
      </c>
      <c r="C135" s="433">
        <v>228.17</v>
      </c>
      <c r="D135" s="445">
        <v>232.94</v>
      </c>
      <c r="E135" s="434">
        <v>237.7</v>
      </c>
      <c r="F135" s="433">
        <v>242.47</v>
      </c>
      <c r="G135" s="433">
        <v>247.24</v>
      </c>
      <c r="H135" s="433">
        <v>252.01</v>
      </c>
      <c r="I135" s="433">
        <v>256.77999999999997</v>
      </c>
      <c r="J135" s="433">
        <v>261.55</v>
      </c>
      <c r="K135" s="434">
        <v>266.31</v>
      </c>
      <c r="L135" s="433">
        <v>271.08</v>
      </c>
      <c r="M135" s="433">
        <v>275.85000000000002</v>
      </c>
      <c r="N135" s="433">
        <v>280.62</v>
      </c>
      <c r="O135" s="433">
        <v>285.39</v>
      </c>
      <c r="P135" s="433">
        <v>290.16000000000003</v>
      </c>
      <c r="Q135" s="433">
        <v>294.92</v>
      </c>
      <c r="R135" s="433">
        <v>299.69</v>
      </c>
      <c r="S135" s="433">
        <v>304.45999999999998</v>
      </c>
      <c r="T135" s="435">
        <v>309.23</v>
      </c>
      <c r="U135" s="435">
        <v>314</v>
      </c>
      <c r="V135" s="435">
        <v>318.77</v>
      </c>
      <c r="W135" s="435">
        <v>323.52999999999997</v>
      </c>
      <c r="X135" s="435">
        <v>328.3</v>
      </c>
      <c r="Y135" s="436">
        <v>333.07</v>
      </c>
      <c r="Z135" s="437">
        <v>337.84</v>
      </c>
      <c r="AA135" s="437">
        <v>342.61</v>
      </c>
      <c r="AB135" s="437">
        <v>347.38</v>
      </c>
      <c r="AC135" s="437">
        <v>352.15</v>
      </c>
      <c r="AD135" s="437">
        <v>356.91</v>
      </c>
      <c r="AE135" s="437">
        <v>361.68</v>
      </c>
      <c r="AF135" s="437">
        <v>366.45</v>
      </c>
      <c r="AG135" s="437">
        <v>371.22</v>
      </c>
      <c r="AH135" s="437">
        <v>375.99</v>
      </c>
      <c r="AI135" s="437">
        <v>380.76</v>
      </c>
      <c r="AJ135" s="437">
        <v>385.52</v>
      </c>
      <c r="AK135" s="437">
        <v>390.29</v>
      </c>
      <c r="AL135" s="437">
        <v>395.06</v>
      </c>
      <c r="AM135" s="437">
        <v>399.83</v>
      </c>
      <c r="AN135" s="437">
        <v>404.6</v>
      </c>
      <c r="AO135" s="437">
        <v>409.37</v>
      </c>
      <c r="AP135" s="437">
        <v>414.13</v>
      </c>
      <c r="AQ135" s="437">
        <v>418.9</v>
      </c>
      <c r="AR135" s="437">
        <v>423.67</v>
      </c>
      <c r="AS135" s="437">
        <v>428.44</v>
      </c>
      <c r="AT135" s="437">
        <v>433.21</v>
      </c>
      <c r="AU135" s="437">
        <v>437.98</v>
      </c>
      <c r="AV135" s="437">
        <v>442.74</v>
      </c>
      <c r="AW135" s="438">
        <v>447.51</v>
      </c>
      <c r="AX135" s="391">
        <v>131</v>
      </c>
      <c r="AY135" s="559">
        <v>312.76</v>
      </c>
      <c r="AZ135" s="434">
        <v>319.43</v>
      </c>
      <c r="BA135" s="434">
        <v>326.11</v>
      </c>
      <c r="BB135" s="434">
        <v>332.79</v>
      </c>
      <c r="BC135" s="434">
        <v>339.46</v>
      </c>
      <c r="BD135" s="434">
        <v>346.14</v>
      </c>
      <c r="BE135" s="434">
        <v>352.81</v>
      </c>
      <c r="BF135" s="434">
        <v>359.49</v>
      </c>
      <c r="BG135" s="434">
        <v>366.16</v>
      </c>
      <c r="BH135" s="434">
        <v>372.84</v>
      </c>
      <c r="BI135" s="434">
        <v>379.52</v>
      </c>
      <c r="BJ135" s="434">
        <v>386.19</v>
      </c>
      <c r="BK135" s="434">
        <v>392.87</v>
      </c>
      <c r="BL135" s="571">
        <v>399.54</v>
      </c>
      <c r="BM135" s="571">
        <v>406.22</v>
      </c>
      <c r="BN135" s="571">
        <v>412.89</v>
      </c>
      <c r="BO135" s="571">
        <v>419.57</v>
      </c>
      <c r="BP135" s="571">
        <v>426.25</v>
      </c>
      <c r="BQ135" s="572">
        <v>432.92</v>
      </c>
      <c r="BR135" s="573">
        <v>439.6</v>
      </c>
      <c r="BS135" s="573">
        <v>446.27</v>
      </c>
      <c r="BT135" s="573">
        <v>452.95</v>
      </c>
      <c r="BU135" s="573">
        <v>459.62</v>
      </c>
      <c r="BV135" s="573">
        <v>466.3</v>
      </c>
      <c r="BW135" s="571">
        <v>472.98</v>
      </c>
      <c r="BX135" s="571">
        <v>479.65</v>
      </c>
      <c r="BY135" s="571">
        <v>486.33</v>
      </c>
      <c r="BZ135" s="571">
        <v>493</v>
      </c>
      <c r="CA135" s="571">
        <v>499.68</v>
      </c>
      <c r="CB135" s="571">
        <v>506.35</v>
      </c>
      <c r="CC135" s="571">
        <v>513.03</v>
      </c>
      <c r="CD135" s="571">
        <v>519.71</v>
      </c>
      <c r="CE135" s="571">
        <v>526.38</v>
      </c>
      <c r="CF135" s="571">
        <v>533.05999999999995</v>
      </c>
      <c r="CG135" s="571">
        <v>539.73</v>
      </c>
      <c r="CH135" s="571">
        <v>546.41</v>
      </c>
      <c r="CI135" s="571">
        <v>553.09</v>
      </c>
      <c r="CJ135" s="571">
        <v>559.76</v>
      </c>
      <c r="CK135" s="571">
        <v>566.44000000000005</v>
      </c>
      <c r="CL135" s="571">
        <v>573.11</v>
      </c>
      <c r="CM135" s="571">
        <v>579.79</v>
      </c>
      <c r="CN135" s="571">
        <v>586.46</v>
      </c>
      <c r="CO135" s="571">
        <v>593.14</v>
      </c>
      <c r="CP135" s="571">
        <v>599.82000000000005</v>
      </c>
      <c r="CQ135" s="571">
        <v>606.49</v>
      </c>
      <c r="CR135" s="571">
        <v>613.16999999999996</v>
      </c>
      <c r="CS135" s="571">
        <v>619.84</v>
      </c>
      <c r="CT135" s="574">
        <v>626.52</v>
      </c>
      <c r="CU135" s="497"/>
      <c r="CV135" s="556">
        <v>131</v>
      </c>
      <c r="CW135" s="383" t="e">
        <f t="shared" ref="CW135:CW198" si="4">HLOOKUP($CW$2,$A$4:$AW$204,CV135+1,TRUE)</f>
        <v>#REF!</v>
      </c>
      <c r="CX135" s="384" t="e">
        <f t="shared" ref="CX135:CX198" si="5">HLOOKUP($CW$2,$AX$4:$CT$204,CV135+1,TRUE)</f>
        <v>#REF!</v>
      </c>
    </row>
    <row r="136" spans="1:102" s="401" customFormat="1">
      <c r="A136" s="376">
        <v>132</v>
      </c>
      <c r="B136" s="439">
        <v>225.18</v>
      </c>
      <c r="C136" s="433">
        <v>229.99</v>
      </c>
      <c r="D136" s="445">
        <v>234.79</v>
      </c>
      <c r="E136" s="434">
        <v>239.59</v>
      </c>
      <c r="F136" s="433">
        <v>244.4</v>
      </c>
      <c r="G136" s="433">
        <v>249.2</v>
      </c>
      <c r="H136" s="433">
        <v>254.01</v>
      </c>
      <c r="I136" s="433">
        <v>258.81</v>
      </c>
      <c r="J136" s="433">
        <v>263.62</v>
      </c>
      <c r="K136" s="434">
        <v>268.42</v>
      </c>
      <c r="L136" s="433">
        <v>273.23</v>
      </c>
      <c r="M136" s="433">
        <v>278.02999999999997</v>
      </c>
      <c r="N136" s="433">
        <v>282.83999999999997</v>
      </c>
      <c r="O136" s="433">
        <v>287.64</v>
      </c>
      <c r="P136" s="433">
        <v>292.45</v>
      </c>
      <c r="Q136" s="433">
        <v>297.25</v>
      </c>
      <c r="R136" s="433">
        <v>302.06</v>
      </c>
      <c r="S136" s="433">
        <v>306.86</v>
      </c>
      <c r="T136" s="435">
        <v>311.67</v>
      </c>
      <c r="U136" s="435">
        <v>316.47000000000003</v>
      </c>
      <c r="V136" s="435">
        <v>321.27999999999997</v>
      </c>
      <c r="W136" s="435">
        <v>326.08</v>
      </c>
      <c r="X136" s="435">
        <v>330.89</v>
      </c>
      <c r="Y136" s="436">
        <v>335.69</v>
      </c>
      <c r="Z136" s="437">
        <v>340.5</v>
      </c>
      <c r="AA136" s="437">
        <v>345.3</v>
      </c>
      <c r="AB136" s="437">
        <v>350.11</v>
      </c>
      <c r="AC136" s="437">
        <v>354.91</v>
      </c>
      <c r="AD136" s="437">
        <v>359.71</v>
      </c>
      <c r="AE136" s="437">
        <v>364.52</v>
      </c>
      <c r="AF136" s="437">
        <v>369.32</v>
      </c>
      <c r="AG136" s="437">
        <v>374.13</v>
      </c>
      <c r="AH136" s="437">
        <v>378.93</v>
      </c>
      <c r="AI136" s="437">
        <v>383.74</v>
      </c>
      <c r="AJ136" s="437">
        <v>388.54</v>
      </c>
      <c r="AK136" s="437">
        <v>393.35</v>
      </c>
      <c r="AL136" s="437">
        <v>398.15</v>
      </c>
      <c r="AM136" s="437">
        <v>402.96</v>
      </c>
      <c r="AN136" s="437">
        <v>407.76</v>
      </c>
      <c r="AO136" s="437">
        <v>412.57</v>
      </c>
      <c r="AP136" s="437">
        <v>417.37</v>
      </c>
      <c r="AQ136" s="437">
        <v>422.18</v>
      </c>
      <c r="AR136" s="437">
        <v>426.98</v>
      </c>
      <c r="AS136" s="437">
        <v>431.79</v>
      </c>
      <c r="AT136" s="437">
        <v>436.59</v>
      </c>
      <c r="AU136" s="437">
        <v>441.4</v>
      </c>
      <c r="AV136" s="437">
        <v>446.2</v>
      </c>
      <c r="AW136" s="438">
        <v>451.01</v>
      </c>
      <c r="AX136" s="391">
        <v>132</v>
      </c>
      <c r="AY136" s="559">
        <v>315.25</v>
      </c>
      <c r="AZ136" s="434">
        <v>321.98</v>
      </c>
      <c r="BA136" s="434">
        <v>328.71</v>
      </c>
      <c r="BB136" s="434">
        <v>335.43</v>
      </c>
      <c r="BC136" s="434">
        <v>342.16</v>
      </c>
      <c r="BD136" s="434">
        <v>348.89</v>
      </c>
      <c r="BE136" s="434">
        <v>355.61</v>
      </c>
      <c r="BF136" s="434">
        <v>362.34</v>
      </c>
      <c r="BG136" s="434">
        <v>369.07</v>
      </c>
      <c r="BH136" s="434">
        <v>375.79</v>
      </c>
      <c r="BI136" s="434">
        <v>382.52</v>
      </c>
      <c r="BJ136" s="434">
        <v>389.25</v>
      </c>
      <c r="BK136" s="434">
        <v>395.97</v>
      </c>
      <c r="BL136" s="571">
        <v>402.7</v>
      </c>
      <c r="BM136" s="571">
        <v>409.43</v>
      </c>
      <c r="BN136" s="571">
        <v>416.15</v>
      </c>
      <c r="BO136" s="571">
        <v>422.88</v>
      </c>
      <c r="BP136" s="571">
        <v>429.61</v>
      </c>
      <c r="BQ136" s="572">
        <v>436.33</v>
      </c>
      <c r="BR136" s="573">
        <v>443.06</v>
      </c>
      <c r="BS136" s="573">
        <v>449.79</v>
      </c>
      <c r="BT136" s="573">
        <v>456.51</v>
      </c>
      <c r="BU136" s="573">
        <v>463.24</v>
      </c>
      <c r="BV136" s="573">
        <v>469.97</v>
      </c>
      <c r="BW136" s="571">
        <v>476.69</v>
      </c>
      <c r="BX136" s="571">
        <v>483.42</v>
      </c>
      <c r="BY136" s="571">
        <v>490.15</v>
      </c>
      <c r="BZ136" s="571">
        <v>496.87</v>
      </c>
      <c r="CA136" s="571">
        <v>503.6</v>
      </c>
      <c r="CB136" s="571">
        <v>510.33</v>
      </c>
      <c r="CC136" s="571">
        <v>517.04999999999995</v>
      </c>
      <c r="CD136" s="571">
        <v>523.78</v>
      </c>
      <c r="CE136" s="571">
        <v>530.51</v>
      </c>
      <c r="CF136" s="571">
        <v>537.23</v>
      </c>
      <c r="CG136" s="571">
        <v>543.96</v>
      </c>
      <c r="CH136" s="571">
        <v>550.69000000000005</v>
      </c>
      <c r="CI136" s="571">
        <v>557.41</v>
      </c>
      <c r="CJ136" s="571">
        <v>564.14</v>
      </c>
      <c r="CK136" s="571">
        <v>570.87</v>
      </c>
      <c r="CL136" s="571">
        <v>577.59</v>
      </c>
      <c r="CM136" s="571">
        <v>584.32000000000005</v>
      </c>
      <c r="CN136" s="571">
        <v>591.04999999999995</v>
      </c>
      <c r="CO136" s="571">
        <v>597.77</v>
      </c>
      <c r="CP136" s="571">
        <v>604.5</v>
      </c>
      <c r="CQ136" s="571">
        <v>611.23</v>
      </c>
      <c r="CR136" s="571">
        <v>617.95000000000005</v>
      </c>
      <c r="CS136" s="571">
        <v>624.67999999999995</v>
      </c>
      <c r="CT136" s="574">
        <v>631.41</v>
      </c>
      <c r="CU136" s="497"/>
      <c r="CV136" s="556">
        <v>132</v>
      </c>
      <c r="CW136" s="383" t="e">
        <f t="shared" si="4"/>
        <v>#REF!</v>
      </c>
      <c r="CX136" s="384" t="e">
        <f t="shared" si="5"/>
        <v>#REF!</v>
      </c>
    </row>
    <row r="137" spans="1:102" s="401" customFormat="1">
      <c r="A137" s="376">
        <v>133</v>
      </c>
      <c r="B137" s="439">
        <v>226.79</v>
      </c>
      <c r="C137" s="433">
        <v>231.64</v>
      </c>
      <c r="D137" s="445">
        <v>236.48</v>
      </c>
      <c r="E137" s="434">
        <v>241.32</v>
      </c>
      <c r="F137" s="433">
        <v>246.16</v>
      </c>
      <c r="G137" s="433">
        <v>251</v>
      </c>
      <c r="H137" s="433">
        <v>255.84</v>
      </c>
      <c r="I137" s="433">
        <v>260.68</v>
      </c>
      <c r="J137" s="433">
        <v>265.52</v>
      </c>
      <c r="K137" s="434">
        <v>270.37</v>
      </c>
      <c r="L137" s="433">
        <v>275.20999999999998</v>
      </c>
      <c r="M137" s="433">
        <v>280.05</v>
      </c>
      <c r="N137" s="433">
        <v>284.89</v>
      </c>
      <c r="O137" s="433">
        <v>289.73</v>
      </c>
      <c r="P137" s="433">
        <v>294.57</v>
      </c>
      <c r="Q137" s="433">
        <v>299.41000000000003</v>
      </c>
      <c r="R137" s="433">
        <v>304.25</v>
      </c>
      <c r="S137" s="433">
        <v>309.10000000000002</v>
      </c>
      <c r="T137" s="435">
        <v>313.94</v>
      </c>
      <c r="U137" s="435">
        <v>318.77999999999997</v>
      </c>
      <c r="V137" s="435">
        <v>323.62</v>
      </c>
      <c r="W137" s="435">
        <v>328.46</v>
      </c>
      <c r="X137" s="435">
        <v>333.3</v>
      </c>
      <c r="Y137" s="436">
        <v>338.14</v>
      </c>
      <c r="Z137" s="437">
        <v>342.98</v>
      </c>
      <c r="AA137" s="437">
        <v>347.82</v>
      </c>
      <c r="AB137" s="437">
        <v>352.67</v>
      </c>
      <c r="AC137" s="437">
        <v>357.51</v>
      </c>
      <c r="AD137" s="437">
        <v>362.35</v>
      </c>
      <c r="AE137" s="437">
        <v>367.19</v>
      </c>
      <c r="AF137" s="437">
        <v>372.03</v>
      </c>
      <c r="AG137" s="437">
        <v>376.87</v>
      </c>
      <c r="AH137" s="437">
        <v>381.71</v>
      </c>
      <c r="AI137" s="437">
        <v>386.55</v>
      </c>
      <c r="AJ137" s="437">
        <v>391.4</v>
      </c>
      <c r="AK137" s="437">
        <v>396.24</v>
      </c>
      <c r="AL137" s="437">
        <v>401.08</v>
      </c>
      <c r="AM137" s="437">
        <v>405.92</v>
      </c>
      <c r="AN137" s="437">
        <v>410.76</v>
      </c>
      <c r="AO137" s="437">
        <v>415.6</v>
      </c>
      <c r="AP137" s="437">
        <v>420.44</v>
      </c>
      <c r="AQ137" s="437">
        <v>425.28</v>
      </c>
      <c r="AR137" s="437">
        <v>430.13</v>
      </c>
      <c r="AS137" s="437">
        <v>434.97</v>
      </c>
      <c r="AT137" s="437">
        <v>439.81</v>
      </c>
      <c r="AU137" s="437">
        <v>444.65</v>
      </c>
      <c r="AV137" s="437">
        <v>449.49</v>
      </c>
      <c r="AW137" s="438">
        <v>454.33</v>
      </c>
      <c r="AX137" s="391">
        <v>133</v>
      </c>
      <c r="AY137" s="559">
        <v>317.51</v>
      </c>
      <c r="AZ137" s="434">
        <v>324.29000000000002</v>
      </c>
      <c r="BA137" s="434">
        <v>331.07</v>
      </c>
      <c r="BB137" s="434">
        <v>337.85</v>
      </c>
      <c r="BC137" s="434">
        <v>344.62</v>
      </c>
      <c r="BD137" s="434">
        <v>351.4</v>
      </c>
      <c r="BE137" s="434">
        <v>358.18</v>
      </c>
      <c r="BF137" s="434">
        <v>364.96</v>
      </c>
      <c r="BG137" s="434">
        <v>371.73</v>
      </c>
      <c r="BH137" s="434">
        <v>378.51</v>
      </c>
      <c r="BI137" s="434">
        <v>385.29</v>
      </c>
      <c r="BJ137" s="434">
        <v>392.07</v>
      </c>
      <c r="BK137" s="434">
        <v>398.84</v>
      </c>
      <c r="BL137" s="571">
        <v>405.62</v>
      </c>
      <c r="BM137" s="571">
        <v>412.4</v>
      </c>
      <c r="BN137" s="571">
        <v>419.18</v>
      </c>
      <c r="BO137" s="571">
        <v>425.96</v>
      </c>
      <c r="BP137" s="571">
        <v>432.73</v>
      </c>
      <c r="BQ137" s="572">
        <v>439.51</v>
      </c>
      <c r="BR137" s="573">
        <v>446.29</v>
      </c>
      <c r="BS137" s="573">
        <v>453.07</v>
      </c>
      <c r="BT137" s="573">
        <v>459.84</v>
      </c>
      <c r="BU137" s="573">
        <v>466.62</v>
      </c>
      <c r="BV137" s="573">
        <v>473.4</v>
      </c>
      <c r="BW137" s="571">
        <v>480.18</v>
      </c>
      <c r="BX137" s="571">
        <v>486.95</v>
      </c>
      <c r="BY137" s="571">
        <v>493.73</v>
      </c>
      <c r="BZ137" s="571">
        <v>500.51</v>
      </c>
      <c r="CA137" s="571">
        <v>507.29</v>
      </c>
      <c r="CB137" s="571">
        <v>514.07000000000005</v>
      </c>
      <c r="CC137" s="571">
        <v>520.84</v>
      </c>
      <c r="CD137" s="571">
        <v>527.62</v>
      </c>
      <c r="CE137" s="571">
        <v>534.4</v>
      </c>
      <c r="CF137" s="571">
        <v>541.17999999999995</v>
      </c>
      <c r="CG137" s="571">
        <v>547.95000000000005</v>
      </c>
      <c r="CH137" s="571">
        <v>554.73</v>
      </c>
      <c r="CI137" s="571">
        <v>561.51</v>
      </c>
      <c r="CJ137" s="571">
        <v>568.29</v>
      </c>
      <c r="CK137" s="571">
        <v>575.05999999999995</v>
      </c>
      <c r="CL137" s="571">
        <v>581.84</v>
      </c>
      <c r="CM137" s="571">
        <v>588.62</v>
      </c>
      <c r="CN137" s="571">
        <v>595.4</v>
      </c>
      <c r="CO137" s="571">
        <v>602.17999999999995</v>
      </c>
      <c r="CP137" s="571">
        <v>608.95000000000005</v>
      </c>
      <c r="CQ137" s="571">
        <v>615.73</v>
      </c>
      <c r="CR137" s="571">
        <v>622.51</v>
      </c>
      <c r="CS137" s="571">
        <v>629.29</v>
      </c>
      <c r="CT137" s="574">
        <v>636.05999999999995</v>
      </c>
      <c r="CU137" s="497"/>
      <c r="CV137" s="556">
        <v>133</v>
      </c>
      <c r="CW137" s="383" t="e">
        <f t="shared" si="4"/>
        <v>#REF!</v>
      </c>
      <c r="CX137" s="384" t="e">
        <f t="shared" si="5"/>
        <v>#REF!</v>
      </c>
    </row>
    <row r="138" spans="1:102" s="401" customFormat="1">
      <c r="A138" s="376">
        <v>134</v>
      </c>
      <c r="B138" s="439">
        <v>228.59</v>
      </c>
      <c r="C138" s="433">
        <v>233.46</v>
      </c>
      <c r="D138" s="445">
        <v>238.34</v>
      </c>
      <c r="E138" s="434">
        <v>243.22</v>
      </c>
      <c r="F138" s="433">
        <v>248.1</v>
      </c>
      <c r="G138" s="433">
        <v>252.97</v>
      </c>
      <c r="H138" s="433">
        <v>257.85000000000002</v>
      </c>
      <c r="I138" s="433">
        <v>262.73</v>
      </c>
      <c r="J138" s="433">
        <v>267.61</v>
      </c>
      <c r="K138" s="434">
        <v>272.49</v>
      </c>
      <c r="L138" s="433">
        <v>277.36</v>
      </c>
      <c r="M138" s="433">
        <v>282.24</v>
      </c>
      <c r="N138" s="433">
        <v>287.12</v>
      </c>
      <c r="O138" s="433">
        <v>292</v>
      </c>
      <c r="P138" s="433">
        <v>296.87</v>
      </c>
      <c r="Q138" s="433">
        <v>301.75</v>
      </c>
      <c r="R138" s="433">
        <v>306.63</v>
      </c>
      <c r="S138" s="433">
        <v>311.51</v>
      </c>
      <c r="T138" s="435">
        <v>316.38</v>
      </c>
      <c r="U138" s="435">
        <v>321.26</v>
      </c>
      <c r="V138" s="435">
        <v>326.14</v>
      </c>
      <c r="W138" s="435">
        <v>331.02</v>
      </c>
      <c r="X138" s="435">
        <v>335.89</v>
      </c>
      <c r="Y138" s="436">
        <v>340.77</v>
      </c>
      <c r="Z138" s="437">
        <v>345.65</v>
      </c>
      <c r="AA138" s="437">
        <v>350.53</v>
      </c>
      <c r="AB138" s="437">
        <v>355.4</v>
      </c>
      <c r="AC138" s="437">
        <v>360.28</v>
      </c>
      <c r="AD138" s="437">
        <v>365.16</v>
      </c>
      <c r="AE138" s="437">
        <v>370.04</v>
      </c>
      <c r="AF138" s="437">
        <v>374.91</v>
      </c>
      <c r="AG138" s="437">
        <v>379.79</v>
      </c>
      <c r="AH138" s="437">
        <v>384.67</v>
      </c>
      <c r="AI138" s="437">
        <v>389.55</v>
      </c>
      <c r="AJ138" s="437">
        <v>394.43</v>
      </c>
      <c r="AK138" s="437">
        <v>399.3</v>
      </c>
      <c r="AL138" s="437">
        <v>404.18</v>
      </c>
      <c r="AM138" s="437">
        <v>409.06</v>
      </c>
      <c r="AN138" s="437">
        <v>413.94</v>
      </c>
      <c r="AO138" s="437">
        <v>418.81</v>
      </c>
      <c r="AP138" s="437">
        <v>423.69</v>
      </c>
      <c r="AQ138" s="437">
        <v>428.57</v>
      </c>
      <c r="AR138" s="437">
        <v>433.45</v>
      </c>
      <c r="AS138" s="437">
        <v>438.32</v>
      </c>
      <c r="AT138" s="437">
        <v>443.2</v>
      </c>
      <c r="AU138" s="437">
        <v>448.08</v>
      </c>
      <c r="AV138" s="437">
        <v>452.96</v>
      </c>
      <c r="AW138" s="438">
        <v>457.83</v>
      </c>
      <c r="AX138" s="391">
        <v>134</v>
      </c>
      <c r="AY138" s="559">
        <v>320.02</v>
      </c>
      <c r="AZ138" s="434">
        <v>326.85000000000002</v>
      </c>
      <c r="BA138" s="434">
        <v>333.68</v>
      </c>
      <c r="BB138" s="434">
        <v>340.51</v>
      </c>
      <c r="BC138" s="434">
        <v>347.34</v>
      </c>
      <c r="BD138" s="434">
        <v>354.16</v>
      </c>
      <c r="BE138" s="434">
        <v>360.99</v>
      </c>
      <c r="BF138" s="434">
        <v>367.82</v>
      </c>
      <c r="BG138" s="434">
        <v>374.65</v>
      </c>
      <c r="BH138" s="434">
        <v>381.48</v>
      </c>
      <c r="BI138" s="434">
        <v>388.31</v>
      </c>
      <c r="BJ138" s="434">
        <v>395.14</v>
      </c>
      <c r="BK138" s="434">
        <v>401.97</v>
      </c>
      <c r="BL138" s="571">
        <v>408.79</v>
      </c>
      <c r="BM138" s="571">
        <v>415.62</v>
      </c>
      <c r="BN138" s="571">
        <v>422.45</v>
      </c>
      <c r="BO138" s="571">
        <v>429.28</v>
      </c>
      <c r="BP138" s="571">
        <v>436.11</v>
      </c>
      <c r="BQ138" s="572">
        <v>442.94</v>
      </c>
      <c r="BR138" s="573">
        <v>449.77</v>
      </c>
      <c r="BS138" s="573">
        <v>456.59</v>
      </c>
      <c r="BT138" s="573">
        <v>463.42</v>
      </c>
      <c r="BU138" s="573">
        <v>470.25</v>
      </c>
      <c r="BV138" s="573">
        <v>477.08</v>
      </c>
      <c r="BW138" s="571">
        <v>483.91</v>
      </c>
      <c r="BX138" s="571">
        <v>490.74</v>
      </c>
      <c r="BY138" s="571">
        <v>497.57</v>
      </c>
      <c r="BZ138" s="571">
        <v>504.39</v>
      </c>
      <c r="CA138" s="571">
        <v>511.22</v>
      </c>
      <c r="CB138" s="571">
        <v>518.04999999999995</v>
      </c>
      <c r="CC138" s="571">
        <v>524.88</v>
      </c>
      <c r="CD138" s="571">
        <v>531.71</v>
      </c>
      <c r="CE138" s="571">
        <v>538.54</v>
      </c>
      <c r="CF138" s="571">
        <v>545.37</v>
      </c>
      <c r="CG138" s="571">
        <v>552.20000000000005</v>
      </c>
      <c r="CH138" s="571">
        <v>559.02</v>
      </c>
      <c r="CI138" s="571">
        <v>565.85</v>
      </c>
      <c r="CJ138" s="571">
        <v>572.67999999999995</v>
      </c>
      <c r="CK138" s="571">
        <v>579.51</v>
      </c>
      <c r="CL138" s="571">
        <v>586.34</v>
      </c>
      <c r="CM138" s="571">
        <v>593.16999999999996</v>
      </c>
      <c r="CN138" s="571">
        <v>600</v>
      </c>
      <c r="CO138" s="571">
        <v>606.82000000000005</v>
      </c>
      <c r="CP138" s="571">
        <v>613.65</v>
      </c>
      <c r="CQ138" s="571">
        <v>620.48</v>
      </c>
      <c r="CR138" s="571">
        <v>627.30999999999995</v>
      </c>
      <c r="CS138" s="571">
        <v>634.14</v>
      </c>
      <c r="CT138" s="574">
        <v>640.97</v>
      </c>
      <c r="CU138" s="497"/>
      <c r="CV138" s="556">
        <v>134</v>
      </c>
      <c r="CW138" s="383" t="e">
        <f t="shared" si="4"/>
        <v>#REF!</v>
      </c>
      <c r="CX138" s="384" t="e">
        <f t="shared" si="5"/>
        <v>#REF!</v>
      </c>
    </row>
    <row r="139" spans="1:102" s="401" customFormat="1">
      <c r="A139" s="376">
        <v>135</v>
      </c>
      <c r="B139" s="439">
        <v>230.21</v>
      </c>
      <c r="C139" s="433">
        <v>235.12</v>
      </c>
      <c r="D139" s="445">
        <v>240.03</v>
      </c>
      <c r="E139" s="434">
        <v>244.95</v>
      </c>
      <c r="F139" s="433">
        <v>249.86</v>
      </c>
      <c r="G139" s="433">
        <v>254.78</v>
      </c>
      <c r="H139" s="433">
        <v>259.69</v>
      </c>
      <c r="I139" s="433">
        <v>264.60000000000002</v>
      </c>
      <c r="J139" s="433">
        <v>269.52</v>
      </c>
      <c r="K139" s="434">
        <v>274.43</v>
      </c>
      <c r="L139" s="433">
        <v>279.35000000000002</v>
      </c>
      <c r="M139" s="433">
        <v>284.26</v>
      </c>
      <c r="N139" s="433">
        <v>289.17</v>
      </c>
      <c r="O139" s="433">
        <v>294.08999999999997</v>
      </c>
      <c r="P139" s="433">
        <v>299</v>
      </c>
      <c r="Q139" s="433">
        <v>303.92</v>
      </c>
      <c r="R139" s="433">
        <v>308.83</v>
      </c>
      <c r="S139" s="433">
        <v>313.74</v>
      </c>
      <c r="T139" s="435">
        <v>318.66000000000003</v>
      </c>
      <c r="U139" s="435">
        <v>323.57</v>
      </c>
      <c r="V139" s="435">
        <v>328.49</v>
      </c>
      <c r="W139" s="435">
        <v>333.4</v>
      </c>
      <c r="X139" s="435">
        <v>338.31</v>
      </c>
      <c r="Y139" s="436">
        <v>343.23</v>
      </c>
      <c r="Z139" s="437">
        <v>348.14</v>
      </c>
      <c r="AA139" s="437">
        <v>353.06</v>
      </c>
      <c r="AB139" s="437">
        <v>357.97</v>
      </c>
      <c r="AC139" s="437">
        <v>362.88</v>
      </c>
      <c r="AD139" s="437">
        <v>367.8</v>
      </c>
      <c r="AE139" s="437">
        <v>372.71</v>
      </c>
      <c r="AF139" s="437">
        <v>377.63</v>
      </c>
      <c r="AG139" s="437">
        <v>382.54</v>
      </c>
      <c r="AH139" s="437">
        <v>387.45</v>
      </c>
      <c r="AI139" s="437">
        <v>392.37</v>
      </c>
      <c r="AJ139" s="437">
        <v>397.28</v>
      </c>
      <c r="AK139" s="437">
        <v>402.2</v>
      </c>
      <c r="AL139" s="437">
        <v>407.11</v>
      </c>
      <c r="AM139" s="437">
        <v>412.02</v>
      </c>
      <c r="AN139" s="437">
        <v>416.94</v>
      </c>
      <c r="AO139" s="437">
        <v>421.85</v>
      </c>
      <c r="AP139" s="437">
        <v>426.77</v>
      </c>
      <c r="AQ139" s="437">
        <v>431.68</v>
      </c>
      <c r="AR139" s="437">
        <v>436.59</v>
      </c>
      <c r="AS139" s="437">
        <v>441.51</v>
      </c>
      <c r="AT139" s="437">
        <v>446.42</v>
      </c>
      <c r="AU139" s="437">
        <v>451.34</v>
      </c>
      <c r="AV139" s="437">
        <v>456.25</v>
      </c>
      <c r="AW139" s="438">
        <v>461.16</v>
      </c>
      <c r="AX139" s="391">
        <v>135</v>
      </c>
      <c r="AY139" s="559">
        <v>322.29000000000002</v>
      </c>
      <c r="AZ139" s="434">
        <v>329.17</v>
      </c>
      <c r="BA139" s="434">
        <v>336.05</v>
      </c>
      <c r="BB139" s="434">
        <v>342.93</v>
      </c>
      <c r="BC139" s="434">
        <v>349.81</v>
      </c>
      <c r="BD139" s="434">
        <v>356.69</v>
      </c>
      <c r="BE139" s="434">
        <v>363.57</v>
      </c>
      <c r="BF139" s="434">
        <v>370.45</v>
      </c>
      <c r="BG139" s="434">
        <v>377.33</v>
      </c>
      <c r="BH139" s="434">
        <v>384.21</v>
      </c>
      <c r="BI139" s="434">
        <v>391.09</v>
      </c>
      <c r="BJ139" s="434">
        <v>397.96</v>
      </c>
      <c r="BK139" s="434">
        <v>404.84</v>
      </c>
      <c r="BL139" s="571">
        <v>411.72</v>
      </c>
      <c r="BM139" s="571">
        <v>418.6</v>
      </c>
      <c r="BN139" s="571">
        <v>425.48</v>
      </c>
      <c r="BO139" s="571">
        <v>432.36</v>
      </c>
      <c r="BP139" s="571">
        <v>439.24</v>
      </c>
      <c r="BQ139" s="572">
        <v>446.12</v>
      </c>
      <c r="BR139" s="573">
        <v>453</v>
      </c>
      <c r="BS139" s="573">
        <v>459.88</v>
      </c>
      <c r="BT139" s="573">
        <v>466.76</v>
      </c>
      <c r="BU139" s="573">
        <v>473.64</v>
      </c>
      <c r="BV139" s="573">
        <v>480.52</v>
      </c>
      <c r="BW139" s="571">
        <v>487.4</v>
      </c>
      <c r="BX139" s="571">
        <v>494.28</v>
      </c>
      <c r="BY139" s="571">
        <v>501.16</v>
      </c>
      <c r="BZ139" s="571">
        <v>508.04</v>
      </c>
      <c r="CA139" s="571">
        <v>514.91999999999996</v>
      </c>
      <c r="CB139" s="571">
        <v>521.79999999999995</v>
      </c>
      <c r="CC139" s="571">
        <v>528.67999999999995</v>
      </c>
      <c r="CD139" s="571">
        <v>535.55999999999995</v>
      </c>
      <c r="CE139" s="571">
        <v>542.44000000000005</v>
      </c>
      <c r="CF139" s="571">
        <v>549.32000000000005</v>
      </c>
      <c r="CG139" s="571">
        <v>556.20000000000005</v>
      </c>
      <c r="CH139" s="571">
        <v>563.08000000000004</v>
      </c>
      <c r="CI139" s="571">
        <v>569.95000000000005</v>
      </c>
      <c r="CJ139" s="571">
        <v>576.83000000000004</v>
      </c>
      <c r="CK139" s="571">
        <v>583.71</v>
      </c>
      <c r="CL139" s="571">
        <v>590.59</v>
      </c>
      <c r="CM139" s="571">
        <v>597.47</v>
      </c>
      <c r="CN139" s="571">
        <v>604.35</v>
      </c>
      <c r="CO139" s="571">
        <v>611.23</v>
      </c>
      <c r="CP139" s="571">
        <v>618.11</v>
      </c>
      <c r="CQ139" s="571">
        <v>624.99</v>
      </c>
      <c r="CR139" s="571">
        <v>631.87</v>
      </c>
      <c r="CS139" s="571">
        <v>638.75</v>
      </c>
      <c r="CT139" s="574">
        <v>645.63</v>
      </c>
      <c r="CU139" s="497"/>
      <c r="CV139" s="556">
        <v>135</v>
      </c>
      <c r="CW139" s="383" t="e">
        <f t="shared" si="4"/>
        <v>#REF!</v>
      </c>
      <c r="CX139" s="384" t="e">
        <f t="shared" si="5"/>
        <v>#REF!</v>
      </c>
    </row>
    <row r="140" spans="1:102" s="401" customFormat="1">
      <c r="A140" s="376">
        <v>136</v>
      </c>
      <c r="B140" s="439">
        <v>231.83</v>
      </c>
      <c r="C140" s="433">
        <v>236.78</v>
      </c>
      <c r="D140" s="445">
        <v>241.73</v>
      </c>
      <c r="E140" s="434">
        <v>246.68</v>
      </c>
      <c r="F140" s="433">
        <v>251.63</v>
      </c>
      <c r="G140" s="433">
        <v>256.58</v>
      </c>
      <c r="H140" s="433">
        <v>261.52999999999997</v>
      </c>
      <c r="I140" s="433">
        <v>266.48</v>
      </c>
      <c r="J140" s="433">
        <v>271.43</v>
      </c>
      <c r="K140" s="434">
        <v>276.38</v>
      </c>
      <c r="L140" s="433">
        <v>281.33</v>
      </c>
      <c r="M140" s="433">
        <v>286.27999999999997</v>
      </c>
      <c r="N140" s="433">
        <v>291.23</v>
      </c>
      <c r="O140" s="433">
        <v>296.18</v>
      </c>
      <c r="P140" s="433">
        <v>301.13</v>
      </c>
      <c r="Q140" s="433">
        <v>306.08</v>
      </c>
      <c r="R140" s="433">
        <v>311.02999999999997</v>
      </c>
      <c r="S140" s="433">
        <v>315.98</v>
      </c>
      <c r="T140" s="435">
        <v>320.94</v>
      </c>
      <c r="U140" s="435">
        <v>325.89</v>
      </c>
      <c r="V140" s="435">
        <v>330.84</v>
      </c>
      <c r="W140" s="435">
        <v>335.79</v>
      </c>
      <c r="X140" s="435">
        <v>340.74</v>
      </c>
      <c r="Y140" s="436">
        <v>345.69</v>
      </c>
      <c r="Z140" s="437">
        <v>350.64</v>
      </c>
      <c r="AA140" s="437">
        <v>355.59</v>
      </c>
      <c r="AB140" s="437">
        <v>360.54</v>
      </c>
      <c r="AC140" s="437">
        <v>365.49</v>
      </c>
      <c r="AD140" s="437">
        <v>370.44</v>
      </c>
      <c r="AE140" s="437">
        <v>375.39</v>
      </c>
      <c r="AF140" s="437">
        <v>380.34</v>
      </c>
      <c r="AG140" s="437">
        <v>385.29</v>
      </c>
      <c r="AH140" s="437">
        <v>390.24</v>
      </c>
      <c r="AI140" s="437">
        <v>395.19</v>
      </c>
      <c r="AJ140" s="437">
        <v>400.14</v>
      </c>
      <c r="AK140" s="437">
        <v>405.09</v>
      </c>
      <c r="AL140" s="437">
        <v>410.04</v>
      </c>
      <c r="AM140" s="437">
        <v>414.99</v>
      </c>
      <c r="AN140" s="437">
        <v>419.94</v>
      </c>
      <c r="AO140" s="437">
        <v>424.89</v>
      </c>
      <c r="AP140" s="437">
        <v>429.84</v>
      </c>
      <c r="AQ140" s="437">
        <v>434.79</v>
      </c>
      <c r="AR140" s="437">
        <v>439.74</v>
      </c>
      <c r="AS140" s="437">
        <v>444.7</v>
      </c>
      <c r="AT140" s="437">
        <v>449.65</v>
      </c>
      <c r="AU140" s="437">
        <v>454.6</v>
      </c>
      <c r="AV140" s="437">
        <v>459.55</v>
      </c>
      <c r="AW140" s="438">
        <v>464.5</v>
      </c>
      <c r="AX140" s="391">
        <v>136</v>
      </c>
      <c r="AY140" s="559">
        <v>324.56</v>
      </c>
      <c r="AZ140" s="434">
        <v>331.49</v>
      </c>
      <c r="BA140" s="434">
        <v>338.42</v>
      </c>
      <c r="BB140" s="434">
        <v>345.35</v>
      </c>
      <c r="BC140" s="434">
        <v>352.28</v>
      </c>
      <c r="BD140" s="434">
        <v>359.21</v>
      </c>
      <c r="BE140" s="434">
        <v>366.14</v>
      </c>
      <c r="BF140" s="434">
        <v>373.07</v>
      </c>
      <c r="BG140" s="434">
        <v>380</v>
      </c>
      <c r="BH140" s="434">
        <v>386.93</v>
      </c>
      <c r="BI140" s="434">
        <v>393.86</v>
      </c>
      <c r="BJ140" s="434">
        <v>400.8</v>
      </c>
      <c r="BK140" s="434">
        <v>407.73</v>
      </c>
      <c r="BL140" s="571">
        <v>414.66</v>
      </c>
      <c r="BM140" s="571">
        <v>421.59</v>
      </c>
      <c r="BN140" s="571">
        <v>428.52</v>
      </c>
      <c r="BO140" s="571">
        <v>435.45</v>
      </c>
      <c r="BP140" s="571">
        <v>442.38</v>
      </c>
      <c r="BQ140" s="572">
        <v>449.31</v>
      </c>
      <c r="BR140" s="573">
        <v>456.24</v>
      </c>
      <c r="BS140" s="573">
        <v>463.17</v>
      </c>
      <c r="BT140" s="573">
        <v>470.1</v>
      </c>
      <c r="BU140" s="573">
        <v>477.03</v>
      </c>
      <c r="BV140" s="573">
        <v>483.96</v>
      </c>
      <c r="BW140" s="571">
        <v>490.89</v>
      </c>
      <c r="BX140" s="571">
        <v>497.82</v>
      </c>
      <c r="BY140" s="571">
        <v>504.75</v>
      </c>
      <c r="BZ140" s="571">
        <v>511.68</v>
      </c>
      <c r="CA140" s="571">
        <v>518.62</v>
      </c>
      <c r="CB140" s="571">
        <v>525.54999999999995</v>
      </c>
      <c r="CC140" s="571">
        <v>532.48</v>
      </c>
      <c r="CD140" s="571">
        <v>539.41</v>
      </c>
      <c r="CE140" s="571">
        <v>546.34</v>
      </c>
      <c r="CF140" s="571">
        <v>553.27</v>
      </c>
      <c r="CG140" s="571">
        <v>560.20000000000005</v>
      </c>
      <c r="CH140" s="571">
        <v>567.13</v>
      </c>
      <c r="CI140" s="571">
        <v>574.05999999999995</v>
      </c>
      <c r="CJ140" s="571">
        <v>580.99</v>
      </c>
      <c r="CK140" s="571">
        <v>587.91999999999996</v>
      </c>
      <c r="CL140" s="571">
        <v>594.85</v>
      </c>
      <c r="CM140" s="571">
        <v>601.78</v>
      </c>
      <c r="CN140" s="571">
        <v>608.71</v>
      </c>
      <c r="CO140" s="571">
        <v>615.64</v>
      </c>
      <c r="CP140" s="571">
        <v>622.57000000000005</v>
      </c>
      <c r="CQ140" s="571">
        <v>629.5</v>
      </c>
      <c r="CR140" s="571">
        <v>636.42999999999995</v>
      </c>
      <c r="CS140" s="571">
        <v>643.37</v>
      </c>
      <c r="CT140" s="574">
        <v>650.29999999999995</v>
      </c>
      <c r="CU140" s="497"/>
      <c r="CV140" s="556">
        <v>136</v>
      </c>
      <c r="CW140" s="383" t="e">
        <f t="shared" si="4"/>
        <v>#REF!</v>
      </c>
      <c r="CX140" s="384" t="e">
        <f t="shared" si="5"/>
        <v>#REF!</v>
      </c>
    </row>
    <row r="141" spans="1:102" s="401" customFormat="1">
      <c r="A141" s="376">
        <v>137</v>
      </c>
      <c r="B141" s="439">
        <v>233.63</v>
      </c>
      <c r="C141" s="433">
        <v>238.62</v>
      </c>
      <c r="D141" s="445">
        <v>234.61</v>
      </c>
      <c r="E141" s="434">
        <v>248.59</v>
      </c>
      <c r="F141" s="433">
        <v>253.58</v>
      </c>
      <c r="G141" s="433">
        <v>258.57</v>
      </c>
      <c r="H141" s="433">
        <v>263.56</v>
      </c>
      <c r="I141" s="433">
        <v>268.54000000000002</v>
      </c>
      <c r="J141" s="433">
        <v>273.52999999999997</v>
      </c>
      <c r="K141" s="434">
        <v>278.52</v>
      </c>
      <c r="L141" s="433">
        <v>283.5</v>
      </c>
      <c r="M141" s="433">
        <v>288.49</v>
      </c>
      <c r="N141" s="433">
        <v>293.48</v>
      </c>
      <c r="O141" s="433">
        <v>298.45999999999998</v>
      </c>
      <c r="P141" s="433">
        <v>303.45</v>
      </c>
      <c r="Q141" s="433">
        <v>308.44</v>
      </c>
      <c r="R141" s="433">
        <v>313.42</v>
      </c>
      <c r="S141" s="433">
        <v>318.41000000000003</v>
      </c>
      <c r="T141" s="435">
        <v>323.39999999999998</v>
      </c>
      <c r="U141" s="435">
        <v>328.38</v>
      </c>
      <c r="V141" s="435">
        <v>333.37</v>
      </c>
      <c r="W141" s="435">
        <v>338.36</v>
      </c>
      <c r="X141" s="435">
        <v>343.34</v>
      </c>
      <c r="Y141" s="436">
        <v>348.33</v>
      </c>
      <c r="Z141" s="437">
        <v>353.32</v>
      </c>
      <c r="AA141" s="437">
        <v>358.3</v>
      </c>
      <c r="AB141" s="437">
        <v>363.29</v>
      </c>
      <c r="AC141" s="437">
        <v>368.28</v>
      </c>
      <c r="AD141" s="437">
        <v>373.26</v>
      </c>
      <c r="AE141" s="437">
        <v>378.25</v>
      </c>
      <c r="AF141" s="437">
        <v>383.24</v>
      </c>
      <c r="AG141" s="437">
        <v>388.23</v>
      </c>
      <c r="AH141" s="437">
        <v>393.21</v>
      </c>
      <c r="AI141" s="437">
        <v>398.2</v>
      </c>
      <c r="AJ141" s="437">
        <v>403.19</v>
      </c>
      <c r="AK141" s="437">
        <v>408.17</v>
      </c>
      <c r="AL141" s="437">
        <v>413.16</v>
      </c>
      <c r="AM141" s="437">
        <v>418.15</v>
      </c>
      <c r="AN141" s="437">
        <v>423.13</v>
      </c>
      <c r="AO141" s="437">
        <v>428.12</v>
      </c>
      <c r="AP141" s="437">
        <v>433.11</v>
      </c>
      <c r="AQ141" s="437">
        <v>438.09</v>
      </c>
      <c r="AR141" s="437">
        <v>443.08</v>
      </c>
      <c r="AS141" s="437">
        <v>448.07</v>
      </c>
      <c r="AT141" s="437">
        <v>453.05</v>
      </c>
      <c r="AU141" s="437">
        <v>458.04</v>
      </c>
      <c r="AV141" s="437">
        <v>463.03</v>
      </c>
      <c r="AW141" s="438">
        <v>468.01</v>
      </c>
      <c r="AX141" s="391">
        <v>137</v>
      </c>
      <c r="AY141" s="559">
        <v>327.08999999999997</v>
      </c>
      <c r="AZ141" s="434">
        <v>334.07</v>
      </c>
      <c r="BA141" s="434">
        <v>341.05</v>
      </c>
      <c r="BB141" s="434">
        <v>348.03</v>
      </c>
      <c r="BC141" s="434">
        <v>355.01</v>
      </c>
      <c r="BD141" s="434">
        <v>362</v>
      </c>
      <c r="BE141" s="434">
        <v>368.98</v>
      </c>
      <c r="BF141" s="434">
        <v>375.96</v>
      </c>
      <c r="BG141" s="434">
        <v>382.94</v>
      </c>
      <c r="BH141" s="434">
        <v>389.92</v>
      </c>
      <c r="BI141" s="434">
        <v>396.9</v>
      </c>
      <c r="BJ141" s="434">
        <v>403.88</v>
      </c>
      <c r="BK141" s="434">
        <v>410.87</v>
      </c>
      <c r="BL141" s="571">
        <v>417.85</v>
      </c>
      <c r="BM141" s="571">
        <v>424.83</v>
      </c>
      <c r="BN141" s="571">
        <v>431.81</v>
      </c>
      <c r="BO141" s="571">
        <v>438.79</v>
      </c>
      <c r="BP141" s="571">
        <v>445.77</v>
      </c>
      <c r="BQ141" s="572">
        <v>452.76</v>
      </c>
      <c r="BR141" s="573">
        <v>459.74</v>
      </c>
      <c r="BS141" s="573">
        <v>466.72</v>
      </c>
      <c r="BT141" s="573">
        <v>473.7</v>
      </c>
      <c r="BU141" s="573">
        <v>480.68</v>
      </c>
      <c r="BV141" s="573">
        <v>487.66</v>
      </c>
      <c r="BW141" s="571">
        <v>494.64</v>
      </c>
      <c r="BX141" s="571">
        <v>501.63</v>
      </c>
      <c r="BY141" s="571">
        <v>508.61</v>
      </c>
      <c r="BZ141" s="571">
        <v>515.59</v>
      </c>
      <c r="CA141" s="571">
        <v>522.57000000000005</v>
      </c>
      <c r="CB141" s="571">
        <v>529.54999999999995</v>
      </c>
      <c r="CC141" s="571">
        <v>536.53</v>
      </c>
      <c r="CD141" s="571">
        <v>543.52</v>
      </c>
      <c r="CE141" s="571">
        <v>550.5</v>
      </c>
      <c r="CF141" s="571">
        <v>557.48</v>
      </c>
      <c r="CG141" s="571">
        <v>564.46</v>
      </c>
      <c r="CH141" s="571">
        <v>571.44000000000005</v>
      </c>
      <c r="CI141" s="571">
        <v>578.41999999999996</v>
      </c>
      <c r="CJ141" s="571">
        <v>585.4</v>
      </c>
      <c r="CK141" s="571">
        <v>592.39</v>
      </c>
      <c r="CL141" s="571">
        <v>599.37</v>
      </c>
      <c r="CM141" s="571">
        <v>606.35</v>
      </c>
      <c r="CN141" s="571">
        <v>613.33000000000004</v>
      </c>
      <c r="CO141" s="571">
        <v>620.30999999999995</v>
      </c>
      <c r="CP141" s="571">
        <v>627.29</v>
      </c>
      <c r="CQ141" s="571">
        <v>634.28</v>
      </c>
      <c r="CR141" s="571">
        <v>641.26</v>
      </c>
      <c r="CS141" s="571">
        <v>648.24</v>
      </c>
      <c r="CT141" s="574">
        <v>655.22</v>
      </c>
      <c r="CU141" s="497"/>
      <c r="CV141" s="556">
        <v>137</v>
      </c>
      <c r="CW141" s="383" t="e">
        <f t="shared" si="4"/>
        <v>#REF!</v>
      </c>
      <c r="CX141" s="384" t="e">
        <f t="shared" si="5"/>
        <v>#REF!</v>
      </c>
    </row>
    <row r="142" spans="1:102" s="401" customFormat="1">
      <c r="A142" s="376">
        <v>138</v>
      </c>
      <c r="B142" s="439">
        <v>235.26</v>
      </c>
      <c r="C142" s="433">
        <v>240.28</v>
      </c>
      <c r="D142" s="445">
        <v>245.31</v>
      </c>
      <c r="E142" s="434">
        <v>250.33</v>
      </c>
      <c r="F142" s="433">
        <v>255.35</v>
      </c>
      <c r="G142" s="433">
        <v>260.38</v>
      </c>
      <c r="H142" s="433">
        <v>265.39999999999998</v>
      </c>
      <c r="I142" s="433">
        <v>270.42</v>
      </c>
      <c r="J142" s="433">
        <v>275.45</v>
      </c>
      <c r="K142" s="434">
        <v>280.47000000000003</v>
      </c>
      <c r="L142" s="433">
        <v>285.49</v>
      </c>
      <c r="M142" s="433">
        <v>290.52</v>
      </c>
      <c r="N142" s="433">
        <v>295.54000000000002</v>
      </c>
      <c r="O142" s="433">
        <v>300.56</v>
      </c>
      <c r="P142" s="433">
        <v>305.58999999999997</v>
      </c>
      <c r="Q142" s="433">
        <v>310.61</v>
      </c>
      <c r="R142" s="433">
        <v>315.63</v>
      </c>
      <c r="S142" s="433">
        <v>320.66000000000003</v>
      </c>
      <c r="T142" s="435">
        <v>325.68</v>
      </c>
      <c r="U142" s="435">
        <v>330.7</v>
      </c>
      <c r="V142" s="435">
        <v>335.73</v>
      </c>
      <c r="W142" s="435">
        <v>340.75</v>
      </c>
      <c r="X142" s="435">
        <v>345.77</v>
      </c>
      <c r="Y142" s="436">
        <v>350.8</v>
      </c>
      <c r="Z142" s="437">
        <v>355.82</v>
      </c>
      <c r="AA142" s="437">
        <v>360.84</v>
      </c>
      <c r="AB142" s="437">
        <v>365.86</v>
      </c>
      <c r="AC142" s="437">
        <v>370.89</v>
      </c>
      <c r="AD142" s="437">
        <v>375.91</v>
      </c>
      <c r="AE142" s="437">
        <v>380.93</v>
      </c>
      <c r="AF142" s="437">
        <v>385.96</v>
      </c>
      <c r="AG142" s="437">
        <v>390.98</v>
      </c>
      <c r="AH142" s="437">
        <v>396</v>
      </c>
      <c r="AI142" s="437">
        <v>401.03</v>
      </c>
      <c r="AJ142" s="437">
        <v>406.05</v>
      </c>
      <c r="AK142" s="437">
        <v>411.07</v>
      </c>
      <c r="AL142" s="437">
        <v>416.1</v>
      </c>
      <c r="AM142" s="437">
        <v>421.12</v>
      </c>
      <c r="AN142" s="437">
        <v>426.14</v>
      </c>
      <c r="AO142" s="437">
        <v>431.17</v>
      </c>
      <c r="AP142" s="437">
        <v>436.19</v>
      </c>
      <c r="AQ142" s="437">
        <v>441.21</v>
      </c>
      <c r="AR142" s="437">
        <v>446.24</v>
      </c>
      <c r="AS142" s="437">
        <v>451.26</v>
      </c>
      <c r="AT142" s="437">
        <v>456.28</v>
      </c>
      <c r="AU142" s="437">
        <v>461.31</v>
      </c>
      <c r="AV142" s="437">
        <v>466.33</v>
      </c>
      <c r="AW142" s="438">
        <v>471.35</v>
      </c>
      <c r="AX142" s="391">
        <v>138</v>
      </c>
      <c r="AY142" s="559">
        <v>329.37</v>
      </c>
      <c r="AZ142" s="434">
        <v>336.4</v>
      </c>
      <c r="BA142" s="434">
        <v>343.43</v>
      </c>
      <c r="BB142" s="434">
        <v>350.46</v>
      </c>
      <c r="BC142" s="434">
        <v>357.5</v>
      </c>
      <c r="BD142" s="434">
        <v>364.53</v>
      </c>
      <c r="BE142" s="434">
        <v>371.56</v>
      </c>
      <c r="BF142" s="434">
        <v>378.59</v>
      </c>
      <c r="BG142" s="434">
        <v>385.63</v>
      </c>
      <c r="BH142" s="434">
        <v>392.66</v>
      </c>
      <c r="BI142" s="434">
        <v>399.69</v>
      </c>
      <c r="BJ142" s="434">
        <v>406.72</v>
      </c>
      <c r="BK142" s="434">
        <v>413.76</v>
      </c>
      <c r="BL142" s="571">
        <v>420.79</v>
      </c>
      <c r="BM142" s="571">
        <v>427.82</v>
      </c>
      <c r="BN142" s="571">
        <v>434.85</v>
      </c>
      <c r="BO142" s="571">
        <v>441.89</v>
      </c>
      <c r="BP142" s="571">
        <v>448.92</v>
      </c>
      <c r="BQ142" s="572">
        <v>455.95</v>
      </c>
      <c r="BR142" s="573">
        <v>462.98</v>
      </c>
      <c r="BS142" s="573">
        <v>470.02</v>
      </c>
      <c r="BT142" s="573">
        <v>477.05</v>
      </c>
      <c r="BU142" s="573">
        <v>484.08</v>
      </c>
      <c r="BV142" s="573">
        <v>491.11</v>
      </c>
      <c r="BW142" s="571">
        <v>498.15</v>
      </c>
      <c r="BX142" s="571">
        <v>505.18</v>
      </c>
      <c r="BY142" s="571">
        <v>512.21</v>
      </c>
      <c r="BZ142" s="571">
        <v>519.24</v>
      </c>
      <c r="CA142" s="571">
        <v>526.28</v>
      </c>
      <c r="CB142" s="571">
        <v>533.30999999999995</v>
      </c>
      <c r="CC142" s="571">
        <v>540.34</v>
      </c>
      <c r="CD142" s="571">
        <v>547.37</v>
      </c>
      <c r="CE142" s="571">
        <v>554.41</v>
      </c>
      <c r="CF142" s="571">
        <v>561.44000000000005</v>
      </c>
      <c r="CG142" s="571">
        <v>568.47</v>
      </c>
      <c r="CH142" s="571">
        <v>575.5</v>
      </c>
      <c r="CI142" s="571">
        <v>582.54</v>
      </c>
      <c r="CJ142" s="571">
        <v>589.57000000000005</v>
      </c>
      <c r="CK142" s="571">
        <v>596.6</v>
      </c>
      <c r="CL142" s="571">
        <v>603.63</v>
      </c>
      <c r="CM142" s="571">
        <v>610.66999999999996</v>
      </c>
      <c r="CN142" s="571">
        <v>617.70000000000005</v>
      </c>
      <c r="CO142" s="571">
        <v>624.73</v>
      </c>
      <c r="CP142" s="571">
        <v>631.76</v>
      </c>
      <c r="CQ142" s="571">
        <v>638.79999999999995</v>
      </c>
      <c r="CR142" s="571">
        <v>645.83000000000004</v>
      </c>
      <c r="CS142" s="571">
        <v>652.86</v>
      </c>
      <c r="CT142" s="574">
        <v>659.89</v>
      </c>
      <c r="CU142" s="497"/>
      <c r="CV142" s="556">
        <v>138</v>
      </c>
      <c r="CW142" s="383" t="e">
        <f t="shared" si="4"/>
        <v>#REF!</v>
      </c>
      <c r="CX142" s="384" t="e">
        <f t="shared" si="5"/>
        <v>#REF!</v>
      </c>
    </row>
    <row r="143" spans="1:102" s="401" customFormat="1">
      <c r="A143" s="376">
        <v>139</v>
      </c>
      <c r="B143" s="439">
        <v>237.08</v>
      </c>
      <c r="C143" s="433">
        <v>242.14</v>
      </c>
      <c r="D143" s="445">
        <v>247.2</v>
      </c>
      <c r="E143" s="434">
        <v>252.26</v>
      </c>
      <c r="F143" s="433">
        <v>257.32</v>
      </c>
      <c r="G143" s="433">
        <v>262.38</v>
      </c>
      <c r="H143" s="433">
        <v>267.44</v>
      </c>
      <c r="I143" s="433">
        <v>272.5</v>
      </c>
      <c r="J143" s="433">
        <v>277.56</v>
      </c>
      <c r="K143" s="434">
        <v>282.62</v>
      </c>
      <c r="L143" s="433">
        <v>287.68</v>
      </c>
      <c r="M143" s="433">
        <v>292.73</v>
      </c>
      <c r="N143" s="433">
        <v>297.79000000000002</v>
      </c>
      <c r="O143" s="433">
        <v>302.85000000000002</v>
      </c>
      <c r="P143" s="433">
        <v>307.91000000000003</v>
      </c>
      <c r="Q143" s="433">
        <v>312.97000000000003</v>
      </c>
      <c r="R143" s="433">
        <v>318.02999999999997</v>
      </c>
      <c r="S143" s="433">
        <v>323.08999999999997</v>
      </c>
      <c r="T143" s="435">
        <v>328.15</v>
      </c>
      <c r="U143" s="435">
        <v>333.21</v>
      </c>
      <c r="V143" s="435">
        <v>338.27</v>
      </c>
      <c r="W143" s="435">
        <v>343.33</v>
      </c>
      <c r="X143" s="435">
        <v>348.39</v>
      </c>
      <c r="Y143" s="436">
        <v>353.45</v>
      </c>
      <c r="Z143" s="437">
        <v>358.51</v>
      </c>
      <c r="AA143" s="437">
        <v>363.57</v>
      </c>
      <c r="AB143" s="437">
        <v>368.63</v>
      </c>
      <c r="AC143" s="437">
        <v>373.69</v>
      </c>
      <c r="AD143" s="437">
        <v>378.75</v>
      </c>
      <c r="AE143" s="437">
        <v>383.81</v>
      </c>
      <c r="AF143" s="437">
        <v>388.87</v>
      </c>
      <c r="AG143" s="437">
        <v>393.93</v>
      </c>
      <c r="AH143" s="437">
        <v>398.99</v>
      </c>
      <c r="AI143" s="437">
        <v>404.05</v>
      </c>
      <c r="AJ143" s="437">
        <v>409.11</v>
      </c>
      <c r="AK143" s="437">
        <v>414.17</v>
      </c>
      <c r="AL143" s="437">
        <v>419.22</v>
      </c>
      <c r="AM143" s="437">
        <v>424.28</v>
      </c>
      <c r="AN143" s="437">
        <v>429.34</v>
      </c>
      <c r="AO143" s="437">
        <v>434.4</v>
      </c>
      <c r="AP143" s="437">
        <v>439.46</v>
      </c>
      <c r="AQ143" s="437">
        <v>444.52</v>
      </c>
      <c r="AR143" s="437">
        <v>449.58</v>
      </c>
      <c r="AS143" s="437">
        <v>454.64</v>
      </c>
      <c r="AT143" s="437">
        <v>459.7</v>
      </c>
      <c r="AU143" s="437">
        <v>464.76</v>
      </c>
      <c r="AV143" s="437">
        <v>469.82</v>
      </c>
      <c r="AW143" s="438">
        <v>474.88</v>
      </c>
      <c r="AX143" s="391">
        <v>139</v>
      </c>
      <c r="AY143" s="559">
        <v>331.91</v>
      </c>
      <c r="AZ143" s="434">
        <v>338.99</v>
      </c>
      <c r="BA143" s="434">
        <v>346.08</v>
      </c>
      <c r="BB143" s="434">
        <v>353.16</v>
      </c>
      <c r="BC143" s="434">
        <v>360.24</v>
      </c>
      <c r="BD143" s="434">
        <v>367.33</v>
      </c>
      <c r="BE143" s="434">
        <v>374.41</v>
      </c>
      <c r="BF143" s="434">
        <v>381.5</v>
      </c>
      <c r="BG143" s="434">
        <v>388.58</v>
      </c>
      <c r="BH143" s="434">
        <v>395.66</v>
      </c>
      <c r="BI143" s="434">
        <v>402.75</v>
      </c>
      <c r="BJ143" s="434">
        <v>409.83</v>
      </c>
      <c r="BK143" s="434">
        <v>416.91</v>
      </c>
      <c r="BL143" s="571">
        <v>424</v>
      </c>
      <c r="BM143" s="571">
        <v>431.08</v>
      </c>
      <c r="BN143" s="571">
        <v>438.16</v>
      </c>
      <c r="BO143" s="571">
        <v>445.25</v>
      </c>
      <c r="BP143" s="571">
        <v>452.33</v>
      </c>
      <c r="BQ143" s="572">
        <v>459.41</v>
      </c>
      <c r="BR143" s="573">
        <v>466.5</v>
      </c>
      <c r="BS143" s="573">
        <v>473.58</v>
      </c>
      <c r="BT143" s="573">
        <v>480.66</v>
      </c>
      <c r="BU143" s="573">
        <v>487.75</v>
      </c>
      <c r="BV143" s="573">
        <v>494.83</v>
      </c>
      <c r="BW143" s="571">
        <v>501.91</v>
      </c>
      <c r="BX143" s="571">
        <v>509</v>
      </c>
      <c r="BY143" s="571">
        <v>516.08000000000004</v>
      </c>
      <c r="BZ143" s="571">
        <v>523.16</v>
      </c>
      <c r="CA143" s="571">
        <v>530.25</v>
      </c>
      <c r="CB143" s="571">
        <v>537.33000000000004</v>
      </c>
      <c r="CC143" s="571">
        <v>544.41</v>
      </c>
      <c r="CD143" s="571">
        <v>551.5</v>
      </c>
      <c r="CE143" s="571">
        <v>558.58000000000004</v>
      </c>
      <c r="CF143" s="571">
        <v>565.66</v>
      </c>
      <c r="CG143" s="571">
        <v>572.75</v>
      </c>
      <c r="CH143" s="571">
        <v>579.83000000000004</v>
      </c>
      <c r="CI143" s="571">
        <v>586.91</v>
      </c>
      <c r="CJ143" s="571">
        <v>594</v>
      </c>
      <c r="CK143" s="571">
        <v>601.08000000000004</v>
      </c>
      <c r="CL143" s="571">
        <v>608.16999999999996</v>
      </c>
      <c r="CM143" s="571">
        <v>615.25</v>
      </c>
      <c r="CN143" s="571">
        <v>622.33000000000004</v>
      </c>
      <c r="CO143" s="571">
        <v>629.41999999999996</v>
      </c>
      <c r="CP143" s="571">
        <v>636.5</v>
      </c>
      <c r="CQ143" s="571">
        <v>643.58000000000004</v>
      </c>
      <c r="CR143" s="571">
        <v>650.66999999999996</v>
      </c>
      <c r="CS143" s="571">
        <v>657.75</v>
      </c>
      <c r="CT143" s="574">
        <v>664.83</v>
      </c>
      <c r="CU143" s="497"/>
      <c r="CV143" s="556">
        <v>139</v>
      </c>
      <c r="CW143" s="383" t="e">
        <f t="shared" si="4"/>
        <v>#REF!</v>
      </c>
      <c r="CX143" s="384" t="e">
        <f t="shared" si="5"/>
        <v>#REF!</v>
      </c>
    </row>
    <row r="144" spans="1:102" s="401" customFormat="1">
      <c r="A144" s="376">
        <v>140</v>
      </c>
      <c r="B144" s="439">
        <v>238.71</v>
      </c>
      <c r="C144" s="433">
        <v>243.81</v>
      </c>
      <c r="D144" s="445">
        <v>248.9</v>
      </c>
      <c r="E144" s="434">
        <v>254</v>
      </c>
      <c r="F144" s="433">
        <v>259.10000000000002</v>
      </c>
      <c r="G144" s="433">
        <v>264.19</v>
      </c>
      <c r="H144" s="433">
        <v>269.29000000000002</v>
      </c>
      <c r="I144" s="433">
        <v>274.38</v>
      </c>
      <c r="J144" s="433">
        <v>279.48</v>
      </c>
      <c r="K144" s="434">
        <v>284.58</v>
      </c>
      <c r="L144" s="433">
        <v>289.67</v>
      </c>
      <c r="M144" s="433">
        <v>294.77</v>
      </c>
      <c r="N144" s="433">
        <v>299.86</v>
      </c>
      <c r="O144" s="433">
        <v>304.95999999999998</v>
      </c>
      <c r="P144" s="433">
        <v>310.06</v>
      </c>
      <c r="Q144" s="433">
        <v>315.14999999999998</v>
      </c>
      <c r="R144" s="433">
        <v>320.25</v>
      </c>
      <c r="S144" s="433">
        <v>325.33999999999997</v>
      </c>
      <c r="T144" s="435">
        <v>330.44</v>
      </c>
      <c r="U144" s="435">
        <v>335.54</v>
      </c>
      <c r="V144" s="435">
        <v>340.63</v>
      </c>
      <c r="W144" s="435">
        <v>345.73</v>
      </c>
      <c r="X144" s="435">
        <v>350.82</v>
      </c>
      <c r="Y144" s="436">
        <v>355.92</v>
      </c>
      <c r="Z144" s="437">
        <v>361.02</v>
      </c>
      <c r="AA144" s="437">
        <v>366.11</v>
      </c>
      <c r="AB144" s="437">
        <v>371.21</v>
      </c>
      <c r="AC144" s="437">
        <v>376.3</v>
      </c>
      <c r="AD144" s="437">
        <v>381.4</v>
      </c>
      <c r="AE144" s="437">
        <v>386.5</v>
      </c>
      <c r="AF144" s="437">
        <v>391.59</v>
      </c>
      <c r="AG144" s="437">
        <v>396.69</v>
      </c>
      <c r="AH144" s="437">
        <v>401.78</v>
      </c>
      <c r="AI144" s="437">
        <v>406.88</v>
      </c>
      <c r="AJ144" s="437">
        <v>411.98</v>
      </c>
      <c r="AK144" s="437">
        <v>417.07</v>
      </c>
      <c r="AL144" s="437">
        <v>422.17</v>
      </c>
      <c r="AM144" s="437">
        <v>427.26</v>
      </c>
      <c r="AN144" s="437">
        <v>432.36</v>
      </c>
      <c r="AO144" s="437">
        <v>437.46</v>
      </c>
      <c r="AP144" s="437">
        <v>442.55</v>
      </c>
      <c r="AQ144" s="437">
        <v>447.65</v>
      </c>
      <c r="AR144" s="437">
        <v>452.74</v>
      </c>
      <c r="AS144" s="437">
        <v>457.84</v>
      </c>
      <c r="AT144" s="437">
        <v>462.94</v>
      </c>
      <c r="AU144" s="437">
        <v>468.03</v>
      </c>
      <c r="AV144" s="437">
        <v>473.13</v>
      </c>
      <c r="AW144" s="438">
        <v>478.22</v>
      </c>
      <c r="AX144" s="391">
        <v>140</v>
      </c>
      <c r="AY144" s="559">
        <v>334.2</v>
      </c>
      <c r="AZ144" s="434">
        <v>341.33</v>
      </c>
      <c r="BA144" s="434">
        <v>348.47</v>
      </c>
      <c r="BB144" s="434">
        <v>355.6</v>
      </c>
      <c r="BC144" s="434">
        <v>362.73</v>
      </c>
      <c r="BD144" s="434">
        <v>369.87</v>
      </c>
      <c r="BE144" s="434">
        <v>377</v>
      </c>
      <c r="BF144" s="434">
        <v>384.14</v>
      </c>
      <c r="BG144" s="434">
        <v>391.27</v>
      </c>
      <c r="BH144" s="434">
        <v>398.41</v>
      </c>
      <c r="BI144" s="434">
        <v>405.54</v>
      </c>
      <c r="BJ144" s="434">
        <v>412.68</v>
      </c>
      <c r="BK144" s="434">
        <v>419.81</v>
      </c>
      <c r="BL144" s="571">
        <v>426.94</v>
      </c>
      <c r="BM144" s="571">
        <v>434.08</v>
      </c>
      <c r="BN144" s="571">
        <v>441.21</v>
      </c>
      <c r="BO144" s="571">
        <v>448.35</v>
      </c>
      <c r="BP144" s="571">
        <v>455.48</v>
      </c>
      <c r="BQ144" s="572">
        <v>462.62</v>
      </c>
      <c r="BR144" s="573">
        <v>469.75</v>
      </c>
      <c r="BS144" s="573">
        <v>476.89</v>
      </c>
      <c r="BT144" s="573">
        <v>484.02</v>
      </c>
      <c r="BU144" s="573">
        <v>491.15</v>
      </c>
      <c r="BV144" s="573">
        <v>498.29</v>
      </c>
      <c r="BW144" s="571">
        <v>505.42</v>
      </c>
      <c r="BX144" s="571">
        <v>512.55999999999995</v>
      </c>
      <c r="BY144" s="571">
        <v>519.69000000000005</v>
      </c>
      <c r="BZ144" s="571">
        <v>526.83000000000004</v>
      </c>
      <c r="CA144" s="571">
        <v>533.96</v>
      </c>
      <c r="CB144" s="571">
        <v>541.09</v>
      </c>
      <c r="CC144" s="571">
        <v>548.23</v>
      </c>
      <c r="CD144" s="571">
        <v>555.36</v>
      </c>
      <c r="CE144" s="571">
        <v>562.5</v>
      </c>
      <c r="CF144" s="571">
        <v>569.63</v>
      </c>
      <c r="CG144" s="571">
        <v>576.77</v>
      </c>
      <c r="CH144" s="571">
        <v>583.9</v>
      </c>
      <c r="CI144" s="571">
        <v>591.04</v>
      </c>
      <c r="CJ144" s="571">
        <v>598.16999999999996</v>
      </c>
      <c r="CK144" s="571">
        <v>605.29999999999995</v>
      </c>
      <c r="CL144" s="571">
        <v>612.44000000000005</v>
      </c>
      <c r="CM144" s="571">
        <v>619.57000000000005</v>
      </c>
      <c r="CN144" s="571">
        <v>626.71</v>
      </c>
      <c r="CO144" s="571">
        <v>633.84</v>
      </c>
      <c r="CP144" s="571">
        <v>640.98</v>
      </c>
      <c r="CQ144" s="571">
        <v>648.11</v>
      </c>
      <c r="CR144" s="571">
        <v>655.25</v>
      </c>
      <c r="CS144" s="571">
        <v>662.38</v>
      </c>
      <c r="CT144" s="574">
        <v>669.51</v>
      </c>
      <c r="CU144" s="497"/>
      <c r="CV144" s="556">
        <v>140</v>
      </c>
      <c r="CW144" s="383" t="e">
        <f t="shared" si="4"/>
        <v>#REF!</v>
      </c>
      <c r="CX144" s="384" t="e">
        <f t="shared" si="5"/>
        <v>#REF!</v>
      </c>
    </row>
    <row r="145" spans="1:102" s="401" customFormat="1">
      <c r="A145" s="376">
        <v>141</v>
      </c>
      <c r="B145" s="439">
        <v>240.35</v>
      </c>
      <c r="C145" s="433">
        <v>245.48</v>
      </c>
      <c r="D145" s="445">
        <v>250.61</v>
      </c>
      <c r="E145" s="434">
        <v>255.74</v>
      </c>
      <c r="F145" s="433">
        <v>260.88</v>
      </c>
      <c r="G145" s="433">
        <v>266.01</v>
      </c>
      <c r="H145" s="433">
        <v>271.14</v>
      </c>
      <c r="I145" s="433">
        <v>276.27</v>
      </c>
      <c r="J145" s="433">
        <v>281.41000000000003</v>
      </c>
      <c r="K145" s="434">
        <v>286.54000000000002</v>
      </c>
      <c r="L145" s="433">
        <v>291.67</v>
      </c>
      <c r="M145" s="433">
        <v>296.8</v>
      </c>
      <c r="N145" s="433">
        <v>301.94</v>
      </c>
      <c r="O145" s="433">
        <v>307.07</v>
      </c>
      <c r="P145" s="433">
        <v>312.2</v>
      </c>
      <c r="Q145" s="433">
        <v>317.33</v>
      </c>
      <c r="R145" s="433">
        <v>322.47000000000003</v>
      </c>
      <c r="S145" s="433">
        <v>327.60000000000002</v>
      </c>
      <c r="T145" s="435">
        <v>332.73</v>
      </c>
      <c r="U145" s="435">
        <v>337.86</v>
      </c>
      <c r="V145" s="435">
        <v>343</v>
      </c>
      <c r="W145" s="435">
        <v>348.13</v>
      </c>
      <c r="X145" s="435">
        <v>353.26</v>
      </c>
      <c r="Y145" s="436">
        <v>358.39</v>
      </c>
      <c r="Z145" s="437">
        <v>363.52</v>
      </c>
      <c r="AA145" s="437">
        <v>368.66</v>
      </c>
      <c r="AB145" s="437">
        <v>373.79</v>
      </c>
      <c r="AC145" s="437">
        <v>378.92</v>
      </c>
      <c r="AD145" s="437">
        <v>384.05</v>
      </c>
      <c r="AE145" s="437">
        <v>389.19</v>
      </c>
      <c r="AF145" s="437">
        <v>394.32</v>
      </c>
      <c r="AG145" s="437">
        <v>399.45</v>
      </c>
      <c r="AH145" s="437">
        <v>404.58</v>
      </c>
      <c r="AI145" s="437">
        <v>409.72</v>
      </c>
      <c r="AJ145" s="437">
        <v>414.85</v>
      </c>
      <c r="AK145" s="437">
        <v>419.98</v>
      </c>
      <c r="AL145" s="437">
        <v>425.11</v>
      </c>
      <c r="AM145" s="437">
        <v>430.25</v>
      </c>
      <c r="AN145" s="437">
        <v>435.38</v>
      </c>
      <c r="AO145" s="437">
        <v>440.51</v>
      </c>
      <c r="AP145" s="437">
        <v>445.64</v>
      </c>
      <c r="AQ145" s="437">
        <v>450.78</v>
      </c>
      <c r="AR145" s="437">
        <v>455.91</v>
      </c>
      <c r="AS145" s="437">
        <v>461.04</v>
      </c>
      <c r="AT145" s="437">
        <v>466.17</v>
      </c>
      <c r="AU145" s="437">
        <v>471.31</v>
      </c>
      <c r="AV145" s="437">
        <v>476.44</v>
      </c>
      <c r="AW145" s="438">
        <v>481.57</v>
      </c>
      <c r="AX145" s="391">
        <v>141</v>
      </c>
      <c r="AY145" s="559">
        <v>336.49</v>
      </c>
      <c r="AZ145" s="434">
        <v>343.67</v>
      </c>
      <c r="BA145" s="434">
        <v>350.86</v>
      </c>
      <c r="BB145" s="434">
        <v>358.04</v>
      </c>
      <c r="BC145" s="434">
        <v>365.23</v>
      </c>
      <c r="BD145" s="434">
        <v>372.41</v>
      </c>
      <c r="BE145" s="434">
        <v>379.6</v>
      </c>
      <c r="BF145" s="434">
        <v>386.78</v>
      </c>
      <c r="BG145" s="434">
        <v>393.97</v>
      </c>
      <c r="BH145" s="434">
        <v>401.15</v>
      </c>
      <c r="BI145" s="434">
        <v>408.34</v>
      </c>
      <c r="BJ145" s="434">
        <v>415.52</v>
      </c>
      <c r="BK145" s="434">
        <v>422.71</v>
      </c>
      <c r="BL145" s="571">
        <v>429.9</v>
      </c>
      <c r="BM145" s="571">
        <v>437.08</v>
      </c>
      <c r="BN145" s="571">
        <v>444.27</v>
      </c>
      <c r="BO145" s="571">
        <v>451.45</v>
      </c>
      <c r="BP145" s="571">
        <v>458.64</v>
      </c>
      <c r="BQ145" s="572">
        <v>465.82</v>
      </c>
      <c r="BR145" s="573">
        <v>473.01</v>
      </c>
      <c r="BS145" s="573">
        <v>480.19</v>
      </c>
      <c r="BT145" s="573">
        <v>487.38</v>
      </c>
      <c r="BU145" s="573">
        <v>494.56</v>
      </c>
      <c r="BV145" s="573">
        <v>501.75</v>
      </c>
      <c r="BW145" s="571">
        <v>508.93</v>
      </c>
      <c r="BX145" s="571">
        <v>516.12</v>
      </c>
      <c r="BY145" s="571">
        <v>523.30999999999995</v>
      </c>
      <c r="BZ145" s="571">
        <v>530.49</v>
      </c>
      <c r="CA145" s="571">
        <v>537.67999999999995</v>
      </c>
      <c r="CB145" s="571">
        <v>544.86</v>
      </c>
      <c r="CC145" s="571">
        <v>552.04999999999995</v>
      </c>
      <c r="CD145" s="571">
        <v>559.23</v>
      </c>
      <c r="CE145" s="571">
        <v>566.41999999999996</v>
      </c>
      <c r="CF145" s="571">
        <v>573.6</v>
      </c>
      <c r="CG145" s="571">
        <v>580.79</v>
      </c>
      <c r="CH145" s="571">
        <v>587.97</v>
      </c>
      <c r="CI145" s="571">
        <v>595.16</v>
      </c>
      <c r="CJ145" s="571">
        <v>602.34</v>
      </c>
      <c r="CK145" s="571">
        <v>609.53</v>
      </c>
      <c r="CL145" s="571">
        <v>616.71</v>
      </c>
      <c r="CM145" s="571">
        <v>623.9</v>
      </c>
      <c r="CN145" s="571">
        <v>631.09</v>
      </c>
      <c r="CO145" s="571">
        <v>638.27</v>
      </c>
      <c r="CP145" s="571">
        <v>645.46</v>
      </c>
      <c r="CQ145" s="571">
        <v>652.64</v>
      </c>
      <c r="CR145" s="571">
        <v>659.83</v>
      </c>
      <c r="CS145" s="571">
        <v>667.01</v>
      </c>
      <c r="CT145" s="574">
        <v>674.2</v>
      </c>
      <c r="CU145" s="497"/>
      <c r="CV145" s="556">
        <v>141</v>
      </c>
      <c r="CW145" s="383" t="e">
        <f t="shared" si="4"/>
        <v>#REF!</v>
      </c>
      <c r="CX145" s="384" t="e">
        <f t="shared" si="5"/>
        <v>#REF!</v>
      </c>
    </row>
    <row r="146" spans="1:102" s="401" customFormat="1">
      <c r="A146" s="376">
        <v>142</v>
      </c>
      <c r="B146" s="439">
        <v>242.18</v>
      </c>
      <c r="C146" s="433">
        <v>247.35</v>
      </c>
      <c r="D146" s="445">
        <v>252.52</v>
      </c>
      <c r="E146" s="434">
        <v>257.69</v>
      </c>
      <c r="F146" s="433">
        <v>262.86</v>
      </c>
      <c r="G146" s="433">
        <v>268.02</v>
      </c>
      <c r="H146" s="433">
        <v>273.19</v>
      </c>
      <c r="I146" s="433">
        <v>278.36</v>
      </c>
      <c r="J146" s="433">
        <v>283.52999999999997</v>
      </c>
      <c r="K146" s="434">
        <v>288.7</v>
      </c>
      <c r="L146" s="433">
        <v>293.87</v>
      </c>
      <c r="M146" s="433">
        <v>299.04000000000002</v>
      </c>
      <c r="N146" s="433">
        <v>304.20999999999998</v>
      </c>
      <c r="O146" s="433">
        <v>309.38</v>
      </c>
      <c r="P146" s="433">
        <v>314.54000000000002</v>
      </c>
      <c r="Q146" s="433">
        <v>319.70999999999998</v>
      </c>
      <c r="R146" s="433">
        <v>324.88</v>
      </c>
      <c r="S146" s="433">
        <v>330.05</v>
      </c>
      <c r="T146" s="435">
        <v>335.22</v>
      </c>
      <c r="U146" s="435">
        <v>340.39</v>
      </c>
      <c r="V146" s="435">
        <v>345.56</v>
      </c>
      <c r="W146" s="435">
        <v>350.73</v>
      </c>
      <c r="X146" s="435">
        <v>355.89</v>
      </c>
      <c r="Y146" s="436">
        <v>361.06</v>
      </c>
      <c r="Z146" s="437">
        <v>366.23</v>
      </c>
      <c r="AA146" s="437">
        <v>371.4</v>
      </c>
      <c r="AB146" s="437">
        <v>376.57</v>
      </c>
      <c r="AC146" s="437">
        <v>381.74</v>
      </c>
      <c r="AD146" s="437">
        <v>386.91</v>
      </c>
      <c r="AE146" s="437">
        <v>392.08</v>
      </c>
      <c r="AF146" s="437">
        <v>397.24</v>
      </c>
      <c r="AG146" s="437">
        <v>402.41</v>
      </c>
      <c r="AH146" s="437">
        <v>407.58</v>
      </c>
      <c r="AI146" s="437">
        <v>412.75</v>
      </c>
      <c r="AJ146" s="437">
        <v>417.92</v>
      </c>
      <c r="AK146" s="437">
        <v>423.09</v>
      </c>
      <c r="AL146" s="437">
        <v>428.26</v>
      </c>
      <c r="AM146" s="437">
        <v>433.43</v>
      </c>
      <c r="AN146" s="437">
        <v>438.6</v>
      </c>
      <c r="AO146" s="437">
        <v>443.76</v>
      </c>
      <c r="AP146" s="437">
        <v>448.93</v>
      </c>
      <c r="AQ146" s="437">
        <v>454.1</v>
      </c>
      <c r="AR146" s="437">
        <v>459.27</v>
      </c>
      <c r="AS146" s="437">
        <v>464.44</v>
      </c>
      <c r="AT146" s="437">
        <v>469.61</v>
      </c>
      <c r="AU146" s="437">
        <v>474.78</v>
      </c>
      <c r="AV146" s="437">
        <v>479.95</v>
      </c>
      <c r="AW146" s="438">
        <v>485.11</v>
      </c>
      <c r="AX146" s="391">
        <v>142</v>
      </c>
      <c r="AY146" s="559">
        <v>339.05</v>
      </c>
      <c r="AZ146" s="434">
        <v>346.29</v>
      </c>
      <c r="BA146" s="434">
        <v>353.53</v>
      </c>
      <c r="BB146" s="434">
        <v>360.76</v>
      </c>
      <c r="BC146" s="434">
        <v>368</v>
      </c>
      <c r="BD146" s="434">
        <v>375.23</v>
      </c>
      <c r="BE146" s="434">
        <v>382.47</v>
      </c>
      <c r="BF146" s="434">
        <v>389.71</v>
      </c>
      <c r="BG146" s="434">
        <v>396.94</v>
      </c>
      <c r="BH146" s="434">
        <v>404.18</v>
      </c>
      <c r="BI146" s="434">
        <v>411.42</v>
      </c>
      <c r="BJ146" s="434">
        <v>418.65</v>
      </c>
      <c r="BK146" s="434">
        <v>425.89</v>
      </c>
      <c r="BL146" s="571">
        <v>433.13</v>
      </c>
      <c r="BM146" s="571">
        <v>440.36</v>
      </c>
      <c r="BN146" s="571">
        <v>447.6</v>
      </c>
      <c r="BO146" s="571">
        <v>454.83</v>
      </c>
      <c r="BP146" s="571">
        <v>462.07</v>
      </c>
      <c r="BQ146" s="572">
        <v>469.31</v>
      </c>
      <c r="BR146" s="573">
        <v>476.54</v>
      </c>
      <c r="BS146" s="573">
        <v>483.78</v>
      </c>
      <c r="BT146" s="573">
        <v>491.02</v>
      </c>
      <c r="BU146" s="573">
        <v>498.25</v>
      </c>
      <c r="BV146" s="573">
        <v>505.49</v>
      </c>
      <c r="BW146" s="571">
        <v>512.72</v>
      </c>
      <c r="BX146" s="571">
        <v>519.96</v>
      </c>
      <c r="BY146" s="571">
        <v>527.20000000000005</v>
      </c>
      <c r="BZ146" s="571">
        <v>534.42999999999995</v>
      </c>
      <c r="CA146" s="571">
        <v>541.66999999999996</v>
      </c>
      <c r="CB146" s="571">
        <v>548.91</v>
      </c>
      <c r="CC146" s="571">
        <v>556.14</v>
      </c>
      <c r="CD146" s="571">
        <v>563.38</v>
      </c>
      <c r="CE146" s="571">
        <v>570.62</v>
      </c>
      <c r="CF146" s="571">
        <v>577.85</v>
      </c>
      <c r="CG146" s="571">
        <v>585.09</v>
      </c>
      <c r="CH146" s="571">
        <v>592.32000000000005</v>
      </c>
      <c r="CI146" s="571">
        <v>599.55999999999995</v>
      </c>
      <c r="CJ146" s="571">
        <v>606.79999999999995</v>
      </c>
      <c r="CK146" s="571">
        <v>614.03</v>
      </c>
      <c r="CL146" s="571">
        <v>621.27</v>
      </c>
      <c r="CM146" s="571">
        <v>628.51</v>
      </c>
      <c r="CN146" s="571">
        <v>635.74</v>
      </c>
      <c r="CO146" s="571">
        <v>642.98</v>
      </c>
      <c r="CP146" s="571">
        <v>650.21</v>
      </c>
      <c r="CQ146" s="571">
        <v>657.45</v>
      </c>
      <c r="CR146" s="571">
        <v>664.69</v>
      </c>
      <c r="CS146" s="571">
        <v>671.92</v>
      </c>
      <c r="CT146" s="574">
        <v>679.16</v>
      </c>
      <c r="CU146" s="497"/>
      <c r="CV146" s="556">
        <v>142</v>
      </c>
      <c r="CW146" s="383" t="e">
        <f t="shared" si="4"/>
        <v>#REF!</v>
      </c>
      <c r="CX146" s="384" t="e">
        <f t="shared" si="5"/>
        <v>#REF!</v>
      </c>
    </row>
    <row r="147" spans="1:102" s="401" customFormat="1">
      <c r="A147" s="376">
        <v>143</v>
      </c>
      <c r="B147" s="439">
        <v>243.82</v>
      </c>
      <c r="C147" s="433">
        <v>249.03</v>
      </c>
      <c r="D147" s="445">
        <v>254.23</v>
      </c>
      <c r="E147" s="434">
        <v>259.44</v>
      </c>
      <c r="F147" s="433">
        <v>264.64</v>
      </c>
      <c r="G147" s="433">
        <v>269.85000000000002</v>
      </c>
      <c r="H147" s="433">
        <v>275.05</v>
      </c>
      <c r="I147" s="433">
        <v>280.26</v>
      </c>
      <c r="J147" s="433">
        <v>285.45999999999998</v>
      </c>
      <c r="K147" s="434">
        <v>290.67</v>
      </c>
      <c r="L147" s="433">
        <v>295.87</v>
      </c>
      <c r="M147" s="433">
        <v>301.08</v>
      </c>
      <c r="N147" s="433">
        <v>306.27999999999997</v>
      </c>
      <c r="O147" s="433">
        <v>311.49</v>
      </c>
      <c r="P147" s="433">
        <v>316.69</v>
      </c>
      <c r="Q147" s="433">
        <v>321.89999999999998</v>
      </c>
      <c r="R147" s="433">
        <v>327.11</v>
      </c>
      <c r="S147" s="433">
        <v>332.31</v>
      </c>
      <c r="T147" s="435">
        <v>337.52</v>
      </c>
      <c r="U147" s="435">
        <v>342.72</v>
      </c>
      <c r="V147" s="435">
        <v>347.93</v>
      </c>
      <c r="W147" s="435">
        <v>353.13</v>
      </c>
      <c r="X147" s="435">
        <v>358.34</v>
      </c>
      <c r="Y147" s="436">
        <v>363.54</v>
      </c>
      <c r="Z147" s="437">
        <v>368.75</v>
      </c>
      <c r="AA147" s="437">
        <v>373.95</v>
      </c>
      <c r="AB147" s="437">
        <v>379.16</v>
      </c>
      <c r="AC147" s="437">
        <v>384.36</v>
      </c>
      <c r="AD147" s="437">
        <v>389.57</v>
      </c>
      <c r="AE147" s="437">
        <v>394.77</v>
      </c>
      <c r="AF147" s="437">
        <v>399.98</v>
      </c>
      <c r="AG147" s="437">
        <v>405.18</v>
      </c>
      <c r="AH147" s="437">
        <v>410.39</v>
      </c>
      <c r="AI147" s="437">
        <v>415.59</v>
      </c>
      <c r="AJ147" s="437">
        <v>420.8</v>
      </c>
      <c r="AK147" s="437">
        <v>426</v>
      </c>
      <c r="AL147" s="437">
        <v>431.21</v>
      </c>
      <c r="AM147" s="437">
        <v>436.41</v>
      </c>
      <c r="AN147" s="437">
        <v>441.62</v>
      </c>
      <c r="AO147" s="437">
        <v>446.82</v>
      </c>
      <c r="AP147" s="437">
        <v>452.03</v>
      </c>
      <c r="AQ147" s="437">
        <v>457.24</v>
      </c>
      <c r="AR147" s="437">
        <v>462.44</v>
      </c>
      <c r="AS147" s="437">
        <v>467.65</v>
      </c>
      <c r="AT147" s="437">
        <v>472.85</v>
      </c>
      <c r="AU147" s="437">
        <v>478.06</v>
      </c>
      <c r="AV147" s="437">
        <v>483.26</v>
      </c>
      <c r="AW147" s="438">
        <v>488.47</v>
      </c>
      <c r="AX147" s="391">
        <v>143</v>
      </c>
      <c r="AY147" s="559">
        <v>341.35</v>
      </c>
      <c r="AZ147" s="434">
        <v>348.64</v>
      </c>
      <c r="BA147" s="434">
        <v>355.93</v>
      </c>
      <c r="BB147" s="434">
        <v>363.21</v>
      </c>
      <c r="BC147" s="434">
        <v>370.5</v>
      </c>
      <c r="BD147" s="434">
        <v>377.79</v>
      </c>
      <c r="BE147" s="434">
        <v>385.07</v>
      </c>
      <c r="BF147" s="434">
        <v>392.36</v>
      </c>
      <c r="BG147" s="434">
        <v>399.65</v>
      </c>
      <c r="BH147" s="434">
        <v>406.94</v>
      </c>
      <c r="BI147" s="434">
        <v>414.22</v>
      </c>
      <c r="BJ147" s="434">
        <v>421.51</v>
      </c>
      <c r="BK147" s="434">
        <v>428.8</v>
      </c>
      <c r="BL147" s="571">
        <v>436.09</v>
      </c>
      <c r="BM147" s="571">
        <v>443.37</v>
      </c>
      <c r="BN147" s="571">
        <v>450.66</v>
      </c>
      <c r="BO147" s="571">
        <v>457.95</v>
      </c>
      <c r="BP147" s="571">
        <v>465.23</v>
      </c>
      <c r="BQ147" s="572">
        <v>472.52</v>
      </c>
      <c r="BR147" s="573">
        <v>479.81</v>
      </c>
      <c r="BS147" s="573">
        <v>487.1</v>
      </c>
      <c r="BT147" s="573">
        <v>494.38</v>
      </c>
      <c r="BU147" s="573">
        <v>501.67</v>
      </c>
      <c r="BV147" s="573">
        <v>508.96</v>
      </c>
      <c r="BW147" s="571">
        <v>516.25</v>
      </c>
      <c r="BX147" s="571">
        <v>523.53</v>
      </c>
      <c r="BY147" s="571">
        <v>530.82000000000005</v>
      </c>
      <c r="BZ147" s="571">
        <v>538.11</v>
      </c>
      <c r="CA147" s="571">
        <v>545.39</v>
      </c>
      <c r="CB147" s="571">
        <v>552.67999999999995</v>
      </c>
      <c r="CC147" s="571">
        <v>559.97</v>
      </c>
      <c r="CD147" s="571">
        <v>567.26</v>
      </c>
      <c r="CE147" s="571">
        <v>574.54</v>
      </c>
      <c r="CF147" s="571">
        <v>581.83000000000004</v>
      </c>
      <c r="CG147" s="571">
        <v>589.12</v>
      </c>
      <c r="CH147" s="571">
        <v>596.41</v>
      </c>
      <c r="CI147" s="571">
        <v>603.69000000000005</v>
      </c>
      <c r="CJ147" s="571">
        <v>610.98</v>
      </c>
      <c r="CK147" s="571">
        <v>618.27</v>
      </c>
      <c r="CL147" s="571">
        <v>625.54999999999995</v>
      </c>
      <c r="CM147" s="571">
        <v>632.84</v>
      </c>
      <c r="CN147" s="571">
        <v>640.13</v>
      </c>
      <c r="CO147" s="571">
        <v>647.41999999999996</v>
      </c>
      <c r="CP147" s="571">
        <v>654.70000000000005</v>
      </c>
      <c r="CQ147" s="571">
        <v>661.99</v>
      </c>
      <c r="CR147" s="571">
        <v>669.28</v>
      </c>
      <c r="CS147" s="571">
        <v>676.57</v>
      </c>
      <c r="CT147" s="574">
        <v>683.85</v>
      </c>
      <c r="CU147" s="497"/>
      <c r="CV147" s="556">
        <v>143</v>
      </c>
      <c r="CW147" s="383" t="e">
        <f t="shared" si="4"/>
        <v>#REF!</v>
      </c>
      <c r="CX147" s="384" t="e">
        <f t="shared" si="5"/>
        <v>#REF!</v>
      </c>
    </row>
    <row r="148" spans="1:102" s="401" customFormat="1">
      <c r="A148" s="376">
        <v>144</v>
      </c>
      <c r="B148" s="439">
        <v>245.47</v>
      </c>
      <c r="C148" s="433">
        <v>250.71</v>
      </c>
      <c r="D148" s="445">
        <v>255.95</v>
      </c>
      <c r="E148" s="434">
        <v>261.19</v>
      </c>
      <c r="F148" s="433">
        <v>266.43</v>
      </c>
      <c r="G148" s="433">
        <v>271.67</v>
      </c>
      <c r="H148" s="433">
        <v>276.91000000000003</v>
      </c>
      <c r="I148" s="433">
        <v>282.16000000000003</v>
      </c>
      <c r="J148" s="433">
        <v>287.39999999999998</v>
      </c>
      <c r="K148" s="434">
        <v>292.64</v>
      </c>
      <c r="L148" s="433">
        <v>297.88</v>
      </c>
      <c r="M148" s="433">
        <v>303.12</v>
      </c>
      <c r="N148" s="433">
        <v>308.36</v>
      </c>
      <c r="O148" s="433">
        <v>313.61</v>
      </c>
      <c r="P148" s="433">
        <v>318.85000000000002</v>
      </c>
      <c r="Q148" s="433">
        <v>324.08999999999997</v>
      </c>
      <c r="R148" s="433">
        <v>329.33</v>
      </c>
      <c r="S148" s="433">
        <v>334.57</v>
      </c>
      <c r="T148" s="435">
        <v>339.81</v>
      </c>
      <c r="U148" s="435">
        <v>345.06</v>
      </c>
      <c r="V148" s="435">
        <v>350.3</v>
      </c>
      <c r="W148" s="435">
        <v>355.54</v>
      </c>
      <c r="X148" s="435">
        <v>360.78</v>
      </c>
      <c r="Y148" s="436">
        <v>366.02</v>
      </c>
      <c r="Z148" s="437">
        <v>371.26</v>
      </c>
      <c r="AA148" s="437">
        <v>376.51</v>
      </c>
      <c r="AB148" s="437">
        <v>381.75</v>
      </c>
      <c r="AC148" s="437">
        <v>386.99</v>
      </c>
      <c r="AD148" s="437">
        <v>392.23</v>
      </c>
      <c r="AE148" s="437">
        <v>397.47</v>
      </c>
      <c r="AF148" s="437">
        <v>402.71</v>
      </c>
      <c r="AG148" s="437">
        <v>407.95</v>
      </c>
      <c r="AH148" s="437">
        <v>413.2</v>
      </c>
      <c r="AI148" s="437">
        <v>418.44</v>
      </c>
      <c r="AJ148" s="437">
        <v>423.68</v>
      </c>
      <c r="AK148" s="437">
        <v>428.92</v>
      </c>
      <c r="AL148" s="437">
        <v>434.16</v>
      </c>
      <c r="AM148" s="437">
        <v>439.4</v>
      </c>
      <c r="AN148" s="437">
        <v>444.65</v>
      </c>
      <c r="AO148" s="437">
        <v>449.89</v>
      </c>
      <c r="AP148" s="437">
        <v>455.13</v>
      </c>
      <c r="AQ148" s="437">
        <v>460.37</v>
      </c>
      <c r="AR148" s="437">
        <v>465.61</v>
      </c>
      <c r="AS148" s="437">
        <v>470.85</v>
      </c>
      <c r="AT148" s="437">
        <v>476.1</v>
      </c>
      <c r="AU148" s="437">
        <v>481.34</v>
      </c>
      <c r="AV148" s="437">
        <v>486.58</v>
      </c>
      <c r="AW148" s="438">
        <v>491.82</v>
      </c>
      <c r="AX148" s="391">
        <v>144</v>
      </c>
      <c r="AY148" s="559">
        <v>343.65</v>
      </c>
      <c r="AZ148" s="434">
        <v>350.99</v>
      </c>
      <c r="BA148" s="434">
        <v>358.33</v>
      </c>
      <c r="BB148" s="434">
        <v>365.67</v>
      </c>
      <c r="BC148" s="434">
        <v>373</v>
      </c>
      <c r="BD148" s="434">
        <v>380.34</v>
      </c>
      <c r="BE148" s="434">
        <v>387.68</v>
      </c>
      <c r="BF148" s="434">
        <v>395.02</v>
      </c>
      <c r="BG148" s="434">
        <v>402.36</v>
      </c>
      <c r="BH148" s="434">
        <v>409.7</v>
      </c>
      <c r="BI148" s="434">
        <v>417.03</v>
      </c>
      <c r="BJ148" s="434">
        <v>424.37</v>
      </c>
      <c r="BK148" s="434">
        <v>431.71</v>
      </c>
      <c r="BL148" s="571">
        <v>439.05</v>
      </c>
      <c r="BM148" s="571">
        <v>446.39</v>
      </c>
      <c r="BN148" s="571">
        <v>453.72</v>
      </c>
      <c r="BO148" s="571">
        <v>461.06</v>
      </c>
      <c r="BP148" s="571">
        <v>468.4</v>
      </c>
      <c r="BQ148" s="572">
        <v>475.74</v>
      </c>
      <c r="BR148" s="573">
        <v>483.08</v>
      </c>
      <c r="BS148" s="573">
        <v>490.42</v>
      </c>
      <c r="BT148" s="573">
        <v>497.75</v>
      </c>
      <c r="BU148" s="573">
        <v>505.09</v>
      </c>
      <c r="BV148" s="573">
        <v>512.42999999999995</v>
      </c>
      <c r="BW148" s="571">
        <v>519.77</v>
      </c>
      <c r="BX148" s="571">
        <v>527.11</v>
      </c>
      <c r="BY148" s="571">
        <v>534.45000000000005</v>
      </c>
      <c r="BZ148" s="571">
        <v>541.78</v>
      </c>
      <c r="CA148" s="571">
        <v>549.12</v>
      </c>
      <c r="CB148" s="571">
        <v>556.46</v>
      </c>
      <c r="CC148" s="571">
        <v>563.79999999999995</v>
      </c>
      <c r="CD148" s="571">
        <v>571.14</v>
      </c>
      <c r="CE148" s="571">
        <v>578.47</v>
      </c>
      <c r="CF148" s="571">
        <v>585.80999999999995</v>
      </c>
      <c r="CG148" s="571">
        <v>593.15</v>
      </c>
      <c r="CH148" s="571">
        <v>600.49</v>
      </c>
      <c r="CI148" s="571">
        <v>607.83000000000004</v>
      </c>
      <c r="CJ148" s="571">
        <v>615.16999999999996</v>
      </c>
      <c r="CK148" s="571">
        <v>622.5</v>
      </c>
      <c r="CL148" s="571">
        <v>629.84</v>
      </c>
      <c r="CM148" s="571">
        <v>637.17999999999995</v>
      </c>
      <c r="CN148" s="571">
        <v>644.52</v>
      </c>
      <c r="CO148" s="571">
        <v>651.86</v>
      </c>
      <c r="CP148" s="571">
        <v>659.2</v>
      </c>
      <c r="CQ148" s="571">
        <v>666.53</v>
      </c>
      <c r="CR148" s="571">
        <v>673.87</v>
      </c>
      <c r="CS148" s="571">
        <v>681.21</v>
      </c>
      <c r="CT148" s="574">
        <v>688.55</v>
      </c>
      <c r="CU148" s="497"/>
      <c r="CV148" s="556">
        <v>144</v>
      </c>
      <c r="CW148" s="383" t="e">
        <f t="shared" si="4"/>
        <v>#REF!</v>
      </c>
      <c r="CX148" s="384" t="e">
        <f t="shared" si="5"/>
        <v>#REF!</v>
      </c>
    </row>
    <row r="149" spans="1:102" s="401" customFormat="1">
      <c r="A149" s="376">
        <v>145</v>
      </c>
      <c r="B149" s="439">
        <v>247.32</v>
      </c>
      <c r="C149" s="433">
        <v>252.59</v>
      </c>
      <c r="D149" s="445">
        <v>525.87</v>
      </c>
      <c r="E149" s="434">
        <v>263.14999999999998</v>
      </c>
      <c r="F149" s="433">
        <v>268.43</v>
      </c>
      <c r="G149" s="433">
        <v>273.70999999999998</v>
      </c>
      <c r="H149" s="433">
        <v>278.98</v>
      </c>
      <c r="I149" s="433">
        <v>284.26</v>
      </c>
      <c r="J149" s="433">
        <v>289.54000000000002</v>
      </c>
      <c r="K149" s="434">
        <v>294.82</v>
      </c>
      <c r="L149" s="433">
        <v>300.10000000000002</v>
      </c>
      <c r="M149" s="433">
        <v>305.37</v>
      </c>
      <c r="N149" s="433">
        <v>310.64999999999998</v>
      </c>
      <c r="O149" s="433">
        <v>315.93</v>
      </c>
      <c r="P149" s="433">
        <v>321.20999999999998</v>
      </c>
      <c r="Q149" s="433">
        <v>326.49</v>
      </c>
      <c r="R149" s="433">
        <v>331.76</v>
      </c>
      <c r="S149" s="433">
        <v>337.04</v>
      </c>
      <c r="T149" s="435">
        <v>342.32</v>
      </c>
      <c r="U149" s="435">
        <v>347.6</v>
      </c>
      <c r="V149" s="435">
        <v>352.88</v>
      </c>
      <c r="W149" s="435">
        <v>358.15</v>
      </c>
      <c r="X149" s="435">
        <v>363.43</v>
      </c>
      <c r="Y149" s="436">
        <v>368.71</v>
      </c>
      <c r="Z149" s="437">
        <v>373.99</v>
      </c>
      <c r="AA149" s="437">
        <v>379.27</v>
      </c>
      <c r="AB149" s="437">
        <v>384.54</v>
      </c>
      <c r="AC149" s="437">
        <v>389.82</v>
      </c>
      <c r="AD149" s="437">
        <v>395.1</v>
      </c>
      <c r="AE149" s="437">
        <v>400.38</v>
      </c>
      <c r="AF149" s="437">
        <v>405.66</v>
      </c>
      <c r="AG149" s="437">
        <v>410.93</v>
      </c>
      <c r="AH149" s="437">
        <v>416.21</v>
      </c>
      <c r="AI149" s="437">
        <v>421.49</v>
      </c>
      <c r="AJ149" s="437">
        <v>426.77</v>
      </c>
      <c r="AK149" s="437">
        <v>432.05</v>
      </c>
      <c r="AL149" s="437">
        <v>437.32</v>
      </c>
      <c r="AM149" s="437">
        <v>442.6</v>
      </c>
      <c r="AN149" s="437">
        <v>447.88</v>
      </c>
      <c r="AO149" s="437">
        <v>453.16</v>
      </c>
      <c r="AP149" s="437">
        <v>458.44</v>
      </c>
      <c r="AQ149" s="437">
        <v>463.71</v>
      </c>
      <c r="AR149" s="437">
        <v>468.99</v>
      </c>
      <c r="AS149" s="437">
        <v>474.27</v>
      </c>
      <c r="AT149" s="437">
        <v>479.55</v>
      </c>
      <c r="AU149" s="437">
        <v>484.83</v>
      </c>
      <c r="AV149" s="437">
        <v>490.1</v>
      </c>
      <c r="AW149" s="438">
        <v>495.38</v>
      </c>
      <c r="AX149" s="391">
        <v>145</v>
      </c>
      <c r="AY149" s="559">
        <v>346.24</v>
      </c>
      <c r="AZ149" s="434">
        <v>353.63</v>
      </c>
      <c r="BA149" s="434">
        <v>361.02</v>
      </c>
      <c r="BB149" s="434">
        <v>368.41</v>
      </c>
      <c r="BC149" s="434">
        <v>375.8</v>
      </c>
      <c r="BD149" s="434">
        <v>383.19</v>
      </c>
      <c r="BE149" s="434">
        <v>390.58</v>
      </c>
      <c r="BF149" s="434">
        <v>397.97</v>
      </c>
      <c r="BG149" s="434">
        <v>405.36</v>
      </c>
      <c r="BH149" s="434">
        <v>412.74</v>
      </c>
      <c r="BI149" s="434">
        <v>420.13</v>
      </c>
      <c r="BJ149" s="434">
        <v>427.52</v>
      </c>
      <c r="BK149" s="434">
        <v>434.91</v>
      </c>
      <c r="BL149" s="571">
        <v>442.3</v>
      </c>
      <c r="BM149" s="571">
        <v>449.69</v>
      </c>
      <c r="BN149" s="571">
        <v>457.08</v>
      </c>
      <c r="BO149" s="571">
        <v>464.47</v>
      </c>
      <c r="BP149" s="571">
        <v>471.86</v>
      </c>
      <c r="BQ149" s="572">
        <v>479.25</v>
      </c>
      <c r="BR149" s="573">
        <v>486.64</v>
      </c>
      <c r="BS149" s="573">
        <v>494.03</v>
      </c>
      <c r="BT149" s="573">
        <v>501.42</v>
      </c>
      <c r="BU149" s="573">
        <v>508.8</v>
      </c>
      <c r="BV149" s="573">
        <v>516.19000000000005</v>
      </c>
      <c r="BW149" s="571">
        <v>523.58000000000004</v>
      </c>
      <c r="BX149" s="571">
        <v>530.97</v>
      </c>
      <c r="BY149" s="571">
        <v>538.36</v>
      </c>
      <c r="BZ149" s="571">
        <v>545.75</v>
      </c>
      <c r="CA149" s="571">
        <v>553.14</v>
      </c>
      <c r="CB149" s="571">
        <v>560.53</v>
      </c>
      <c r="CC149" s="571">
        <v>567.91999999999996</v>
      </c>
      <c r="CD149" s="571">
        <v>575.30999999999995</v>
      </c>
      <c r="CE149" s="571">
        <v>582.70000000000005</v>
      </c>
      <c r="CF149" s="571">
        <v>590.09</v>
      </c>
      <c r="CG149" s="571">
        <v>597.47</v>
      </c>
      <c r="CH149" s="571">
        <v>604.86</v>
      </c>
      <c r="CI149" s="571">
        <v>612.25</v>
      </c>
      <c r="CJ149" s="571">
        <v>619.64</v>
      </c>
      <c r="CK149" s="571">
        <v>627.03</v>
      </c>
      <c r="CL149" s="571">
        <v>634.41999999999996</v>
      </c>
      <c r="CM149" s="571">
        <v>641.80999999999995</v>
      </c>
      <c r="CN149" s="571">
        <v>649.20000000000005</v>
      </c>
      <c r="CO149" s="571">
        <v>656.59</v>
      </c>
      <c r="CP149" s="571">
        <v>663.98</v>
      </c>
      <c r="CQ149" s="571">
        <v>671.37</v>
      </c>
      <c r="CR149" s="571">
        <v>678.76</v>
      </c>
      <c r="CS149" s="571">
        <v>686.15</v>
      </c>
      <c r="CT149" s="574">
        <v>693.53</v>
      </c>
      <c r="CU149" s="497"/>
      <c r="CV149" s="556">
        <v>145</v>
      </c>
      <c r="CW149" s="383" t="e">
        <f t="shared" si="4"/>
        <v>#REF!</v>
      </c>
      <c r="CX149" s="384" t="e">
        <f t="shared" si="5"/>
        <v>#REF!</v>
      </c>
    </row>
    <row r="150" spans="1:102" s="401" customFormat="1">
      <c r="A150" s="376">
        <v>146</v>
      </c>
      <c r="B150" s="439">
        <v>248.97</v>
      </c>
      <c r="C150" s="433">
        <v>254.28</v>
      </c>
      <c r="D150" s="445">
        <v>259.58999999999997</v>
      </c>
      <c r="E150" s="434">
        <v>264.91000000000003</v>
      </c>
      <c r="F150" s="433">
        <v>270.22000000000003</v>
      </c>
      <c r="G150" s="433">
        <v>275.54000000000002</v>
      </c>
      <c r="H150" s="433">
        <v>280.85000000000002</v>
      </c>
      <c r="I150" s="433">
        <v>286.17</v>
      </c>
      <c r="J150" s="433">
        <v>291.48</v>
      </c>
      <c r="K150" s="434">
        <v>296.8</v>
      </c>
      <c r="L150" s="433">
        <v>302.11</v>
      </c>
      <c r="M150" s="433">
        <v>307.42</v>
      </c>
      <c r="N150" s="433">
        <v>312.74</v>
      </c>
      <c r="O150" s="433">
        <v>318.05</v>
      </c>
      <c r="P150" s="433">
        <v>323.37</v>
      </c>
      <c r="Q150" s="433">
        <v>328.68</v>
      </c>
      <c r="R150" s="433">
        <v>334</v>
      </c>
      <c r="S150" s="433">
        <v>339.31</v>
      </c>
      <c r="T150" s="435">
        <v>344.62</v>
      </c>
      <c r="U150" s="435">
        <v>349.94</v>
      </c>
      <c r="V150" s="435">
        <v>355.25</v>
      </c>
      <c r="W150" s="435">
        <v>360.57</v>
      </c>
      <c r="X150" s="435">
        <v>365.88</v>
      </c>
      <c r="Y150" s="436">
        <v>371.2</v>
      </c>
      <c r="Z150" s="437">
        <v>376.51</v>
      </c>
      <c r="AA150" s="437">
        <v>381.83</v>
      </c>
      <c r="AB150" s="437">
        <v>387.14</v>
      </c>
      <c r="AC150" s="437">
        <v>392.45</v>
      </c>
      <c r="AD150" s="437">
        <v>397.77</v>
      </c>
      <c r="AE150" s="437">
        <v>403.08</v>
      </c>
      <c r="AF150" s="437">
        <v>408.4</v>
      </c>
      <c r="AG150" s="437">
        <v>413.71</v>
      </c>
      <c r="AH150" s="437">
        <v>419.03</v>
      </c>
      <c r="AI150" s="437">
        <v>424.34</v>
      </c>
      <c r="AJ150" s="437">
        <v>429.66</v>
      </c>
      <c r="AK150" s="437">
        <v>434.97</v>
      </c>
      <c r="AL150" s="437">
        <v>440.28</v>
      </c>
      <c r="AM150" s="437">
        <v>445.6</v>
      </c>
      <c r="AN150" s="437">
        <v>450.91</v>
      </c>
      <c r="AO150" s="437">
        <v>456.23</v>
      </c>
      <c r="AP150" s="437">
        <v>461.54</v>
      </c>
      <c r="AQ150" s="437">
        <v>466.86</v>
      </c>
      <c r="AR150" s="437">
        <v>472.17</v>
      </c>
      <c r="AS150" s="437">
        <v>477.48</v>
      </c>
      <c r="AT150" s="437">
        <v>482.8</v>
      </c>
      <c r="AU150" s="437">
        <v>488.11</v>
      </c>
      <c r="AV150" s="437">
        <v>493.43</v>
      </c>
      <c r="AW150" s="438">
        <v>498.74</v>
      </c>
      <c r="AX150" s="391">
        <v>146</v>
      </c>
      <c r="AY150" s="559">
        <v>348.55</v>
      </c>
      <c r="AZ150" s="434">
        <v>355.99</v>
      </c>
      <c r="BA150" s="434">
        <v>363.43</v>
      </c>
      <c r="BB150" s="434">
        <v>370.87</v>
      </c>
      <c r="BC150" s="434">
        <v>378.31</v>
      </c>
      <c r="BD150" s="434">
        <v>385.75</v>
      </c>
      <c r="BE150" s="434">
        <v>393.19</v>
      </c>
      <c r="BF150" s="434">
        <v>400.63</v>
      </c>
      <c r="BG150" s="434">
        <v>408.07</v>
      </c>
      <c r="BH150" s="434">
        <v>415.51</v>
      </c>
      <c r="BI150" s="434">
        <v>422.95</v>
      </c>
      <c r="BJ150" s="434">
        <v>430.39</v>
      </c>
      <c r="BK150" s="434">
        <v>437.83</v>
      </c>
      <c r="BL150" s="571">
        <v>445.27</v>
      </c>
      <c r="BM150" s="571">
        <v>452.71</v>
      </c>
      <c r="BN150" s="571">
        <v>460.15</v>
      </c>
      <c r="BO150" s="571">
        <v>467.59</v>
      </c>
      <c r="BP150" s="571">
        <v>475.03</v>
      </c>
      <c r="BQ150" s="572">
        <v>482.47</v>
      </c>
      <c r="BR150" s="573">
        <v>489.91</v>
      </c>
      <c r="BS150" s="573">
        <v>497.35</v>
      </c>
      <c r="BT150" s="573">
        <v>504.8</v>
      </c>
      <c r="BU150" s="573">
        <v>512.24</v>
      </c>
      <c r="BV150" s="573">
        <v>519.67999999999995</v>
      </c>
      <c r="BW150" s="571">
        <v>527.12</v>
      </c>
      <c r="BX150" s="571">
        <v>534.55999999999995</v>
      </c>
      <c r="BY150" s="571">
        <v>542</v>
      </c>
      <c r="BZ150" s="571">
        <v>549.44000000000005</v>
      </c>
      <c r="CA150" s="571">
        <v>556.88</v>
      </c>
      <c r="CB150" s="571">
        <v>564.32000000000005</v>
      </c>
      <c r="CC150" s="571">
        <v>571.76</v>
      </c>
      <c r="CD150" s="571">
        <v>579.20000000000005</v>
      </c>
      <c r="CE150" s="571">
        <v>586.64</v>
      </c>
      <c r="CF150" s="571">
        <v>594.08000000000004</v>
      </c>
      <c r="CG150" s="571">
        <v>601.52</v>
      </c>
      <c r="CH150" s="571">
        <v>608.96</v>
      </c>
      <c r="CI150" s="571">
        <v>616.4</v>
      </c>
      <c r="CJ150" s="571">
        <v>623.84</v>
      </c>
      <c r="CK150" s="571">
        <v>631.28</v>
      </c>
      <c r="CL150" s="571">
        <v>638.72</v>
      </c>
      <c r="CM150" s="571">
        <v>646.16</v>
      </c>
      <c r="CN150" s="571">
        <v>653.6</v>
      </c>
      <c r="CO150" s="571">
        <v>661.04</v>
      </c>
      <c r="CP150" s="571">
        <v>668.48</v>
      </c>
      <c r="CQ150" s="571">
        <v>675.92</v>
      </c>
      <c r="CR150" s="571">
        <v>683.36</v>
      </c>
      <c r="CS150" s="571">
        <v>690.8</v>
      </c>
      <c r="CT150" s="574">
        <v>698.24</v>
      </c>
      <c r="CU150" s="497"/>
      <c r="CV150" s="556">
        <v>146</v>
      </c>
      <c r="CW150" s="383" t="e">
        <f t="shared" si="4"/>
        <v>#REF!</v>
      </c>
      <c r="CX150" s="384" t="e">
        <f t="shared" si="5"/>
        <v>#REF!</v>
      </c>
    </row>
    <row r="151" spans="1:102" s="401" customFormat="1">
      <c r="A151" s="376">
        <v>147</v>
      </c>
      <c r="B151" s="439">
        <v>250.62</v>
      </c>
      <c r="C151" s="433">
        <v>255.97</v>
      </c>
      <c r="D151" s="445">
        <v>261.32</v>
      </c>
      <c r="E151" s="434">
        <v>266.67</v>
      </c>
      <c r="F151" s="433">
        <v>272.02</v>
      </c>
      <c r="G151" s="433">
        <v>277.37</v>
      </c>
      <c r="H151" s="433">
        <v>282.72000000000003</v>
      </c>
      <c r="I151" s="433">
        <v>288.07</v>
      </c>
      <c r="J151" s="433">
        <v>293.42</v>
      </c>
      <c r="K151" s="434">
        <v>298.77</v>
      </c>
      <c r="L151" s="433">
        <v>304.13</v>
      </c>
      <c r="M151" s="433">
        <v>309.48</v>
      </c>
      <c r="N151" s="433">
        <v>314.83</v>
      </c>
      <c r="O151" s="433">
        <v>320.18</v>
      </c>
      <c r="P151" s="433">
        <v>325.52999999999997</v>
      </c>
      <c r="Q151" s="433">
        <v>330.88</v>
      </c>
      <c r="R151" s="433">
        <v>336.23</v>
      </c>
      <c r="S151" s="433">
        <v>341.58</v>
      </c>
      <c r="T151" s="435">
        <v>346.93</v>
      </c>
      <c r="U151" s="435">
        <v>352.28</v>
      </c>
      <c r="V151" s="435">
        <v>357.63</v>
      </c>
      <c r="W151" s="435">
        <v>362.98</v>
      </c>
      <c r="X151" s="435">
        <v>368.34</v>
      </c>
      <c r="Y151" s="436">
        <v>373.69</v>
      </c>
      <c r="Z151" s="437">
        <v>379.04</v>
      </c>
      <c r="AA151" s="437">
        <v>384.39</v>
      </c>
      <c r="AB151" s="437">
        <v>389.74</v>
      </c>
      <c r="AC151" s="437">
        <v>395.09</v>
      </c>
      <c r="AD151" s="437">
        <v>400.44</v>
      </c>
      <c r="AE151" s="437">
        <v>405.79</v>
      </c>
      <c r="AF151" s="437">
        <v>411.14</v>
      </c>
      <c r="AG151" s="437">
        <v>416.49</v>
      </c>
      <c r="AH151" s="437">
        <v>421.84</v>
      </c>
      <c r="AI151" s="437">
        <v>427.19</v>
      </c>
      <c r="AJ151" s="437">
        <v>432.54</v>
      </c>
      <c r="AK151" s="437">
        <v>437.9</v>
      </c>
      <c r="AL151" s="437">
        <v>443.25</v>
      </c>
      <c r="AM151" s="437">
        <v>448.6</v>
      </c>
      <c r="AN151" s="437">
        <v>453.95</v>
      </c>
      <c r="AO151" s="437">
        <v>459.3</v>
      </c>
      <c r="AP151" s="437">
        <v>464.65</v>
      </c>
      <c r="AQ151" s="437">
        <v>470</v>
      </c>
      <c r="AR151" s="437">
        <v>475.35</v>
      </c>
      <c r="AS151" s="437">
        <v>480.7</v>
      </c>
      <c r="AT151" s="437">
        <v>486.05</v>
      </c>
      <c r="AU151" s="437">
        <v>491.4</v>
      </c>
      <c r="AV151" s="437">
        <v>496.75</v>
      </c>
      <c r="AW151" s="438">
        <v>502.11</v>
      </c>
      <c r="AX151" s="391">
        <v>147</v>
      </c>
      <c r="AY151" s="559">
        <v>350.86</v>
      </c>
      <c r="AZ151" s="434">
        <v>358.36</v>
      </c>
      <c r="BA151" s="434">
        <v>365.85</v>
      </c>
      <c r="BB151" s="434">
        <v>373.34</v>
      </c>
      <c r="BC151" s="434">
        <v>380.83</v>
      </c>
      <c r="BD151" s="434">
        <v>388.32</v>
      </c>
      <c r="BE151" s="434">
        <v>395.81</v>
      </c>
      <c r="BF151" s="434">
        <v>403.3</v>
      </c>
      <c r="BG151" s="434">
        <v>410.79</v>
      </c>
      <c r="BH151" s="434">
        <v>418.28</v>
      </c>
      <c r="BI151" s="434">
        <v>425.78</v>
      </c>
      <c r="BJ151" s="434">
        <v>433.27</v>
      </c>
      <c r="BK151" s="434">
        <v>440.76</v>
      </c>
      <c r="BL151" s="571">
        <v>448.25</v>
      </c>
      <c r="BM151" s="571">
        <v>455.74</v>
      </c>
      <c r="BN151" s="571">
        <v>463.23</v>
      </c>
      <c r="BO151" s="571">
        <v>470.72</v>
      </c>
      <c r="BP151" s="571">
        <v>478.21</v>
      </c>
      <c r="BQ151" s="572">
        <v>485.7</v>
      </c>
      <c r="BR151" s="573">
        <v>493.2</v>
      </c>
      <c r="BS151" s="573">
        <v>500.69</v>
      </c>
      <c r="BT151" s="573">
        <v>508.18</v>
      </c>
      <c r="BU151" s="573">
        <v>515.66999999999996</v>
      </c>
      <c r="BV151" s="573">
        <v>523.16</v>
      </c>
      <c r="BW151" s="571">
        <v>530.65</v>
      </c>
      <c r="BX151" s="571">
        <v>538.14</v>
      </c>
      <c r="BY151" s="571">
        <v>545.63</v>
      </c>
      <c r="BZ151" s="571">
        <v>553.12</v>
      </c>
      <c r="CA151" s="571">
        <v>560.62</v>
      </c>
      <c r="CB151" s="571">
        <v>568.11</v>
      </c>
      <c r="CC151" s="571">
        <v>575.6</v>
      </c>
      <c r="CD151" s="571">
        <v>583.09</v>
      </c>
      <c r="CE151" s="571">
        <v>590.58000000000004</v>
      </c>
      <c r="CF151" s="571">
        <v>598.07000000000005</v>
      </c>
      <c r="CG151" s="571">
        <v>605.55999999999995</v>
      </c>
      <c r="CH151" s="571">
        <v>613.04999999999995</v>
      </c>
      <c r="CI151" s="571">
        <v>620.54</v>
      </c>
      <c r="CJ151" s="571">
        <v>628.04</v>
      </c>
      <c r="CK151" s="571">
        <v>635.53</v>
      </c>
      <c r="CL151" s="571">
        <v>643.02</v>
      </c>
      <c r="CM151" s="571">
        <v>650.51</v>
      </c>
      <c r="CN151" s="571">
        <v>658</v>
      </c>
      <c r="CO151" s="571">
        <v>665.49</v>
      </c>
      <c r="CP151" s="571">
        <v>672.98</v>
      </c>
      <c r="CQ151" s="571">
        <v>680.47</v>
      </c>
      <c r="CR151" s="571">
        <v>687.97</v>
      </c>
      <c r="CS151" s="571">
        <v>695.46</v>
      </c>
      <c r="CT151" s="574">
        <v>702.95</v>
      </c>
      <c r="CU151" s="497"/>
      <c r="CV151" s="556">
        <v>147</v>
      </c>
      <c r="CW151" s="383" t="e">
        <f t="shared" si="4"/>
        <v>#REF!</v>
      </c>
      <c r="CX151" s="384" t="e">
        <f t="shared" si="5"/>
        <v>#REF!</v>
      </c>
    </row>
    <row r="152" spans="1:102" s="401" customFormat="1">
      <c r="A152" s="376">
        <v>148</v>
      </c>
      <c r="B152" s="439">
        <v>252.27</v>
      </c>
      <c r="C152" s="433">
        <v>257.66000000000003</v>
      </c>
      <c r="D152" s="445">
        <v>263.05</v>
      </c>
      <c r="E152" s="434">
        <v>268.43</v>
      </c>
      <c r="F152" s="433">
        <v>273.82</v>
      </c>
      <c r="G152" s="433">
        <v>279.20999999999998</v>
      </c>
      <c r="H152" s="433">
        <v>284.60000000000002</v>
      </c>
      <c r="I152" s="433">
        <v>289.98</v>
      </c>
      <c r="J152" s="433">
        <v>295.37</v>
      </c>
      <c r="K152" s="434">
        <v>300.76</v>
      </c>
      <c r="L152" s="433">
        <v>306.14</v>
      </c>
      <c r="M152" s="433">
        <v>311.52999999999997</v>
      </c>
      <c r="N152" s="433">
        <v>316.92</v>
      </c>
      <c r="O152" s="433">
        <v>322.31</v>
      </c>
      <c r="P152" s="433">
        <v>327.69</v>
      </c>
      <c r="Q152" s="433">
        <v>333.08</v>
      </c>
      <c r="R152" s="433">
        <v>338.47</v>
      </c>
      <c r="S152" s="433">
        <v>343.85</v>
      </c>
      <c r="T152" s="435">
        <v>349.24</v>
      </c>
      <c r="U152" s="435">
        <v>354.63</v>
      </c>
      <c r="V152" s="435">
        <v>360.02</v>
      </c>
      <c r="W152" s="435">
        <v>365.4</v>
      </c>
      <c r="X152" s="435">
        <v>370.79</v>
      </c>
      <c r="Y152" s="436">
        <v>376.18</v>
      </c>
      <c r="Z152" s="437">
        <v>381.56</v>
      </c>
      <c r="AA152" s="437">
        <v>386.95</v>
      </c>
      <c r="AB152" s="437">
        <v>392.34</v>
      </c>
      <c r="AC152" s="437">
        <v>397.73</v>
      </c>
      <c r="AD152" s="437">
        <v>403.11</v>
      </c>
      <c r="AE152" s="437">
        <v>408.5</v>
      </c>
      <c r="AF152" s="437">
        <v>413.89</v>
      </c>
      <c r="AG152" s="437">
        <v>419.28</v>
      </c>
      <c r="AH152" s="437">
        <v>424.66</v>
      </c>
      <c r="AI152" s="437">
        <v>430.05</v>
      </c>
      <c r="AJ152" s="437">
        <v>435.44</v>
      </c>
      <c r="AK152" s="437">
        <v>440.82</v>
      </c>
      <c r="AL152" s="437">
        <v>446.21</v>
      </c>
      <c r="AM152" s="437">
        <v>451.6</v>
      </c>
      <c r="AN152" s="437">
        <v>456.99</v>
      </c>
      <c r="AO152" s="437">
        <v>462.37</v>
      </c>
      <c r="AP152" s="437">
        <v>467.76</v>
      </c>
      <c r="AQ152" s="437">
        <v>473.15</v>
      </c>
      <c r="AR152" s="437">
        <v>478.53</v>
      </c>
      <c r="AS152" s="437">
        <v>483.92</v>
      </c>
      <c r="AT152" s="437">
        <v>489.31</v>
      </c>
      <c r="AU152" s="437">
        <v>494.7</v>
      </c>
      <c r="AV152" s="437">
        <v>500.08</v>
      </c>
      <c r="AW152" s="438">
        <v>505.47</v>
      </c>
      <c r="AX152" s="391">
        <v>148</v>
      </c>
      <c r="AY152" s="559">
        <v>353.18</v>
      </c>
      <c r="AZ152" s="434">
        <v>360.72</v>
      </c>
      <c r="BA152" s="434">
        <v>368.26</v>
      </c>
      <c r="BB152" s="434">
        <v>375.81</v>
      </c>
      <c r="BC152" s="434">
        <v>383.35</v>
      </c>
      <c r="BD152" s="434">
        <v>390.89</v>
      </c>
      <c r="BE152" s="434">
        <v>398.43</v>
      </c>
      <c r="BF152" s="434">
        <v>405.98</v>
      </c>
      <c r="BG152" s="434">
        <v>413.52</v>
      </c>
      <c r="BH152" s="434">
        <v>421.06</v>
      </c>
      <c r="BI152" s="434">
        <v>428.6</v>
      </c>
      <c r="BJ152" s="434">
        <v>436.14</v>
      </c>
      <c r="BK152" s="434">
        <v>443.69</v>
      </c>
      <c r="BL152" s="571">
        <v>451.23</v>
      </c>
      <c r="BM152" s="571">
        <v>458.77</v>
      </c>
      <c r="BN152" s="571">
        <v>466.31</v>
      </c>
      <c r="BO152" s="571">
        <v>473.85</v>
      </c>
      <c r="BP152" s="571">
        <v>481.4</v>
      </c>
      <c r="BQ152" s="572">
        <v>488.94</v>
      </c>
      <c r="BR152" s="573">
        <v>496.48</v>
      </c>
      <c r="BS152" s="573">
        <v>504.02</v>
      </c>
      <c r="BT152" s="573">
        <v>511.56</v>
      </c>
      <c r="BU152" s="573">
        <v>519.11</v>
      </c>
      <c r="BV152" s="573">
        <v>526.65</v>
      </c>
      <c r="BW152" s="571">
        <v>534.19000000000005</v>
      </c>
      <c r="BX152" s="571">
        <v>541.73</v>
      </c>
      <c r="BY152" s="571">
        <v>549.27</v>
      </c>
      <c r="BZ152" s="571">
        <v>556.82000000000005</v>
      </c>
      <c r="CA152" s="571">
        <v>564.36</v>
      </c>
      <c r="CB152" s="571">
        <v>571.9</v>
      </c>
      <c r="CC152" s="571">
        <v>579.44000000000005</v>
      </c>
      <c r="CD152" s="571">
        <v>586.99</v>
      </c>
      <c r="CE152" s="571">
        <v>594.53</v>
      </c>
      <c r="CF152" s="571">
        <v>602.07000000000005</v>
      </c>
      <c r="CG152" s="571">
        <v>609.61</v>
      </c>
      <c r="CH152" s="571">
        <v>617.15</v>
      </c>
      <c r="CI152" s="571">
        <v>624.70000000000005</v>
      </c>
      <c r="CJ152" s="571">
        <v>632.24</v>
      </c>
      <c r="CK152" s="571">
        <v>639.78</v>
      </c>
      <c r="CL152" s="571">
        <v>647.32000000000005</v>
      </c>
      <c r="CM152" s="571">
        <v>654.86</v>
      </c>
      <c r="CN152" s="571">
        <v>662.41</v>
      </c>
      <c r="CO152" s="571">
        <v>669.95</v>
      </c>
      <c r="CP152" s="571">
        <v>677.49</v>
      </c>
      <c r="CQ152" s="571">
        <v>685.03</v>
      </c>
      <c r="CR152" s="571">
        <v>692.57</v>
      </c>
      <c r="CS152" s="571">
        <v>700.12</v>
      </c>
      <c r="CT152" s="574">
        <v>707.66</v>
      </c>
      <c r="CU152" s="497"/>
      <c r="CV152" s="556">
        <v>148</v>
      </c>
      <c r="CW152" s="383" t="e">
        <f t="shared" si="4"/>
        <v>#REF!</v>
      </c>
      <c r="CX152" s="384" t="e">
        <f t="shared" si="5"/>
        <v>#REF!</v>
      </c>
    </row>
    <row r="153" spans="1:102" s="401" customFormat="1">
      <c r="A153" s="376">
        <v>149</v>
      </c>
      <c r="B153" s="439">
        <v>253.93</v>
      </c>
      <c r="C153" s="433">
        <v>259.35000000000002</v>
      </c>
      <c r="D153" s="445">
        <v>264.77999999999997</v>
      </c>
      <c r="E153" s="434">
        <v>270.2</v>
      </c>
      <c r="F153" s="433">
        <v>275.62</v>
      </c>
      <c r="G153" s="433">
        <v>281.05</v>
      </c>
      <c r="H153" s="433">
        <v>286.47000000000003</v>
      </c>
      <c r="I153" s="433">
        <v>291.89</v>
      </c>
      <c r="J153" s="433">
        <v>297.32</v>
      </c>
      <c r="K153" s="434">
        <v>302.74</v>
      </c>
      <c r="L153" s="433">
        <v>308.16000000000003</v>
      </c>
      <c r="M153" s="433">
        <v>313.58999999999997</v>
      </c>
      <c r="N153" s="433">
        <v>319.01</v>
      </c>
      <c r="O153" s="433">
        <v>324.44</v>
      </c>
      <c r="P153" s="433">
        <v>329.86</v>
      </c>
      <c r="Q153" s="433">
        <v>335.28</v>
      </c>
      <c r="R153" s="433">
        <v>340.71</v>
      </c>
      <c r="S153" s="433">
        <v>346.13</v>
      </c>
      <c r="T153" s="435">
        <v>351.55</v>
      </c>
      <c r="U153" s="435">
        <v>356.98</v>
      </c>
      <c r="V153" s="435">
        <v>362.4</v>
      </c>
      <c r="W153" s="435">
        <v>367.82</v>
      </c>
      <c r="X153" s="435">
        <v>373.25</v>
      </c>
      <c r="Y153" s="436">
        <v>378.67</v>
      </c>
      <c r="Z153" s="437">
        <v>384.1</v>
      </c>
      <c r="AA153" s="437">
        <v>389.52</v>
      </c>
      <c r="AB153" s="437">
        <v>394.94</v>
      </c>
      <c r="AC153" s="437">
        <v>400.37</v>
      </c>
      <c r="AD153" s="437">
        <v>405.79</v>
      </c>
      <c r="AE153" s="437">
        <v>411.21</v>
      </c>
      <c r="AF153" s="437">
        <v>416.64</v>
      </c>
      <c r="AG153" s="437">
        <v>422.06</v>
      </c>
      <c r="AH153" s="437">
        <v>427.48</v>
      </c>
      <c r="AI153" s="437">
        <v>432.91</v>
      </c>
      <c r="AJ153" s="437">
        <v>438.33</v>
      </c>
      <c r="AK153" s="437">
        <v>443.75</v>
      </c>
      <c r="AL153" s="437">
        <v>449.18</v>
      </c>
      <c r="AM153" s="437">
        <v>454.6</v>
      </c>
      <c r="AN153" s="437">
        <v>460.03</v>
      </c>
      <c r="AO153" s="437">
        <v>465.45</v>
      </c>
      <c r="AP153" s="437">
        <v>470.87</v>
      </c>
      <c r="AQ153" s="437">
        <v>476.3</v>
      </c>
      <c r="AR153" s="437">
        <v>481.72</v>
      </c>
      <c r="AS153" s="437">
        <v>487.14</v>
      </c>
      <c r="AT153" s="437">
        <v>492.57</v>
      </c>
      <c r="AU153" s="437">
        <v>497.99</v>
      </c>
      <c r="AV153" s="437">
        <v>503.41</v>
      </c>
      <c r="AW153" s="438">
        <v>508.84</v>
      </c>
      <c r="AX153" s="391">
        <v>149</v>
      </c>
      <c r="AY153" s="559">
        <v>355.5</v>
      </c>
      <c r="AZ153" s="434">
        <v>363.09</v>
      </c>
      <c r="BA153" s="434">
        <v>370.69</v>
      </c>
      <c r="BB153" s="434">
        <v>378.28</v>
      </c>
      <c r="BC153" s="434">
        <v>385.87</v>
      </c>
      <c r="BD153" s="434">
        <v>393.47</v>
      </c>
      <c r="BE153" s="434">
        <v>401.06</v>
      </c>
      <c r="BF153" s="434">
        <v>408.65</v>
      </c>
      <c r="BG153" s="434">
        <v>416.24</v>
      </c>
      <c r="BH153" s="434">
        <v>423.84</v>
      </c>
      <c r="BI153" s="434">
        <v>431.43</v>
      </c>
      <c r="BJ153" s="434">
        <v>439.02</v>
      </c>
      <c r="BK153" s="434">
        <v>446.62</v>
      </c>
      <c r="BL153" s="571">
        <v>454.21</v>
      </c>
      <c r="BM153" s="571">
        <v>461.8</v>
      </c>
      <c r="BN153" s="571">
        <v>469.4</v>
      </c>
      <c r="BO153" s="571">
        <v>476.99</v>
      </c>
      <c r="BP153" s="571">
        <v>484.58</v>
      </c>
      <c r="BQ153" s="572">
        <v>492.17</v>
      </c>
      <c r="BR153" s="573">
        <v>499.77</v>
      </c>
      <c r="BS153" s="573">
        <v>507.36</v>
      </c>
      <c r="BT153" s="573">
        <v>514.95000000000005</v>
      </c>
      <c r="BU153" s="573">
        <v>522.54999999999995</v>
      </c>
      <c r="BV153" s="573">
        <v>530.14</v>
      </c>
      <c r="BW153" s="571">
        <v>537.73</v>
      </c>
      <c r="BX153" s="571">
        <v>545.33000000000004</v>
      </c>
      <c r="BY153" s="571">
        <v>552.91999999999996</v>
      </c>
      <c r="BZ153" s="571">
        <v>560.51</v>
      </c>
      <c r="CA153" s="571">
        <v>568.11</v>
      </c>
      <c r="CB153" s="571">
        <v>575.70000000000005</v>
      </c>
      <c r="CC153" s="571">
        <v>583.29</v>
      </c>
      <c r="CD153" s="571">
        <v>590.88</v>
      </c>
      <c r="CE153" s="571">
        <v>598.48</v>
      </c>
      <c r="CF153" s="571">
        <v>606.07000000000005</v>
      </c>
      <c r="CG153" s="571">
        <v>613.66</v>
      </c>
      <c r="CH153" s="571">
        <v>621.26</v>
      </c>
      <c r="CI153" s="571">
        <v>628.85</v>
      </c>
      <c r="CJ153" s="571">
        <v>636.44000000000005</v>
      </c>
      <c r="CK153" s="571">
        <v>644.04</v>
      </c>
      <c r="CL153" s="571">
        <v>651.63</v>
      </c>
      <c r="CM153" s="571">
        <v>659.22</v>
      </c>
      <c r="CN153" s="571">
        <v>666.81</v>
      </c>
      <c r="CO153" s="571">
        <v>674.41</v>
      </c>
      <c r="CP153" s="571">
        <v>682</v>
      </c>
      <c r="CQ153" s="571">
        <v>689.59</v>
      </c>
      <c r="CR153" s="571">
        <v>697.19</v>
      </c>
      <c r="CS153" s="571">
        <v>704.78</v>
      </c>
      <c r="CT153" s="574">
        <v>712.37</v>
      </c>
      <c r="CU153" s="497"/>
      <c r="CV153" s="556">
        <v>149</v>
      </c>
      <c r="CW153" s="383" t="e">
        <f t="shared" si="4"/>
        <v>#REF!</v>
      </c>
      <c r="CX153" s="384" t="e">
        <f t="shared" si="5"/>
        <v>#REF!</v>
      </c>
    </row>
    <row r="154" spans="1:102" s="401" customFormat="1">
      <c r="A154" s="376">
        <v>150</v>
      </c>
      <c r="B154" s="439">
        <v>255.81</v>
      </c>
      <c r="C154" s="433">
        <v>261.27</v>
      </c>
      <c r="D154" s="445">
        <v>266.73</v>
      </c>
      <c r="E154" s="434">
        <v>272.19</v>
      </c>
      <c r="F154" s="433">
        <v>277.64999999999998</v>
      </c>
      <c r="G154" s="433">
        <v>283.11</v>
      </c>
      <c r="H154" s="433">
        <v>288.57</v>
      </c>
      <c r="I154" s="433">
        <v>294.02999999999997</v>
      </c>
      <c r="J154" s="433">
        <v>299.49</v>
      </c>
      <c r="K154" s="434">
        <v>304.95</v>
      </c>
      <c r="L154" s="433">
        <v>310.41000000000003</v>
      </c>
      <c r="M154" s="433">
        <v>315.87</v>
      </c>
      <c r="N154" s="433">
        <v>321.33</v>
      </c>
      <c r="O154" s="433">
        <v>326.79000000000002</v>
      </c>
      <c r="P154" s="433">
        <v>332.25</v>
      </c>
      <c r="Q154" s="433">
        <v>337.71</v>
      </c>
      <c r="R154" s="433">
        <v>343.17</v>
      </c>
      <c r="S154" s="433">
        <v>348.63</v>
      </c>
      <c r="T154" s="435">
        <v>354.09</v>
      </c>
      <c r="U154" s="435">
        <v>359.55</v>
      </c>
      <c r="V154" s="435">
        <v>365.01</v>
      </c>
      <c r="W154" s="435">
        <v>370.47</v>
      </c>
      <c r="X154" s="435">
        <v>375.93</v>
      </c>
      <c r="Y154" s="436">
        <v>381.39</v>
      </c>
      <c r="Z154" s="437">
        <v>386.85</v>
      </c>
      <c r="AA154" s="437">
        <v>392.31</v>
      </c>
      <c r="AB154" s="437">
        <v>397.77</v>
      </c>
      <c r="AC154" s="437">
        <v>403.23</v>
      </c>
      <c r="AD154" s="437">
        <v>408.69</v>
      </c>
      <c r="AE154" s="437">
        <v>414.15</v>
      </c>
      <c r="AF154" s="437">
        <v>419.61</v>
      </c>
      <c r="AG154" s="437">
        <v>425.07</v>
      </c>
      <c r="AH154" s="437">
        <v>430.53</v>
      </c>
      <c r="AI154" s="437">
        <v>435.99</v>
      </c>
      <c r="AJ154" s="437">
        <v>441.45</v>
      </c>
      <c r="AK154" s="437">
        <v>446.91</v>
      </c>
      <c r="AL154" s="437">
        <v>452.37</v>
      </c>
      <c r="AM154" s="437">
        <v>457.83</v>
      </c>
      <c r="AN154" s="437">
        <v>463.29</v>
      </c>
      <c r="AO154" s="437">
        <v>468.75</v>
      </c>
      <c r="AP154" s="437">
        <v>474.21</v>
      </c>
      <c r="AQ154" s="437">
        <v>479.67</v>
      </c>
      <c r="AR154" s="437">
        <v>485.13</v>
      </c>
      <c r="AS154" s="437">
        <v>490.59</v>
      </c>
      <c r="AT154" s="437">
        <v>496.05</v>
      </c>
      <c r="AU154" s="437">
        <v>501.51</v>
      </c>
      <c r="AV154" s="437">
        <v>506.97</v>
      </c>
      <c r="AW154" s="438">
        <v>512.42999999999995</v>
      </c>
      <c r="AX154" s="391">
        <v>150</v>
      </c>
      <c r="AY154" s="559">
        <v>358.13</v>
      </c>
      <c r="AZ154" s="434">
        <v>365.77</v>
      </c>
      <c r="BA154" s="434">
        <v>373.42</v>
      </c>
      <c r="BB154" s="434">
        <v>381.06</v>
      </c>
      <c r="BC154" s="434">
        <v>388.71</v>
      </c>
      <c r="BD154" s="434">
        <v>396.35</v>
      </c>
      <c r="BE154" s="434">
        <v>403.99</v>
      </c>
      <c r="BF154" s="434">
        <v>411.64</v>
      </c>
      <c r="BG154" s="434">
        <v>419.28</v>
      </c>
      <c r="BH154" s="434">
        <v>426.93</v>
      </c>
      <c r="BI154" s="434">
        <v>434.57</v>
      </c>
      <c r="BJ154" s="434">
        <v>442.21</v>
      </c>
      <c r="BK154" s="434">
        <v>449.86</v>
      </c>
      <c r="BL154" s="571">
        <v>457.5</v>
      </c>
      <c r="BM154" s="571">
        <v>465.15</v>
      </c>
      <c r="BN154" s="571">
        <v>472.79</v>
      </c>
      <c r="BO154" s="571">
        <v>480.43</v>
      </c>
      <c r="BP154" s="571">
        <v>488.08</v>
      </c>
      <c r="BQ154" s="572">
        <v>495.72</v>
      </c>
      <c r="BR154" s="573">
        <v>503.37</v>
      </c>
      <c r="BS154" s="573">
        <v>511.01</v>
      </c>
      <c r="BT154" s="573">
        <v>518.65</v>
      </c>
      <c r="BU154" s="573">
        <v>526.29999999999995</v>
      </c>
      <c r="BV154" s="573">
        <v>533.94000000000005</v>
      </c>
      <c r="BW154" s="571">
        <v>541.59</v>
      </c>
      <c r="BX154" s="571">
        <v>549.23</v>
      </c>
      <c r="BY154" s="571">
        <v>556.87</v>
      </c>
      <c r="BZ154" s="571">
        <v>564.52</v>
      </c>
      <c r="CA154" s="571">
        <v>572.16</v>
      </c>
      <c r="CB154" s="571">
        <v>579.80999999999995</v>
      </c>
      <c r="CC154" s="571">
        <v>587.45000000000005</v>
      </c>
      <c r="CD154" s="571">
        <v>595.09</v>
      </c>
      <c r="CE154" s="571">
        <v>602.74</v>
      </c>
      <c r="CF154" s="571">
        <v>610.38</v>
      </c>
      <c r="CG154" s="571">
        <v>618.03</v>
      </c>
      <c r="CH154" s="571">
        <v>625.66999999999996</v>
      </c>
      <c r="CI154" s="571">
        <v>633.30999999999995</v>
      </c>
      <c r="CJ154" s="571">
        <v>640.96</v>
      </c>
      <c r="CK154" s="571">
        <v>648.6</v>
      </c>
      <c r="CL154" s="571">
        <v>656.25</v>
      </c>
      <c r="CM154" s="571">
        <v>663.89</v>
      </c>
      <c r="CN154" s="571">
        <v>671.53</v>
      </c>
      <c r="CO154" s="571">
        <v>679.18</v>
      </c>
      <c r="CP154" s="571">
        <v>686.82</v>
      </c>
      <c r="CQ154" s="571">
        <v>694.47</v>
      </c>
      <c r="CR154" s="571">
        <v>702.11</v>
      </c>
      <c r="CS154" s="571">
        <v>709.75</v>
      </c>
      <c r="CT154" s="574">
        <v>717.4</v>
      </c>
      <c r="CU154" s="497"/>
      <c r="CV154" s="556">
        <v>150</v>
      </c>
      <c r="CW154" s="383" t="e">
        <f t="shared" si="4"/>
        <v>#REF!</v>
      </c>
      <c r="CX154" s="384" t="e">
        <f t="shared" si="5"/>
        <v>#REF!</v>
      </c>
    </row>
    <row r="155" spans="1:102" s="401" customFormat="1">
      <c r="A155" s="376">
        <v>151</v>
      </c>
      <c r="B155" s="439">
        <v>257.47000000000003</v>
      </c>
      <c r="C155" s="433">
        <v>262.97000000000003</v>
      </c>
      <c r="D155" s="445">
        <v>268.45999999999998</v>
      </c>
      <c r="E155" s="434">
        <v>273.95999999999998</v>
      </c>
      <c r="F155" s="433">
        <v>279.45999999999998</v>
      </c>
      <c r="G155" s="433">
        <v>284.95</v>
      </c>
      <c r="H155" s="433">
        <v>290.45</v>
      </c>
      <c r="I155" s="433">
        <v>295.95</v>
      </c>
      <c r="J155" s="433">
        <v>301.44</v>
      </c>
      <c r="K155" s="434">
        <v>306.94</v>
      </c>
      <c r="L155" s="433">
        <v>312.44</v>
      </c>
      <c r="M155" s="433">
        <v>317.93</v>
      </c>
      <c r="N155" s="433">
        <v>323.43</v>
      </c>
      <c r="O155" s="434">
        <v>328.92</v>
      </c>
      <c r="P155" s="434">
        <v>334.42</v>
      </c>
      <c r="Q155" s="434">
        <v>339.92</v>
      </c>
      <c r="R155" s="434">
        <v>345.41</v>
      </c>
      <c r="S155" s="434">
        <v>350.91</v>
      </c>
      <c r="T155" s="435">
        <v>356.41</v>
      </c>
      <c r="U155" s="435">
        <v>361.9</v>
      </c>
      <c r="V155" s="435">
        <v>367.4</v>
      </c>
      <c r="W155" s="435">
        <v>372.9</v>
      </c>
      <c r="X155" s="435">
        <v>378.39</v>
      </c>
      <c r="Y155" s="436">
        <v>383.89</v>
      </c>
      <c r="Z155" s="437">
        <v>389.38</v>
      </c>
      <c r="AA155" s="437">
        <v>394.88</v>
      </c>
      <c r="AB155" s="437">
        <v>400.38</v>
      </c>
      <c r="AC155" s="437">
        <v>405.87</v>
      </c>
      <c r="AD155" s="437">
        <v>411.37</v>
      </c>
      <c r="AE155" s="437">
        <v>416.87</v>
      </c>
      <c r="AF155" s="437">
        <v>422.36</v>
      </c>
      <c r="AG155" s="437">
        <v>427.86</v>
      </c>
      <c r="AH155" s="437">
        <v>433.36</v>
      </c>
      <c r="AI155" s="437">
        <v>438.85</v>
      </c>
      <c r="AJ155" s="437">
        <v>444.35</v>
      </c>
      <c r="AK155" s="437">
        <v>449.85</v>
      </c>
      <c r="AL155" s="437">
        <v>455.34</v>
      </c>
      <c r="AM155" s="437">
        <v>460.84</v>
      </c>
      <c r="AN155" s="437">
        <v>466.33</v>
      </c>
      <c r="AO155" s="437">
        <v>471.83</v>
      </c>
      <c r="AP155" s="437">
        <v>477.33</v>
      </c>
      <c r="AQ155" s="437">
        <v>482.82</v>
      </c>
      <c r="AR155" s="437">
        <v>488.32</v>
      </c>
      <c r="AS155" s="437">
        <v>493.82</v>
      </c>
      <c r="AT155" s="437">
        <v>499.31</v>
      </c>
      <c r="AU155" s="437">
        <v>504.81</v>
      </c>
      <c r="AV155" s="437">
        <v>510.31</v>
      </c>
      <c r="AW155" s="438">
        <v>515.79999999999995</v>
      </c>
      <c r="AX155" s="391">
        <v>151</v>
      </c>
      <c r="AY155" s="559">
        <v>360.46</v>
      </c>
      <c r="AZ155" s="434">
        <v>368.15</v>
      </c>
      <c r="BA155" s="434">
        <v>375.85</v>
      </c>
      <c r="BB155" s="434">
        <v>383.54</v>
      </c>
      <c r="BC155" s="434">
        <v>391.24</v>
      </c>
      <c r="BD155" s="434">
        <v>398.93</v>
      </c>
      <c r="BE155" s="434">
        <v>406.63</v>
      </c>
      <c r="BF155" s="434">
        <v>414.32</v>
      </c>
      <c r="BG155" s="434">
        <v>422.02</v>
      </c>
      <c r="BH155" s="434">
        <v>429.71</v>
      </c>
      <c r="BI155" s="434">
        <v>437.41</v>
      </c>
      <c r="BJ155" s="434">
        <v>445.1</v>
      </c>
      <c r="BK155" s="434">
        <v>452.8</v>
      </c>
      <c r="BL155" s="571">
        <v>460.49</v>
      </c>
      <c r="BM155" s="571">
        <v>468.19</v>
      </c>
      <c r="BN155" s="571">
        <v>475.88</v>
      </c>
      <c r="BO155" s="571">
        <v>483.58</v>
      </c>
      <c r="BP155" s="571">
        <v>491.27</v>
      </c>
      <c r="BQ155" s="572">
        <v>498.97</v>
      </c>
      <c r="BR155" s="573">
        <v>506.66</v>
      </c>
      <c r="BS155" s="573">
        <v>514.36</v>
      </c>
      <c r="BT155" s="573">
        <v>522.04999999999995</v>
      </c>
      <c r="BU155" s="573">
        <v>529.75</v>
      </c>
      <c r="BV155" s="573">
        <v>537.44000000000005</v>
      </c>
      <c r="BW155" s="571">
        <v>545.14</v>
      </c>
      <c r="BX155" s="571">
        <v>552.83000000000004</v>
      </c>
      <c r="BY155" s="571">
        <v>560.53</v>
      </c>
      <c r="BZ155" s="571">
        <v>568.22</v>
      </c>
      <c r="CA155" s="571">
        <v>575.91999999999996</v>
      </c>
      <c r="CB155" s="571">
        <v>583.61</v>
      </c>
      <c r="CC155" s="571">
        <v>591.30999999999995</v>
      </c>
      <c r="CD155" s="571">
        <v>599</v>
      </c>
      <c r="CE155" s="571">
        <v>606.70000000000005</v>
      </c>
      <c r="CF155" s="571">
        <v>614.39</v>
      </c>
      <c r="CG155" s="571">
        <v>622.09</v>
      </c>
      <c r="CH155" s="571">
        <v>629.78</v>
      </c>
      <c r="CI155" s="571">
        <v>637.48</v>
      </c>
      <c r="CJ155" s="571">
        <v>645.16999999999996</v>
      </c>
      <c r="CK155" s="571">
        <v>652.87</v>
      </c>
      <c r="CL155" s="571">
        <v>660.56</v>
      </c>
      <c r="CM155" s="571">
        <v>668.26</v>
      </c>
      <c r="CN155" s="571">
        <v>675.95</v>
      </c>
      <c r="CO155" s="571">
        <v>683.65</v>
      </c>
      <c r="CP155" s="571">
        <v>691.34</v>
      </c>
      <c r="CQ155" s="571">
        <v>699.04</v>
      </c>
      <c r="CR155" s="571">
        <v>706.73</v>
      </c>
      <c r="CS155" s="571">
        <v>714.43</v>
      </c>
      <c r="CT155" s="574">
        <v>722.12</v>
      </c>
      <c r="CU155" s="497"/>
      <c r="CV155" s="556">
        <v>151</v>
      </c>
      <c r="CW155" s="383" t="e">
        <f t="shared" si="4"/>
        <v>#REF!</v>
      </c>
      <c r="CX155" s="384" t="e">
        <f t="shared" si="5"/>
        <v>#REF!</v>
      </c>
    </row>
    <row r="156" spans="1:102" s="401" customFormat="1">
      <c r="A156" s="376">
        <v>152</v>
      </c>
      <c r="B156" s="439">
        <v>259.14</v>
      </c>
      <c r="C156" s="433">
        <v>264.67</v>
      </c>
      <c r="D156" s="445">
        <v>270.2</v>
      </c>
      <c r="E156" s="434">
        <v>275.74</v>
      </c>
      <c r="F156" s="433">
        <v>281.27</v>
      </c>
      <c r="G156" s="433">
        <v>286.8</v>
      </c>
      <c r="H156" s="433">
        <v>292.33</v>
      </c>
      <c r="I156" s="433">
        <v>297.87</v>
      </c>
      <c r="J156" s="433">
        <v>303.39999999999998</v>
      </c>
      <c r="K156" s="434">
        <v>308.93</v>
      </c>
      <c r="L156" s="433">
        <v>314.47000000000003</v>
      </c>
      <c r="M156" s="433">
        <v>320</v>
      </c>
      <c r="N156" s="433">
        <v>325.52999999999997</v>
      </c>
      <c r="O156" s="434">
        <v>331.06</v>
      </c>
      <c r="P156" s="434">
        <v>336.6</v>
      </c>
      <c r="Q156" s="434">
        <v>342.13</v>
      </c>
      <c r="R156" s="434">
        <v>347.66</v>
      </c>
      <c r="S156" s="434">
        <v>353.2</v>
      </c>
      <c r="T156" s="435">
        <v>358.73</v>
      </c>
      <c r="U156" s="435">
        <v>364.26</v>
      </c>
      <c r="V156" s="435">
        <v>369.79</v>
      </c>
      <c r="W156" s="435">
        <v>375.33</v>
      </c>
      <c r="X156" s="435">
        <v>380.86</v>
      </c>
      <c r="Y156" s="436">
        <v>386.39</v>
      </c>
      <c r="Z156" s="437">
        <v>391.92</v>
      </c>
      <c r="AA156" s="437">
        <v>397.46</v>
      </c>
      <c r="AB156" s="437">
        <v>402.99</v>
      </c>
      <c r="AC156" s="437">
        <v>408.52</v>
      </c>
      <c r="AD156" s="437">
        <v>414.06</v>
      </c>
      <c r="AE156" s="437">
        <v>419.59</v>
      </c>
      <c r="AF156" s="437">
        <v>425.12</v>
      </c>
      <c r="AG156" s="437">
        <v>430.65</v>
      </c>
      <c r="AH156" s="437">
        <v>436.19</v>
      </c>
      <c r="AI156" s="437">
        <v>441.72</v>
      </c>
      <c r="AJ156" s="437">
        <v>447.25</v>
      </c>
      <c r="AK156" s="437">
        <v>452.79</v>
      </c>
      <c r="AL156" s="437">
        <v>458.32</v>
      </c>
      <c r="AM156" s="437">
        <v>463.85</v>
      </c>
      <c r="AN156" s="437">
        <v>469.38</v>
      </c>
      <c r="AO156" s="437">
        <v>474.92</v>
      </c>
      <c r="AP156" s="437">
        <v>480.45</v>
      </c>
      <c r="AQ156" s="437">
        <v>485.98</v>
      </c>
      <c r="AR156" s="437">
        <v>491.52</v>
      </c>
      <c r="AS156" s="437">
        <v>497.05</v>
      </c>
      <c r="AT156" s="437">
        <v>502.58</v>
      </c>
      <c r="AU156" s="437">
        <v>508.11</v>
      </c>
      <c r="AV156" s="437">
        <v>513.65</v>
      </c>
      <c r="AW156" s="438">
        <v>519.17999999999995</v>
      </c>
      <c r="AX156" s="391">
        <v>152</v>
      </c>
      <c r="AY156" s="559">
        <v>362.79</v>
      </c>
      <c r="AZ156" s="434">
        <v>370.54</v>
      </c>
      <c r="BA156" s="434">
        <v>378.28</v>
      </c>
      <c r="BB156" s="434">
        <v>386.03</v>
      </c>
      <c r="BC156" s="434">
        <v>393.78</v>
      </c>
      <c r="BD156" s="434">
        <v>401.52</v>
      </c>
      <c r="BE156" s="434">
        <v>409.27</v>
      </c>
      <c r="BF156" s="434">
        <v>417.01</v>
      </c>
      <c r="BG156" s="434">
        <v>424.76</v>
      </c>
      <c r="BH156" s="434">
        <v>432.51</v>
      </c>
      <c r="BI156" s="434">
        <v>440.25</v>
      </c>
      <c r="BJ156" s="434">
        <v>448</v>
      </c>
      <c r="BK156" s="434">
        <v>455.74</v>
      </c>
      <c r="BL156" s="571">
        <v>463.49</v>
      </c>
      <c r="BM156" s="571">
        <v>471.24</v>
      </c>
      <c r="BN156" s="571">
        <v>478.98</v>
      </c>
      <c r="BO156" s="571">
        <v>486.73</v>
      </c>
      <c r="BP156" s="571">
        <v>494.47</v>
      </c>
      <c r="BQ156" s="572">
        <v>502.22</v>
      </c>
      <c r="BR156" s="573">
        <v>509.97</v>
      </c>
      <c r="BS156" s="573">
        <v>517.71</v>
      </c>
      <c r="BT156" s="573">
        <v>525.46</v>
      </c>
      <c r="BU156" s="573">
        <v>533.20000000000005</v>
      </c>
      <c r="BV156" s="573">
        <v>540.95000000000005</v>
      </c>
      <c r="BW156" s="571">
        <v>548.69000000000005</v>
      </c>
      <c r="BX156" s="571">
        <v>556.44000000000005</v>
      </c>
      <c r="BY156" s="571">
        <v>564.19000000000005</v>
      </c>
      <c r="BZ156" s="571">
        <v>571.92999999999995</v>
      </c>
      <c r="CA156" s="571">
        <v>579.67999999999995</v>
      </c>
      <c r="CB156" s="571">
        <v>587.41999999999996</v>
      </c>
      <c r="CC156" s="571">
        <v>595.16999999999996</v>
      </c>
      <c r="CD156" s="571">
        <v>602.91999999999996</v>
      </c>
      <c r="CE156" s="571">
        <v>610.66</v>
      </c>
      <c r="CF156" s="571">
        <v>618.41</v>
      </c>
      <c r="CG156" s="571">
        <v>626.15</v>
      </c>
      <c r="CH156" s="571">
        <v>633.9</v>
      </c>
      <c r="CI156" s="571">
        <v>641.65</v>
      </c>
      <c r="CJ156" s="571">
        <v>649.39</v>
      </c>
      <c r="CK156" s="571">
        <v>657.14</v>
      </c>
      <c r="CL156" s="571">
        <v>664.88</v>
      </c>
      <c r="CM156" s="571">
        <v>672.63</v>
      </c>
      <c r="CN156" s="571">
        <v>680.38</v>
      </c>
      <c r="CO156" s="571">
        <v>688.12</v>
      </c>
      <c r="CP156" s="571">
        <v>695.87</v>
      </c>
      <c r="CQ156" s="571">
        <v>703.61</v>
      </c>
      <c r="CR156" s="571">
        <v>711.36</v>
      </c>
      <c r="CS156" s="571">
        <v>719.1</v>
      </c>
      <c r="CT156" s="574">
        <v>726.85</v>
      </c>
      <c r="CU156" s="497"/>
      <c r="CV156" s="556">
        <v>152</v>
      </c>
      <c r="CW156" s="383" t="e">
        <f t="shared" si="4"/>
        <v>#REF!</v>
      </c>
      <c r="CX156" s="384" t="e">
        <f t="shared" si="5"/>
        <v>#REF!</v>
      </c>
    </row>
    <row r="157" spans="1:102" s="401" customFormat="1">
      <c r="A157" s="376">
        <v>153</v>
      </c>
      <c r="B157" s="439">
        <v>260.81</v>
      </c>
      <c r="C157" s="433">
        <v>266.38</v>
      </c>
      <c r="D157" s="445">
        <v>271.94</v>
      </c>
      <c r="E157" s="434">
        <v>277.51</v>
      </c>
      <c r="F157" s="433">
        <v>283.08</v>
      </c>
      <c r="G157" s="433">
        <v>288.64999999999998</v>
      </c>
      <c r="H157" s="433">
        <v>294.22000000000003</v>
      </c>
      <c r="I157" s="433">
        <v>299.79000000000002</v>
      </c>
      <c r="J157" s="433">
        <v>305.36</v>
      </c>
      <c r="K157" s="434">
        <v>310.93</v>
      </c>
      <c r="L157" s="433">
        <v>316.5</v>
      </c>
      <c r="M157" s="433">
        <v>322.07</v>
      </c>
      <c r="N157" s="433">
        <v>327.64</v>
      </c>
      <c r="O157" s="434">
        <v>333.21</v>
      </c>
      <c r="P157" s="434">
        <v>338.78</v>
      </c>
      <c r="Q157" s="434">
        <v>344.34</v>
      </c>
      <c r="R157" s="434">
        <v>349.91</v>
      </c>
      <c r="S157" s="434">
        <v>355.48</v>
      </c>
      <c r="T157" s="435">
        <v>361.05</v>
      </c>
      <c r="U157" s="435">
        <v>366.62</v>
      </c>
      <c r="V157" s="435">
        <v>372.19</v>
      </c>
      <c r="W157" s="435">
        <v>377.76</v>
      </c>
      <c r="X157" s="435">
        <v>383.33</v>
      </c>
      <c r="Y157" s="436">
        <v>388.9</v>
      </c>
      <c r="Z157" s="437">
        <v>394.47</v>
      </c>
      <c r="AA157" s="437">
        <v>400.04</v>
      </c>
      <c r="AB157" s="437">
        <v>405.61</v>
      </c>
      <c r="AC157" s="437">
        <v>411.17</v>
      </c>
      <c r="AD157" s="437">
        <v>416.74</v>
      </c>
      <c r="AE157" s="437">
        <v>422.31</v>
      </c>
      <c r="AF157" s="437">
        <v>427.88</v>
      </c>
      <c r="AG157" s="437">
        <v>433.45</v>
      </c>
      <c r="AH157" s="437">
        <v>439.02</v>
      </c>
      <c r="AI157" s="437">
        <v>444.59</v>
      </c>
      <c r="AJ157" s="437">
        <v>450.16</v>
      </c>
      <c r="AK157" s="437">
        <v>455.73</v>
      </c>
      <c r="AL157" s="437">
        <v>461.3</v>
      </c>
      <c r="AM157" s="437">
        <v>466.87</v>
      </c>
      <c r="AN157" s="437">
        <v>472.44</v>
      </c>
      <c r="AO157" s="437">
        <v>478.01</v>
      </c>
      <c r="AP157" s="437">
        <v>483.57</v>
      </c>
      <c r="AQ157" s="437">
        <v>489.14</v>
      </c>
      <c r="AR157" s="437">
        <v>494.71</v>
      </c>
      <c r="AS157" s="437">
        <v>500.28</v>
      </c>
      <c r="AT157" s="437">
        <v>505.85</v>
      </c>
      <c r="AU157" s="437">
        <v>511.42</v>
      </c>
      <c r="AV157" s="437">
        <v>516.99</v>
      </c>
      <c r="AW157" s="438">
        <v>522.55999999999995</v>
      </c>
      <c r="AX157" s="391">
        <v>153</v>
      </c>
      <c r="AY157" s="559">
        <v>365.13</v>
      </c>
      <c r="AZ157" s="434">
        <v>372.93</v>
      </c>
      <c r="BA157" s="434">
        <v>380.72</v>
      </c>
      <c r="BB157" s="434">
        <v>388.52</v>
      </c>
      <c r="BC157" s="434">
        <v>396.32</v>
      </c>
      <c r="BD157" s="434">
        <v>404.11</v>
      </c>
      <c r="BE157" s="434">
        <v>411.91</v>
      </c>
      <c r="BF157" s="434">
        <v>419.71</v>
      </c>
      <c r="BG157" s="434">
        <v>427.5</v>
      </c>
      <c r="BH157" s="434">
        <v>435.3</v>
      </c>
      <c r="BI157" s="434">
        <v>443.1</v>
      </c>
      <c r="BJ157" s="434">
        <v>450.89</v>
      </c>
      <c r="BK157" s="434">
        <v>458.69</v>
      </c>
      <c r="BL157" s="571">
        <v>466.49</v>
      </c>
      <c r="BM157" s="571">
        <v>474.29</v>
      </c>
      <c r="BN157" s="571">
        <v>482.08</v>
      </c>
      <c r="BO157" s="571">
        <v>489.88</v>
      </c>
      <c r="BP157" s="571">
        <v>497.68</v>
      </c>
      <c r="BQ157" s="572">
        <v>505.47</v>
      </c>
      <c r="BR157" s="573">
        <v>513.27</v>
      </c>
      <c r="BS157" s="573">
        <v>521.07000000000005</v>
      </c>
      <c r="BT157" s="573">
        <v>528.86</v>
      </c>
      <c r="BU157" s="573">
        <v>536.66</v>
      </c>
      <c r="BV157" s="573">
        <v>544.46</v>
      </c>
      <c r="BW157" s="571">
        <v>552.25</v>
      </c>
      <c r="BX157" s="571">
        <v>560.04999999999995</v>
      </c>
      <c r="BY157" s="571">
        <v>567.85</v>
      </c>
      <c r="BZ157" s="571">
        <v>575.64</v>
      </c>
      <c r="CA157" s="571">
        <v>583.44000000000005</v>
      </c>
      <c r="CB157" s="571">
        <v>591.24</v>
      </c>
      <c r="CC157" s="571">
        <v>599.04</v>
      </c>
      <c r="CD157" s="571">
        <v>606.83000000000004</v>
      </c>
      <c r="CE157" s="571">
        <v>614.63</v>
      </c>
      <c r="CF157" s="571">
        <v>622.42999999999995</v>
      </c>
      <c r="CG157" s="571">
        <v>630.22</v>
      </c>
      <c r="CH157" s="571">
        <v>638.02</v>
      </c>
      <c r="CI157" s="571">
        <v>645.82000000000005</v>
      </c>
      <c r="CJ157" s="571">
        <v>653.61</v>
      </c>
      <c r="CK157" s="571">
        <v>661.41</v>
      </c>
      <c r="CL157" s="571">
        <v>669.21</v>
      </c>
      <c r="CM157" s="571">
        <v>677</v>
      </c>
      <c r="CN157" s="571">
        <v>684.8</v>
      </c>
      <c r="CO157" s="571">
        <v>692.6</v>
      </c>
      <c r="CP157" s="571">
        <v>700.4</v>
      </c>
      <c r="CQ157" s="571">
        <v>708.19</v>
      </c>
      <c r="CR157" s="571">
        <v>715.99</v>
      </c>
      <c r="CS157" s="571">
        <v>723.79</v>
      </c>
      <c r="CT157" s="574">
        <v>731.58</v>
      </c>
      <c r="CU157" s="497"/>
      <c r="CV157" s="556">
        <v>153</v>
      </c>
      <c r="CW157" s="383" t="e">
        <f t="shared" si="4"/>
        <v>#REF!</v>
      </c>
      <c r="CX157" s="384" t="e">
        <f t="shared" si="5"/>
        <v>#REF!</v>
      </c>
    </row>
    <row r="158" spans="1:102" s="401" customFormat="1">
      <c r="A158" s="376">
        <v>154</v>
      </c>
      <c r="B158" s="439">
        <v>262.48</v>
      </c>
      <c r="C158" s="433">
        <v>268.08</v>
      </c>
      <c r="D158" s="445">
        <v>273.69</v>
      </c>
      <c r="E158" s="434">
        <v>279.3</v>
      </c>
      <c r="F158" s="433">
        <v>284.89999999999998</v>
      </c>
      <c r="G158" s="433">
        <v>290.51</v>
      </c>
      <c r="H158" s="433">
        <v>296.11</v>
      </c>
      <c r="I158" s="433">
        <v>301.72000000000003</v>
      </c>
      <c r="J158" s="433">
        <v>307.32</v>
      </c>
      <c r="K158" s="434">
        <v>312.93</v>
      </c>
      <c r="L158" s="433">
        <v>318.52999999999997</v>
      </c>
      <c r="M158" s="433">
        <v>324.14</v>
      </c>
      <c r="N158" s="433">
        <v>329.75</v>
      </c>
      <c r="O158" s="434">
        <v>335.35</v>
      </c>
      <c r="P158" s="434">
        <v>340.96</v>
      </c>
      <c r="Q158" s="434">
        <v>346.56</v>
      </c>
      <c r="R158" s="434">
        <v>352.17</v>
      </c>
      <c r="S158" s="434">
        <v>357.77</v>
      </c>
      <c r="T158" s="435">
        <v>363.38</v>
      </c>
      <c r="U158" s="435">
        <v>368.98</v>
      </c>
      <c r="V158" s="435">
        <v>374.59</v>
      </c>
      <c r="W158" s="435">
        <v>380.2</v>
      </c>
      <c r="X158" s="435">
        <v>385.8</v>
      </c>
      <c r="Y158" s="436">
        <v>391.41</v>
      </c>
      <c r="Z158" s="437">
        <v>397.01</v>
      </c>
      <c r="AA158" s="437">
        <v>402.62</v>
      </c>
      <c r="AB158" s="437">
        <v>408.22</v>
      </c>
      <c r="AC158" s="437">
        <v>413.83</v>
      </c>
      <c r="AD158" s="437">
        <v>419.44</v>
      </c>
      <c r="AE158" s="437">
        <v>425.04</v>
      </c>
      <c r="AF158" s="437">
        <v>430.65</v>
      </c>
      <c r="AG158" s="437">
        <v>436.25</v>
      </c>
      <c r="AH158" s="437">
        <v>441.86</v>
      </c>
      <c r="AI158" s="437">
        <v>447.46</v>
      </c>
      <c r="AJ158" s="437">
        <v>453.07</v>
      </c>
      <c r="AK158" s="437">
        <v>458.67</v>
      </c>
      <c r="AL158" s="437">
        <v>464.28</v>
      </c>
      <c r="AM158" s="437">
        <v>469.89</v>
      </c>
      <c r="AN158" s="437">
        <v>475.49</v>
      </c>
      <c r="AO158" s="437">
        <v>481.1</v>
      </c>
      <c r="AP158" s="437">
        <v>486.7</v>
      </c>
      <c r="AQ158" s="437">
        <v>492.31</v>
      </c>
      <c r="AR158" s="437">
        <v>497.91</v>
      </c>
      <c r="AS158" s="437">
        <v>503.52</v>
      </c>
      <c r="AT158" s="437">
        <v>509.12</v>
      </c>
      <c r="AU158" s="437">
        <v>514.73</v>
      </c>
      <c r="AV158" s="437">
        <v>520.34</v>
      </c>
      <c r="AW158" s="438">
        <v>525.94000000000005</v>
      </c>
      <c r="AX158" s="391">
        <v>154</v>
      </c>
      <c r="AY158" s="559">
        <v>367.47</v>
      </c>
      <c r="AZ158" s="434">
        <v>375.32</v>
      </c>
      <c r="BA158" s="434">
        <v>383.17</v>
      </c>
      <c r="BB158" s="434">
        <v>391.01</v>
      </c>
      <c r="BC158" s="434">
        <v>398.86</v>
      </c>
      <c r="BD158" s="434">
        <v>406.71</v>
      </c>
      <c r="BE158" s="434">
        <v>414.56</v>
      </c>
      <c r="BF158" s="434">
        <v>422.4</v>
      </c>
      <c r="BG158" s="434">
        <v>430.25</v>
      </c>
      <c r="BH158" s="434">
        <v>438.1</v>
      </c>
      <c r="BI158" s="434">
        <v>445.95</v>
      </c>
      <c r="BJ158" s="434">
        <v>453.8</v>
      </c>
      <c r="BK158" s="434">
        <v>461.64</v>
      </c>
      <c r="BL158" s="571">
        <v>469.49</v>
      </c>
      <c r="BM158" s="571">
        <v>477.34</v>
      </c>
      <c r="BN158" s="571">
        <v>485.19</v>
      </c>
      <c r="BO158" s="571">
        <v>493.03</v>
      </c>
      <c r="BP158" s="571">
        <v>500.88</v>
      </c>
      <c r="BQ158" s="572">
        <v>508.73</v>
      </c>
      <c r="BR158" s="573">
        <v>516.58000000000004</v>
      </c>
      <c r="BS158" s="573">
        <v>524.42999999999995</v>
      </c>
      <c r="BT158" s="573">
        <v>532.27</v>
      </c>
      <c r="BU158" s="573">
        <v>540.12</v>
      </c>
      <c r="BV158" s="573">
        <v>547.97</v>
      </c>
      <c r="BW158" s="571">
        <v>555.82000000000005</v>
      </c>
      <c r="BX158" s="571">
        <v>563.66999999999996</v>
      </c>
      <c r="BY158" s="571">
        <v>571.51</v>
      </c>
      <c r="BZ158" s="571">
        <v>579.36</v>
      </c>
      <c r="CA158" s="571">
        <v>587.21</v>
      </c>
      <c r="CB158" s="571">
        <v>595.05999999999995</v>
      </c>
      <c r="CC158" s="571">
        <v>602.9</v>
      </c>
      <c r="CD158" s="571">
        <v>610.75</v>
      </c>
      <c r="CE158" s="571">
        <v>618.6</v>
      </c>
      <c r="CF158" s="571">
        <v>626.45000000000005</v>
      </c>
      <c r="CG158" s="571">
        <v>634.29999999999995</v>
      </c>
      <c r="CH158" s="571">
        <v>642.14</v>
      </c>
      <c r="CI158" s="571">
        <v>649.99</v>
      </c>
      <c r="CJ158" s="571">
        <v>657.84</v>
      </c>
      <c r="CK158" s="571">
        <v>665.69</v>
      </c>
      <c r="CL158" s="571">
        <v>673.54</v>
      </c>
      <c r="CM158" s="571">
        <v>681.38</v>
      </c>
      <c r="CN158" s="571">
        <v>689.23</v>
      </c>
      <c r="CO158" s="571">
        <v>697.08</v>
      </c>
      <c r="CP158" s="571">
        <v>704.93</v>
      </c>
      <c r="CQ158" s="571">
        <v>712.77</v>
      </c>
      <c r="CR158" s="571">
        <v>720.62</v>
      </c>
      <c r="CS158" s="571">
        <v>728.47</v>
      </c>
      <c r="CT158" s="574">
        <v>736.32</v>
      </c>
      <c r="CU158" s="497"/>
      <c r="CV158" s="556">
        <v>154</v>
      </c>
      <c r="CW158" s="383" t="e">
        <f t="shared" si="4"/>
        <v>#REF!</v>
      </c>
      <c r="CX158" s="384" t="e">
        <f t="shared" si="5"/>
        <v>#REF!</v>
      </c>
    </row>
    <row r="159" spans="1:102" s="401" customFormat="1">
      <c r="A159" s="376">
        <v>155</v>
      </c>
      <c r="B159" s="439">
        <v>264.14999999999998</v>
      </c>
      <c r="C159" s="433">
        <v>269.79000000000002</v>
      </c>
      <c r="D159" s="445">
        <v>275.44</v>
      </c>
      <c r="E159" s="434">
        <v>281.08</v>
      </c>
      <c r="F159" s="433">
        <v>286.72000000000003</v>
      </c>
      <c r="G159" s="433">
        <v>292.36</v>
      </c>
      <c r="H159" s="433">
        <v>298</v>
      </c>
      <c r="I159" s="433">
        <v>303.64999999999998</v>
      </c>
      <c r="J159" s="433">
        <v>309.29000000000002</v>
      </c>
      <c r="K159" s="434">
        <v>314.93</v>
      </c>
      <c r="L159" s="433">
        <v>320.57</v>
      </c>
      <c r="M159" s="433">
        <v>326.20999999999998</v>
      </c>
      <c r="N159" s="433">
        <v>331.86</v>
      </c>
      <c r="O159" s="434">
        <v>337.5</v>
      </c>
      <c r="P159" s="434">
        <v>343.14</v>
      </c>
      <c r="Q159" s="434">
        <v>348.78</v>
      </c>
      <c r="R159" s="434">
        <v>354.42</v>
      </c>
      <c r="S159" s="434">
        <v>360.07</v>
      </c>
      <c r="T159" s="435">
        <v>365.71</v>
      </c>
      <c r="U159" s="435">
        <v>371.35</v>
      </c>
      <c r="V159" s="435">
        <v>376.99</v>
      </c>
      <c r="W159" s="435">
        <v>382.63</v>
      </c>
      <c r="X159" s="435">
        <v>388.28</v>
      </c>
      <c r="Y159" s="436">
        <v>393.92</v>
      </c>
      <c r="Z159" s="437">
        <v>399.56</v>
      </c>
      <c r="AA159" s="437">
        <v>405.2</v>
      </c>
      <c r="AB159" s="437">
        <v>410.84</v>
      </c>
      <c r="AC159" s="437">
        <v>416.49</v>
      </c>
      <c r="AD159" s="437">
        <v>422.13</v>
      </c>
      <c r="AE159" s="437">
        <v>427.77</v>
      </c>
      <c r="AF159" s="437">
        <v>433.41</v>
      </c>
      <c r="AG159" s="437">
        <v>439.05</v>
      </c>
      <c r="AH159" s="437">
        <v>444.7</v>
      </c>
      <c r="AI159" s="437">
        <v>450.34</v>
      </c>
      <c r="AJ159" s="437">
        <v>455.98</v>
      </c>
      <c r="AK159" s="437">
        <v>461.62</v>
      </c>
      <c r="AL159" s="437">
        <v>467.26</v>
      </c>
      <c r="AM159" s="437">
        <v>472.91</v>
      </c>
      <c r="AN159" s="437">
        <v>478.55</v>
      </c>
      <c r="AO159" s="437">
        <v>484.19</v>
      </c>
      <c r="AP159" s="437">
        <v>489.83</v>
      </c>
      <c r="AQ159" s="437">
        <v>495.47</v>
      </c>
      <c r="AR159" s="437">
        <v>501.12</v>
      </c>
      <c r="AS159" s="437">
        <v>506.76</v>
      </c>
      <c r="AT159" s="437">
        <v>512.4</v>
      </c>
      <c r="AU159" s="437">
        <v>518.04</v>
      </c>
      <c r="AV159" s="437">
        <v>523.67999999999995</v>
      </c>
      <c r="AW159" s="438">
        <v>529.33000000000004</v>
      </c>
      <c r="AX159" s="391">
        <v>155</v>
      </c>
      <c r="AY159" s="559">
        <v>369.81</v>
      </c>
      <c r="AZ159" s="434">
        <v>377.71</v>
      </c>
      <c r="BA159" s="434">
        <v>385.61</v>
      </c>
      <c r="BB159" s="434">
        <v>393.51</v>
      </c>
      <c r="BC159" s="434">
        <v>401.41</v>
      </c>
      <c r="BD159" s="434">
        <v>409.31</v>
      </c>
      <c r="BE159" s="434">
        <v>417.21</v>
      </c>
      <c r="BF159" s="434">
        <v>425.11</v>
      </c>
      <c r="BG159" s="434">
        <v>433</v>
      </c>
      <c r="BH159" s="434">
        <v>440.9</v>
      </c>
      <c r="BI159" s="434">
        <v>448.8</v>
      </c>
      <c r="BJ159" s="434">
        <v>456.7</v>
      </c>
      <c r="BK159" s="434">
        <v>464.6</v>
      </c>
      <c r="BL159" s="571">
        <v>472.5</v>
      </c>
      <c r="BM159" s="571">
        <v>480.4</v>
      </c>
      <c r="BN159" s="571">
        <v>488.3</v>
      </c>
      <c r="BO159" s="571">
        <v>496.19</v>
      </c>
      <c r="BP159" s="571">
        <v>504.09</v>
      </c>
      <c r="BQ159" s="572">
        <v>511.99</v>
      </c>
      <c r="BR159" s="573">
        <v>519.89</v>
      </c>
      <c r="BS159" s="573">
        <v>527.79</v>
      </c>
      <c r="BT159" s="573">
        <v>535.69000000000005</v>
      </c>
      <c r="BU159" s="573">
        <v>543.59</v>
      </c>
      <c r="BV159" s="573">
        <v>551.49</v>
      </c>
      <c r="BW159" s="571">
        <v>559.38</v>
      </c>
      <c r="BX159" s="571">
        <v>567.28</v>
      </c>
      <c r="BY159" s="571">
        <v>575.17999999999995</v>
      </c>
      <c r="BZ159" s="571">
        <v>583.08000000000004</v>
      </c>
      <c r="CA159" s="571">
        <v>590.98</v>
      </c>
      <c r="CB159" s="571">
        <v>598.88</v>
      </c>
      <c r="CC159" s="571">
        <v>606.78</v>
      </c>
      <c r="CD159" s="571">
        <v>614.67999999999995</v>
      </c>
      <c r="CE159" s="571">
        <v>622.58000000000004</v>
      </c>
      <c r="CF159" s="571">
        <v>630.47</v>
      </c>
      <c r="CG159" s="571">
        <v>638.37</v>
      </c>
      <c r="CH159" s="571">
        <v>646.27</v>
      </c>
      <c r="CI159" s="571">
        <v>654.16999999999996</v>
      </c>
      <c r="CJ159" s="571">
        <v>662.07</v>
      </c>
      <c r="CK159" s="571">
        <v>669.97</v>
      </c>
      <c r="CL159" s="571">
        <v>677.87</v>
      </c>
      <c r="CM159" s="571">
        <v>685.77</v>
      </c>
      <c r="CN159" s="571">
        <v>693.66</v>
      </c>
      <c r="CO159" s="571">
        <v>701.56</v>
      </c>
      <c r="CP159" s="571">
        <v>709.46</v>
      </c>
      <c r="CQ159" s="571">
        <v>717.36</v>
      </c>
      <c r="CR159" s="571">
        <v>725.26</v>
      </c>
      <c r="CS159" s="571">
        <v>733.16</v>
      </c>
      <c r="CT159" s="574">
        <v>741.06</v>
      </c>
      <c r="CU159" s="497"/>
      <c r="CV159" s="556">
        <v>155</v>
      </c>
      <c r="CW159" s="383" t="e">
        <f t="shared" si="4"/>
        <v>#REF!</v>
      </c>
      <c r="CX159" s="384" t="e">
        <f t="shared" si="5"/>
        <v>#REF!</v>
      </c>
    </row>
    <row r="160" spans="1:102" s="401" customFormat="1">
      <c r="A160" s="376">
        <v>156</v>
      </c>
      <c r="B160" s="439">
        <v>265.83</v>
      </c>
      <c r="C160" s="433">
        <v>271.51</v>
      </c>
      <c r="D160" s="445">
        <v>277.19</v>
      </c>
      <c r="E160" s="434">
        <v>282.86</v>
      </c>
      <c r="F160" s="433">
        <v>288.54000000000002</v>
      </c>
      <c r="G160" s="433">
        <v>294.22000000000003</v>
      </c>
      <c r="H160" s="433">
        <v>299.89999999999998</v>
      </c>
      <c r="I160" s="433">
        <v>305.58</v>
      </c>
      <c r="J160" s="433">
        <v>311.26</v>
      </c>
      <c r="K160" s="434">
        <v>316.94</v>
      </c>
      <c r="L160" s="433">
        <v>322.61</v>
      </c>
      <c r="M160" s="433">
        <v>328.29</v>
      </c>
      <c r="N160" s="433">
        <v>333.97</v>
      </c>
      <c r="O160" s="434">
        <v>339.65</v>
      </c>
      <c r="P160" s="434">
        <v>345.33</v>
      </c>
      <c r="Q160" s="434">
        <v>351.01</v>
      </c>
      <c r="R160" s="434">
        <v>356.68</v>
      </c>
      <c r="S160" s="434">
        <v>362.36</v>
      </c>
      <c r="T160" s="435">
        <v>368.04</v>
      </c>
      <c r="U160" s="435">
        <v>373.72</v>
      </c>
      <c r="V160" s="435">
        <v>379.4</v>
      </c>
      <c r="W160" s="435">
        <v>385.08</v>
      </c>
      <c r="X160" s="435">
        <v>390.75</v>
      </c>
      <c r="Y160" s="436">
        <v>396.43</v>
      </c>
      <c r="Z160" s="437">
        <v>402.11</v>
      </c>
      <c r="AA160" s="437">
        <v>407.79</v>
      </c>
      <c r="AB160" s="437">
        <v>413.47</v>
      </c>
      <c r="AC160" s="437">
        <v>419.15</v>
      </c>
      <c r="AD160" s="437">
        <v>424.82</v>
      </c>
      <c r="AE160" s="437">
        <v>430.5</v>
      </c>
      <c r="AF160" s="437">
        <v>436.18</v>
      </c>
      <c r="AG160" s="437">
        <v>441.86</v>
      </c>
      <c r="AH160" s="437">
        <v>447.54</v>
      </c>
      <c r="AI160" s="437">
        <v>453.22</v>
      </c>
      <c r="AJ160" s="437">
        <v>458.9</v>
      </c>
      <c r="AK160" s="437">
        <v>464.57</v>
      </c>
      <c r="AL160" s="437">
        <v>470.25</v>
      </c>
      <c r="AM160" s="437">
        <v>475.93</v>
      </c>
      <c r="AN160" s="437">
        <v>481.61</v>
      </c>
      <c r="AO160" s="437">
        <v>487.29</v>
      </c>
      <c r="AP160" s="437">
        <v>492.97</v>
      </c>
      <c r="AQ160" s="437">
        <v>498.64</v>
      </c>
      <c r="AR160" s="437">
        <v>504.32</v>
      </c>
      <c r="AS160" s="437">
        <v>510</v>
      </c>
      <c r="AT160" s="437">
        <v>515.67999999999995</v>
      </c>
      <c r="AU160" s="437">
        <v>521.36</v>
      </c>
      <c r="AV160" s="437">
        <v>527.04</v>
      </c>
      <c r="AW160" s="438">
        <v>532.71</v>
      </c>
      <c r="AX160" s="391">
        <v>156</v>
      </c>
      <c r="AY160" s="559">
        <v>372.16</v>
      </c>
      <c r="AZ160" s="434">
        <v>380.11</v>
      </c>
      <c r="BA160" s="434">
        <v>388.06</v>
      </c>
      <c r="BB160" s="434">
        <v>396.01</v>
      </c>
      <c r="BC160" s="434">
        <v>403.96</v>
      </c>
      <c r="BD160" s="434">
        <v>411.91</v>
      </c>
      <c r="BE160" s="434">
        <v>419.86</v>
      </c>
      <c r="BF160" s="434">
        <v>427.81</v>
      </c>
      <c r="BG160" s="434">
        <v>435.76</v>
      </c>
      <c r="BH160" s="434">
        <v>443.71</v>
      </c>
      <c r="BI160" s="434">
        <v>451.66</v>
      </c>
      <c r="BJ160" s="434">
        <v>459.61</v>
      </c>
      <c r="BK160" s="434">
        <v>467.56</v>
      </c>
      <c r="BL160" s="571">
        <v>475.51</v>
      </c>
      <c r="BM160" s="571">
        <v>483.46</v>
      </c>
      <c r="BN160" s="571">
        <v>491.41</v>
      </c>
      <c r="BO160" s="571">
        <v>499.36</v>
      </c>
      <c r="BP160" s="571">
        <v>507.31</v>
      </c>
      <c r="BQ160" s="572">
        <v>515.26</v>
      </c>
      <c r="BR160" s="573">
        <v>523.21</v>
      </c>
      <c r="BS160" s="573">
        <v>531.16</v>
      </c>
      <c r="BT160" s="573">
        <v>539.11</v>
      </c>
      <c r="BU160" s="573">
        <v>547.05999999999995</v>
      </c>
      <c r="BV160" s="573">
        <v>555.01</v>
      </c>
      <c r="BW160" s="571">
        <v>562.96</v>
      </c>
      <c r="BX160" s="571">
        <v>570.91</v>
      </c>
      <c r="BY160" s="571">
        <v>578.85</v>
      </c>
      <c r="BZ160" s="571">
        <v>586.79999999999995</v>
      </c>
      <c r="CA160" s="571">
        <v>594.75</v>
      </c>
      <c r="CB160" s="571">
        <v>602.70000000000005</v>
      </c>
      <c r="CC160" s="571">
        <v>610.65</v>
      </c>
      <c r="CD160" s="571">
        <v>618.6</v>
      </c>
      <c r="CE160" s="571">
        <v>626.54999999999995</v>
      </c>
      <c r="CF160" s="571">
        <v>634.5</v>
      </c>
      <c r="CG160" s="571">
        <v>642.45000000000005</v>
      </c>
      <c r="CH160" s="571">
        <v>650.4</v>
      </c>
      <c r="CI160" s="571">
        <v>658.35</v>
      </c>
      <c r="CJ160" s="571">
        <v>666.3</v>
      </c>
      <c r="CK160" s="571">
        <v>674.25</v>
      </c>
      <c r="CL160" s="571">
        <v>682.2</v>
      </c>
      <c r="CM160" s="571">
        <v>690.15</v>
      </c>
      <c r="CN160" s="571">
        <v>698.1</v>
      </c>
      <c r="CO160" s="571">
        <v>706.05</v>
      </c>
      <c r="CP160" s="571">
        <v>714</v>
      </c>
      <c r="CQ160" s="571">
        <v>721.95</v>
      </c>
      <c r="CR160" s="571">
        <v>729.9</v>
      </c>
      <c r="CS160" s="571">
        <v>737.85</v>
      </c>
      <c r="CT160" s="574">
        <v>745.8</v>
      </c>
      <c r="CU160" s="497"/>
      <c r="CV160" s="556">
        <v>156</v>
      </c>
      <c r="CW160" s="383" t="e">
        <f t="shared" si="4"/>
        <v>#REF!</v>
      </c>
      <c r="CX160" s="384" t="e">
        <f t="shared" si="5"/>
        <v>#REF!</v>
      </c>
    </row>
    <row r="161" spans="1:102" s="401" customFormat="1">
      <c r="A161" s="376">
        <v>157</v>
      </c>
      <c r="B161" s="439">
        <v>267.51</v>
      </c>
      <c r="C161" s="433">
        <v>273.22000000000003</v>
      </c>
      <c r="D161" s="445">
        <v>278.94</v>
      </c>
      <c r="E161" s="434">
        <v>284.64999999999998</v>
      </c>
      <c r="F161" s="433">
        <v>290.37</v>
      </c>
      <c r="G161" s="433">
        <v>296.08</v>
      </c>
      <c r="H161" s="433">
        <v>301.8</v>
      </c>
      <c r="I161" s="433">
        <v>307.51</v>
      </c>
      <c r="J161" s="433">
        <v>313.23</v>
      </c>
      <c r="K161" s="434">
        <v>318.94</v>
      </c>
      <c r="L161" s="433">
        <v>324.66000000000003</v>
      </c>
      <c r="M161" s="433">
        <v>330.37</v>
      </c>
      <c r="N161" s="433">
        <v>336.09</v>
      </c>
      <c r="O161" s="434">
        <v>341.8</v>
      </c>
      <c r="P161" s="434">
        <v>347.52</v>
      </c>
      <c r="Q161" s="434">
        <v>353.23</v>
      </c>
      <c r="R161" s="434">
        <v>358.95</v>
      </c>
      <c r="S161" s="434">
        <v>364.66</v>
      </c>
      <c r="T161" s="435">
        <v>370.38</v>
      </c>
      <c r="U161" s="435">
        <v>376.09</v>
      </c>
      <c r="V161" s="435">
        <v>381.81</v>
      </c>
      <c r="W161" s="435">
        <v>387.52</v>
      </c>
      <c r="X161" s="435">
        <v>393.23</v>
      </c>
      <c r="Y161" s="436">
        <v>398.95</v>
      </c>
      <c r="Z161" s="437">
        <v>404.66</v>
      </c>
      <c r="AA161" s="437">
        <v>410.38</v>
      </c>
      <c r="AB161" s="437">
        <v>416.09</v>
      </c>
      <c r="AC161" s="437">
        <v>421.81</v>
      </c>
      <c r="AD161" s="437">
        <v>427.52</v>
      </c>
      <c r="AE161" s="437">
        <v>433.24</v>
      </c>
      <c r="AF161" s="437">
        <v>438.95</v>
      </c>
      <c r="AG161" s="437">
        <v>444.67</v>
      </c>
      <c r="AH161" s="437">
        <v>450.38</v>
      </c>
      <c r="AI161" s="437">
        <v>456.1</v>
      </c>
      <c r="AJ161" s="437">
        <v>461.81</v>
      </c>
      <c r="AK161" s="437">
        <v>467.53</v>
      </c>
      <c r="AL161" s="437">
        <v>473.24</v>
      </c>
      <c r="AM161" s="437">
        <v>478.96</v>
      </c>
      <c r="AN161" s="437">
        <v>484.67</v>
      </c>
      <c r="AO161" s="437">
        <v>490.39</v>
      </c>
      <c r="AP161" s="437">
        <v>496.1</v>
      </c>
      <c r="AQ161" s="437">
        <v>501.82</v>
      </c>
      <c r="AR161" s="437">
        <v>507.53</v>
      </c>
      <c r="AS161" s="437">
        <v>513.25</v>
      </c>
      <c r="AT161" s="437">
        <v>518.96</v>
      </c>
      <c r="AU161" s="437">
        <v>524.67999999999995</v>
      </c>
      <c r="AV161" s="437">
        <v>530.39</v>
      </c>
      <c r="AW161" s="438">
        <v>536.1</v>
      </c>
      <c r="AX161" s="391">
        <v>157</v>
      </c>
      <c r="AY161" s="559">
        <v>374.51</v>
      </c>
      <c r="AZ161" s="434">
        <v>382.51</v>
      </c>
      <c r="BA161" s="434">
        <v>390.51</v>
      </c>
      <c r="BB161" s="434">
        <v>398.51</v>
      </c>
      <c r="BC161" s="434">
        <v>406.52</v>
      </c>
      <c r="BD161" s="434">
        <v>414.52</v>
      </c>
      <c r="BE161" s="434">
        <v>422.52</v>
      </c>
      <c r="BF161" s="434">
        <v>430.52</v>
      </c>
      <c r="BG161" s="434">
        <v>438.52</v>
      </c>
      <c r="BH161" s="434">
        <v>446.52</v>
      </c>
      <c r="BI161" s="434">
        <v>454.52</v>
      </c>
      <c r="BJ161" s="434">
        <v>462.52</v>
      </c>
      <c r="BK161" s="434">
        <v>470.52</v>
      </c>
      <c r="BL161" s="571">
        <v>478.52</v>
      </c>
      <c r="BM161" s="571">
        <v>486.52</v>
      </c>
      <c r="BN161" s="571">
        <v>494.52</v>
      </c>
      <c r="BO161" s="571">
        <v>502.52</v>
      </c>
      <c r="BP161" s="571">
        <v>510.53</v>
      </c>
      <c r="BQ161" s="572">
        <v>518.53</v>
      </c>
      <c r="BR161" s="573">
        <v>526.53</v>
      </c>
      <c r="BS161" s="573">
        <v>534.53</v>
      </c>
      <c r="BT161" s="573">
        <v>542.53</v>
      </c>
      <c r="BU161" s="573">
        <v>550.53</v>
      </c>
      <c r="BV161" s="573">
        <v>558.53</v>
      </c>
      <c r="BW161" s="571">
        <v>566.53</v>
      </c>
      <c r="BX161" s="571">
        <v>574.53</v>
      </c>
      <c r="BY161" s="571">
        <v>582.53</v>
      </c>
      <c r="BZ161" s="571">
        <v>590.53</v>
      </c>
      <c r="CA161" s="571">
        <v>598.53</v>
      </c>
      <c r="CB161" s="571">
        <v>606.53</v>
      </c>
      <c r="CC161" s="571">
        <v>614.53</v>
      </c>
      <c r="CD161" s="571">
        <v>622.54</v>
      </c>
      <c r="CE161" s="571">
        <v>630.54</v>
      </c>
      <c r="CF161" s="571">
        <v>638.54</v>
      </c>
      <c r="CG161" s="571">
        <v>646.54</v>
      </c>
      <c r="CH161" s="571">
        <v>654.54</v>
      </c>
      <c r="CI161" s="571">
        <v>662.54</v>
      </c>
      <c r="CJ161" s="571">
        <v>670.54</v>
      </c>
      <c r="CK161" s="571">
        <v>678.54</v>
      </c>
      <c r="CL161" s="571">
        <v>686.54</v>
      </c>
      <c r="CM161" s="571">
        <v>694.54</v>
      </c>
      <c r="CN161" s="571">
        <v>702.54</v>
      </c>
      <c r="CO161" s="571">
        <v>710.54</v>
      </c>
      <c r="CP161" s="571">
        <v>718.54</v>
      </c>
      <c r="CQ161" s="571">
        <v>726.54</v>
      </c>
      <c r="CR161" s="571">
        <v>734.55</v>
      </c>
      <c r="CS161" s="571">
        <v>742.55</v>
      </c>
      <c r="CT161" s="574">
        <v>750.55</v>
      </c>
      <c r="CU161" s="497"/>
      <c r="CV161" s="556">
        <v>157</v>
      </c>
      <c r="CW161" s="383" t="e">
        <f t="shared" si="4"/>
        <v>#REF!</v>
      </c>
      <c r="CX161" s="384" t="e">
        <f t="shared" si="5"/>
        <v>#REF!</v>
      </c>
    </row>
    <row r="162" spans="1:102" s="401" customFormat="1">
      <c r="A162" s="376">
        <v>158</v>
      </c>
      <c r="B162" s="439">
        <v>269.43</v>
      </c>
      <c r="C162" s="433">
        <v>275.19</v>
      </c>
      <c r="D162" s="445">
        <v>280.94</v>
      </c>
      <c r="E162" s="434">
        <v>286.69</v>
      </c>
      <c r="F162" s="433">
        <v>292.44</v>
      </c>
      <c r="G162" s="433">
        <v>298.19</v>
      </c>
      <c r="H162" s="433">
        <v>303.94</v>
      </c>
      <c r="I162" s="433">
        <v>309.69</v>
      </c>
      <c r="J162" s="433">
        <v>315.44</v>
      </c>
      <c r="K162" s="434">
        <v>321.2</v>
      </c>
      <c r="L162" s="433">
        <v>326.95</v>
      </c>
      <c r="M162" s="433">
        <v>332.7</v>
      </c>
      <c r="N162" s="433">
        <v>338.45</v>
      </c>
      <c r="O162" s="434">
        <v>344.2</v>
      </c>
      <c r="P162" s="434">
        <v>349.95</v>
      </c>
      <c r="Q162" s="434">
        <v>355.7</v>
      </c>
      <c r="R162" s="434">
        <v>361.45</v>
      </c>
      <c r="S162" s="434">
        <v>367.21</v>
      </c>
      <c r="T162" s="435">
        <v>372.96</v>
      </c>
      <c r="U162" s="435">
        <v>378.71</v>
      </c>
      <c r="V162" s="435">
        <v>384.46</v>
      </c>
      <c r="W162" s="435">
        <v>390.21</v>
      </c>
      <c r="X162" s="435">
        <v>395.96</v>
      </c>
      <c r="Y162" s="436">
        <v>401.71</v>
      </c>
      <c r="Z162" s="437">
        <v>407.46</v>
      </c>
      <c r="AA162" s="437">
        <v>413.21</v>
      </c>
      <c r="AB162" s="437">
        <v>418.97</v>
      </c>
      <c r="AC162" s="437">
        <v>424.72</v>
      </c>
      <c r="AD162" s="437">
        <v>430.47</v>
      </c>
      <c r="AE162" s="437">
        <v>436.22</v>
      </c>
      <c r="AF162" s="437">
        <v>441.97</v>
      </c>
      <c r="AG162" s="437">
        <v>447.72</v>
      </c>
      <c r="AH162" s="437">
        <v>453.47</v>
      </c>
      <c r="AI162" s="437">
        <v>459.22</v>
      </c>
      <c r="AJ162" s="437">
        <v>464.98</v>
      </c>
      <c r="AK162" s="437">
        <v>470.73</v>
      </c>
      <c r="AL162" s="437">
        <v>476.48</v>
      </c>
      <c r="AM162" s="437">
        <v>482.23</v>
      </c>
      <c r="AN162" s="437">
        <v>487.98</v>
      </c>
      <c r="AO162" s="437">
        <v>493.73</v>
      </c>
      <c r="AP162" s="437">
        <v>499.48</v>
      </c>
      <c r="AQ162" s="437">
        <v>505.23</v>
      </c>
      <c r="AR162" s="437">
        <v>510.99</v>
      </c>
      <c r="AS162" s="437">
        <v>516.74</v>
      </c>
      <c r="AT162" s="437">
        <v>522.49</v>
      </c>
      <c r="AU162" s="437">
        <v>528.24</v>
      </c>
      <c r="AV162" s="437">
        <v>533.99</v>
      </c>
      <c r="AW162" s="438">
        <v>539.74</v>
      </c>
      <c r="AX162" s="391">
        <v>158</v>
      </c>
      <c r="AY162" s="559">
        <v>377.21</v>
      </c>
      <c r="AZ162" s="434">
        <v>385.26</v>
      </c>
      <c r="BA162" s="434">
        <v>393.31</v>
      </c>
      <c r="BB162" s="434">
        <v>401.36</v>
      </c>
      <c r="BC162" s="434">
        <v>409.42</v>
      </c>
      <c r="BD162" s="434">
        <v>417.47</v>
      </c>
      <c r="BE162" s="434">
        <v>425.52</v>
      </c>
      <c r="BF162" s="434">
        <v>433.57</v>
      </c>
      <c r="BG162" s="434">
        <v>441.62</v>
      </c>
      <c r="BH162" s="434">
        <v>449.67</v>
      </c>
      <c r="BI162" s="434">
        <v>457.73</v>
      </c>
      <c r="BJ162" s="434">
        <v>465.78</v>
      </c>
      <c r="BK162" s="434">
        <v>473.83</v>
      </c>
      <c r="BL162" s="571">
        <v>481.88</v>
      </c>
      <c r="BM162" s="571">
        <v>489.93</v>
      </c>
      <c r="BN162" s="571">
        <v>497.98</v>
      </c>
      <c r="BO162" s="571">
        <v>506.04</v>
      </c>
      <c r="BP162" s="571">
        <v>514.09</v>
      </c>
      <c r="BQ162" s="572">
        <v>522.14</v>
      </c>
      <c r="BR162" s="573">
        <v>530.19000000000005</v>
      </c>
      <c r="BS162" s="573">
        <v>538.24</v>
      </c>
      <c r="BT162" s="573">
        <v>546.29</v>
      </c>
      <c r="BU162" s="573">
        <v>554.35</v>
      </c>
      <c r="BV162" s="573">
        <v>562.4</v>
      </c>
      <c r="BW162" s="571">
        <v>570.45000000000005</v>
      </c>
      <c r="BX162" s="571">
        <v>578.5</v>
      </c>
      <c r="BY162" s="571">
        <v>586.54999999999995</v>
      </c>
      <c r="BZ162" s="571">
        <v>594.6</v>
      </c>
      <c r="CA162" s="571">
        <v>602.66</v>
      </c>
      <c r="CB162" s="571">
        <v>610.71</v>
      </c>
      <c r="CC162" s="571">
        <v>618.76</v>
      </c>
      <c r="CD162" s="571">
        <v>626.80999999999995</v>
      </c>
      <c r="CE162" s="571">
        <v>634.86</v>
      </c>
      <c r="CF162" s="571">
        <v>642.91</v>
      </c>
      <c r="CG162" s="571">
        <v>650.97</v>
      </c>
      <c r="CH162" s="571">
        <v>659.02</v>
      </c>
      <c r="CI162" s="571">
        <v>667.07</v>
      </c>
      <c r="CJ162" s="571">
        <v>675.12</v>
      </c>
      <c r="CK162" s="571">
        <v>683.17</v>
      </c>
      <c r="CL162" s="571">
        <v>691.22</v>
      </c>
      <c r="CM162" s="571">
        <v>699.28</v>
      </c>
      <c r="CN162" s="571">
        <v>707.33</v>
      </c>
      <c r="CO162" s="571">
        <v>715.38</v>
      </c>
      <c r="CP162" s="571">
        <v>723.43</v>
      </c>
      <c r="CQ162" s="571">
        <v>731.48</v>
      </c>
      <c r="CR162" s="571">
        <v>739.53</v>
      </c>
      <c r="CS162" s="571">
        <v>747.59</v>
      </c>
      <c r="CT162" s="574">
        <v>755.64</v>
      </c>
      <c r="CU162" s="497"/>
      <c r="CV162" s="556">
        <v>158</v>
      </c>
      <c r="CW162" s="383" t="e">
        <f t="shared" si="4"/>
        <v>#REF!</v>
      </c>
      <c r="CX162" s="384" t="e">
        <f t="shared" si="5"/>
        <v>#REF!</v>
      </c>
    </row>
    <row r="163" spans="1:102" s="401" customFormat="1">
      <c r="A163" s="376">
        <v>159</v>
      </c>
      <c r="B163" s="439">
        <v>271.12</v>
      </c>
      <c r="C163" s="433">
        <v>276.91000000000003</v>
      </c>
      <c r="D163" s="445">
        <v>282.7</v>
      </c>
      <c r="E163" s="434">
        <v>288.49</v>
      </c>
      <c r="F163" s="433">
        <v>294.27</v>
      </c>
      <c r="G163" s="433">
        <v>300.06</v>
      </c>
      <c r="H163" s="433">
        <v>305.85000000000002</v>
      </c>
      <c r="I163" s="433">
        <v>311.64</v>
      </c>
      <c r="J163" s="433">
        <v>317.42</v>
      </c>
      <c r="K163" s="434">
        <v>323.20999999999998</v>
      </c>
      <c r="L163" s="433">
        <v>329</v>
      </c>
      <c r="M163" s="433">
        <v>334.79</v>
      </c>
      <c r="N163" s="433">
        <v>340.57</v>
      </c>
      <c r="O163" s="434">
        <v>346.36</v>
      </c>
      <c r="P163" s="434">
        <v>352.15</v>
      </c>
      <c r="Q163" s="434">
        <v>357.94</v>
      </c>
      <c r="R163" s="434">
        <v>363.72</v>
      </c>
      <c r="S163" s="434">
        <v>369.51</v>
      </c>
      <c r="T163" s="435">
        <v>375.3</v>
      </c>
      <c r="U163" s="435">
        <v>381.09</v>
      </c>
      <c r="V163" s="435">
        <v>386.87</v>
      </c>
      <c r="W163" s="435">
        <v>392.66</v>
      </c>
      <c r="X163" s="435">
        <v>398.45</v>
      </c>
      <c r="Y163" s="436">
        <v>404.24</v>
      </c>
      <c r="Z163" s="437">
        <v>410.03</v>
      </c>
      <c r="AA163" s="437">
        <v>415.81</v>
      </c>
      <c r="AB163" s="437">
        <v>421.6</v>
      </c>
      <c r="AC163" s="437">
        <v>427.39</v>
      </c>
      <c r="AD163" s="437">
        <v>433.18</v>
      </c>
      <c r="AE163" s="437">
        <v>438.96</v>
      </c>
      <c r="AF163" s="437">
        <v>444.75</v>
      </c>
      <c r="AG163" s="437">
        <v>450.54</v>
      </c>
      <c r="AH163" s="437">
        <v>456.33</v>
      </c>
      <c r="AI163" s="437">
        <v>462.11</v>
      </c>
      <c r="AJ163" s="437">
        <v>467.9</v>
      </c>
      <c r="AK163" s="437">
        <v>473.69</v>
      </c>
      <c r="AL163" s="437">
        <v>479.48</v>
      </c>
      <c r="AM163" s="437">
        <v>485.26</v>
      </c>
      <c r="AN163" s="437">
        <v>491.05</v>
      </c>
      <c r="AO163" s="437">
        <v>496.84</v>
      </c>
      <c r="AP163" s="437">
        <v>502.63</v>
      </c>
      <c r="AQ163" s="437">
        <v>508.41</v>
      </c>
      <c r="AR163" s="437">
        <v>514.20000000000005</v>
      </c>
      <c r="AS163" s="437">
        <v>519.99</v>
      </c>
      <c r="AT163" s="437">
        <v>525.78</v>
      </c>
      <c r="AU163" s="437">
        <v>531.55999999999995</v>
      </c>
      <c r="AV163" s="437">
        <v>537.35</v>
      </c>
      <c r="AW163" s="438">
        <v>543.14</v>
      </c>
      <c r="AX163" s="391">
        <v>159</v>
      </c>
      <c r="AY163" s="559">
        <v>379.57</v>
      </c>
      <c r="AZ163" s="434">
        <v>387.67</v>
      </c>
      <c r="BA163" s="434">
        <v>395.78</v>
      </c>
      <c r="BB163" s="434">
        <v>403.88</v>
      </c>
      <c r="BC163" s="434">
        <v>411.98</v>
      </c>
      <c r="BD163" s="434">
        <v>420.09</v>
      </c>
      <c r="BE163" s="434">
        <v>428.19</v>
      </c>
      <c r="BF163" s="434">
        <v>436.29</v>
      </c>
      <c r="BG163" s="434">
        <v>444.39</v>
      </c>
      <c r="BH163" s="434">
        <v>452.5</v>
      </c>
      <c r="BI163" s="434">
        <v>460.6</v>
      </c>
      <c r="BJ163" s="434">
        <v>468.7</v>
      </c>
      <c r="BK163" s="434">
        <v>476.8</v>
      </c>
      <c r="BL163" s="571">
        <v>484.91</v>
      </c>
      <c r="BM163" s="571">
        <v>493.01</v>
      </c>
      <c r="BN163" s="571">
        <v>501.11</v>
      </c>
      <c r="BO163" s="571">
        <v>509.21</v>
      </c>
      <c r="BP163" s="571">
        <v>517.32000000000005</v>
      </c>
      <c r="BQ163" s="572">
        <v>525.41999999999996</v>
      </c>
      <c r="BR163" s="573">
        <v>533.52</v>
      </c>
      <c r="BS163" s="573">
        <v>541.62</v>
      </c>
      <c r="BT163" s="573">
        <v>549.73</v>
      </c>
      <c r="BU163" s="573">
        <v>557.83000000000004</v>
      </c>
      <c r="BV163" s="573">
        <v>565.92999999999995</v>
      </c>
      <c r="BW163" s="571">
        <v>574.04</v>
      </c>
      <c r="BX163" s="571">
        <v>582.14</v>
      </c>
      <c r="BY163" s="571">
        <v>590.24</v>
      </c>
      <c r="BZ163" s="571">
        <v>598.34</v>
      </c>
      <c r="CA163" s="571">
        <v>606.45000000000005</v>
      </c>
      <c r="CB163" s="571">
        <v>614.54999999999995</v>
      </c>
      <c r="CC163" s="571">
        <v>622.65</v>
      </c>
      <c r="CD163" s="571">
        <v>630.75</v>
      </c>
      <c r="CE163" s="571">
        <v>638.86</v>
      </c>
      <c r="CF163" s="571">
        <v>646.96</v>
      </c>
      <c r="CG163" s="571">
        <v>655.05999999999995</v>
      </c>
      <c r="CH163" s="571">
        <v>663.16</v>
      </c>
      <c r="CI163" s="571">
        <v>671.27</v>
      </c>
      <c r="CJ163" s="571">
        <v>679.37</v>
      </c>
      <c r="CK163" s="571">
        <v>687.47</v>
      </c>
      <c r="CL163" s="571">
        <v>695.57</v>
      </c>
      <c r="CM163" s="571">
        <v>703.68</v>
      </c>
      <c r="CN163" s="571">
        <v>711.78</v>
      </c>
      <c r="CO163" s="571">
        <v>719.88</v>
      </c>
      <c r="CP163" s="571">
        <v>727.99</v>
      </c>
      <c r="CQ163" s="571">
        <v>736.09</v>
      </c>
      <c r="CR163" s="571">
        <v>744.19</v>
      </c>
      <c r="CS163" s="571">
        <v>752.29</v>
      </c>
      <c r="CT163" s="574">
        <v>760.4</v>
      </c>
      <c r="CU163" s="497"/>
      <c r="CV163" s="556">
        <v>159</v>
      </c>
      <c r="CW163" s="383" t="e">
        <f t="shared" si="4"/>
        <v>#REF!</v>
      </c>
      <c r="CX163" s="384" t="e">
        <f t="shared" si="5"/>
        <v>#REF!</v>
      </c>
    </row>
    <row r="164" spans="1:102" s="401" customFormat="1">
      <c r="A164" s="376">
        <v>160</v>
      </c>
      <c r="B164" s="439">
        <v>272.81</v>
      </c>
      <c r="C164" s="433">
        <v>278.64</v>
      </c>
      <c r="D164" s="445">
        <v>284.45999999999998</v>
      </c>
      <c r="E164" s="434">
        <v>290.29000000000002</v>
      </c>
      <c r="F164" s="433">
        <v>296.11</v>
      </c>
      <c r="G164" s="433">
        <v>301.93</v>
      </c>
      <c r="H164" s="433">
        <v>307.76</v>
      </c>
      <c r="I164" s="433">
        <v>313.58</v>
      </c>
      <c r="J164" s="433">
        <v>319.41000000000003</v>
      </c>
      <c r="K164" s="434">
        <v>325.23</v>
      </c>
      <c r="L164" s="433">
        <v>331.05</v>
      </c>
      <c r="M164" s="433">
        <v>336.88</v>
      </c>
      <c r="N164" s="433">
        <v>342.7</v>
      </c>
      <c r="O164" s="434">
        <v>348.53</v>
      </c>
      <c r="P164" s="434">
        <v>354.35</v>
      </c>
      <c r="Q164" s="434">
        <v>360.17</v>
      </c>
      <c r="R164" s="434">
        <v>366</v>
      </c>
      <c r="S164" s="434">
        <v>371.82</v>
      </c>
      <c r="T164" s="435">
        <v>377.65</v>
      </c>
      <c r="U164" s="435">
        <v>383.47</v>
      </c>
      <c r="V164" s="435">
        <v>389.29</v>
      </c>
      <c r="W164" s="435">
        <v>395.12</v>
      </c>
      <c r="X164" s="435">
        <v>400.94</v>
      </c>
      <c r="Y164" s="436">
        <v>406.77</v>
      </c>
      <c r="Z164" s="437">
        <v>412.59</v>
      </c>
      <c r="AA164" s="437">
        <v>418.41</v>
      </c>
      <c r="AB164" s="437">
        <v>424.24</v>
      </c>
      <c r="AC164" s="437">
        <v>430.06</v>
      </c>
      <c r="AD164" s="437">
        <v>435.89</v>
      </c>
      <c r="AE164" s="437">
        <v>441.71</v>
      </c>
      <c r="AF164" s="437">
        <v>447.53</v>
      </c>
      <c r="AG164" s="437">
        <v>453.36</v>
      </c>
      <c r="AH164" s="437">
        <v>459.18</v>
      </c>
      <c r="AI164" s="437">
        <v>465.01</v>
      </c>
      <c r="AJ164" s="437">
        <v>470.83</v>
      </c>
      <c r="AK164" s="437">
        <v>476.65</v>
      </c>
      <c r="AL164" s="437">
        <v>482.48</v>
      </c>
      <c r="AM164" s="437">
        <v>488.3</v>
      </c>
      <c r="AN164" s="437">
        <v>494.13</v>
      </c>
      <c r="AO164" s="437">
        <v>499.95</v>
      </c>
      <c r="AP164" s="437">
        <v>505.77</v>
      </c>
      <c r="AQ164" s="437">
        <v>511.6</v>
      </c>
      <c r="AR164" s="437">
        <v>517.41999999999996</v>
      </c>
      <c r="AS164" s="437">
        <v>523.25</v>
      </c>
      <c r="AT164" s="437">
        <v>529.07000000000005</v>
      </c>
      <c r="AU164" s="437">
        <v>534.89</v>
      </c>
      <c r="AV164" s="437">
        <v>540.72</v>
      </c>
      <c r="AW164" s="438">
        <v>546.54</v>
      </c>
      <c r="AX164" s="391">
        <v>160</v>
      </c>
      <c r="AY164" s="559">
        <v>381.94</v>
      </c>
      <c r="AZ164" s="434">
        <v>390.09</v>
      </c>
      <c r="BA164" s="434">
        <v>398.25</v>
      </c>
      <c r="BB164" s="434">
        <v>406.4</v>
      </c>
      <c r="BC164" s="434">
        <v>414.55</v>
      </c>
      <c r="BD164" s="434">
        <v>422.71</v>
      </c>
      <c r="BE164" s="434">
        <v>430.86</v>
      </c>
      <c r="BF164" s="434">
        <v>439.01</v>
      </c>
      <c r="BG164" s="434">
        <v>447.17</v>
      </c>
      <c r="BH164" s="434">
        <v>455.32</v>
      </c>
      <c r="BI164" s="434">
        <v>463.48</v>
      </c>
      <c r="BJ164" s="434">
        <v>471.63</v>
      </c>
      <c r="BK164" s="434">
        <v>479.78</v>
      </c>
      <c r="BL164" s="571">
        <v>487.94</v>
      </c>
      <c r="BM164" s="571">
        <v>496.09</v>
      </c>
      <c r="BN164" s="571">
        <v>504.24</v>
      </c>
      <c r="BO164" s="571">
        <v>512.4</v>
      </c>
      <c r="BP164" s="571">
        <v>520.54999999999995</v>
      </c>
      <c r="BQ164" s="572">
        <v>528.70000000000005</v>
      </c>
      <c r="BR164" s="573">
        <v>536.86</v>
      </c>
      <c r="BS164" s="573">
        <v>545.01</v>
      </c>
      <c r="BT164" s="573">
        <v>553.16999999999996</v>
      </c>
      <c r="BU164" s="573">
        <v>561.32000000000005</v>
      </c>
      <c r="BV164" s="573">
        <v>569.47</v>
      </c>
      <c r="BW164" s="571">
        <v>577.63</v>
      </c>
      <c r="BX164" s="571">
        <v>585.78</v>
      </c>
      <c r="BY164" s="571">
        <v>593.92999999999995</v>
      </c>
      <c r="BZ164" s="571">
        <v>602.09</v>
      </c>
      <c r="CA164" s="571">
        <v>610.24</v>
      </c>
      <c r="CB164" s="571">
        <v>618.39</v>
      </c>
      <c r="CC164" s="571">
        <v>626.54999999999995</v>
      </c>
      <c r="CD164" s="571">
        <v>634.70000000000005</v>
      </c>
      <c r="CE164" s="571">
        <v>642.85</v>
      </c>
      <c r="CF164" s="571">
        <v>651.01</v>
      </c>
      <c r="CG164" s="571">
        <v>659.16</v>
      </c>
      <c r="CH164" s="571">
        <v>667.32</v>
      </c>
      <c r="CI164" s="571">
        <v>675.47</v>
      </c>
      <c r="CJ164" s="571">
        <v>683.62</v>
      </c>
      <c r="CK164" s="571">
        <v>691.78</v>
      </c>
      <c r="CL164" s="571">
        <v>699.93</v>
      </c>
      <c r="CM164" s="571">
        <v>708.08</v>
      </c>
      <c r="CN164" s="571">
        <v>716.24</v>
      </c>
      <c r="CO164" s="571">
        <v>724.39</v>
      </c>
      <c r="CP164" s="571">
        <v>732.54</v>
      </c>
      <c r="CQ164" s="571">
        <v>740.7</v>
      </c>
      <c r="CR164" s="571">
        <v>748.85</v>
      </c>
      <c r="CS164" s="571">
        <v>757.01</v>
      </c>
      <c r="CT164" s="574">
        <v>765.16</v>
      </c>
      <c r="CU164" s="497"/>
      <c r="CV164" s="556">
        <v>160</v>
      </c>
      <c r="CW164" s="383" t="e">
        <f t="shared" si="4"/>
        <v>#REF!</v>
      </c>
      <c r="CX164" s="384" t="e">
        <f t="shared" si="5"/>
        <v>#REF!</v>
      </c>
    </row>
    <row r="165" spans="1:102" s="401" customFormat="1">
      <c r="A165" s="376">
        <v>161</v>
      </c>
      <c r="B165" s="439">
        <v>274.51</v>
      </c>
      <c r="C165" s="433">
        <v>280.37</v>
      </c>
      <c r="D165" s="445">
        <v>286.23</v>
      </c>
      <c r="E165" s="434">
        <v>292.08999999999997</v>
      </c>
      <c r="F165" s="433">
        <v>297.95</v>
      </c>
      <c r="G165" s="433">
        <v>303.81</v>
      </c>
      <c r="H165" s="433">
        <v>309.67</v>
      </c>
      <c r="I165" s="433">
        <v>315.52999999999997</v>
      </c>
      <c r="J165" s="433">
        <v>321.39</v>
      </c>
      <c r="K165" s="434">
        <v>327.25</v>
      </c>
      <c r="L165" s="433">
        <v>333.11</v>
      </c>
      <c r="M165" s="433">
        <v>338.97</v>
      </c>
      <c r="N165" s="433">
        <v>344.83</v>
      </c>
      <c r="O165" s="434">
        <v>350.69</v>
      </c>
      <c r="P165" s="434">
        <v>356.55</v>
      </c>
      <c r="Q165" s="434">
        <v>362.41</v>
      </c>
      <c r="R165" s="434">
        <v>368.27</v>
      </c>
      <c r="S165" s="434">
        <v>374.13</v>
      </c>
      <c r="T165" s="435">
        <v>380</v>
      </c>
      <c r="U165" s="435">
        <v>385.86</v>
      </c>
      <c r="V165" s="435">
        <v>391.72</v>
      </c>
      <c r="W165" s="435">
        <v>397.58</v>
      </c>
      <c r="X165" s="435">
        <v>403.44</v>
      </c>
      <c r="Y165" s="436">
        <v>409.3</v>
      </c>
      <c r="Z165" s="437">
        <v>415.16</v>
      </c>
      <c r="AA165" s="437">
        <v>421.02</v>
      </c>
      <c r="AB165" s="437">
        <v>426.88</v>
      </c>
      <c r="AC165" s="437">
        <v>432.74</v>
      </c>
      <c r="AD165" s="437">
        <v>438.6</v>
      </c>
      <c r="AE165" s="437">
        <v>444.46</v>
      </c>
      <c r="AF165" s="437">
        <v>450.32</v>
      </c>
      <c r="AG165" s="437">
        <v>456.18</v>
      </c>
      <c r="AH165" s="437">
        <v>462.04</v>
      </c>
      <c r="AI165" s="437">
        <v>467.9</v>
      </c>
      <c r="AJ165" s="437">
        <v>473.76</v>
      </c>
      <c r="AK165" s="437">
        <v>479.62</v>
      </c>
      <c r="AL165" s="437">
        <v>485.48</v>
      </c>
      <c r="AM165" s="437">
        <v>491.34</v>
      </c>
      <c r="AN165" s="437">
        <v>497.2</v>
      </c>
      <c r="AO165" s="437">
        <v>503.06</v>
      </c>
      <c r="AP165" s="437">
        <v>508.92</v>
      </c>
      <c r="AQ165" s="437">
        <v>514.78</v>
      </c>
      <c r="AR165" s="437">
        <v>520.64</v>
      </c>
      <c r="AS165" s="437">
        <v>526.51</v>
      </c>
      <c r="AT165" s="437">
        <v>532.37</v>
      </c>
      <c r="AU165" s="437">
        <v>538.23</v>
      </c>
      <c r="AV165" s="437">
        <v>544.09</v>
      </c>
      <c r="AW165" s="438">
        <v>549.95000000000005</v>
      </c>
      <c r="AX165" s="391">
        <v>161</v>
      </c>
      <c r="AY165" s="559">
        <v>384.31</v>
      </c>
      <c r="AZ165" s="434">
        <v>392.52</v>
      </c>
      <c r="BA165" s="434">
        <v>400.72</v>
      </c>
      <c r="BB165" s="434">
        <v>408.92</v>
      </c>
      <c r="BC165" s="434">
        <v>417.13</v>
      </c>
      <c r="BD165" s="434">
        <v>425.33</v>
      </c>
      <c r="BE165" s="434">
        <v>433.54</v>
      </c>
      <c r="BF165" s="434">
        <v>441.74</v>
      </c>
      <c r="BG165" s="434">
        <v>449.95</v>
      </c>
      <c r="BH165" s="434">
        <v>458.15</v>
      </c>
      <c r="BI165" s="434">
        <v>466.36</v>
      </c>
      <c r="BJ165" s="434">
        <v>474.56</v>
      </c>
      <c r="BK165" s="434">
        <v>482.77</v>
      </c>
      <c r="BL165" s="571">
        <v>490.97</v>
      </c>
      <c r="BM165" s="571">
        <v>499.17</v>
      </c>
      <c r="BN165" s="571">
        <v>507.38</v>
      </c>
      <c r="BO165" s="571">
        <v>515.58000000000004</v>
      </c>
      <c r="BP165" s="571">
        <v>523.79</v>
      </c>
      <c r="BQ165" s="572">
        <v>531.99</v>
      </c>
      <c r="BR165" s="573">
        <v>540.20000000000005</v>
      </c>
      <c r="BS165" s="573">
        <v>548.4</v>
      </c>
      <c r="BT165" s="573">
        <v>556.61</v>
      </c>
      <c r="BU165" s="573">
        <v>564.80999999999995</v>
      </c>
      <c r="BV165" s="573">
        <v>573.02</v>
      </c>
      <c r="BW165" s="571">
        <v>581.22</v>
      </c>
      <c r="BX165" s="571">
        <v>589.42999999999995</v>
      </c>
      <c r="BY165" s="571">
        <v>597.63</v>
      </c>
      <c r="BZ165" s="571">
        <v>605.83000000000004</v>
      </c>
      <c r="CA165" s="571">
        <v>614.04</v>
      </c>
      <c r="CB165" s="571">
        <v>622.24</v>
      </c>
      <c r="CC165" s="571">
        <v>630.45000000000005</v>
      </c>
      <c r="CD165" s="571">
        <v>638.65</v>
      </c>
      <c r="CE165" s="571">
        <v>646.86</v>
      </c>
      <c r="CF165" s="571">
        <v>655.05999999999995</v>
      </c>
      <c r="CG165" s="571">
        <v>663.27</v>
      </c>
      <c r="CH165" s="571">
        <v>671.47</v>
      </c>
      <c r="CI165" s="571">
        <v>679.68</v>
      </c>
      <c r="CJ165" s="571">
        <v>687.88</v>
      </c>
      <c r="CK165" s="571">
        <v>696.08</v>
      </c>
      <c r="CL165" s="571">
        <v>704.29</v>
      </c>
      <c r="CM165" s="571">
        <v>712.49</v>
      </c>
      <c r="CN165" s="571">
        <v>720.7</v>
      </c>
      <c r="CO165" s="571">
        <v>728.9</v>
      </c>
      <c r="CP165" s="571">
        <v>737.11</v>
      </c>
      <c r="CQ165" s="571">
        <v>745.31</v>
      </c>
      <c r="CR165" s="571">
        <v>753.52</v>
      </c>
      <c r="CS165" s="571">
        <v>761.72</v>
      </c>
      <c r="CT165" s="574">
        <v>769.93</v>
      </c>
      <c r="CU165" s="497"/>
      <c r="CV165" s="556">
        <v>161</v>
      </c>
      <c r="CW165" s="383" t="e">
        <f t="shared" si="4"/>
        <v>#REF!</v>
      </c>
      <c r="CX165" s="384" t="e">
        <f t="shared" si="5"/>
        <v>#REF!</v>
      </c>
    </row>
    <row r="166" spans="1:102" s="401" customFormat="1">
      <c r="A166" s="376">
        <v>162</v>
      </c>
      <c r="B166" s="439">
        <v>276.20999999999998</v>
      </c>
      <c r="C166" s="433">
        <v>282.10000000000002</v>
      </c>
      <c r="D166" s="445">
        <v>288</v>
      </c>
      <c r="E166" s="434">
        <v>293.89999999999998</v>
      </c>
      <c r="F166" s="433">
        <v>299.79000000000002</v>
      </c>
      <c r="G166" s="433">
        <v>305.69</v>
      </c>
      <c r="H166" s="433">
        <v>311.58999999999997</v>
      </c>
      <c r="I166" s="433">
        <v>317.48</v>
      </c>
      <c r="J166" s="433">
        <v>323.38</v>
      </c>
      <c r="K166" s="434">
        <v>329.28</v>
      </c>
      <c r="L166" s="433">
        <v>335.17</v>
      </c>
      <c r="M166" s="433">
        <v>341.07</v>
      </c>
      <c r="N166" s="433">
        <v>346.97</v>
      </c>
      <c r="O166" s="434">
        <v>352.86</v>
      </c>
      <c r="P166" s="434">
        <v>358.76</v>
      </c>
      <c r="Q166" s="434">
        <v>364.66</v>
      </c>
      <c r="R166" s="434">
        <v>370.55</v>
      </c>
      <c r="S166" s="434">
        <v>376.45</v>
      </c>
      <c r="T166" s="435">
        <v>382.35</v>
      </c>
      <c r="U166" s="435">
        <v>388.24</v>
      </c>
      <c r="V166" s="435">
        <v>394.14</v>
      </c>
      <c r="W166" s="435">
        <v>400.04</v>
      </c>
      <c r="X166" s="435">
        <v>405.93</v>
      </c>
      <c r="Y166" s="436">
        <v>411.83</v>
      </c>
      <c r="Z166" s="437">
        <v>417.73</v>
      </c>
      <c r="AA166" s="437">
        <v>423.63</v>
      </c>
      <c r="AB166" s="437">
        <v>429.52</v>
      </c>
      <c r="AC166" s="437">
        <v>435.42</v>
      </c>
      <c r="AD166" s="437">
        <v>441.32</v>
      </c>
      <c r="AE166" s="437">
        <v>447.21</v>
      </c>
      <c r="AF166" s="437">
        <v>453.11</v>
      </c>
      <c r="AG166" s="437">
        <v>459.01</v>
      </c>
      <c r="AH166" s="437">
        <v>464.9</v>
      </c>
      <c r="AI166" s="437">
        <v>470.8</v>
      </c>
      <c r="AJ166" s="437">
        <v>476.7</v>
      </c>
      <c r="AK166" s="437">
        <v>482.59</v>
      </c>
      <c r="AL166" s="437">
        <v>488.49</v>
      </c>
      <c r="AM166" s="437">
        <v>494.39</v>
      </c>
      <c r="AN166" s="437">
        <v>500.28</v>
      </c>
      <c r="AO166" s="437">
        <v>506.18</v>
      </c>
      <c r="AP166" s="437">
        <v>512.08000000000004</v>
      </c>
      <c r="AQ166" s="437">
        <v>517.97</v>
      </c>
      <c r="AR166" s="437">
        <v>523.87</v>
      </c>
      <c r="AS166" s="437">
        <v>529.77</v>
      </c>
      <c r="AT166" s="437">
        <v>535.66</v>
      </c>
      <c r="AU166" s="437">
        <v>541.55999999999995</v>
      </c>
      <c r="AV166" s="437">
        <v>547.46</v>
      </c>
      <c r="AW166" s="438">
        <v>553.35</v>
      </c>
      <c r="AX166" s="391">
        <v>162</v>
      </c>
      <c r="AY166" s="559">
        <v>386.69</v>
      </c>
      <c r="AZ166" s="434">
        <v>394.94</v>
      </c>
      <c r="BA166" s="434">
        <v>403.2</v>
      </c>
      <c r="BB166" s="434">
        <v>411.45</v>
      </c>
      <c r="BC166" s="434">
        <v>419.71</v>
      </c>
      <c r="BD166" s="434">
        <v>427.96</v>
      </c>
      <c r="BE166" s="434">
        <v>436.22</v>
      </c>
      <c r="BF166" s="434">
        <v>444.48</v>
      </c>
      <c r="BG166" s="434">
        <v>452.73</v>
      </c>
      <c r="BH166" s="434">
        <v>460.99</v>
      </c>
      <c r="BI166" s="434">
        <v>469.24</v>
      </c>
      <c r="BJ166" s="434">
        <v>477.5</v>
      </c>
      <c r="BK166" s="434">
        <v>485.76</v>
      </c>
      <c r="BL166" s="571">
        <v>494.01</v>
      </c>
      <c r="BM166" s="571">
        <v>502.26</v>
      </c>
      <c r="BN166" s="571">
        <v>510.52</v>
      </c>
      <c r="BO166" s="571">
        <v>518.78</v>
      </c>
      <c r="BP166" s="571">
        <v>527.03</v>
      </c>
      <c r="BQ166" s="572">
        <v>535.29</v>
      </c>
      <c r="BR166" s="573">
        <v>543.54</v>
      </c>
      <c r="BS166" s="573">
        <v>551.79999999999995</v>
      </c>
      <c r="BT166" s="573">
        <v>560.04999999999995</v>
      </c>
      <c r="BU166" s="573">
        <v>568.30999999999995</v>
      </c>
      <c r="BV166" s="573">
        <v>576.55999999999995</v>
      </c>
      <c r="BW166" s="571">
        <v>584.82000000000005</v>
      </c>
      <c r="BX166" s="571">
        <v>593.08000000000004</v>
      </c>
      <c r="BY166" s="571">
        <v>601.33000000000004</v>
      </c>
      <c r="BZ166" s="571">
        <v>609.59</v>
      </c>
      <c r="CA166" s="571">
        <v>617.84</v>
      </c>
      <c r="CB166" s="571">
        <v>626.1</v>
      </c>
      <c r="CC166" s="571">
        <v>634.35</v>
      </c>
      <c r="CD166" s="571">
        <v>642.61</v>
      </c>
      <c r="CE166" s="571">
        <v>650.86</v>
      </c>
      <c r="CF166" s="571">
        <v>659.12</v>
      </c>
      <c r="CG166" s="571">
        <v>667.37</v>
      </c>
      <c r="CH166" s="571">
        <v>675.63</v>
      </c>
      <c r="CI166" s="571">
        <v>683.89</v>
      </c>
      <c r="CJ166" s="571">
        <v>692.14</v>
      </c>
      <c r="CK166" s="571">
        <v>700.4</v>
      </c>
      <c r="CL166" s="571">
        <v>708.65</v>
      </c>
      <c r="CM166" s="571">
        <v>716.91</v>
      </c>
      <c r="CN166" s="571">
        <v>725.16</v>
      </c>
      <c r="CO166" s="571">
        <v>733.42</v>
      </c>
      <c r="CP166" s="571">
        <v>741.67</v>
      </c>
      <c r="CQ166" s="571">
        <v>749.93</v>
      </c>
      <c r="CR166" s="571">
        <v>758.19</v>
      </c>
      <c r="CS166" s="571">
        <v>766.44</v>
      </c>
      <c r="CT166" s="574">
        <v>774.7</v>
      </c>
      <c r="CU166" s="497"/>
      <c r="CV166" s="556">
        <v>162</v>
      </c>
      <c r="CW166" s="383" t="e">
        <f t="shared" si="4"/>
        <v>#REF!</v>
      </c>
      <c r="CX166" s="384" t="e">
        <f t="shared" si="5"/>
        <v>#REF!</v>
      </c>
    </row>
    <row r="167" spans="1:102" s="401" customFormat="1">
      <c r="A167" s="376">
        <v>163</v>
      </c>
      <c r="B167" s="439">
        <v>277.91000000000003</v>
      </c>
      <c r="C167" s="433">
        <v>283.83999999999997</v>
      </c>
      <c r="D167" s="445">
        <v>289.77</v>
      </c>
      <c r="E167" s="434">
        <v>295.7</v>
      </c>
      <c r="F167" s="433">
        <v>301.64</v>
      </c>
      <c r="G167" s="433">
        <v>307.57</v>
      </c>
      <c r="H167" s="433">
        <v>313.5</v>
      </c>
      <c r="I167" s="433">
        <v>319.44</v>
      </c>
      <c r="J167" s="433">
        <v>325.37</v>
      </c>
      <c r="K167" s="434">
        <v>331.3</v>
      </c>
      <c r="L167" s="433">
        <v>337.24</v>
      </c>
      <c r="M167" s="433">
        <v>343.17</v>
      </c>
      <c r="N167" s="433">
        <v>349.1</v>
      </c>
      <c r="O167" s="434">
        <v>355.04</v>
      </c>
      <c r="P167" s="434">
        <v>360.97</v>
      </c>
      <c r="Q167" s="434">
        <v>366.9</v>
      </c>
      <c r="R167" s="434">
        <v>372.84</v>
      </c>
      <c r="S167" s="434">
        <v>378.77</v>
      </c>
      <c r="T167" s="435">
        <v>384.7</v>
      </c>
      <c r="U167" s="435">
        <v>390.64</v>
      </c>
      <c r="V167" s="435">
        <v>396.57</v>
      </c>
      <c r="W167" s="435">
        <v>402.5</v>
      </c>
      <c r="X167" s="435">
        <v>408.44</v>
      </c>
      <c r="Y167" s="436">
        <v>414.37</v>
      </c>
      <c r="Z167" s="437">
        <v>420.3</v>
      </c>
      <c r="AA167" s="437">
        <v>426.24</v>
      </c>
      <c r="AB167" s="437">
        <v>432.17</v>
      </c>
      <c r="AC167" s="437">
        <v>438.1</v>
      </c>
      <c r="AD167" s="437">
        <v>444.03</v>
      </c>
      <c r="AE167" s="437">
        <v>449.97</v>
      </c>
      <c r="AF167" s="437">
        <v>455.9</v>
      </c>
      <c r="AG167" s="437">
        <v>461.83</v>
      </c>
      <c r="AH167" s="437">
        <v>467.77</v>
      </c>
      <c r="AI167" s="437">
        <v>473.7</v>
      </c>
      <c r="AJ167" s="437">
        <v>479.63</v>
      </c>
      <c r="AK167" s="437">
        <v>485.57</v>
      </c>
      <c r="AL167" s="437">
        <v>491.5</v>
      </c>
      <c r="AM167" s="437">
        <v>497.43</v>
      </c>
      <c r="AN167" s="437">
        <v>503.37</v>
      </c>
      <c r="AO167" s="437">
        <v>509.3</v>
      </c>
      <c r="AP167" s="437">
        <v>515.23</v>
      </c>
      <c r="AQ167" s="437">
        <v>521.16999999999996</v>
      </c>
      <c r="AR167" s="437">
        <v>527.1</v>
      </c>
      <c r="AS167" s="437">
        <v>533.03</v>
      </c>
      <c r="AT167" s="437">
        <v>538.97</v>
      </c>
      <c r="AU167" s="437">
        <v>544.9</v>
      </c>
      <c r="AV167" s="437">
        <v>550.83000000000004</v>
      </c>
      <c r="AW167" s="438">
        <v>556.77</v>
      </c>
      <c r="AX167" s="391">
        <v>163</v>
      </c>
      <c r="AY167" s="559">
        <v>389.07</v>
      </c>
      <c r="AZ167" s="434">
        <v>397.37</v>
      </c>
      <c r="BA167" s="434">
        <v>405.68</v>
      </c>
      <c r="BB167" s="434">
        <v>413.99</v>
      </c>
      <c r="BC167" s="434">
        <v>422.29</v>
      </c>
      <c r="BD167" s="434">
        <v>430.6</v>
      </c>
      <c r="BE167" s="434">
        <v>438.91</v>
      </c>
      <c r="BF167" s="434">
        <v>447.21</v>
      </c>
      <c r="BG167" s="434">
        <v>455.52</v>
      </c>
      <c r="BH167" s="434">
        <v>463.83</v>
      </c>
      <c r="BI167" s="434">
        <v>472.13</v>
      </c>
      <c r="BJ167" s="434">
        <v>480.44</v>
      </c>
      <c r="BK167" s="434">
        <v>488.75</v>
      </c>
      <c r="BL167" s="571">
        <v>497.05</v>
      </c>
      <c r="BM167" s="571">
        <v>505.36</v>
      </c>
      <c r="BN167" s="571">
        <v>513.66</v>
      </c>
      <c r="BO167" s="571">
        <v>521.97</v>
      </c>
      <c r="BP167" s="571">
        <v>530.28</v>
      </c>
      <c r="BQ167" s="572">
        <v>538.58000000000004</v>
      </c>
      <c r="BR167" s="573">
        <v>546.89</v>
      </c>
      <c r="BS167" s="573">
        <v>555.20000000000005</v>
      </c>
      <c r="BT167" s="573">
        <v>563.5</v>
      </c>
      <c r="BU167" s="573">
        <v>571.80999999999995</v>
      </c>
      <c r="BV167" s="573">
        <v>580.12</v>
      </c>
      <c r="BW167" s="571">
        <v>588.41999999999996</v>
      </c>
      <c r="BX167" s="571">
        <v>596.73</v>
      </c>
      <c r="BY167" s="571">
        <v>605.04</v>
      </c>
      <c r="BZ167" s="571">
        <v>613.34</v>
      </c>
      <c r="CA167" s="571">
        <v>621.65</v>
      </c>
      <c r="CB167" s="571">
        <v>629.96</v>
      </c>
      <c r="CC167" s="571">
        <v>638.26</v>
      </c>
      <c r="CD167" s="571">
        <v>646.57000000000005</v>
      </c>
      <c r="CE167" s="571">
        <v>654.87</v>
      </c>
      <c r="CF167" s="571">
        <v>663.18</v>
      </c>
      <c r="CG167" s="571">
        <v>671.49</v>
      </c>
      <c r="CH167" s="571">
        <v>679.79</v>
      </c>
      <c r="CI167" s="571">
        <v>688.1</v>
      </c>
      <c r="CJ167" s="571">
        <v>696.41</v>
      </c>
      <c r="CK167" s="571">
        <v>704.71</v>
      </c>
      <c r="CL167" s="571">
        <v>713.02</v>
      </c>
      <c r="CM167" s="571">
        <v>721.33</v>
      </c>
      <c r="CN167" s="571">
        <v>729.63</v>
      </c>
      <c r="CO167" s="571">
        <v>737.94</v>
      </c>
      <c r="CP167" s="571">
        <v>746.25</v>
      </c>
      <c r="CQ167" s="571">
        <v>754.55</v>
      </c>
      <c r="CR167" s="571">
        <v>762.86</v>
      </c>
      <c r="CS167" s="571">
        <v>771.17</v>
      </c>
      <c r="CT167" s="574">
        <v>779.47</v>
      </c>
      <c r="CU167" s="497"/>
      <c r="CV167" s="556">
        <v>163</v>
      </c>
      <c r="CW167" s="383" t="e">
        <f t="shared" si="4"/>
        <v>#REF!</v>
      </c>
      <c r="CX167" s="384" t="e">
        <f t="shared" si="5"/>
        <v>#REF!</v>
      </c>
    </row>
    <row r="168" spans="1:102" s="401" customFormat="1">
      <c r="A168" s="376">
        <v>164</v>
      </c>
      <c r="B168" s="439">
        <v>279.61</v>
      </c>
      <c r="C168" s="433">
        <v>285.58</v>
      </c>
      <c r="D168" s="445">
        <v>291.55</v>
      </c>
      <c r="E168" s="434">
        <v>297.52</v>
      </c>
      <c r="F168" s="433">
        <v>303.49</v>
      </c>
      <c r="G168" s="433">
        <v>309.45999999999998</v>
      </c>
      <c r="H168" s="433">
        <v>315.43</v>
      </c>
      <c r="I168" s="433">
        <v>321.39999999999998</v>
      </c>
      <c r="J168" s="433">
        <v>327.37</v>
      </c>
      <c r="K168" s="434">
        <v>333.34</v>
      </c>
      <c r="L168" s="433">
        <v>339.3</v>
      </c>
      <c r="M168" s="433">
        <v>345.27</v>
      </c>
      <c r="N168" s="433">
        <v>351.24</v>
      </c>
      <c r="O168" s="434">
        <v>357.21</v>
      </c>
      <c r="P168" s="434">
        <v>363.18</v>
      </c>
      <c r="Q168" s="434">
        <v>369.15</v>
      </c>
      <c r="R168" s="434">
        <v>375.12</v>
      </c>
      <c r="S168" s="434">
        <v>381.09</v>
      </c>
      <c r="T168" s="435">
        <v>387.06</v>
      </c>
      <c r="U168" s="435">
        <v>393.03</v>
      </c>
      <c r="V168" s="435">
        <v>399</v>
      </c>
      <c r="W168" s="435">
        <v>404.97</v>
      </c>
      <c r="X168" s="435">
        <v>410.94</v>
      </c>
      <c r="Y168" s="436">
        <v>416.91</v>
      </c>
      <c r="Z168" s="437">
        <v>422.88</v>
      </c>
      <c r="AA168" s="437">
        <v>428.85</v>
      </c>
      <c r="AB168" s="437">
        <v>434.82</v>
      </c>
      <c r="AC168" s="437">
        <v>440.79</v>
      </c>
      <c r="AD168" s="437">
        <v>446.76</v>
      </c>
      <c r="AE168" s="437">
        <v>452.73</v>
      </c>
      <c r="AF168" s="437">
        <v>458.7</v>
      </c>
      <c r="AG168" s="437">
        <v>464.67</v>
      </c>
      <c r="AH168" s="437">
        <v>470.64</v>
      </c>
      <c r="AI168" s="437">
        <v>476.61</v>
      </c>
      <c r="AJ168" s="437">
        <v>482.58</v>
      </c>
      <c r="AK168" s="437">
        <v>488.54</v>
      </c>
      <c r="AL168" s="437">
        <v>494.51</v>
      </c>
      <c r="AM168" s="437">
        <v>500.48</v>
      </c>
      <c r="AN168" s="437">
        <v>506.45</v>
      </c>
      <c r="AO168" s="437">
        <v>512.41999999999996</v>
      </c>
      <c r="AP168" s="437">
        <v>518.39</v>
      </c>
      <c r="AQ168" s="437">
        <v>524.36</v>
      </c>
      <c r="AR168" s="437">
        <v>530.33000000000004</v>
      </c>
      <c r="AS168" s="437">
        <v>536.29999999999995</v>
      </c>
      <c r="AT168" s="437">
        <v>542.27</v>
      </c>
      <c r="AU168" s="437">
        <v>548.24</v>
      </c>
      <c r="AV168" s="437">
        <v>554.21</v>
      </c>
      <c r="AW168" s="438">
        <v>560.17999999999995</v>
      </c>
      <c r="AX168" s="391">
        <v>164</v>
      </c>
      <c r="AY168" s="559">
        <v>391.45</v>
      </c>
      <c r="AZ168" s="434">
        <v>399.81</v>
      </c>
      <c r="BA168" s="434">
        <v>408.17</v>
      </c>
      <c r="BB168" s="434">
        <v>416.52</v>
      </c>
      <c r="BC168" s="434">
        <v>424.88</v>
      </c>
      <c r="BD168" s="434">
        <v>433.24</v>
      </c>
      <c r="BE168" s="434">
        <v>441.6</v>
      </c>
      <c r="BF168" s="434">
        <v>449.95</v>
      </c>
      <c r="BG168" s="434">
        <v>458.31</v>
      </c>
      <c r="BH168" s="434">
        <v>466.67</v>
      </c>
      <c r="BI168" s="434">
        <v>475.03</v>
      </c>
      <c r="BJ168" s="434">
        <v>483.38</v>
      </c>
      <c r="BK168" s="434">
        <v>491.74</v>
      </c>
      <c r="BL168" s="571">
        <v>500.1</v>
      </c>
      <c r="BM168" s="571">
        <v>508.46</v>
      </c>
      <c r="BN168" s="571">
        <v>516.80999999999995</v>
      </c>
      <c r="BO168" s="571">
        <v>525.16999999999996</v>
      </c>
      <c r="BP168" s="571">
        <v>533.53</v>
      </c>
      <c r="BQ168" s="572">
        <v>541.89</v>
      </c>
      <c r="BR168" s="573">
        <v>550.24</v>
      </c>
      <c r="BS168" s="573">
        <v>558.6</v>
      </c>
      <c r="BT168" s="573">
        <v>566.96</v>
      </c>
      <c r="BU168" s="573">
        <v>575.32000000000005</v>
      </c>
      <c r="BV168" s="573">
        <v>583.66999999999996</v>
      </c>
      <c r="BW168" s="571">
        <v>592.03</v>
      </c>
      <c r="BX168" s="571">
        <v>600.39</v>
      </c>
      <c r="BY168" s="571">
        <v>608.75</v>
      </c>
      <c r="BZ168" s="571">
        <v>617.1</v>
      </c>
      <c r="CA168" s="571">
        <v>625.46</v>
      </c>
      <c r="CB168" s="571">
        <v>633.82000000000005</v>
      </c>
      <c r="CC168" s="571">
        <v>642.17999999999995</v>
      </c>
      <c r="CD168" s="571">
        <v>650.53</v>
      </c>
      <c r="CE168" s="571">
        <v>658.89</v>
      </c>
      <c r="CF168" s="571">
        <v>667.25</v>
      </c>
      <c r="CG168" s="571">
        <v>675.61</v>
      </c>
      <c r="CH168" s="571">
        <v>683.96</v>
      </c>
      <c r="CI168" s="571">
        <v>692.32</v>
      </c>
      <c r="CJ168" s="571">
        <v>700.68</v>
      </c>
      <c r="CK168" s="571">
        <v>709.03</v>
      </c>
      <c r="CL168" s="571">
        <v>717.39</v>
      </c>
      <c r="CM168" s="571">
        <v>725.75</v>
      </c>
      <c r="CN168" s="571">
        <v>734.11</v>
      </c>
      <c r="CO168" s="571">
        <v>742.46</v>
      </c>
      <c r="CP168" s="571">
        <v>750.82</v>
      </c>
      <c r="CQ168" s="571">
        <v>759.18</v>
      </c>
      <c r="CR168" s="571">
        <v>767.54</v>
      </c>
      <c r="CS168" s="571">
        <v>775.89</v>
      </c>
      <c r="CT168" s="574">
        <v>784.25</v>
      </c>
      <c r="CU168" s="497"/>
      <c r="CV168" s="556">
        <v>164</v>
      </c>
      <c r="CW168" s="383" t="e">
        <f t="shared" si="4"/>
        <v>#REF!</v>
      </c>
      <c r="CX168" s="384" t="e">
        <f t="shared" si="5"/>
        <v>#REF!</v>
      </c>
    </row>
    <row r="169" spans="1:102" s="401" customFormat="1">
      <c r="A169" s="376">
        <v>165</v>
      </c>
      <c r="B169" s="439">
        <v>281.32</v>
      </c>
      <c r="C169" s="433">
        <v>287.32</v>
      </c>
      <c r="D169" s="445">
        <v>293.33</v>
      </c>
      <c r="E169" s="434">
        <v>299.33</v>
      </c>
      <c r="F169" s="433">
        <v>305.33999999999997</v>
      </c>
      <c r="G169" s="433">
        <v>311.35000000000002</v>
      </c>
      <c r="H169" s="433">
        <v>317.35000000000002</v>
      </c>
      <c r="I169" s="433">
        <v>323.36</v>
      </c>
      <c r="J169" s="433">
        <v>329.36</v>
      </c>
      <c r="K169" s="434">
        <v>335.37</v>
      </c>
      <c r="L169" s="433">
        <v>341.38</v>
      </c>
      <c r="M169" s="433">
        <v>347.38</v>
      </c>
      <c r="N169" s="433">
        <v>353.39</v>
      </c>
      <c r="O169" s="434">
        <v>359.39</v>
      </c>
      <c r="P169" s="434">
        <v>365.4</v>
      </c>
      <c r="Q169" s="434">
        <v>371.41</v>
      </c>
      <c r="R169" s="434">
        <v>377.41</v>
      </c>
      <c r="S169" s="434">
        <v>383.42</v>
      </c>
      <c r="T169" s="435">
        <v>389.42</v>
      </c>
      <c r="U169" s="435">
        <v>395.43</v>
      </c>
      <c r="V169" s="435">
        <v>401.44</v>
      </c>
      <c r="W169" s="435">
        <v>407.44</v>
      </c>
      <c r="X169" s="435">
        <v>413.45</v>
      </c>
      <c r="Y169" s="436">
        <v>419.45</v>
      </c>
      <c r="Z169" s="437">
        <v>425.46</v>
      </c>
      <c r="AA169" s="437">
        <v>431.47</v>
      </c>
      <c r="AB169" s="437">
        <v>437.47</v>
      </c>
      <c r="AC169" s="437">
        <v>443.48</v>
      </c>
      <c r="AD169" s="437">
        <v>449.48</v>
      </c>
      <c r="AE169" s="437">
        <v>455.49</v>
      </c>
      <c r="AF169" s="437">
        <v>461.5</v>
      </c>
      <c r="AG169" s="437">
        <v>467.5</v>
      </c>
      <c r="AH169" s="437">
        <v>473.51</v>
      </c>
      <c r="AI169" s="437">
        <v>479.51</v>
      </c>
      <c r="AJ169" s="437">
        <v>485.52</v>
      </c>
      <c r="AK169" s="437">
        <v>491.53</v>
      </c>
      <c r="AL169" s="437">
        <v>497.53</v>
      </c>
      <c r="AM169" s="437">
        <v>503.54</v>
      </c>
      <c r="AN169" s="437">
        <v>509.54</v>
      </c>
      <c r="AO169" s="437">
        <v>515.54999999999995</v>
      </c>
      <c r="AP169" s="437">
        <v>521.55999999999995</v>
      </c>
      <c r="AQ169" s="437">
        <v>527.55999999999995</v>
      </c>
      <c r="AR169" s="437">
        <v>533.57000000000005</v>
      </c>
      <c r="AS169" s="437">
        <v>539.57000000000005</v>
      </c>
      <c r="AT169" s="437">
        <v>545.58000000000004</v>
      </c>
      <c r="AU169" s="437">
        <v>551.59</v>
      </c>
      <c r="AV169" s="437">
        <v>557.59</v>
      </c>
      <c r="AW169" s="438">
        <v>563.6</v>
      </c>
      <c r="AX169" s="391">
        <v>165</v>
      </c>
      <c r="AY169" s="559">
        <v>393.84</v>
      </c>
      <c r="AZ169" s="434">
        <v>402.25</v>
      </c>
      <c r="BA169" s="434">
        <v>410.66</v>
      </c>
      <c r="BB169" s="434">
        <v>419.07</v>
      </c>
      <c r="BC169" s="434">
        <v>427.47</v>
      </c>
      <c r="BD169" s="434">
        <v>435.88</v>
      </c>
      <c r="BE169" s="434">
        <v>444.29</v>
      </c>
      <c r="BF169" s="434">
        <v>452.7</v>
      </c>
      <c r="BG169" s="434">
        <v>461.11</v>
      </c>
      <c r="BH169" s="434">
        <v>469.52</v>
      </c>
      <c r="BI169" s="434">
        <v>477.93</v>
      </c>
      <c r="BJ169" s="434">
        <v>486.33</v>
      </c>
      <c r="BK169" s="434">
        <v>494.74</v>
      </c>
      <c r="BL169" s="571">
        <v>503.15</v>
      </c>
      <c r="BM169" s="571">
        <v>511.56</v>
      </c>
      <c r="BN169" s="571">
        <v>519.97</v>
      </c>
      <c r="BO169" s="571">
        <v>528.38</v>
      </c>
      <c r="BP169" s="571">
        <v>536.78</v>
      </c>
      <c r="BQ169" s="572">
        <v>545.19000000000005</v>
      </c>
      <c r="BR169" s="573">
        <v>553.6</v>
      </c>
      <c r="BS169" s="573">
        <v>562.01</v>
      </c>
      <c r="BT169" s="573">
        <v>570.41999999999996</v>
      </c>
      <c r="BU169" s="573">
        <v>578.83000000000004</v>
      </c>
      <c r="BV169" s="573">
        <v>587.23</v>
      </c>
      <c r="BW169" s="571">
        <v>595.64</v>
      </c>
      <c r="BX169" s="571">
        <v>604.04999999999995</v>
      </c>
      <c r="BY169" s="571">
        <v>612.46</v>
      </c>
      <c r="BZ169" s="571">
        <v>620.87</v>
      </c>
      <c r="CA169" s="571">
        <v>629.28</v>
      </c>
      <c r="CB169" s="571">
        <v>637.67999999999995</v>
      </c>
      <c r="CC169" s="571">
        <v>646.09</v>
      </c>
      <c r="CD169" s="571">
        <v>654.5</v>
      </c>
      <c r="CE169" s="571">
        <v>662.91</v>
      </c>
      <c r="CF169" s="571">
        <v>671.32</v>
      </c>
      <c r="CG169" s="571">
        <v>679.73</v>
      </c>
      <c r="CH169" s="571">
        <v>688.14</v>
      </c>
      <c r="CI169" s="571">
        <v>696.54</v>
      </c>
      <c r="CJ169" s="571">
        <v>704.95</v>
      </c>
      <c r="CK169" s="571">
        <v>713.36</v>
      </c>
      <c r="CL169" s="571">
        <v>721.77</v>
      </c>
      <c r="CM169" s="571">
        <v>730.18</v>
      </c>
      <c r="CN169" s="571">
        <v>738.59</v>
      </c>
      <c r="CO169" s="571">
        <v>746.99</v>
      </c>
      <c r="CP169" s="571">
        <v>755.4</v>
      </c>
      <c r="CQ169" s="571">
        <v>763.81</v>
      </c>
      <c r="CR169" s="571">
        <v>772.22</v>
      </c>
      <c r="CS169" s="571">
        <v>780.63</v>
      </c>
      <c r="CT169" s="574">
        <v>789.04</v>
      </c>
      <c r="CU169" s="497"/>
      <c r="CV169" s="556">
        <v>165</v>
      </c>
      <c r="CW169" s="383" t="e">
        <f t="shared" si="4"/>
        <v>#REF!</v>
      </c>
      <c r="CX169" s="384" t="e">
        <f t="shared" si="5"/>
        <v>#REF!</v>
      </c>
    </row>
    <row r="170" spans="1:102" s="401" customFormat="1">
      <c r="A170" s="376">
        <v>166</v>
      </c>
      <c r="B170" s="439">
        <v>283.02</v>
      </c>
      <c r="C170" s="433">
        <v>289.07</v>
      </c>
      <c r="D170" s="445">
        <v>295.11</v>
      </c>
      <c r="E170" s="434">
        <v>301.14999999999998</v>
      </c>
      <c r="F170" s="433">
        <v>307.19</v>
      </c>
      <c r="G170" s="433">
        <v>313.24</v>
      </c>
      <c r="H170" s="433">
        <v>319.27999999999997</v>
      </c>
      <c r="I170" s="433">
        <v>325.32</v>
      </c>
      <c r="J170" s="433">
        <v>331.36</v>
      </c>
      <c r="K170" s="434">
        <v>337.41</v>
      </c>
      <c r="L170" s="433">
        <v>343.45</v>
      </c>
      <c r="M170" s="433">
        <v>349.49</v>
      </c>
      <c r="N170" s="433">
        <v>355.53</v>
      </c>
      <c r="O170" s="434">
        <v>361.58</v>
      </c>
      <c r="P170" s="434">
        <v>367.62</v>
      </c>
      <c r="Q170" s="434">
        <v>373.66</v>
      </c>
      <c r="R170" s="434">
        <v>379.7</v>
      </c>
      <c r="S170" s="434">
        <v>385.75</v>
      </c>
      <c r="T170" s="435">
        <v>391.79</v>
      </c>
      <c r="U170" s="435">
        <v>397.83</v>
      </c>
      <c r="V170" s="435">
        <v>403.87</v>
      </c>
      <c r="W170" s="435">
        <v>409.92</v>
      </c>
      <c r="X170" s="435">
        <v>415.96</v>
      </c>
      <c r="Y170" s="436">
        <v>422</v>
      </c>
      <c r="Z170" s="437">
        <v>428.04</v>
      </c>
      <c r="AA170" s="437">
        <v>434.08</v>
      </c>
      <c r="AB170" s="437">
        <v>440.13</v>
      </c>
      <c r="AC170" s="437">
        <v>446.17</v>
      </c>
      <c r="AD170" s="437">
        <v>452.21</v>
      </c>
      <c r="AE170" s="437">
        <v>458.25</v>
      </c>
      <c r="AF170" s="437">
        <v>464.3</v>
      </c>
      <c r="AG170" s="437">
        <v>470.34</v>
      </c>
      <c r="AH170" s="437">
        <v>476.38</v>
      </c>
      <c r="AI170" s="437">
        <v>482.42</v>
      </c>
      <c r="AJ170" s="437">
        <v>488.47</v>
      </c>
      <c r="AK170" s="437">
        <v>494.51</v>
      </c>
      <c r="AL170" s="437">
        <v>500.55</v>
      </c>
      <c r="AM170" s="437">
        <v>506.59</v>
      </c>
      <c r="AN170" s="437">
        <v>512.64</v>
      </c>
      <c r="AO170" s="437">
        <v>518.67999999999995</v>
      </c>
      <c r="AP170" s="437">
        <v>524.72</v>
      </c>
      <c r="AQ170" s="437">
        <v>530.76</v>
      </c>
      <c r="AR170" s="437">
        <v>536.80999999999995</v>
      </c>
      <c r="AS170" s="437">
        <v>542.85</v>
      </c>
      <c r="AT170" s="437">
        <v>548.89</v>
      </c>
      <c r="AU170" s="437">
        <v>554.92999999999995</v>
      </c>
      <c r="AV170" s="437">
        <v>560.98</v>
      </c>
      <c r="AW170" s="438">
        <v>567.02</v>
      </c>
      <c r="AX170" s="391">
        <v>166</v>
      </c>
      <c r="AY170" s="559">
        <v>396.23</v>
      </c>
      <c r="AZ170" s="434">
        <v>404.69</v>
      </c>
      <c r="BA170" s="434">
        <v>413.15</v>
      </c>
      <c r="BB170" s="434">
        <v>421.61</v>
      </c>
      <c r="BC170" s="434">
        <v>430.07</v>
      </c>
      <c r="BD170" s="434">
        <v>438.53</v>
      </c>
      <c r="BE170" s="434">
        <v>446.99</v>
      </c>
      <c r="BF170" s="434">
        <v>455.45</v>
      </c>
      <c r="BG170" s="434">
        <v>463.91</v>
      </c>
      <c r="BH170" s="434">
        <v>472.37</v>
      </c>
      <c r="BI170" s="434">
        <v>480.83</v>
      </c>
      <c r="BJ170" s="434">
        <v>489.29</v>
      </c>
      <c r="BK170" s="434">
        <v>497.75</v>
      </c>
      <c r="BL170" s="571">
        <v>506.21</v>
      </c>
      <c r="BM170" s="571">
        <v>514.66999999999996</v>
      </c>
      <c r="BN170" s="571">
        <v>523.13</v>
      </c>
      <c r="BO170" s="571">
        <v>531.58000000000004</v>
      </c>
      <c r="BP170" s="571">
        <v>540.04</v>
      </c>
      <c r="BQ170" s="572">
        <v>548.5</v>
      </c>
      <c r="BR170" s="573">
        <v>556.96</v>
      </c>
      <c r="BS170" s="573">
        <v>565.41999999999996</v>
      </c>
      <c r="BT170" s="573">
        <v>573.88</v>
      </c>
      <c r="BU170" s="573">
        <v>582.34</v>
      </c>
      <c r="BV170" s="573">
        <v>590.79999999999995</v>
      </c>
      <c r="BW170" s="571">
        <v>599.26</v>
      </c>
      <c r="BX170" s="571">
        <v>607.72</v>
      </c>
      <c r="BY170" s="571">
        <v>616.17999999999995</v>
      </c>
      <c r="BZ170" s="571">
        <v>624.64</v>
      </c>
      <c r="CA170" s="571">
        <v>633.1</v>
      </c>
      <c r="CB170" s="571">
        <v>641.55999999999995</v>
      </c>
      <c r="CC170" s="571">
        <v>650.02</v>
      </c>
      <c r="CD170" s="571">
        <v>658.48</v>
      </c>
      <c r="CE170" s="571">
        <v>666.93</v>
      </c>
      <c r="CF170" s="571">
        <v>675.39</v>
      </c>
      <c r="CG170" s="571">
        <v>683.85</v>
      </c>
      <c r="CH170" s="571">
        <v>692.31</v>
      </c>
      <c r="CI170" s="571">
        <v>700.77</v>
      </c>
      <c r="CJ170" s="571">
        <v>709.23</v>
      </c>
      <c r="CK170" s="571">
        <v>717.69</v>
      </c>
      <c r="CL170" s="571">
        <v>726.15</v>
      </c>
      <c r="CM170" s="571">
        <v>734.61</v>
      </c>
      <c r="CN170" s="571">
        <v>743.07</v>
      </c>
      <c r="CO170" s="571">
        <v>751.53</v>
      </c>
      <c r="CP170" s="571">
        <v>759.99</v>
      </c>
      <c r="CQ170" s="571">
        <v>768.45</v>
      </c>
      <c r="CR170" s="571">
        <v>776.91</v>
      </c>
      <c r="CS170" s="571">
        <v>785.37</v>
      </c>
      <c r="CT170" s="574">
        <v>793.82</v>
      </c>
      <c r="CU170" s="497"/>
      <c r="CV170" s="556">
        <v>166</v>
      </c>
      <c r="CW170" s="383" t="e">
        <f t="shared" si="4"/>
        <v>#REF!</v>
      </c>
      <c r="CX170" s="384" t="e">
        <f t="shared" si="5"/>
        <v>#REF!</v>
      </c>
    </row>
    <row r="171" spans="1:102" s="401" customFormat="1">
      <c r="A171" s="376">
        <v>167</v>
      </c>
      <c r="B171" s="439">
        <v>284.74</v>
      </c>
      <c r="C171" s="433">
        <v>290.82</v>
      </c>
      <c r="D171" s="445">
        <v>296.89999999999998</v>
      </c>
      <c r="E171" s="434">
        <v>302.97000000000003</v>
      </c>
      <c r="F171" s="433">
        <v>309.05</v>
      </c>
      <c r="G171" s="433">
        <v>315.13</v>
      </c>
      <c r="H171" s="433">
        <v>321.20999999999998</v>
      </c>
      <c r="I171" s="433">
        <v>327.29000000000002</v>
      </c>
      <c r="J171" s="433">
        <v>333.37</v>
      </c>
      <c r="K171" s="434">
        <v>339.45</v>
      </c>
      <c r="L171" s="433">
        <v>345.53</v>
      </c>
      <c r="M171" s="433">
        <v>351.6</v>
      </c>
      <c r="N171" s="433">
        <v>357.68</v>
      </c>
      <c r="O171" s="434">
        <v>363.76</v>
      </c>
      <c r="P171" s="434">
        <v>369.84</v>
      </c>
      <c r="Q171" s="434">
        <v>375.92</v>
      </c>
      <c r="R171" s="434">
        <v>382</v>
      </c>
      <c r="S171" s="434">
        <v>388.08</v>
      </c>
      <c r="T171" s="435">
        <v>394.16</v>
      </c>
      <c r="U171" s="435">
        <v>400.24</v>
      </c>
      <c r="V171" s="435">
        <v>406.31</v>
      </c>
      <c r="W171" s="435">
        <v>412.39</v>
      </c>
      <c r="X171" s="435">
        <v>418.47</v>
      </c>
      <c r="Y171" s="436">
        <v>424.55</v>
      </c>
      <c r="Z171" s="437">
        <v>430.63</v>
      </c>
      <c r="AA171" s="437">
        <v>436.71</v>
      </c>
      <c r="AB171" s="437">
        <v>442.79</v>
      </c>
      <c r="AC171" s="437">
        <v>448.87</v>
      </c>
      <c r="AD171" s="437">
        <v>454.94</v>
      </c>
      <c r="AE171" s="437">
        <v>461.02</v>
      </c>
      <c r="AF171" s="437">
        <v>467.1</v>
      </c>
      <c r="AG171" s="437">
        <v>473.18</v>
      </c>
      <c r="AH171" s="437">
        <v>479.26</v>
      </c>
      <c r="AI171" s="437">
        <v>485.34</v>
      </c>
      <c r="AJ171" s="437">
        <v>491.42</v>
      </c>
      <c r="AK171" s="437">
        <v>497.5</v>
      </c>
      <c r="AL171" s="437">
        <v>503.57</v>
      </c>
      <c r="AM171" s="437">
        <v>509.65</v>
      </c>
      <c r="AN171" s="437">
        <v>515.73</v>
      </c>
      <c r="AO171" s="437">
        <v>521.80999999999995</v>
      </c>
      <c r="AP171" s="437">
        <v>527.89</v>
      </c>
      <c r="AQ171" s="437">
        <v>533.97</v>
      </c>
      <c r="AR171" s="437">
        <v>540.04999999999995</v>
      </c>
      <c r="AS171" s="437">
        <v>546.13</v>
      </c>
      <c r="AT171" s="437">
        <v>552.21</v>
      </c>
      <c r="AU171" s="437">
        <v>558.28</v>
      </c>
      <c r="AV171" s="437">
        <v>564.36</v>
      </c>
      <c r="AW171" s="438">
        <v>570.44000000000005</v>
      </c>
      <c r="AX171" s="391">
        <v>167</v>
      </c>
      <c r="AY171" s="559">
        <v>298.63</v>
      </c>
      <c r="AZ171" s="434">
        <v>407.14</v>
      </c>
      <c r="BA171" s="434">
        <v>415.65</v>
      </c>
      <c r="BB171" s="434">
        <v>424.16</v>
      </c>
      <c r="BC171" s="434">
        <v>432.67</v>
      </c>
      <c r="BD171" s="434">
        <v>441.18</v>
      </c>
      <c r="BE171" s="434">
        <v>449.7</v>
      </c>
      <c r="BF171" s="434">
        <v>458.21</v>
      </c>
      <c r="BG171" s="434">
        <v>466.72</v>
      </c>
      <c r="BH171" s="434">
        <v>475.23</v>
      </c>
      <c r="BI171" s="434">
        <v>483.74</v>
      </c>
      <c r="BJ171" s="434">
        <v>492.25</v>
      </c>
      <c r="BK171" s="434">
        <v>500.76</v>
      </c>
      <c r="BL171" s="571">
        <v>509.27</v>
      </c>
      <c r="BM171" s="571">
        <v>517.78</v>
      </c>
      <c r="BN171" s="571">
        <v>526.29</v>
      </c>
      <c r="BO171" s="571">
        <v>534.79999999999995</v>
      </c>
      <c r="BP171" s="571">
        <v>543.30999999999995</v>
      </c>
      <c r="BQ171" s="572">
        <v>551.82000000000005</v>
      </c>
      <c r="BR171" s="573">
        <v>560.33000000000004</v>
      </c>
      <c r="BS171" s="573">
        <v>568.84</v>
      </c>
      <c r="BT171" s="573">
        <v>577.35</v>
      </c>
      <c r="BU171" s="573">
        <v>585.86</v>
      </c>
      <c r="BV171" s="573">
        <v>594.37</v>
      </c>
      <c r="BW171" s="571">
        <v>602.88</v>
      </c>
      <c r="BX171" s="571">
        <v>611.39</v>
      </c>
      <c r="BY171" s="571">
        <v>619.9</v>
      </c>
      <c r="BZ171" s="571">
        <v>628.41</v>
      </c>
      <c r="CA171" s="571">
        <v>636.91999999999996</v>
      </c>
      <c r="CB171" s="571">
        <v>645.42999999999995</v>
      </c>
      <c r="CC171" s="571">
        <v>653.94000000000005</v>
      </c>
      <c r="CD171" s="571">
        <v>662.45</v>
      </c>
      <c r="CE171" s="571">
        <v>670.96</v>
      </c>
      <c r="CF171" s="571">
        <v>679.47</v>
      </c>
      <c r="CG171" s="571">
        <v>687.98</v>
      </c>
      <c r="CH171" s="571">
        <v>696.49</v>
      </c>
      <c r="CI171" s="571">
        <v>705</v>
      </c>
      <c r="CJ171" s="571">
        <v>713.52</v>
      </c>
      <c r="CK171" s="571">
        <v>722.03</v>
      </c>
      <c r="CL171" s="571">
        <v>730.54</v>
      </c>
      <c r="CM171" s="571">
        <v>739.05</v>
      </c>
      <c r="CN171" s="571">
        <v>747.56</v>
      </c>
      <c r="CO171" s="571">
        <v>756.07</v>
      </c>
      <c r="CP171" s="571">
        <v>764.58</v>
      </c>
      <c r="CQ171" s="571">
        <v>773.09</v>
      </c>
      <c r="CR171" s="571">
        <v>781.6</v>
      </c>
      <c r="CS171" s="571">
        <v>790.11</v>
      </c>
      <c r="CT171" s="574">
        <v>798.62</v>
      </c>
      <c r="CU171" s="497"/>
      <c r="CV171" s="556">
        <v>167</v>
      </c>
      <c r="CW171" s="383" t="e">
        <f t="shared" si="4"/>
        <v>#REF!</v>
      </c>
      <c r="CX171" s="384" t="e">
        <f t="shared" si="5"/>
        <v>#REF!</v>
      </c>
    </row>
    <row r="172" spans="1:102" s="401" customFormat="1">
      <c r="A172" s="376">
        <v>168</v>
      </c>
      <c r="B172" s="439">
        <v>286.45</v>
      </c>
      <c r="C172" s="433">
        <v>292.57</v>
      </c>
      <c r="D172" s="445">
        <v>298.68</v>
      </c>
      <c r="E172" s="434">
        <v>304.8</v>
      </c>
      <c r="F172" s="433">
        <v>310.92</v>
      </c>
      <c r="G172" s="433">
        <v>317.02999999999997</v>
      </c>
      <c r="H172" s="433">
        <v>323.14999999999998</v>
      </c>
      <c r="I172" s="433">
        <v>329.26</v>
      </c>
      <c r="J172" s="433">
        <v>335.38</v>
      </c>
      <c r="K172" s="434">
        <v>341.49</v>
      </c>
      <c r="L172" s="433">
        <v>347.61</v>
      </c>
      <c r="M172" s="433">
        <v>353.72</v>
      </c>
      <c r="N172" s="433">
        <v>359.84</v>
      </c>
      <c r="O172" s="434">
        <v>365.95</v>
      </c>
      <c r="P172" s="434">
        <v>372.07</v>
      </c>
      <c r="Q172" s="434">
        <v>378.18</v>
      </c>
      <c r="R172" s="434">
        <v>384.3</v>
      </c>
      <c r="S172" s="434">
        <v>390.41</v>
      </c>
      <c r="T172" s="435">
        <v>396.53</v>
      </c>
      <c r="U172" s="435">
        <v>402.64</v>
      </c>
      <c r="V172" s="435">
        <v>408.76</v>
      </c>
      <c r="W172" s="435">
        <v>414.87</v>
      </c>
      <c r="X172" s="435">
        <v>420.99</v>
      </c>
      <c r="Y172" s="436">
        <v>427.1</v>
      </c>
      <c r="Z172" s="437">
        <v>433.22</v>
      </c>
      <c r="AA172" s="437">
        <v>439.33</v>
      </c>
      <c r="AB172" s="437">
        <v>445.45</v>
      </c>
      <c r="AC172" s="437">
        <v>451.56</v>
      </c>
      <c r="AD172" s="437">
        <v>457.68</v>
      </c>
      <c r="AE172" s="437">
        <v>463.8</v>
      </c>
      <c r="AF172" s="437">
        <v>469.91</v>
      </c>
      <c r="AG172" s="437">
        <v>476.03</v>
      </c>
      <c r="AH172" s="437">
        <v>482.14</v>
      </c>
      <c r="AI172" s="437">
        <v>488.26</v>
      </c>
      <c r="AJ172" s="437">
        <v>494.37</v>
      </c>
      <c r="AK172" s="437">
        <v>500.49</v>
      </c>
      <c r="AL172" s="437">
        <v>506.6</v>
      </c>
      <c r="AM172" s="437">
        <v>512.72</v>
      </c>
      <c r="AN172" s="437">
        <v>518.83000000000004</v>
      </c>
      <c r="AO172" s="437">
        <v>524.95000000000005</v>
      </c>
      <c r="AP172" s="437">
        <v>531.05999999999995</v>
      </c>
      <c r="AQ172" s="437">
        <v>537.17999999999995</v>
      </c>
      <c r="AR172" s="437">
        <v>543.29</v>
      </c>
      <c r="AS172" s="437">
        <v>549.41</v>
      </c>
      <c r="AT172" s="437">
        <v>555.52</v>
      </c>
      <c r="AU172" s="437">
        <v>561.64</v>
      </c>
      <c r="AV172" s="437">
        <v>567.75</v>
      </c>
      <c r="AW172" s="438">
        <v>573.87</v>
      </c>
      <c r="AX172" s="391">
        <v>168</v>
      </c>
      <c r="AY172" s="559">
        <v>401.04</v>
      </c>
      <c r="AZ172" s="434">
        <v>409.6</v>
      </c>
      <c r="BA172" s="434">
        <v>418.16</v>
      </c>
      <c r="BB172" s="434">
        <v>426.72</v>
      </c>
      <c r="BC172" s="434">
        <v>435.28</v>
      </c>
      <c r="BD172" s="434">
        <v>443.84</v>
      </c>
      <c r="BE172" s="434">
        <v>452.4</v>
      </c>
      <c r="BF172" s="434">
        <v>460.97</v>
      </c>
      <c r="BG172" s="434">
        <v>469.53</v>
      </c>
      <c r="BH172" s="434">
        <v>478.09</v>
      </c>
      <c r="BI172" s="434">
        <v>486.65</v>
      </c>
      <c r="BJ172" s="434">
        <v>495.21</v>
      </c>
      <c r="BK172" s="434">
        <v>503.77</v>
      </c>
      <c r="BL172" s="571">
        <v>512.33000000000004</v>
      </c>
      <c r="BM172" s="571">
        <v>520.89</v>
      </c>
      <c r="BN172" s="571">
        <v>529.46</v>
      </c>
      <c r="BO172" s="571">
        <v>538.02</v>
      </c>
      <c r="BP172" s="571">
        <v>546.58000000000004</v>
      </c>
      <c r="BQ172" s="572">
        <v>555.14</v>
      </c>
      <c r="BR172" s="573">
        <v>563.70000000000005</v>
      </c>
      <c r="BS172" s="573">
        <v>572.26</v>
      </c>
      <c r="BT172" s="573">
        <v>580.82000000000005</v>
      </c>
      <c r="BU172" s="573">
        <v>589.38</v>
      </c>
      <c r="BV172" s="573">
        <v>597.95000000000005</v>
      </c>
      <c r="BW172" s="571">
        <v>606.51</v>
      </c>
      <c r="BX172" s="571">
        <v>615.07000000000005</v>
      </c>
      <c r="BY172" s="571">
        <v>623.63</v>
      </c>
      <c r="BZ172" s="571">
        <v>632.19000000000005</v>
      </c>
      <c r="CA172" s="571">
        <v>640.75</v>
      </c>
      <c r="CB172" s="571">
        <v>649.30999999999995</v>
      </c>
      <c r="CC172" s="571">
        <v>657.87</v>
      </c>
      <c r="CD172" s="571">
        <v>666.44</v>
      </c>
      <c r="CE172" s="571">
        <v>675</v>
      </c>
      <c r="CF172" s="571">
        <v>683.56</v>
      </c>
      <c r="CG172" s="571">
        <v>692.12</v>
      </c>
      <c r="CH172" s="571">
        <v>700.68</v>
      </c>
      <c r="CI172" s="571">
        <v>709.24</v>
      </c>
      <c r="CJ172" s="571">
        <v>717.8</v>
      </c>
      <c r="CK172" s="571">
        <v>726.37</v>
      </c>
      <c r="CL172" s="571">
        <v>734.93</v>
      </c>
      <c r="CM172" s="571">
        <v>743.49</v>
      </c>
      <c r="CN172" s="571">
        <v>752.05</v>
      </c>
      <c r="CO172" s="571">
        <v>760.61</v>
      </c>
      <c r="CP172" s="571">
        <v>769.17</v>
      </c>
      <c r="CQ172" s="571">
        <v>777.73</v>
      </c>
      <c r="CR172" s="571">
        <v>786.29</v>
      </c>
      <c r="CS172" s="571">
        <v>794.86</v>
      </c>
      <c r="CT172" s="574">
        <v>803.42</v>
      </c>
      <c r="CU172" s="497"/>
      <c r="CV172" s="556">
        <v>168</v>
      </c>
      <c r="CW172" s="383" t="e">
        <f t="shared" si="4"/>
        <v>#REF!</v>
      </c>
      <c r="CX172" s="384" t="e">
        <f t="shared" si="5"/>
        <v>#REF!</v>
      </c>
    </row>
    <row r="173" spans="1:102" s="401" customFormat="1">
      <c r="A173" s="376">
        <v>169</v>
      </c>
      <c r="B173" s="439">
        <v>287.89999999999998</v>
      </c>
      <c r="C173" s="433">
        <v>294.05</v>
      </c>
      <c r="D173" s="445">
        <v>300.2</v>
      </c>
      <c r="E173" s="434">
        <v>306.35000000000002</v>
      </c>
      <c r="F173" s="433">
        <v>312.5</v>
      </c>
      <c r="G173" s="433">
        <v>318.64999999999998</v>
      </c>
      <c r="H173" s="433">
        <v>324.81</v>
      </c>
      <c r="I173" s="433">
        <v>330.96</v>
      </c>
      <c r="J173" s="433">
        <v>337.11</v>
      </c>
      <c r="K173" s="434">
        <v>343.26</v>
      </c>
      <c r="L173" s="433">
        <v>349.41</v>
      </c>
      <c r="M173" s="433">
        <v>355.56</v>
      </c>
      <c r="N173" s="433">
        <v>361.72</v>
      </c>
      <c r="O173" s="434">
        <v>367.87</v>
      </c>
      <c r="P173" s="434">
        <v>374.02</v>
      </c>
      <c r="Q173" s="434">
        <v>380.17</v>
      </c>
      <c r="R173" s="434">
        <v>386.32</v>
      </c>
      <c r="S173" s="434">
        <v>392.47</v>
      </c>
      <c r="T173" s="435">
        <v>398.63</v>
      </c>
      <c r="U173" s="435">
        <v>404.78</v>
      </c>
      <c r="V173" s="435">
        <v>410.93</v>
      </c>
      <c r="W173" s="435">
        <v>417.08</v>
      </c>
      <c r="X173" s="435">
        <v>423.23</v>
      </c>
      <c r="Y173" s="436">
        <v>429.38</v>
      </c>
      <c r="Z173" s="437">
        <v>435.54</v>
      </c>
      <c r="AA173" s="437">
        <v>441.69</v>
      </c>
      <c r="AB173" s="437">
        <v>447.84</v>
      </c>
      <c r="AC173" s="437">
        <v>453.99</v>
      </c>
      <c r="AD173" s="437">
        <v>460.14</v>
      </c>
      <c r="AE173" s="437">
        <v>466.29</v>
      </c>
      <c r="AF173" s="437">
        <v>472.44</v>
      </c>
      <c r="AG173" s="437">
        <v>478.6</v>
      </c>
      <c r="AH173" s="437">
        <v>484.75</v>
      </c>
      <c r="AI173" s="437">
        <v>490.9</v>
      </c>
      <c r="AJ173" s="437">
        <v>497.05</v>
      </c>
      <c r="AK173" s="437">
        <v>503.2</v>
      </c>
      <c r="AL173" s="437">
        <v>509.35</v>
      </c>
      <c r="AM173" s="437">
        <v>515.51</v>
      </c>
      <c r="AN173" s="437">
        <v>521.66</v>
      </c>
      <c r="AO173" s="437">
        <v>527.80999999999995</v>
      </c>
      <c r="AP173" s="437">
        <v>533.96</v>
      </c>
      <c r="AQ173" s="437">
        <v>540.11</v>
      </c>
      <c r="AR173" s="437">
        <v>546.26</v>
      </c>
      <c r="AS173" s="437">
        <v>552.41999999999996</v>
      </c>
      <c r="AT173" s="437">
        <v>558.57000000000005</v>
      </c>
      <c r="AU173" s="437">
        <v>564.72</v>
      </c>
      <c r="AV173" s="437">
        <v>570.87</v>
      </c>
      <c r="AW173" s="438">
        <v>577.02</v>
      </c>
      <c r="AX173" s="391">
        <v>169</v>
      </c>
      <c r="AY173" s="559">
        <v>403.06</v>
      </c>
      <c r="AZ173" s="434">
        <v>411.67</v>
      </c>
      <c r="BA173" s="434">
        <v>420.28</v>
      </c>
      <c r="BB173" s="434">
        <v>428.89</v>
      </c>
      <c r="BC173" s="434">
        <v>437.5</v>
      </c>
      <c r="BD173" s="434">
        <v>446.12</v>
      </c>
      <c r="BE173" s="434">
        <v>454.73</v>
      </c>
      <c r="BF173" s="434">
        <v>463.34</v>
      </c>
      <c r="BG173" s="434">
        <v>471.95</v>
      </c>
      <c r="BH173" s="434">
        <v>480.57</v>
      </c>
      <c r="BI173" s="434">
        <v>489.18</v>
      </c>
      <c r="BJ173" s="434">
        <v>497.79</v>
      </c>
      <c r="BK173" s="434">
        <v>506.4</v>
      </c>
      <c r="BL173" s="571">
        <v>515.01</v>
      </c>
      <c r="BM173" s="571">
        <v>523.63</v>
      </c>
      <c r="BN173" s="571">
        <v>532.24</v>
      </c>
      <c r="BO173" s="571">
        <v>540.85</v>
      </c>
      <c r="BP173" s="571">
        <v>549.46</v>
      </c>
      <c r="BQ173" s="572">
        <v>558.08000000000004</v>
      </c>
      <c r="BR173" s="573">
        <v>566.69000000000005</v>
      </c>
      <c r="BS173" s="573">
        <v>575.29999999999995</v>
      </c>
      <c r="BT173" s="573">
        <v>583.91</v>
      </c>
      <c r="BU173" s="573">
        <v>592.52</v>
      </c>
      <c r="BV173" s="573">
        <v>601.14</v>
      </c>
      <c r="BW173" s="571">
        <v>609.75</v>
      </c>
      <c r="BX173" s="571">
        <v>618.36</v>
      </c>
      <c r="BY173" s="571">
        <v>626.97</v>
      </c>
      <c r="BZ173" s="571">
        <v>635.59</v>
      </c>
      <c r="CA173" s="571">
        <v>644.20000000000005</v>
      </c>
      <c r="CB173" s="571">
        <v>652.80999999999995</v>
      </c>
      <c r="CC173" s="571">
        <v>661.42</v>
      </c>
      <c r="CD173" s="571">
        <v>670.03</v>
      </c>
      <c r="CE173" s="571">
        <v>678.65</v>
      </c>
      <c r="CF173" s="571">
        <v>687.26</v>
      </c>
      <c r="CG173" s="571">
        <v>695.87</v>
      </c>
      <c r="CH173" s="571">
        <v>704.48</v>
      </c>
      <c r="CI173" s="571">
        <v>713.1</v>
      </c>
      <c r="CJ173" s="571">
        <v>721.71</v>
      </c>
      <c r="CK173" s="571">
        <v>730.32</v>
      </c>
      <c r="CL173" s="571">
        <v>738.93</v>
      </c>
      <c r="CM173" s="571">
        <v>747.55</v>
      </c>
      <c r="CN173" s="571">
        <v>756.16</v>
      </c>
      <c r="CO173" s="571">
        <v>764.77</v>
      </c>
      <c r="CP173" s="571">
        <v>773.38</v>
      </c>
      <c r="CQ173" s="571">
        <v>781.99</v>
      </c>
      <c r="CR173" s="571">
        <v>790.61</v>
      </c>
      <c r="CS173" s="571">
        <v>799.22</v>
      </c>
      <c r="CT173" s="574">
        <v>807.83</v>
      </c>
      <c r="CU173" s="497"/>
      <c r="CV173" s="556">
        <v>169</v>
      </c>
      <c r="CW173" s="383" t="e">
        <f t="shared" si="4"/>
        <v>#REF!</v>
      </c>
      <c r="CX173" s="384" t="e">
        <f t="shared" si="5"/>
        <v>#REF!</v>
      </c>
    </row>
    <row r="174" spans="1:102" s="401" customFormat="1">
      <c r="A174" s="376">
        <v>170</v>
      </c>
      <c r="B174" s="439">
        <v>289.62</v>
      </c>
      <c r="C174" s="433">
        <v>295.8</v>
      </c>
      <c r="D174" s="445">
        <v>301.99</v>
      </c>
      <c r="E174" s="434">
        <v>308.18</v>
      </c>
      <c r="F174" s="433">
        <v>314.37</v>
      </c>
      <c r="G174" s="433">
        <v>320.56</v>
      </c>
      <c r="H174" s="433">
        <v>326.74</v>
      </c>
      <c r="I174" s="433">
        <v>332.93</v>
      </c>
      <c r="J174" s="433">
        <v>339.12</v>
      </c>
      <c r="K174" s="434">
        <v>345.31</v>
      </c>
      <c r="L174" s="433">
        <v>351.5</v>
      </c>
      <c r="M174" s="433">
        <v>357.68</v>
      </c>
      <c r="N174" s="433">
        <v>363.87</v>
      </c>
      <c r="O174" s="434">
        <v>370.06</v>
      </c>
      <c r="P174" s="434">
        <v>376.25</v>
      </c>
      <c r="Q174" s="434">
        <v>382.44</v>
      </c>
      <c r="R174" s="434">
        <v>388.62</v>
      </c>
      <c r="S174" s="434">
        <v>394.81</v>
      </c>
      <c r="T174" s="435">
        <v>401</v>
      </c>
      <c r="U174" s="435">
        <v>407.19</v>
      </c>
      <c r="V174" s="435">
        <v>413.38</v>
      </c>
      <c r="W174" s="435">
        <v>419.56</v>
      </c>
      <c r="X174" s="435">
        <v>425.75</v>
      </c>
      <c r="Y174" s="436">
        <v>431.94</v>
      </c>
      <c r="Z174" s="437">
        <v>438.13</v>
      </c>
      <c r="AA174" s="437">
        <v>444.32</v>
      </c>
      <c r="AB174" s="437">
        <v>450.5</v>
      </c>
      <c r="AC174" s="437">
        <v>456.69</v>
      </c>
      <c r="AD174" s="437">
        <v>462.88</v>
      </c>
      <c r="AE174" s="437">
        <v>469.07</v>
      </c>
      <c r="AF174" s="437">
        <v>475.26</v>
      </c>
      <c r="AG174" s="437">
        <v>481.44</v>
      </c>
      <c r="AH174" s="437">
        <v>487.63</v>
      </c>
      <c r="AI174" s="437">
        <v>493.82</v>
      </c>
      <c r="AJ174" s="437">
        <v>500.01</v>
      </c>
      <c r="AK174" s="437">
        <v>506.2</v>
      </c>
      <c r="AL174" s="437">
        <v>512.38</v>
      </c>
      <c r="AM174" s="437">
        <v>518.57000000000005</v>
      </c>
      <c r="AN174" s="437">
        <v>524.76</v>
      </c>
      <c r="AO174" s="437">
        <v>530.95000000000005</v>
      </c>
      <c r="AP174" s="437">
        <v>537.14</v>
      </c>
      <c r="AQ174" s="437">
        <v>543.32000000000005</v>
      </c>
      <c r="AR174" s="437">
        <v>549.51</v>
      </c>
      <c r="AS174" s="437">
        <v>555.70000000000005</v>
      </c>
      <c r="AT174" s="437">
        <v>561.89</v>
      </c>
      <c r="AU174" s="437">
        <v>568.08000000000004</v>
      </c>
      <c r="AV174" s="437">
        <v>574.26</v>
      </c>
      <c r="AW174" s="438">
        <v>580.45000000000005</v>
      </c>
      <c r="AX174" s="391">
        <v>170</v>
      </c>
      <c r="AY174" s="559">
        <v>405.46</v>
      </c>
      <c r="AZ174" s="434">
        <v>414.13</v>
      </c>
      <c r="BA174" s="434">
        <v>422.79</v>
      </c>
      <c r="BB174" s="434">
        <v>431.45</v>
      </c>
      <c r="BC174" s="434">
        <v>440.12</v>
      </c>
      <c r="BD174" s="434">
        <v>448.78</v>
      </c>
      <c r="BE174" s="434">
        <v>457.44</v>
      </c>
      <c r="BF174" s="434">
        <v>466.11</v>
      </c>
      <c r="BG174" s="434">
        <v>474.77</v>
      </c>
      <c r="BH174" s="434">
        <v>483.43</v>
      </c>
      <c r="BI174" s="434">
        <v>492.1</v>
      </c>
      <c r="BJ174" s="434">
        <v>500.76</v>
      </c>
      <c r="BK174" s="434">
        <v>509.42</v>
      </c>
      <c r="BL174" s="571">
        <v>518.09</v>
      </c>
      <c r="BM174" s="571">
        <v>526.75</v>
      </c>
      <c r="BN174" s="571">
        <v>535.41</v>
      </c>
      <c r="BO174" s="571">
        <v>544.07000000000005</v>
      </c>
      <c r="BP174" s="571">
        <v>552.74</v>
      </c>
      <c r="BQ174" s="572">
        <v>561.4</v>
      </c>
      <c r="BR174" s="573">
        <v>570.05999999999995</v>
      </c>
      <c r="BS174" s="573">
        <v>578.73</v>
      </c>
      <c r="BT174" s="573">
        <v>587.39</v>
      </c>
      <c r="BU174" s="573">
        <v>596.04999999999995</v>
      </c>
      <c r="BV174" s="573">
        <v>604.72</v>
      </c>
      <c r="BW174" s="571">
        <v>613.38</v>
      </c>
      <c r="BX174" s="571">
        <v>622.04</v>
      </c>
      <c r="BY174" s="571">
        <v>630.71</v>
      </c>
      <c r="BZ174" s="571">
        <v>639.37</v>
      </c>
      <c r="CA174" s="571">
        <v>648.03</v>
      </c>
      <c r="CB174" s="571">
        <v>656.7</v>
      </c>
      <c r="CC174" s="571">
        <v>665.36</v>
      </c>
      <c r="CD174" s="571">
        <v>674.02</v>
      </c>
      <c r="CE174" s="571">
        <v>682.69</v>
      </c>
      <c r="CF174" s="571">
        <v>691.35</v>
      </c>
      <c r="CG174" s="571">
        <v>700.01</v>
      </c>
      <c r="CH174" s="571">
        <v>708.68</v>
      </c>
      <c r="CI174" s="571">
        <v>717.34</v>
      </c>
      <c r="CJ174" s="571">
        <v>726</v>
      </c>
      <c r="CK174" s="571">
        <v>734.67</v>
      </c>
      <c r="CL174" s="571">
        <v>743.33</v>
      </c>
      <c r="CM174" s="571">
        <v>751.99</v>
      </c>
      <c r="CN174" s="571">
        <v>760.65</v>
      </c>
      <c r="CO174" s="571">
        <v>769.32</v>
      </c>
      <c r="CP174" s="571">
        <v>777.98</v>
      </c>
      <c r="CQ174" s="571">
        <v>786.64</v>
      </c>
      <c r="CR174" s="571">
        <v>795.31</v>
      </c>
      <c r="CS174" s="571">
        <v>803.97</v>
      </c>
      <c r="CT174" s="574">
        <v>812.63</v>
      </c>
      <c r="CU174" s="497"/>
      <c r="CV174" s="556">
        <v>170</v>
      </c>
      <c r="CW174" s="383" t="e">
        <f t="shared" si="4"/>
        <v>#REF!</v>
      </c>
      <c r="CX174" s="384" t="e">
        <f t="shared" si="5"/>
        <v>#REF!</v>
      </c>
    </row>
    <row r="175" spans="1:102" s="401" customFormat="1">
      <c r="A175" s="376">
        <v>171</v>
      </c>
      <c r="B175" s="439">
        <v>291.07</v>
      </c>
      <c r="C175" s="433">
        <v>297.56</v>
      </c>
      <c r="D175" s="445">
        <v>303.79000000000002</v>
      </c>
      <c r="E175" s="434">
        <v>310.01</v>
      </c>
      <c r="F175" s="433">
        <v>316.24</v>
      </c>
      <c r="G175" s="433">
        <v>322.45999999999998</v>
      </c>
      <c r="H175" s="433">
        <v>328.69</v>
      </c>
      <c r="I175" s="433">
        <v>334.91</v>
      </c>
      <c r="J175" s="433">
        <v>341.14</v>
      </c>
      <c r="K175" s="434">
        <v>347.36</v>
      </c>
      <c r="L175" s="433">
        <v>353.58</v>
      </c>
      <c r="M175" s="433">
        <v>359.81</v>
      </c>
      <c r="N175" s="433">
        <v>366.03</v>
      </c>
      <c r="O175" s="434">
        <v>372.26</v>
      </c>
      <c r="P175" s="447">
        <v>378.48</v>
      </c>
      <c r="Q175" s="434">
        <v>384.71</v>
      </c>
      <c r="R175" s="434">
        <v>390.93</v>
      </c>
      <c r="S175" s="434">
        <v>397.16</v>
      </c>
      <c r="T175" s="435">
        <v>403.38</v>
      </c>
      <c r="U175" s="435">
        <v>409.6</v>
      </c>
      <c r="V175" s="435">
        <v>415.83</v>
      </c>
      <c r="W175" s="435">
        <v>422.05</v>
      </c>
      <c r="X175" s="435">
        <v>428.28</v>
      </c>
      <c r="Y175" s="436">
        <v>434.5</v>
      </c>
      <c r="Z175" s="437">
        <v>440.73</v>
      </c>
      <c r="AA175" s="437">
        <v>446.95</v>
      </c>
      <c r="AB175" s="437">
        <v>453.17</v>
      </c>
      <c r="AC175" s="437">
        <v>459.4</v>
      </c>
      <c r="AD175" s="437">
        <v>465.62</v>
      </c>
      <c r="AE175" s="437">
        <v>471.85</v>
      </c>
      <c r="AF175" s="437">
        <v>478.07</v>
      </c>
      <c r="AG175" s="437">
        <v>484.3</v>
      </c>
      <c r="AH175" s="437">
        <v>490.52</v>
      </c>
      <c r="AI175" s="437">
        <v>496.75</v>
      </c>
      <c r="AJ175" s="437">
        <v>502.97</v>
      </c>
      <c r="AK175" s="437">
        <v>509.19</v>
      </c>
      <c r="AL175" s="437">
        <v>515.41999999999996</v>
      </c>
      <c r="AM175" s="437">
        <v>521.64</v>
      </c>
      <c r="AN175" s="437">
        <v>527.87</v>
      </c>
      <c r="AO175" s="437">
        <v>534.09</v>
      </c>
      <c r="AP175" s="437">
        <v>540.32000000000005</v>
      </c>
      <c r="AQ175" s="437">
        <v>546.54</v>
      </c>
      <c r="AR175" s="437">
        <v>552.77</v>
      </c>
      <c r="AS175" s="437">
        <v>558.99</v>
      </c>
      <c r="AT175" s="437">
        <v>565.21</v>
      </c>
      <c r="AU175" s="437">
        <v>571.44000000000005</v>
      </c>
      <c r="AV175" s="437">
        <v>577.66</v>
      </c>
      <c r="AW175" s="438">
        <v>583.89</v>
      </c>
      <c r="AX175" s="391">
        <v>171</v>
      </c>
      <c r="AY175" s="559">
        <v>407.88</v>
      </c>
      <c r="AZ175" s="434">
        <v>416.59</v>
      </c>
      <c r="BA175" s="434">
        <v>425.3</v>
      </c>
      <c r="BB175" s="434">
        <v>434.02</v>
      </c>
      <c r="BC175" s="434">
        <v>442.73</v>
      </c>
      <c r="BD175" s="434">
        <v>451.45</v>
      </c>
      <c r="BE175" s="434">
        <v>460.16</v>
      </c>
      <c r="BF175" s="434">
        <v>468.88</v>
      </c>
      <c r="BG175" s="434">
        <v>477.59</v>
      </c>
      <c r="BH175" s="434">
        <v>486.3</v>
      </c>
      <c r="BI175" s="434">
        <v>495.02</v>
      </c>
      <c r="BJ175" s="434">
        <v>503.73</v>
      </c>
      <c r="BK175" s="434">
        <v>512.45000000000005</v>
      </c>
      <c r="BL175" s="571">
        <v>521.16</v>
      </c>
      <c r="BM175" s="571">
        <v>529.87</v>
      </c>
      <c r="BN175" s="571">
        <v>538.59</v>
      </c>
      <c r="BO175" s="571">
        <v>547.29999999999995</v>
      </c>
      <c r="BP175" s="571">
        <v>556.02</v>
      </c>
      <c r="BQ175" s="572">
        <v>564.73</v>
      </c>
      <c r="BR175" s="573">
        <v>573.45000000000005</v>
      </c>
      <c r="BS175" s="573">
        <v>582.16</v>
      </c>
      <c r="BT175" s="573">
        <v>590.87</v>
      </c>
      <c r="BU175" s="573">
        <v>599.59</v>
      </c>
      <c r="BV175" s="573">
        <v>608.29999999999995</v>
      </c>
      <c r="BW175" s="571">
        <v>617.02</v>
      </c>
      <c r="BX175" s="571">
        <v>625.73</v>
      </c>
      <c r="BY175" s="571">
        <v>634.44000000000005</v>
      </c>
      <c r="BZ175" s="571">
        <v>643.16</v>
      </c>
      <c r="CA175" s="571">
        <v>651.87</v>
      </c>
      <c r="CB175" s="571">
        <v>660.59</v>
      </c>
      <c r="CC175" s="571">
        <v>669.3</v>
      </c>
      <c r="CD175" s="571">
        <v>678.02</v>
      </c>
      <c r="CE175" s="571">
        <v>686.73</v>
      </c>
      <c r="CF175" s="571">
        <v>695.44</v>
      </c>
      <c r="CG175" s="571">
        <v>704.16</v>
      </c>
      <c r="CH175" s="571">
        <v>712.87</v>
      </c>
      <c r="CI175" s="571">
        <v>721.59</v>
      </c>
      <c r="CJ175" s="571">
        <v>730.3</v>
      </c>
      <c r="CK175" s="571">
        <v>739.01</v>
      </c>
      <c r="CL175" s="571">
        <v>747.73</v>
      </c>
      <c r="CM175" s="571">
        <v>756.44</v>
      </c>
      <c r="CN175" s="571">
        <v>765.16</v>
      </c>
      <c r="CO175" s="571">
        <v>773.87</v>
      </c>
      <c r="CP175" s="571">
        <v>782.59</v>
      </c>
      <c r="CQ175" s="571">
        <v>791.3</v>
      </c>
      <c r="CR175" s="571">
        <v>800.01</v>
      </c>
      <c r="CS175" s="571">
        <v>808.73</v>
      </c>
      <c r="CT175" s="574">
        <v>817.44</v>
      </c>
      <c r="CU175" s="497"/>
      <c r="CV175" s="556">
        <v>171</v>
      </c>
      <c r="CW175" s="383" t="e">
        <f t="shared" si="4"/>
        <v>#REF!</v>
      </c>
      <c r="CX175" s="384" t="e">
        <f t="shared" si="5"/>
        <v>#REF!</v>
      </c>
    </row>
    <row r="176" spans="1:102" s="401" customFormat="1">
      <c r="A176" s="376">
        <v>172</v>
      </c>
      <c r="B176" s="439">
        <v>293.07</v>
      </c>
      <c r="C176" s="433">
        <v>299.33</v>
      </c>
      <c r="D176" s="445">
        <v>305.58999999999997</v>
      </c>
      <c r="E176" s="434">
        <v>311.85000000000002</v>
      </c>
      <c r="F176" s="433">
        <v>318.11</v>
      </c>
      <c r="G176" s="433">
        <v>324.37</v>
      </c>
      <c r="H176" s="433">
        <v>330.63</v>
      </c>
      <c r="I176" s="433">
        <v>336.89</v>
      </c>
      <c r="J176" s="433">
        <v>343.15</v>
      </c>
      <c r="K176" s="434">
        <v>349.41</v>
      </c>
      <c r="L176" s="433">
        <v>355.68</v>
      </c>
      <c r="M176" s="433">
        <v>361.94</v>
      </c>
      <c r="N176" s="433">
        <v>368.2</v>
      </c>
      <c r="O176" s="434">
        <v>374.46</v>
      </c>
      <c r="P176" s="434">
        <v>380.72</v>
      </c>
      <c r="Q176" s="434">
        <v>386.98</v>
      </c>
      <c r="R176" s="434">
        <v>393.24</v>
      </c>
      <c r="S176" s="434">
        <v>399.5</v>
      </c>
      <c r="T176" s="435">
        <v>405.76</v>
      </c>
      <c r="U176" s="435">
        <v>412.02</v>
      </c>
      <c r="V176" s="435">
        <v>418.28</v>
      </c>
      <c r="W176" s="435">
        <v>424.54</v>
      </c>
      <c r="X176" s="435">
        <v>430.8</v>
      </c>
      <c r="Y176" s="436">
        <v>437.07</v>
      </c>
      <c r="Z176" s="437">
        <v>443.33</v>
      </c>
      <c r="AA176" s="437">
        <v>449.59</v>
      </c>
      <c r="AB176" s="437">
        <v>455.85</v>
      </c>
      <c r="AC176" s="437">
        <v>462.11</v>
      </c>
      <c r="AD176" s="437">
        <v>468.37</v>
      </c>
      <c r="AE176" s="437">
        <v>474.63</v>
      </c>
      <c r="AF176" s="437">
        <v>480.89</v>
      </c>
      <c r="AG176" s="437">
        <v>487.15</v>
      </c>
      <c r="AH176" s="437">
        <v>493.41</v>
      </c>
      <c r="AI176" s="437">
        <v>499.67</v>
      </c>
      <c r="AJ176" s="437">
        <v>505.93</v>
      </c>
      <c r="AK176" s="437">
        <v>512.20000000000005</v>
      </c>
      <c r="AL176" s="437">
        <v>518.46</v>
      </c>
      <c r="AM176" s="437">
        <v>524.72</v>
      </c>
      <c r="AN176" s="437">
        <v>530.98</v>
      </c>
      <c r="AO176" s="437">
        <v>537.24</v>
      </c>
      <c r="AP176" s="437">
        <v>543.5</v>
      </c>
      <c r="AQ176" s="437">
        <v>549.76</v>
      </c>
      <c r="AR176" s="437">
        <v>556.02</v>
      </c>
      <c r="AS176" s="437">
        <v>562.28</v>
      </c>
      <c r="AT176" s="437">
        <v>568.54</v>
      </c>
      <c r="AU176" s="437">
        <v>574.79999999999995</v>
      </c>
      <c r="AV176" s="437">
        <v>581.05999999999995</v>
      </c>
      <c r="AW176" s="438">
        <v>587.32000000000005</v>
      </c>
      <c r="AX176" s="391">
        <v>172</v>
      </c>
      <c r="AY176" s="559">
        <v>410.29</v>
      </c>
      <c r="AZ176" s="434">
        <v>419.06</v>
      </c>
      <c r="BA176" s="434">
        <v>427.82</v>
      </c>
      <c r="BB176" s="434">
        <v>436.59</v>
      </c>
      <c r="BC176" s="434">
        <v>445.35</v>
      </c>
      <c r="BD176" s="434">
        <v>454.12</v>
      </c>
      <c r="BE176" s="434">
        <v>462.88</v>
      </c>
      <c r="BF176" s="434">
        <v>471.65</v>
      </c>
      <c r="BG176" s="434">
        <v>480.42</v>
      </c>
      <c r="BH176" s="434">
        <v>489.18</v>
      </c>
      <c r="BI176" s="434">
        <v>497.95</v>
      </c>
      <c r="BJ176" s="434">
        <v>506.71</v>
      </c>
      <c r="BK176" s="434">
        <v>515.48</v>
      </c>
      <c r="BL176" s="571">
        <v>524.24</v>
      </c>
      <c r="BM176" s="571">
        <v>533.01</v>
      </c>
      <c r="BN176" s="571">
        <v>541.77</v>
      </c>
      <c r="BO176" s="571">
        <v>550.54</v>
      </c>
      <c r="BP176" s="571">
        <v>559.29999999999995</v>
      </c>
      <c r="BQ176" s="572">
        <v>568.07000000000005</v>
      </c>
      <c r="BR176" s="573">
        <v>576.83000000000004</v>
      </c>
      <c r="BS176" s="573">
        <v>585.6</v>
      </c>
      <c r="BT176" s="573">
        <v>594.36</v>
      </c>
      <c r="BU176" s="573">
        <v>603.13</v>
      </c>
      <c r="BV176" s="573">
        <v>611.89</v>
      </c>
      <c r="BW176" s="571">
        <v>620.66</v>
      </c>
      <c r="BX176" s="571">
        <v>629.41999999999996</v>
      </c>
      <c r="BY176" s="571">
        <v>638.19000000000005</v>
      </c>
      <c r="BZ176" s="571">
        <v>646.95000000000005</v>
      </c>
      <c r="CA176" s="571">
        <v>655.72</v>
      </c>
      <c r="CB176" s="571">
        <v>664.48</v>
      </c>
      <c r="CC176" s="571">
        <v>673.25</v>
      </c>
      <c r="CD176" s="571">
        <v>682.01</v>
      </c>
      <c r="CE176" s="571">
        <v>690.78</v>
      </c>
      <c r="CF176" s="571">
        <v>699.54</v>
      </c>
      <c r="CG176" s="571">
        <v>708.31</v>
      </c>
      <c r="CH176" s="571">
        <v>717.07</v>
      </c>
      <c r="CI176" s="571">
        <v>725.84</v>
      </c>
      <c r="CJ176" s="571">
        <v>734.6</v>
      </c>
      <c r="CK176" s="571">
        <v>743.37</v>
      </c>
      <c r="CL176" s="571">
        <v>752.13</v>
      </c>
      <c r="CM176" s="571">
        <v>760.9</v>
      </c>
      <c r="CN176" s="571">
        <v>769.66</v>
      </c>
      <c r="CO176" s="571">
        <v>778.43</v>
      </c>
      <c r="CP176" s="571">
        <v>787.19</v>
      </c>
      <c r="CQ176" s="571">
        <v>795.96</v>
      </c>
      <c r="CR176" s="571">
        <v>804.72</v>
      </c>
      <c r="CS176" s="571">
        <v>813.49</v>
      </c>
      <c r="CT176" s="574">
        <v>822.25</v>
      </c>
      <c r="CU176" s="497"/>
      <c r="CV176" s="556">
        <v>172</v>
      </c>
      <c r="CW176" s="383" t="e">
        <f t="shared" si="4"/>
        <v>#REF!</v>
      </c>
      <c r="CX176" s="384" t="e">
        <f t="shared" si="5"/>
        <v>#REF!</v>
      </c>
    </row>
    <row r="177" spans="1:102" s="401" customFormat="1">
      <c r="A177" s="376">
        <v>173</v>
      </c>
      <c r="B177" s="439">
        <v>294.8</v>
      </c>
      <c r="C177" s="433">
        <v>301.10000000000002</v>
      </c>
      <c r="D177" s="445">
        <v>307.39</v>
      </c>
      <c r="E177" s="434">
        <v>313.69</v>
      </c>
      <c r="F177" s="433">
        <v>319.99</v>
      </c>
      <c r="G177" s="433">
        <v>326.27999999999997</v>
      </c>
      <c r="H177" s="433">
        <v>332.58</v>
      </c>
      <c r="I177" s="433">
        <v>338.88</v>
      </c>
      <c r="J177" s="433">
        <v>345.18</v>
      </c>
      <c r="K177" s="434">
        <v>351.47</v>
      </c>
      <c r="L177" s="433">
        <v>357.77</v>
      </c>
      <c r="M177" s="433">
        <v>364.07</v>
      </c>
      <c r="N177" s="433">
        <v>370.36</v>
      </c>
      <c r="O177" s="434">
        <v>376.66</v>
      </c>
      <c r="P177" s="434">
        <v>382.96</v>
      </c>
      <c r="Q177" s="434">
        <v>389.26</v>
      </c>
      <c r="R177" s="434">
        <v>395.55</v>
      </c>
      <c r="S177" s="434">
        <v>401.85</v>
      </c>
      <c r="T177" s="435">
        <v>408.15</v>
      </c>
      <c r="U177" s="435">
        <v>414.44</v>
      </c>
      <c r="V177" s="435">
        <v>420.74</v>
      </c>
      <c r="W177" s="435">
        <v>427.04</v>
      </c>
      <c r="X177" s="435">
        <v>433.34</v>
      </c>
      <c r="Y177" s="436">
        <v>439.63</v>
      </c>
      <c r="Z177" s="437">
        <v>445.93</v>
      </c>
      <c r="AA177" s="437">
        <v>452.23</v>
      </c>
      <c r="AB177" s="437">
        <v>458.53</v>
      </c>
      <c r="AC177" s="437">
        <v>464.82</v>
      </c>
      <c r="AD177" s="437">
        <v>471.12</v>
      </c>
      <c r="AE177" s="437">
        <v>477.42</v>
      </c>
      <c r="AF177" s="437">
        <v>483.71</v>
      </c>
      <c r="AG177" s="437">
        <v>490.01</v>
      </c>
      <c r="AH177" s="437">
        <v>496.31</v>
      </c>
      <c r="AI177" s="437">
        <v>502.61</v>
      </c>
      <c r="AJ177" s="437">
        <v>508.9</v>
      </c>
      <c r="AK177" s="437">
        <v>515.20000000000005</v>
      </c>
      <c r="AL177" s="437">
        <v>521.5</v>
      </c>
      <c r="AM177" s="437">
        <v>527.79</v>
      </c>
      <c r="AN177" s="437">
        <v>534.09</v>
      </c>
      <c r="AO177" s="437">
        <v>540.39</v>
      </c>
      <c r="AP177" s="437">
        <v>546.69000000000005</v>
      </c>
      <c r="AQ177" s="437">
        <v>552.98</v>
      </c>
      <c r="AR177" s="437">
        <v>559.28</v>
      </c>
      <c r="AS177" s="437">
        <v>565.58000000000004</v>
      </c>
      <c r="AT177" s="437">
        <v>571.87</v>
      </c>
      <c r="AU177" s="437">
        <v>578.16999999999996</v>
      </c>
      <c r="AV177" s="437">
        <v>584.47</v>
      </c>
      <c r="AW177" s="438">
        <v>590.77</v>
      </c>
      <c r="AX177" s="391">
        <v>173</v>
      </c>
      <c r="AY177" s="559">
        <v>412.72</v>
      </c>
      <c r="AZ177" s="434">
        <v>421.53</v>
      </c>
      <c r="BA177" s="434">
        <v>430.35</v>
      </c>
      <c r="BB177" s="434">
        <v>439.17</v>
      </c>
      <c r="BC177" s="434">
        <v>447.98</v>
      </c>
      <c r="BD177" s="434">
        <v>456.8</v>
      </c>
      <c r="BE177" s="434">
        <v>465.61</v>
      </c>
      <c r="BF177" s="434">
        <v>474.43</v>
      </c>
      <c r="BG177" s="434">
        <v>483.25</v>
      </c>
      <c r="BH177" s="434">
        <v>492.06</v>
      </c>
      <c r="BI177" s="434">
        <v>500.88</v>
      </c>
      <c r="BJ177" s="434">
        <v>509.69</v>
      </c>
      <c r="BK177" s="434">
        <v>518.51</v>
      </c>
      <c r="BL177" s="571">
        <v>527.33000000000004</v>
      </c>
      <c r="BM177" s="571">
        <v>536.14</v>
      </c>
      <c r="BN177" s="571">
        <v>544.96</v>
      </c>
      <c r="BO177" s="571">
        <v>553.77</v>
      </c>
      <c r="BP177" s="571">
        <v>562.59</v>
      </c>
      <c r="BQ177" s="572">
        <v>571.41</v>
      </c>
      <c r="BR177" s="573">
        <v>580.22</v>
      </c>
      <c r="BS177" s="573">
        <v>589.04</v>
      </c>
      <c r="BT177" s="573">
        <v>597.85</v>
      </c>
      <c r="BU177" s="573">
        <v>606.66999999999996</v>
      </c>
      <c r="BV177" s="573">
        <v>615.49</v>
      </c>
      <c r="BW177" s="571">
        <v>624.29999999999995</v>
      </c>
      <c r="BX177" s="571">
        <v>633.12</v>
      </c>
      <c r="BY177" s="571">
        <v>641.94000000000005</v>
      </c>
      <c r="BZ177" s="571">
        <v>650.75</v>
      </c>
      <c r="CA177" s="571">
        <v>659.57</v>
      </c>
      <c r="CB177" s="571">
        <v>668.38</v>
      </c>
      <c r="CC177" s="571">
        <v>677.2</v>
      </c>
      <c r="CD177" s="571">
        <v>686.02</v>
      </c>
      <c r="CE177" s="571">
        <v>694.83</v>
      </c>
      <c r="CF177" s="571">
        <v>703.65</v>
      </c>
      <c r="CG177" s="571">
        <v>712.46</v>
      </c>
      <c r="CH177" s="571">
        <v>721.28</v>
      </c>
      <c r="CI177" s="571">
        <v>730.1</v>
      </c>
      <c r="CJ177" s="571">
        <v>738.91</v>
      </c>
      <c r="CK177" s="571">
        <v>747.73</v>
      </c>
      <c r="CL177" s="571">
        <v>756.54</v>
      </c>
      <c r="CM177" s="571">
        <v>765.36</v>
      </c>
      <c r="CN177" s="571">
        <v>774.18</v>
      </c>
      <c r="CO177" s="571">
        <v>782.99</v>
      </c>
      <c r="CP177" s="571">
        <v>791.81</v>
      </c>
      <c r="CQ177" s="571">
        <v>800.62</v>
      </c>
      <c r="CR177" s="571">
        <v>809.44</v>
      </c>
      <c r="CS177" s="571">
        <v>818.26</v>
      </c>
      <c r="CT177" s="574">
        <v>827.07</v>
      </c>
      <c r="CU177" s="497"/>
      <c r="CV177" s="556">
        <v>173</v>
      </c>
      <c r="CW177" s="383" t="e">
        <f t="shared" si="4"/>
        <v>#REF!</v>
      </c>
      <c r="CX177" s="384" t="e">
        <f t="shared" si="5"/>
        <v>#REF!</v>
      </c>
    </row>
    <row r="178" spans="1:102" s="401" customFormat="1">
      <c r="A178" s="376">
        <v>174</v>
      </c>
      <c r="B178" s="439">
        <v>296.52999999999997</v>
      </c>
      <c r="C178" s="433">
        <v>302.87</v>
      </c>
      <c r="D178" s="445">
        <v>309.2</v>
      </c>
      <c r="E178" s="434">
        <v>315.52999999999997</v>
      </c>
      <c r="F178" s="433">
        <v>321.87</v>
      </c>
      <c r="G178" s="433">
        <v>328.2</v>
      </c>
      <c r="H178" s="433">
        <v>334.53</v>
      </c>
      <c r="I178" s="433">
        <v>340.87</v>
      </c>
      <c r="J178" s="433">
        <v>347.2</v>
      </c>
      <c r="K178" s="434">
        <v>353.53</v>
      </c>
      <c r="L178" s="433">
        <v>359.87</v>
      </c>
      <c r="M178" s="433">
        <v>366.2</v>
      </c>
      <c r="N178" s="433">
        <v>372.54</v>
      </c>
      <c r="O178" s="434">
        <v>378.87</v>
      </c>
      <c r="P178" s="434">
        <v>385.2</v>
      </c>
      <c r="Q178" s="434">
        <v>391.54</v>
      </c>
      <c r="R178" s="434">
        <v>397.87</v>
      </c>
      <c r="S178" s="434">
        <v>404.2</v>
      </c>
      <c r="T178" s="435">
        <v>410.54</v>
      </c>
      <c r="U178" s="435">
        <v>416.87</v>
      </c>
      <c r="V178" s="435">
        <v>423.2</v>
      </c>
      <c r="W178" s="435">
        <v>429.54</v>
      </c>
      <c r="X178" s="435">
        <v>435.87</v>
      </c>
      <c r="Y178" s="436" t="s">
        <v>363</v>
      </c>
      <c r="Z178" s="437">
        <v>448.54</v>
      </c>
      <c r="AA178" s="437">
        <v>454.87</v>
      </c>
      <c r="AB178" s="437">
        <v>461.21</v>
      </c>
      <c r="AC178" s="437">
        <v>467.54</v>
      </c>
      <c r="AD178" s="437">
        <v>473.87</v>
      </c>
      <c r="AE178" s="437">
        <v>480.21</v>
      </c>
      <c r="AF178" s="437">
        <v>486.54</v>
      </c>
      <c r="AG178" s="437">
        <v>492.87</v>
      </c>
      <c r="AH178" s="437">
        <v>499.21</v>
      </c>
      <c r="AI178" s="437">
        <v>505.54</v>
      </c>
      <c r="AJ178" s="437">
        <v>511.87</v>
      </c>
      <c r="AK178" s="437">
        <v>518.21</v>
      </c>
      <c r="AL178" s="437">
        <v>524.54</v>
      </c>
      <c r="AM178" s="437">
        <v>530.88</v>
      </c>
      <c r="AN178" s="437">
        <v>537.21</v>
      </c>
      <c r="AO178" s="437">
        <v>543.54</v>
      </c>
      <c r="AP178" s="437">
        <v>549.88</v>
      </c>
      <c r="AQ178" s="437">
        <v>556.21</v>
      </c>
      <c r="AR178" s="437">
        <v>562.54</v>
      </c>
      <c r="AS178" s="437">
        <v>568.88</v>
      </c>
      <c r="AT178" s="437">
        <v>575.21</v>
      </c>
      <c r="AU178" s="437">
        <v>581.54</v>
      </c>
      <c r="AV178" s="437">
        <v>587.88</v>
      </c>
      <c r="AW178" s="438">
        <v>594.21</v>
      </c>
      <c r="AX178" s="391">
        <v>174</v>
      </c>
      <c r="AY178" s="559">
        <v>415.15</v>
      </c>
      <c r="AZ178" s="434">
        <v>424.01</v>
      </c>
      <c r="BA178" s="434">
        <v>432.88</v>
      </c>
      <c r="BB178" s="434">
        <v>441.75</v>
      </c>
      <c r="BC178" s="434">
        <v>450.61</v>
      </c>
      <c r="BD178" s="434">
        <v>459.48</v>
      </c>
      <c r="BE178" s="434">
        <v>468.35</v>
      </c>
      <c r="BF178" s="434">
        <v>477.21</v>
      </c>
      <c r="BG178" s="434">
        <v>486.08</v>
      </c>
      <c r="BH178" s="434">
        <v>494.95</v>
      </c>
      <c r="BI178" s="434">
        <v>503.82</v>
      </c>
      <c r="BJ178" s="434">
        <v>512.67999999999995</v>
      </c>
      <c r="BK178" s="434">
        <v>521.54999999999995</v>
      </c>
      <c r="BL178" s="571">
        <v>530.41999999999996</v>
      </c>
      <c r="BM178" s="571">
        <v>539.28</v>
      </c>
      <c r="BN178" s="571">
        <v>548.15</v>
      </c>
      <c r="BO178" s="571">
        <v>557.02</v>
      </c>
      <c r="BP178" s="571">
        <v>565.89</v>
      </c>
      <c r="BQ178" s="572">
        <v>574.75</v>
      </c>
      <c r="BR178" s="573">
        <v>583.62</v>
      </c>
      <c r="BS178" s="573">
        <v>592.49</v>
      </c>
      <c r="BT178" s="573">
        <v>601.35</v>
      </c>
      <c r="BU178" s="573">
        <v>610.22</v>
      </c>
      <c r="BV178" s="573">
        <v>619.09</v>
      </c>
      <c r="BW178" s="571">
        <v>627.95000000000005</v>
      </c>
      <c r="BX178" s="571">
        <v>636.82000000000005</v>
      </c>
      <c r="BY178" s="571">
        <v>645.69000000000005</v>
      </c>
      <c r="BZ178" s="571">
        <v>654.55999999999995</v>
      </c>
      <c r="CA178" s="571">
        <v>663.42</v>
      </c>
      <c r="CB178" s="571">
        <v>672.29</v>
      </c>
      <c r="CC178" s="571">
        <v>681.16</v>
      </c>
      <c r="CD178" s="571">
        <v>690.02</v>
      </c>
      <c r="CE178" s="571">
        <v>698.89</v>
      </c>
      <c r="CF178" s="571">
        <v>707.76</v>
      </c>
      <c r="CG178" s="571">
        <v>716.62</v>
      </c>
      <c r="CH178" s="571">
        <v>725.49</v>
      </c>
      <c r="CI178" s="571">
        <v>734.36</v>
      </c>
      <c r="CJ178" s="571">
        <v>743.23</v>
      </c>
      <c r="CK178" s="571">
        <v>752.09</v>
      </c>
      <c r="CL178" s="571">
        <v>760.96</v>
      </c>
      <c r="CM178" s="571">
        <v>769.83</v>
      </c>
      <c r="CN178" s="571">
        <v>778.69</v>
      </c>
      <c r="CO178" s="571">
        <v>787.56</v>
      </c>
      <c r="CP178" s="571">
        <v>796.43</v>
      </c>
      <c r="CQ178" s="571">
        <v>805.3</v>
      </c>
      <c r="CR178" s="571">
        <v>814.16</v>
      </c>
      <c r="CS178" s="571">
        <v>823.03</v>
      </c>
      <c r="CT178" s="574">
        <v>831.9</v>
      </c>
      <c r="CU178" s="497"/>
      <c r="CV178" s="556">
        <v>174</v>
      </c>
      <c r="CW178" s="383" t="e">
        <f t="shared" si="4"/>
        <v>#REF!</v>
      </c>
      <c r="CX178" s="384" t="e">
        <f t="shared" si="5"/>
        <v>#REF!</v>
      </c>
    </row>
    <row r="179" spans="1:102" s="401" customFormat="1">
      <c r="A179" s="376">
        <v>175</v>
      </c>
      <c r="B179" s="439">
        <v>298.27</v>
      </c>
      <c r="C179" s="433">
        <v>304.64</v>
      </c>
      <c r="D179" s="445">
        <v>311.01</v>
      </c>
      <c r="E179" s="434">
        <v>317.38</v>
      </c>
      <c r="F179" s="433">
        <v>323.75</v>
      </c>
      <c r="G179" s="433">
        <v>330.12</v>
      </c>
      <c r="H179" s="433">
        <v>336.49</v>
      </c>
      <c r="I179" s="433">
        <v>342.86</v>
      </c>
      <c r="J179" s="433">
        <v>349.23</v>
      </c>
      <c r="K179" s="434">
        <v>355.6</v>
      </c>
      <c r="L179" s="433">
        <v>361.97</v>
      </c>
      <c r="M179" s="433">
        <v>368.34</v>
      </c>
      <c r="N179" s="433">
        <v>374.71</v>
      </c>
      <c r="O179" s="434">
        <v>381.08</v>
      </c>
      <c r="P179" s="434">
        <v>387.45</v>
      </c>
      <c r="Q179" s="434">
        <v>393.82</v>
      </c>
      <c r="R179" s="434">
        <v>400.19</v>
      </c>
      <c r="S179" s="434">
        <v>406.56</v>
      </c>
      <c r="T179" s="435">
        <v>412.93</v>
      </c>
      <c r="U179" s="435">
        <v>419.3</v>
      </c>
      <c r="V179" s="435">
        <v>425.67</v>
      </c>
      <c r="W179" s="435">
        <v>432.04</v>
      </c>
      <c r="X179" s="435">
        <v>438.41</v>
      </c>
      <c r="Y179" s="436">
        <v>444.78</v>
      </c>
      <c r="Z179" s="437">
        <v>451.15</v>
      </c>
      <c r="AA179" s="437">
        <v>457.52</v>
      </c>
      <c r="AB179" s="437">
        <v>463.89</v>
      </c>
      <c r="AC179" s="437">
        <v>470.26</v>
      </c>
      <c r="AD179" s="437">
        <v>476.63</v>
      </c>
      <c r="AE179" s="437">
        <v>483</v>
      </c>
      <c r="AF179" s="437">
        <v>489.37</v>
      </c>
      <c r="AG179" s="437">
        <v>495.74</v>
      </c>
      <c r="AH179" s="437">
        <v>502.11</v>
      </c>
      <c r="AI179" s="437">
        <v>508.48</v>
      </c>
      <c r="AJ179" s="437">
        <v>514.85</v>
      </c>
      <c r="AK179" s="437">
        <v>521.22</v>
      </c>
      <c r="AL179" s="437">
        <v>527.59</v>
      </c>
      <c r="AM179" s="437">
        <v>533.96</v>
      </c>
      <c r="AN179" s="437">
        <v>540.33000000000004</v>
      </c>
      <c r="AO179" s="437">
        <v>546.70000000000005</v>
      </c>
      <c r="AP179" s="437">
        <v>553.07000000000005</v>
      </c>
      <c r="AQ179" s="437">
        <v>559.44000000000005</v>
      </c>
      <c r="AR179" s="437">
        <v>565.80999999999995</v>
      </c>
      <c r="AS179" s="437">
        <v>572.17999999999995</v>
      </c>
      <c r="AT179" s="437">
        <v>578.54999999999995</v>
      </c>
      <c r="AU179" s="437">
        <v>584.91999999999996</v>
      </c>
      <c r="AV179" s="437">
        <v>591.29</v>
      </c>
      <c r="AW179" s="438">
        <v>597.66</v>
      </c>
      <c r="AX179" s="391">
        <v>175</v>
      </c>
      <c r="AY179" s="559">
        <v>417.58</v>
      </c>
      <c r="AZ179" s="434">
        <v>426.5</v>
      </c>
      <c r="BA179" s="434">
        <v>435.42</v>
      </c>
      <c r="BB179" s="434">
        <v>444.33</v>
      </c>
      <c r="BC179" s="434">
        <v>453.25</v>
      </c>
      <c r="BD179" s="434">
        <v>462.17</v>
      </c>
      <c r="BE179" s="434">
        <v>471.09</v>
      </c>
      <c r="BF179" s="434">
        <v>480.01</v>
      </c>
      <c r="BG179" s="434">
        <v>488.92</v>
      </c>
      <c r="BH179" s="434">
        <v>497.84</v>
      </c>
      <c r="BI179" s="434">
        <v>506.76</v>
      </c>
      <c r="BJ179" s="434">
        <v>515.67999999999995</v>
      </c>
      <c r="BK179" s="434">
        <v>524.6</v>
      </c>
      <c r="BL179" s="571">
        <v>533.51</v>
      </c>
      <c r="BM179" s="571">
        <v>542.42999999999995</v>
      </c>
      <c r="BN179" s="571">
        <v>551.35</v>
      </c>
      <c r="BO179" s="571">
        <v>560.27</v>
      </c>
      <c r="BP179" s="571">
        <v>569.19000000000005</v>
      </c>
      <c r="BQ179" s="572">
        <v>578.1</v>
      </c>
      <c r="BR179" s="573">
        <v>587.02</v>
      </c>
      <c r="BS179" s="573">
        <v>595.94000000000005</v>
      </c>
      <c r="BT179" s="573">
        <v>604.86</v>
      </c>
      <c r="BU179" s="573">
        <v>613.78</v>
      </c>
      <c r="BV179" s="573">
        <v>622.69000000000005</v>
      </c>
      <c r="BW179" s="571">
        <v>631.61</v>
      </c>
      <c r="BX179" s="571">
        <v>640.53</v>
      </c>
      <c r="BY179" s="571">
        <v>649.45000000000005</v>
      </c>
      <c r="BZ179" s="571">
        <v>658.37</v>
      </c>
      <c r="CA179" s="571">
        <v>667.28</v>
      </c>
      <c r="CB179" s="571">
        <v>676.2</v>
      </c>
      <c r="CC179" s="571">
        <v>685.12</v>
      </c>
      <c r="CD179" s="571">
        <v>694.04</v>
      </c>
      <c r="CE179" s="571">
        <v>702.96</v>
      </c>
      <c r="CF179" s="575">
        <v>711.87</v>
      </c>
      <c r="CG179" s="571">
        <v>720.79</v>
      </c>
      <c r="CH179" s="571">
        <v>729.71</v>
      </c>
      <c r="CI179" s="571">
        <v>738.63</v>
      </c>
      <c r="CJ179" s="571">
        <v>747.55</v>
      </c>
      <c r="CK179" s="571">
        <v>756.46</v>
      </c>
      <c r="CL179" s="571">
        <v>765.38</v>
      </c>
      <c r="CM179" s="571">
        <v>774.3</v>
      </c>
      <c r="CN179" s="571">
        <v>783.22</v>
      </c>
      <c r="CO179" s="571">
        <v>792.14</v>
      </c>
      <c r="CP179" s="571">
        <v>801.05</v>
      </c>
      <c r="CQ179" s="571">
        <v>809.97</v>
      </c>
      <c r="CR179" s="571">
        <v>818.89</v>
      </c>
      <c r="CS179" s="571">
        <v>827.81</v>
      </c>
      <c r="CT179" s="574">
        <v>836.73</v>
      </c>
      <c r="CU179" s="497"/>
      <c r="CV179" s="556">
        <v>175</v>
      </c>
      <c r="CW179" s="383" t="e">
        <f t="shared" si="4"/>
        <v>#REF!</v>
      </c>
      <c r="CX179" s="384" t="e">
        <f t="shared" si="5"/>
        <v>#REF!</v>
      </c>
    </row>
    <row r="180" spans="1:102" s="401" customFormat="1">
      <c r="A180" s="376">
        <v>176</v>
      </c>
      <c r="B180" s="439">
        <v>300.01</v>
      </c>
      <c r="C180" s="433">
        <v>306.42</v>
      </c>
      <c r="D180" s="445">
        <v>312.83</v>
      </c>
      <c r="E180" s="434">
        <v>319.23</v>
      </c>
      <c r="F180" s="433">
        <v>325.64</v>
      </c>
      <c r="G180" s="433">
        <v>332.04</v>
      </c>
      <c r="H180" s="433">
        <v>338.45</v>
      </c>
      <c r="I180" s="433">
        <v>344.86</v>
      </c>
      <c r="J180" s="433">
        <v>351.26</v>
      </c>
      <c r="K180" s="434">
        <v>357.67</v>
      </c>
      <c r="L180" s="433">
        <v>364.08</v>
      </c>
      <c r="M180" s="433">
        <v>370.48</v>
      </c>
      <c r="N180" s="433">
        <v>376.89</v>
      </c>
      <c r="O180" s="434">
        <v>383.3</v>
      </c>
      <c r="P180" s="433">
        <v>389.7</v>
      </c>
      <c r="Q180" s="434">
        <v>396.11</v>
      </c>
      <c r="R180" s="434">
        <v>402.52</v>
      </c>
      <c r="S180" s="434">
        <v>408.92</v>
      </c>
      <c r="T180" s="435">
        <v>415.33</v>
      </c>
      <c r="U180" s="435">
        <v>421.73</v>
      </c>
      <c r="V180" s="435">
        <v>428.14</v>
      </c>
      <c r="W180" s="435">
        <v>434.55</v>
      </c>
      <c r="X180" s="435">
        <v>440.95</v>
      </c>
      <c r="Y180" s="436">
        <v>447.36</v>
      </c>
      <c r="Z180" s="437">
        <v>453.77</v>
      </c>
      <c r="AA180" s="437">
        <v>460.17</v>
      </c>
      <c r="AB180" s="437">
        <v>466.58</v>
      </c>
      <c r="AC180" s="437">
        <v>472.99</v>
      </c>
      <c r="AD180" s="437">
        <v>479.39</v>
      </c>
      <c r="AE180" s="437">
        <v>485.8</v>
      </c>
      <c r="AF180" s="437">
        <v>492.2</v>
      </c>
      <c r="AG180" s="437">
        <v>498.61</v>
      </c>
      <c r="AH180" s="437">
        <v>505.02</v>
      </c>
      <c r="AI180" s="437">
        <v>511.42</v>
      </c>
      <c r="AJ180" s="437">
        <v>517.83000000000004</v>
      </c>
      <c r="AK180" s="437">
        <v>524.24</v>
      </c>
      <c r="AL180" s="437">
        <v>530.64</v>
      </c>
      <c r="AM180" s="437">
        <v>537.04999999999995</v>
      </c>
      <c r="AN180" s="437">
        <v>543.46</v>
      </c>
      <c r="AO180" s="437">
        <v>549.86</v>
      </c>
      <c r="AP180" s="437">
        <v>556.27</v>
      </c>
      <c r="AQ180" s="437">
        <v>562.67999999999995</v>
      </c>
      <c r="AR180" s="437">
        <v>569.08000000000004</v>
      </c>
      <c r="AS180" s="437">
        <v>575.49</v>
      </c>
      <c r="AT180" s="437">
        <v>581.89</v>
      </c>
      <c r="AU180" s="437">
        <v>588.29999999999995</v>
      </c>
      <c r="AV180" s="437">
        <v>594.71</v>
      </c>
      <c r="AW180" s="438">
        <v>601.11</v>
      </c>
      <c r="AX180" s="391">
        <v>176</v>
      </c>
      <c r="AY180" s="559">
        <v>420.02</v>
      </c>
      <c r="AZ180" s="434">
        <v>428.99</v>
      </c>
      <c r="BA180" s="434">
        <v>437.96</v>
      </c>
      <c r="BB180" s="434">
        <v>446.92</v>
      </c>
      <c r="BC180" s="434">
        <v>455.89</v>
      </c>
      <c r="BD180" s="434">
        <v>464.86</v>
      </c>
      <c r="BE180" s="434">
        <v>473.83</v>
      </c>
      <c r="BF180" s="434">
        <v>482.8</v>
      </c>
      <c r="BG180" s="434">
        <v>491.77</v>
      </c>
      <c r="BH180" s="434">
        <v>500.74</v>
      </c>
      <c r="BI180" s="434">
        <v>509.71</v>
      </c>
      <c r="BJ180" s="434">
        <v>518.67999999999995</v>
      </c>
      <c r="BK180" s="434">
        <v>527.65</v>
      </c>
      <c r="BL180" s="571">
        <v>536.61</v>
      </c>
      <c r="BM180" s="571">
        <v>545.58000000000004</v>
      </c>
      <c r="BN180" s="571">
        <v>554.54999999999995</v>
      </c>
      <c r="BO180" s="571">
        <v>563.52</v>
      </c>
      <c r="BP180" s="571">
        <v>572.49</v>
      </c>
      <c r="BQ180" s="572">
        <v>581.46</v>
      </c>
      <c r="BR180" s="573">
        <v>590.42999999999995</v>
      </c>
      <c r="BS180" s="573">
        <v>599.4</v>
      </c>
      <c r="BT180" s="573">
        <v>608.37</v>
      </c>
      <c r="BU180" s="573">
        <v>617.34</v>
      </c>
      <c r="BV180" s="573">
        <v>626.29999999999995</v>
      </c>
      <c r="BW180" s="571">
        <v>635.27</v>
      </c>
      <c r="BX180" s="571">
        <v>644.24</v>
      </c>
      <c r="BY180" s="571">
        <v>653.21</v>
      </c>
      <c r="BZ180" s="571">
        <v>662.18</v>
      </c>
      <c r="CA180" s="571">
        <v>671.15</v>
      </c>
      <c r="CB180" s="571">
        <v>680.12</v>
      </c>
      <c r="CC180" s="571">
        <v>689.09</v>
      </c>
      <c r="CD180" s="571">
        <v>698.06</v>
      </c>
      <c r="CE180" s="571">
        <v>707.02</v>
      </c>
      <c r="CF180" s="575">
        <v>715.99</v>
      </c>
      <c r="CG180" s="571">
        <v>724.96</v>
      </c>
      <c r="CH180" s="571">
        <v>733.93</v>
      </c>
      <c r="CI180" s="571">
        <v>742.9</v>
      </c>
      <c r="CJ180" s="571">
        <v>751.87</v>
      </c>
      <c r="CK180" s="571">
        <v>760.84</v>
      </c>
      <c r="CL180" s="571">
        <v>769.81</v>
      </c>
      <c r="CM180" s="571">
        <v>778.78</v>
      </c>
      <c r="CN180" s="571">
        <v>787.75</v>
      </c>
      <c r="CO180" s="571">
        <v>796.71</v>
      </c>
      <c r="CP180" s="571">
        <v>805.68</v>
      </c>
      <c r="CQ180" s="571">
        <v>814.65</v>
      </c>
      <c r="CR180" s="571">
        <v>823.62</v>
      </c>
      <c r="CS180" s="571">
        <v>832.59</v>
      </c>
      <c r="CT180" s="574">
        <v>841.56</v>
      </c>
      <c r="CU180" s="497"/>
      <c r="CV180" s="556">
        <v>176</v>
      </c>
      <c r="CW180" s="383" t="e">
        <f t="shared" si="4"/>
        <v>#REF!</v>
      </c>
      <c r="CX180" s="384" t="e">
        <f t="shared" si="5"/>
        <v>#REF!</v>
      </c>
    </row>
    <row r="181" spans="1:102" s="401" customFormat="1">
      <c r="A181" s="376">
        <v>177</v>
      </c>
      <c r="B181" s="439">
        <v>301.76</v>
      </c>
      <c r="C181" s="433">
        <v>308.2</v>
      </c>
      <c r="D181" s="445">
        <v>314.64</v>
      </c>
      <c r="E181" s="434">
        <v>321.08999999999997</v>
      </c>
      <c r="F181" s="433">
        <v>327.52999999999997</v>
      </c>
      <c r="G181" s="433">
        <v>333.97</v>
      </c>
      <c r="H181" s="433">
        <v>340.42</v>
      </c>
      <c r="I181" s="433">
        <v>346.86</v>
      </c>
      <c r="J181" s="433">
        <v>353.3</v>
      </c>
      <c r="K181" s="434">
        <v>359.74</v>
      </c>
      <c r="L181" s="433">
        <v>366.19</v>
      </c>
      <c r="M181" s="433">
        <v>372.63</v>
      </c>
      <c r="N181" s="433">
        <v>379.07</v>
      </c>
      <c r="O181" s="433">
        <v>385.52</v>
      </c>
      <c r="P181" s="434">
        <v>391.96</v>
      </c>
      <c r="Q181" s="433">
        <v>398.4</v>
      </c>
      <c r="R181" s="434">
        <v>404.84</v>
      </c>
      <c r="S181" s="434">
        <v>411.29</v>
      </c>
      <c r="T181" s="435">
        <v>417.73</v>
      </c>
      <c r="U181" s="435">
        <v>424.17</v>
      </c>
      <c r="V181" s="435">
        <v>430.61</v>
      </c>
      <c r="W181" s="435">
        <v>437.06</v>
      </c>
      <c r="X181" s="435">
        <v>443.5</v>
      </c>
      <c r="Y181" s="436">
        <v>449.94</v>
      </c>
      <c r="Z181" s="437">
        <v>456.39</v>
      </c>
      <c r="AA181" s="437">
        <v>462.83</v>
      </c>
      <c r="AB181" s="437">
        <v>469.27</v>
      </c>
      <c r="AC181" s="437">
        <v>475.71</v>
      </c>
      <c r="AD181" s="437">
        <v>482.16</v>
      </c>
      <c r="AE181" s="437">
        <v>488.6</v>
      </c>
      <c r="AF181" s="437">
        <v>495.04</v>
      </c>
      <c r="AG181" s="437">
        <v>501.49</v>
      </c>
      <c r="AH181" s="437">
        <v>507.93</v>
      </c>
      <c r="AI181" s="437">
        <v>514.37</v>
      </c>
      <c r="AJ181" s="437">
        <v>520.80999999999995</v>
      </c>
      <c r="AK181" s="437">
        <v>527.26</v>
      </c>
      <c r="AL181" s="437">
        <v>533.70000000000005</v>
      </c>
      <c r="AM181" s="437">
        <v>540.14</v>
      </c>
      <c r="AN181" s="437">
        <v>546.59</v>
      </c>
      <c r="AO181" s="437">
        <v>553.03</v>
      </c>
      <c r="AP181" s="437">
        <v>559.47</v>
      </c>
      <c r="AQ181" s="437">
        <v>565.91</v>
      </c>
      <c r="AR181" s="437">
        <v>572.36</v>
      </c>
      <c r="AS181" s="437">
        <v>578.79999999999995</v>
      </c>
      <c r="AT181" s="437">
        <v>585.24</v>
      </c>
      <c r="AU181" s="437">
        <v>591.67999999999995</v>
      </c>
      <c r="AV181" s="437">
        <v>598.13</v>
      </c>
      <c r="AW181" s="438">
        <v>604.57000000000005</v>
      </c>
      <c r="AX181" s="391">
        <v>177</v>
      </c>
      <c r="AY181" s="559">
        <v>422.46</v>
      </c>
      <c r="AZ181" s="434">
        <v>431.48</v>
      </c>
      <c r="BA181" s="434">
        <v>440.5</v>
      </c>
      <c r="BB181" s="434">
        <v>449.52</v>
      </c>
      <c r="BC181" s="434">
        <v>458.54</v>
      </c>
      <c r="BD181" s="434">
        <v>467.56</v>
      </c>
      <c r="BE181" s="434">
        <v>476.58</v>
      </c>
      <c r="BF181" s="434">
        <v>485.6</v>
      </c>
      <c r="BG181" s="434">
        <v>494.62</v>
      </c>
      <c r="BH181" s="434">
        <v>503.64</v>
      </c>
      <c r="BI181" s="434">
        <v>512.66</v>
      </c>
      <c r="BJ181" s="434">
        <v>521.67999999999995</v>
      </c>
      <c r="BK181" s="434">
        <v>530.70000000000005</v>
      </c>
      <c r="BL181" s="571">
        <v>539.72</v>
      </c>
      <c r="BM181" s="571">
        <v>548.74</v>
      </c>
      <c r="BN181" s="571">
        <v>557.76</v>
      </c>
      <c r="BO181" s="571">
        <v>566.78</v>
      </c>
      <c r="BP181" s="571">
        <v>575.79999999999995</v>
      </c>
      <c r="BQ181" s="572">
        <v>584.82000000000005</v>
      </c>
      <c r="BR181" s="573">
        <v>593.84</v>
      </c>
      <c r="BS181" s="573">
        <v>602.86</v>
      </c>
      <c r="BT181" s="573">
        <v>611.88</v>
      </c>
      <c r="BU181" s="573">
        <v>620.9</v>
      </c>
      <c r="BV181" s="573">
        <v>629.91999999999996</v>
      </c>
      <c r="BW181" s="571">
        <v>638.94000000000005</v>
      </c>
      <c r="BX181" s="571">
        <v>647.96</v>
      </c>
      <c r="BY181" s="571">
        <v>656.98</v>
      </c>
      <c r="BZ181" s="571">
        <v>666</v>
      </c>
      <c r="CA181" s="571">
        <v>675.02</v>
      </c>
      <c r="CB181" s="571">
        <v>684.04</v>
      </c>
      <c r="CC181" s="571">
        <v>693.06</v>
      </c>
      <c r="CD181" s="571">
        <v>702.08</v>
      </c>
      <c r="CE181" s="571">
        <v>711.1</v>
      </c>
      <c r="CF181" s="575">
        <v>720.12</v>
      </c>
      <c r="CG181" s="571">
        <v>729.14</v>
      </c>
      <c r="CH181" s="571">
        <v>738.16</v>
      </c>
      <c r="CI181" s="571">
        <v>747.18</v>
      </c>
      <c r="CJ181" s="571">
        <v>756.2</v>
      </c>
      <c r="CK181" s="571">
        <v>765.22</v>
      </c>
      <c r="CL181" s="571">
        <v>774.24</v>
      </c>
      <c r="CM181" s="571">
        <v>783.26</v>
      </c>
      <c r="CN181" s="571">
        <v>792.28</v>
      </c>
      <c r="CO181" s="571">
        <v>801.3</v>
      </c>
      <c r="CP181" s="571">
        <v>810.32</v>
      </c>
      <c r="CQ181" s="571">
        <v>819.34</v>
      </c>
      <c r="CR181" s="571">
        <v>828.36</v>
      </c>
      <c r="CS181" s="571">
        <v>837.38</v>
      </c>
      <c r="CT181" s="574">
        <v>846.4</v>
      </c>
      <c r="CU181" s="497"/>
      <c r="CV181" s="556">
        <v>177</v>
      </c>
      <c r="CW181" s="383" t="e">
        <f t="shared" si="4"/>
        <v>#REF!</v>
      </c>
      <c r="CX181" s="384" t="e">
        <f t="shared" si="5"/>
        <v>#REF!</v>
      </c>
    </row>
    <row r="182" spans="1:102" s="401" customFormat="1">
      <c r="A182" s="376">
        <v>178</v>
      </c>
      <c r="B182" s="439">
        <v>303.2</v>
      </c>
      <c r="C182" s="433">
        <v>309.68</v>
      </c>
      <c r="D182" s="445">
        <v>316.16000000000003</v>
      </c>
      <c r="E182" s="434">
        <v>322.64</v>
      </c>
      <c r="F182" s="433">
        <v>329.12</v>
      </c>
      <c r="G182" s="433">
        <v>335.6</v>
      </c>
      <c r="H182" s="433">
        <v>342.08</v>
      </c>
      <c r="I182" s="433">
        <v>348.56</v>
      </c>
      <c r="J182" s="433">
        <v>355.03</v>
      </c>
      <c r="K182" s="434">
        <v>361.51</v>
      </c>
      <c r="L182" s="433">
        <v>367.99</v>
      </c>
      <c r="M182" s="433">
        <v>374.47</v>
      </c>
      <c r="N182" s="433">
        <v>380.95</v>
      </c>
      <c r="O182" s="434">
        <v>387.43</v>
      </c>
      <c r="P182" s="433">
        <v>393.91</v>
      </c>
      <c r="Q182" s="434">
        <v>400.39</v>
      </c>
      <c r="R182" s="433">
        <v>406.87</v>
      </c>
      <c r="S182" s="434">
        <v>413.35</v>
      </c>
      <c r="T182" s="435">
        <v>419.83</v>
      </c>
      <c r="U182" s="435">
        <v>426.31</v>
      </c>
      <c r="V182" s="435">
        <v>432.79</v>
      </c>
      <c r="W182" s="435">
        <v>439.26</v>
      </c>
      <c r="X182" s="435">
        <v>445.74</v>
      </c>
      <c r="Y182" s="436">
        <v>452.22</v>
      </c>
      <c r="Z182" s="437">
        <v>458.7</v>
      </c>
      <c r="AA182" s="437">
        <v>465.18</v>
      </c>
      <c r="AB182" s="437">
        <v>471.66</v>
      </c>
      <c r="AC182" s="437">
        <v>478.14</v>
      </c>
      <c r="AD182" s="437">
        <v>484.62</v>
      </c>
      <c r="AE182" s="437">
        <v>491.1</v>
      </c>
      <c r="AF182" s="437">
        <v>497.58</v>
      </c>
      <c r="AG182" s="437">
        <v>504.06</v>
      </c>
      <c r="AH182" s="437">
        <v>510.54</v>
      </c>
      <c r="AI182" s="437">
        <v>517.01</v>
      </c>
      <c r="AJ182" s="437">
        <v>523.49</v>
      </c>
      <c r="AK182" s="437">
        <v>529.97</v>
      </c>
      <c r="AL182" s="437">
        <v>536.45000000000005</v>
      </c>
      <c r="AM182" s="437">
        <v>542.92999999999995</v>
      </c>
      <c r="AN182" s="437">
        <v>549.41</v>
      </c>
      <c r="AO182" s="437">
        <v>555.89</v>
      </c>
      <c r="AP182" s="437">
        <v>562.37</v>
      </c>
      <c r="AQ182" s="437">
        <v>568.85</v>
      </c>
      <c r="AR182" s="437">
        <v>575.33000000000004</v>
      </c>
      <c r="AS182" s="437">
        <v>581.80999999999995</v>
      </c>
      <c r="AT182" s="437">
        <v>588.29</v>
      </c>
      <c r="AU182" s="437">
        <v>594.77</v>
      </c>
      <c r="AV182" s="437">
        <v>601.24</v>
      </c>
      <c r="AW182" s="438">
        <v>607.72</v>
      </c>
      <c r="AX182" s="391">
        <v>178</v>
      </c>
      <c r="AY182" s="559">
        <v>424.48</v>
      </c>
      <c r="AZ182" s="434">
        <v>433.55</v>
      </c>
      <c r="BA182" s="434">
        <v>442.62</v>
      </c>
      <c r="BB182" s="434">
        <v>451.69</v>
      </c>
      <c r="BC182" s="434">
        <v>460.77</v>
      </c>
      <c r="BD182" s="434">
        <v>469.84</v>
      </c>
      <c r="BE182" s="434">
        <v>478.91</v>
      </c>
      <c r="BF182" s="434">
        <v>487.98</v>
      </c>
      <c r="BG182" s="434">
        <v>497.05</v>
      </c>
      <c r="BH182" s="434">
        <v>506.12</v>
      </c>
      <c r="BI182" s="434">
        <v>515.19000000000005</v>
      </c>
      <c r="BJ182" s="434">
        <v>524.26</v>
      </c>
      <c r="BK182" s="434">
        <v>533.33000000000004</v>
      </c>
      <c r="BL182" s="571">
        <v>542.4</v>
      </c>
      <c r="BM182" s="571">
        <v>551.47</v>
      </c>
      <c r="BN182" s="571">
        <v>560.54</v>
      </c>
      <c r="BO182" s="571">
        <v>569.62</v>
      </c>
      <c r="BP182" s="571">
        <v>578.69000000000005</v>
      </c>
      <c r="BQ182" s="572">
        <v>587.76</v>
      </c>
      <c r="BR182" s="573">
        <v>596.83000000000004</v>
      </c>
      <c r="BS182" s="573">
        <v>605.9</v>
      </c>
      <c r="BT182" s="573">
        <v>614.97</v>
      </c>
      <c r="BU182" s="573">
        <v>624.04</v>
      </c>
      <c r="BV182" s="573">
        <v>633.11</v>
      </c>
      <c r="BW182" s="571">
        <v>642.17999999999995</v>
      </c>
      <c r="BX182" s="571">
        <v>651.25</v>
      </c>
      <c r="BY182" s="571">
        <v>660.32</v>
      </c>
      <c r="BZ182" s="571">
        <v>669.4</v>
      </c>
      <c r="CA182" s="571">
        <v>678.47</v>
      </c>
      <c r="CB182" s="571">
        <v>687.54</v>
      </c>
      <c r="CC182" s="571">
        <v>696.61</v>
      </c>
      <c r="CD182" s="571">
        <v>705.68</v>
      </c>
      <c r="CE182" s="571">
        <v>714.75</v>
      </c>
      <c r="CF182" s="575">
        <v>723.82</v>
      </c>
      <c r="CG182" s="571">
        <v>732.89</v>
      </c>
      <c r="CH182" s="571">
        <v>741.96</v>
      </c>
      <c r="CI182" s="571">
        <v>751.03</v>
      </c>
      <c r="CJ182" s="571">
        <v>760.1</v>
      </c>
      <c r="CK182" s="571">
        <v>769.17</v>
      </c>
      <c r="CL182" s="571">
        <v>778.25</v>
      </c>
      <c r="CM182" s="571">
        <v>787.32</v>
      </c>
      <c r="CN182" s="571">
        <v>796.39</v>
      </c>
      <c r="CO182" s="571">
        <v>805.46</v>
      </c>
      <c r="CP182" s="571">
        <v>814.53</v>
      </c>
      <c r="CQ182" s="571">
        <v>823.6</v>
      </c>
      <c r="CR182" s="571">
        <v>832.67</v>
      </c>
      <c r="CS182" s="571">
        <v>841.74</v>
      </c>
      <c r="CT182" s="574">
        <v>850.81</v>
      </c>
      <c r="CU182" s="497"/>
      <c r="CV182" s="556">
        <v>178</v>
      </c>
      <c r="CW182" s="383" t="e">
        <f t="shared" si="4"/>
        <v>#REF!</v>
      </c>
      <c r="CX182" s="384" t="e">
        <f t="shared" si="5"/>
        <v>#REF!</v>
      </c>
    </row>
    <row r="183" spans="1:102" s="401" customFormat="1">
      <c r="A183" s="376">
        <v>179</v>
      </c>
      <c r="B183" s="439">
        <v>304.95</v>
      </c>
      <c r="C183" s="433">
        <v>311.47000000000003</v>
      </c>
      <c r="D183" s="445">
        <v>317.98</v>
      </c>
      <c r="E183" s="434">
        <v>324.5</v>
      </c>
      <c r="F183" s="433">
        <v>331.01</v>
      </c>
      <c r="G183" s="433">
        <v>337.53</v>
      </c>
      <c r="H183" s="433">
        <v>344.04</v>
      </c>
      <c r="I183" s="433">
        <v>350.56</v>
      </c>
      <c r="J183" s="433">
        <v>357.08</v>
      </c>
      <c r="K183" s="434">
        <v>363.59</v>
      </c>
      <c r="L183" s="433">
        <v>370.11</v>
      </c>
      <c r="M183" s="433">
        <v>376.62</v>
      </c>
      <c r="N183" s="433">
        <v>383.14</v>
      </c>
      <c r="O183" s="433">
        <v>389.65</v>
      </c>
      <c r="P183" s="433">
        <v>396.17</v>
      </c>
      <c r="Q183" s="433">
        <v>402.69</v>
      </c>
      <c r="R183" s="434">
        <v>409.2</v>
      </c>
      <c r="S183" s="434">
        <v>415.72</v>
      </c>
      <c r="T183" s="435">
        <v>422.23</v>
      </c>
      <c r="U183" s="435">
        <v>428.75</v>
      </c>
      <c r="V183" s="435">
        <v>435.26</v>
      </c>
      <c r="W183" s="435">
        <v>441.78</v>
      </c>
      <c r="X183" s="435">
        <v>448.29</v>
      </c>
      <c r="Y183" s="436">
        <v>454.81</v>
      </c>
      <c r="Z183" s="437">
        <v>461.33</v>
      </c>
      <c r="AA183" s="437">
        <v>467.84</v>
      </c>
      <c r="AB183" s="437">
        <v>474.36</v>
      </c>
      <c r="AC183" s="437">
        <v>480.87</v>
      </c>
      <c r="AD183" s="437">
        <v>487.39</v>
      </c>
      <c r="AE183" s="437">
        <v>493.9</v>
      </c>
      <c r="AF183" s="437">
        <v>500.42</v>
      </c>
      <c r="AG183" s="437">
        <v>506.93</v>
      </c>
      <c r="AH183" s="437">
        <v>513.45000000000005</v>
      </c>
      <c r="AI183" s="437">
        <v>519.97</v>
      </c>
      <c r="AJ183" s="437">
        <v>526.48</v>
      </c>
      <c r="AK183" s="437">
        <v>533</v>
      </c>
      <c r="AL183" s="437">
        <v>539.51</v>
      </c>
      <c r="AM183" s="437">
        <v>546.03</v>
      </c>
      <c r="AN183" s="437">
        <v>552.54</v>
      </c>
      <c r="AO183" s="437">
        <v>559.05999999999995</v>
      </c>
      <c r="AP183" s="437">
        <v>565.58000000000004</v>
      </c>
      <c r="AQ183" s="437">
        <v>572.09</v>
      </c>
      <c r="AR183" s="437">
        <v>578.61</v>
      </c>
      <c r="AS183" s="437">
        <v>585.12</v>
      </c>
      <c r="AT183" s="437">
        <v>591.64</v>
      </c>
      <c r="AU183" s="437">
        <v>598.15</v>
      </c>
      <c r="AV183" s="437">
        <v>604.66999999999996</v>
      </c>
      <c r="AW183" s="438">
        <v>611.17999999999995</v>
      </c>
      <c r="AX183" s="391">
        <v>179</v>
      </c>
      <c r="AY183" s="559">
        <v>426.93</v>
      </c>
      <c r="AZ183" s="434">
        <v>436.05</v>
      </c>
      <c r="BA183" s="434">
        <v>445.18</v>
      </c>
      <c r="BB183" s="434">
        <v>454.3</v>
      </c>
      <c r="BC183" s="434">
        <v>463.42</v>
      </c>
      <c r="BD183" s="434">
        <v>472.54</v>
      </c>
      <c r="BE183" s="434">
        <v>481.66</v>
      </c>
      <c r="BF183" s="434">
        <v>490.78</v>
      </c>
      <c r="BG183" s="434">
        <v>499.91</v>
      </c>
      <c r="BH183" s="434">
        <v>509.03</v>
      </c>
      <c r="BI183" s="434">
        <v>518.15</v>
      </c>
      <c r="BJ183" s="434">
        <v>527.27</v>
      </c>
      <c r="BK183" s="434">
        <v>536.39</v>
      </c>
      <c r="BL183" s="571">
        <v>545.52</v>
      </c>
      <c r="BM183" s="571">
        <v>554.64</v>
      </c>
      <c r="BN183" s="571">
        <v>563.76</v>
      </c>
      <c r="BO183" s="571">
        <v>572.88</v>
      </c>
      <c r="BP183" s="571">
        <v>582</v>
      </c>
      <c r="BQ183" s="572">
        <v>591.12</v>
      </c>
      <c r="BR183" s="573">
        <v>600.25</v>
      </c>
      <c r="BS183" s="573">
        <v>609.37</v>
      </c>
      <c r="BT183" s="573">
        <v>618.49</v>
      </c>
      <c r="BU183" s="573">
        <v>627.61</v>
      </c>
      <c r="BV183" s="573">
        <v>636.73</v>
      </c>
      <c r="BW183" s="571">
        <v>645.86</v>
      </c>
      <c r="BX183" s="571">
        <v>654.98</v>
      </c>
      <c r="BY183" s="571">
        <v>664.1</v>
      </c>
      <c r="BZ183" s="571">
        <v>673.22</v>
      </c>
      <c r="CA183" s="571">
        <v>682.34</v>
      </c>
      <c r="CB183" s="571">
        <v>691.46</v>
      </c>
      <c r="CC183" s="571">
        <v>700.59</v>
      </c>
      <c r="CD183" s="571">
        <v>709.71</v>
      </c>
      <c r="CE183" s="571">
        <v>718.83</v>
      </c>
      <c r="CF183" s="575">
        <v>727.95</v>
      </c>
      <c r="CG183" s="571">
        <v>737.07</v>
      </c>
      <c r="CH183" s="571">
        <v>746.2</v>
      </c>
      <c r="CI183" s="571">
        <v>755.32</v>
      </c>
      <c r="CJ183" s="571">
        <v>764.44</v>
      </c>
      <c r="CK183" s="571">
        <v>773.56</v>
      </c>
      <c r="CL183" s="571">
        <v>782.68</v>
      </c>
      <c r="CM183" s="571">
        <v>791.81</v>
      </c>
      <c r="CN183" s="571">
        <v>800.93</v>
      </c>
      <c r="CO183" s="571">
        <v>810.05</v>
      </c>
      <c r="CP183" s="571">
        <v>819.17</v>
      </c>
      <c r="CQ183" s="571">
        <v>828.29</v>
      </c>
      <c r="CR183" s="571">
        <v>837.41</v>
      </c>
      <c r="CS183" s="571">
        <v>846.54</v>
      </c>
      <c r="CT183" s="574">
        <v>855.66</v>
      </c>
      <c r="CU183" s="497"/>
      <c r="CV183" s="556">
        <v>179</v>
      </c>
      <c r="CW183" s="383" t="e">
        <f t="shared" si="4"/>
        <v>#REF!</v>
      </c>
      <c r="CX183" s="384" t="e">
        <f t="shared" si="5"/>
        <v>#REF!</v>
      </c>
    </row>
    <row r="184" spans="1:102" s="401" customFormat="1">
      <c r="A184" s="376">
        <v>180</v>
      </c>
      <c r="B184" s="439">
        <v>306.70999999999998</v>
      </c>
      <c r="C184" s="433">
        <v>313.26</v>
      </c>
      <c r="D184" s="445">
        <v>319.81</v>
      </c>
      <c r="E184" s="434">
        <v>326.36</v>
      </c>
      <c r="F184" s="433">
        <v>332.91</v>
      </c>
      <c r="G184" s="433">
        <v>339.47</v>
      </c>
      <c r="H184" s="433">
        <v>346.02</v>
      </c>
      <c r="I184" s="433">
        <v>352.57</v>
      </c>
      <c r="J184" s="433">
        <v>359.12</v>
      </c>
      <c r="K184" s="434">
        <v>365.67</v>
      </c>
      <c r="L184" s="433">
        <v>372.23</v>
      </c>
      <c r="M184" s="433">
        <v>378.78</v>
      </c>
      <c r="N184" s="433">
        <v>385.33</v>
      </c>
      <c r="O184" s="433">
        <v>391.88</v>
      </c>
      <c r="P184" s="434">
        <v>398.43</v>
      </c>
      <c r="Q184" s="433">
        <v>404.99</v>
      </c>
      <c r="R184" s="433">
        <v>411.54</v>
      </c>
      <c r="S184" s="434">
        <v>418.09</v>
      </c>
      <c r="T184" s="435">
        <v>424.64</v>
      </c>
      <c r="U184" s="435">
        <v>431.19</v>
      </c>
      <c r="V184" s="435">
        <v>437.75</v>
      </c>
      <c r="W184" s="435">
        <v>444.3</v>
      </c>
      <c r="X184" s="435">
        <v>450.85</v>
      </c>
      <c r="Y184" s="436">
        <v>457.4</v>
      </c>
      <c r="Z184" s="437">
        <v>463.95</v>
      </c>
      <c r="AA184" s="437">
        <v>470.51</v>
      </c>
      <c r="AB184" s="437">
        <v>477.06</v>
      </c>
      <c r="AC184" s="437">
        <v>483.61</v>
      </c>
      <c r="AD184" s="437">
        <v>490.16</v>
      </c>
      <c r="AE184" s="437">
        <v>496.71</v>
      </c>
      <c r="AF184" s="437">
        <v>503.27</v>
      </c>
      <c r="AG184" s="437">
        <v>509.82</v>
      </c>
      <c r="AH184" s="437">
        <v>516.37</v>
      </c>
      <c r="AI184" s="437">
        <v>522.91999999999996</v>
      </c>
      <c r="AJ184" s="437">
        <v>529.47</v>
      </c>
      <c r="AK184" s="437">
        <v>536.03</v>
      </c>
      <c r="AL184" s="437">
        <v>542.58000000000004</v>
      </c>
      <c r="AM184" s="437">
        <v>549.13</v>
      </c>
      <c r="AN184" s="437">
        <v>555.67999999999995</v>
      </c>
      <c r="AO184" s="437">
        <v>562.23</v>
      </c>
      <c r="AP184" s="437">
        <v>568.79</v>
      </c>
      <c r="AQ184" s="437">
        <v>575.34</v>
      </c>
      <c r="AR184" s="437">
        <v>581.89</v>
      </c>
      <c r="AS184" s="437">
        <v>588.44000000000005</v>
      </c>
      <c r="AT184" s="437">
        <v>594.99</v>
      </c>
      <c r="AU184" s="437">
        <v>601.54999999999995</v>
      </c>
      <c r="AV184" s="437">
        <v>608.1</v>
      </c>
      <c r="AW184" s="438">
        <v>614.65</v>
      </c>
      <c r="AX184" s="391">
        <v>180</v>
      </c>
      <c r="AY184" s="559">
        <v>429.39</v>
      </c>
      <c r="AZ184" s="434">
        <v>438.56</v>
      </c>
      <c r="BA184" s="434">
        <v>447.73</v>
      </c>
      <c r="BB184" s="434">
        <v>456.91</v>
      </c>
      <c r="BC184" s="434">
        <v>466.08</v>
      </c>
      <c r="BD184" s="434">
        <v>475.25</v>
      </c>
      <c r="BE184" s="434">
        <v>484.42</v>
      </c>
      <c r="BF184" s="434">
        <v>493.6</v>
      </c>
      <c r="BG184" s="434">
        <v>502.77</v>
      </c>
      <c r="BH184" s="434">
        <v>511.94</v>
      </c>
      <c r="BI184" s="434">
        <v>521.12</v>
      </c>
      <c r="BJ184" s="434">
        <v>530.29</v>
      </c>
      <c r="BK184" s="434">
        <v>539.46</v>
      </c>
      <c r="BL184" s="571">
        <v>548.67999999999995</v>
      </c>
      <c r="BM184" s="571">
        <v>557.80999999999995</v>
      </c>
      <c r="BN184" s="571">
        <v>566.98</v>
      </c>
      <c r="BO184" s="571">
        <v>576.15</v>
      </c>
      <c r="BP184" s="571">
        <v>585.33000000000004</v>
      </c>
      <c r="BQ184" s="572">
        <v>594.5</v>
      </c>
      <c r="BR184" s="573">
        <v>603.66999999999996</v>
      </c>
      <c r="BS184" s="573">
        <v>612.84</v>
      </c>
      <c r="BT184" s="573">
        <v>622.02</v>
      </c>
      <c r="BU184" s="573">
        <v>631.19000000000005</v>
      </c>
      <c r="BV184" s="573">
        <v>640.36</v>
      </c>
      <c r="BW184" s="571">
        <v>649.53</v>
      </c>
      <c r="BX184" s="571">
        <v>658.71</v>
      </c>
      <c r="BY184" s="571">
        <v>667.88</v>
      </c>
      <c r="BZ184" s="571">
        <v>677.05</v>
      </c>
      <c r="CA184" s="571">
        <v>686.23</v>
      </c>
      <c r="CB184" s="571">
        <v>695.4</v>
      </c>
      <c r="CC184" s="571">
        <v>704.57</v>
      </c>
      <c r="CD184" s="571">
        <v>713.74</v>
      </c>
      <c r="CE184" s="571">
        <v>722.92</v>
      </c>
      <c r="CF184" s="575">
        <v>732.09</v>
      </c>
      <c r="CG184" s="571">
        <v>741.26</v>
      </c>
      <c r="CH184" s="571">
        <v>750.44</v>
      </c>
      <c r="CI184" s="571">
        <v>759.61</v>
      </c>
      <c r="CJ184" s="571">
        <v>768.78</v>
      </c>
      <c r="CK184" s="571">
        <v>777.95</v>
      </c>
      <c r="CL184" s="571">
        <v>787.13</v>
      </c>
      <c r="CM184" s="571">
        <v>796.3</v>
      </c>
      <c r="CN184" s="571">
        <v>805.47</v>
      </c>
      <c r="CO184" s="571">
        <v>814.65</v>
      </c>
      <c r="CP184" s="571">
        <v>823.82</v>
      </c>
      <c r="CQ184" s="571">
        <v>832.99</v>
      </c>
      <c r="CR184" s="571">
        <v>842.16</v>
      </c>
      <c r="CS184" s="571">
        <v>851.34</v>
      </c>
      <c r="CT184" s="574">
        <v>860.51</v>
      </c>
      <c r="CU184" s="497"/>
      <c r="CV184" s="556">
        <v>180</v>
      </c>
      <c r="CW184" s="383" t="e">
        <f t="shared" si="4"/>
        <v>#REF!</v>
      </c>
      <c r="CX184" s="384" t="e">
        <f t="shared" si="5"/>
        <v>#REF!</v>
      </c>
    </row>
    <row r="185" spans="1:102" s="401" customFormat="1">
      <c r="A185" s="376">
        <v>181</v>
      </c>
      <c r="B185" s="439">
        <v>308.45999999999998</v>
      </c>
      <c r="C185" s="433">
        <v>315.05</v>
      </c>
      <c r="D185" s="445">
        <v>321.64</v>
      </c>
      <c r="E185" s="434">
        <v>328.23</v>
      </c>
      <c r="F185" s="433">
        <v>334.82</v>
      </c>
      <c r="G185" s="433">
        <v>341.41</v>
      </c>
      <c r="H185" s="433">
        <v>347.99</v>
      </c>
      <c r="I185" s="433">
        <v>354.58</v>
      </c>
      <c r="J185" s="433">
        <v>361.17</v>
      </c>
      <c r="K185" s="434">
        <v>367.76</v>
      </c>
      <c r="L185" s="433">
        <v>374.35</v>
      </c>
      <c r="M185" s="433">
        <v>380.94</v>
      </c>
      <c r="N185" s="433">
        <v>387.52</v>
      </c>
      <c r="O185" s="434">
        <v>394.11</v>
      </c>
      <c r="P185" s="433">
        <v>400.7</v>
      </c>
      <c r="Q185" s="434">
        <v>407.29</v>
      </c>
      <c r="R185" s="433">
        <v>413.88</v>
      </c>
      <c r="S185" s="434">
        <v>420.47</v>
      </c>
      <c r="T185" s="435">
        <v>427.05</v>
      </c>
      <c r="U185" s="435">
        <v>433.64</v>
      </c>
      <c r="V185" s="435">
        <v>440.23</v>
      </c>
      <c r="W185" s="435">
        <v>446.82</v>
      </c>
      <c r="X185" s="435">
        <v>453.41</v>
      </c>
      <c r="Y185" s="436">
        <v>460</v>
      </c>
      <c r="Z185" s="437">
        <v>466.59</v>
      </c>
      <c r="AA185" s="437">
        <v>473.17</v>
      </c>
      <c r="AB185" s="437">
        <v>479.76</v>
      </c>
      <c r="AC185" s="437">
        <v>486.35</v>
      </c>
      <c r="AD185" s="437">
        <v>492.94</v>
      </c>
      <c r="AE185" s="437">
        <v>499.53</v>
      </c>
      <c r="AF185" s="437">
        <v>506.12</v>
      </c>
      <c r="AG185" s="437">
        <v>512.70000000000005</v>
      </c>
      <c r="AH185" s="437">
        <v>519.29</v>
      </c>
      <c r="AI185" s="437">
        <v>525.88</v>
      </c>
      <c r="AJ185" s="437">
        <v>532.47</v>
      </c>
      <c r="AK185" s="437">
        <v>539.05999999999995</v>
      </c>
      <c r="AL185" s="437">
        <v>545.65</v>
      </c>
      <c r="AM185" s="437">
        <v>552.23</v>
      </c>
      <c r="AN185" s="437">
        <v>558.82000000000005</v>
      </c>
      <c r="AO185" s="437">
        <v>565.41</v>
      </c>
      <c r="AP185" s="437">
        <v>572</v>
      </c>
      <c r="AQ185" s="437">
        <v>578.59</v>
      </c>
      <c r="AR185" s="437">
        <v>585.17999999999995</v>
      </c>
      <c r="AS185" s="437">
        <v>591.76</v>
      </c>
      <c r="AT185" s="437">
        <v>598.35</v>
      </c>
      <c r="AU185" s="437">
        <v>604.94000000000005</v>
      </c>
      <c r="AV185" s="437">
        <v>611.53</v>
      </c>
      <c r="AW185" s="438">
        <v>618.12</v>
      </c>
      <c r="AX185" s="391">
        <v>181</v>
      </c>
      <c r="AY185" s="559">
        <v>431.85</v>
      </c>
      <c r="AZ185" s="434">
        <v>441.07</v>
      </c>
      <c r="BA185" s="434">
        <v>450.3</v>
      </c>
      <c r="BB185" s="434">
        <v>459.52</v>
      </c>
      <c r="BC185" s="434">
        <v>468.74</v>
      </c>
      <c r="BD185" s="434">
        <v>477.97</v>
      </c>
      <c r="BE185" s="434">
        <v>487.19</v>
      </c>
      <c r="BF185" s="434">
        <v>496.42</v>
      </c>
      <c r="BG185" s="434">
        <v>505.64</v>
      </c>
      <c r="BH185" s="434">
        <v>514.86</v>
      </c>
      <c r="BI185" s="434">
        <v>524.09</v>
      </c>
      <c r="BJ185" s="434">
        <v>533.30999999999995</v>
      </c>
      <c r="BK185" s="434">
        <v>542.53</v>
      </c>
      <c r="BL185" s="571">
        <v>551.76</v>
      </c>
      <c r="BM185" s="571">
        <v>560.98</v>
      </c>
      <c r="BN185" s="571">
        <v>570.21</v>
      </c>
      <c r="BO185" s="571">
        <v>579.42999999999995</v>
      </c>
      <c r="BP185" s="571">
        <v>588.65</v>
      </c>
      <c r="BQ185" s="572">
        <v>597.88</v>
      </c>
      <c r="BR185" s="573">
        <v>607.1</v>
      </c>
      <c r="BS185" s="573">
        <v>616.32000000000005</v>
      </c>
      <c r="BT185" s="573">
        <v>625.54999999999995</v>
      </c>
      <c r="BU185" s="573">
        <v>634.77</v>
      </c>
      <c r="BV185" s="573">
        <v>644</v>
      </c>
      <c r="BW185" s="571">
        <v>653.22</v>
      </c>
      <c r="BX185" s="571">
        <v>662.44</v>
      </c>
      <c r="BY185" s="571">
        <v>671.67</v>
      </c>
      <c r="BZ185" s="571">
        <v>680.89</v>
      </c>
      <c r="CA185" s="571">
        <v>690.11</v>
      </c>
      <c r="CB185" s="571">
        <v>699.34</v>
      </c>
      <c r="CC185" s="571">
        <v>708.56</v>
      </c>
      <c r="CD185" s="571">
        <v>717.79</v>
      </c>
      <c r="CE185" s="571">
        <v>727.01</v>
      </c>
      <c r="CF185" s="575">
        <v>736.23</v>
      </c>
      <c r="CG185" s="571">
        <v>745.46</v>
      </c>
      <c r="CH185" s="571">
        <v>754.68</v>
      </c>
      <c r="CI185" s="571">
        <v>763.9</v>
      </c>
      <c r="CJ185" s="571">
        <v>773.13</v>
      </c>
      <c r="CK185" s="571">
        <v>782.35</v>
      </c>
      <c r="CL185" s="571">
        <v>791.58</v>
      </c>
      <c r="CM185" s="571">
        <v>800.8</v>
      </c>
      <c r="CN185" s="571">
        <v>810.02</v>
      </c>
      <c r="CO185" s="571">
        <v>819.25</v>
      </c>
      <c r="CP185" s="571">
        <v>828.47</v>
      </c>
      <c r="CQ185" s="571">
        <v>837.69</v>
      </c>
      <c r="CR185" s="571">
        <v>846.92</v>
      </c>
      <c r="CS185" s="571">
        <v>856.14</v>
      </c>
      <c r="CT185" s="574">
        <v>865.37</v>
      </c>
      <c r="CU185" s="497"/>
      <c r="CV185" s="556">
        <v>181</v>
      </c>
      <c r="CW185" s="383" t="e">
        <f t="shared" si="4"/>
        <v>#REF!</v>
      </c>
      <c r="CX185" s="384" t="e">
        <f t="shared" si="5"/>
        <v>#REF!</v>
      </c>
    </row>
    <row r="186" spans="1:102" s="401" customFormat="1">
      <c r="A186" s="376">
        <v>182</v>
      </c>
      <c r="B186" s="439">
        <v>310.23</v>
      </c>
      <c r="C186" s="433">
        <v>316.85000000000002</v>
      </c>
      <c r="D186" s="445">
        <v>323.48</v>
      </c>
      <c r="E186" s="434">
        <v>330.1</v>
      </c>
      <c r="F186" s="433">
        <v>336.73</v>
      </c>
      <c r="G186" s="433">
        <v>343.35</v>
      </c>
      <c r="H186" s="433">
        <v>349.98</v>
      </c>
      <c r="I186" s="433">
        <v>356.6</v>
      </c>
      <c r="J186" s="433">
        <v>363.22</v>
      </c>
      <c r="K186" s="434">
        <v>369.85</v>
      </c>
      <c r="L186" s="433">
        <v>376.47</v>
      </c>
      <c r="M186" s="433">
        <v>383.1</v>
      </c>
      <c r="N186" s="433">
        <v>389.72</v>
      </c>
      <c r="O186" s="433">
        <v>396.35</v>
      </c>
      <c r="P186" s="433">
        <v>402.97</v>
      </c>
      <c r="Q186" s="433">
        <v>409.6</v>
      </c>
      <c r="R186" s="434">
        <v>416.22</v>
      </c>
      <c r="S186" s="434">
        <v>422.85</v>
      </c>
      <c r="T186" s="435">
        <v>429.47</v>
      </c>
      <c r="U186" s="435">
        <v>436.1</v>
      </c>
      <c r="V186" s="435">
        <v>442.72</v>
      </c>
      <c r="W186" s="435">
        <v>449.35</v>
      </c>
      <c r="X186" s="435">
        <v>455.97</v>
      </c>
      <c r="Y186" s="436">
        <v>462.6</v>
      </c>
      <c r="Z186" s="437">
        <v>469.22</v>
      </c>
      <c r="AA186" s="437">
        <v>475.85</v>
      </c>
      <c r="AB186" s="437">
        <v>482.47</v>
      </c>
      <c r="AC186" s="437">
        <v>489.1</v>
      </c>
      <c r="AD186" s="437">
        <v>495.72</v>
      </c>
      <c r="AE186" s="437">
        <v>502.35</v>
      </c>
      <c r="AF186" s="437">
        <v>508.97</v>
      </c>
      <c r="AG186" s="437">
        <v>515.6</v>
      </c>
      <c r="AH186" s="437">
        <v>522.22</v>
      </c>
      <c r="AI186" s="437">
        <v>528.84</v>
      </c>
      <c r="AJ186" s="437">
        <v>535.47</v>
      </c>
      <c r="AK186" s="437">
        <v>542.09</v>
      </c>
      <c r="AL186" s="437">
        <v>548.72</v>
      </c>
      <c r="AM186" s="437">
        <v>555.34</v>
      </c>
      <c r="AN186" s="437">
        <v>561.97</v>
      </c>
      <c r="AO186" s="437">
        <v>568.59</v>
      </c>
      <c r="AP186" s="437">
        <v>575.22</v>
      </c>
      <c r="AQ186" s="437">
        <v>581.84</v>
      </c>
      <c r="AR186" s="437">
        <v>588.47</v>
      </c>
      <c r="AS186" s="437">
        <v>595.09</v>
      </c>
      <c r="AT186" s="437">
        <v>601.72</v>
      </c>
      <c r="AU186" s="437">
        <v>608.34</v>
      </c>
      <c r="AV186" s="437">
        <v>614.97</v>
      </c>
      <c r="AW186" s="438">
        <v>621.59</v>
      </c>
      <c r="AX186" s="391">
        <v>182</v>
      </c>
      <c r="AY186" s="559">
        <v>434.32</v>
      </c>
      <c r="AZ186" s="434">
        <v>443.59</v>
      </c>
      <c r="BA186" s="434">
        <v>452.87</v>
      </c>
      <c r="BB186" s="434">
        <v>462.14</v>
      </c>
      <c r="BC186" s="434">
        <v>471.42</v>
      </c>
      <c r="BD186" s="434">
        <v>480.69</v>
      </c>
      <c r="BE186" s="434">
        <v>489.97</v>
      </c>
      <c r="BF186" s="434">
        <v>499.24</v>
      </c>
      <c r="BG186" s="434">
        <v>508.51</v>
      </c>
      <c r="BH186" s="434">
        <v>517.79</v>
      </c>
      <c r="BI186" s="434">
        <v>527.05999999999995</v>
      </c>
      <c r="BJ186" s="434">
        <v>536.34</v>
      </c>
      <c r="BK186" s="434">
        <v>545.61</v>
      </c>
      <c r="BL186" s="571">
        <v>554.89</v>
      </c>
      <c r="BM186" s="571">
        <v>564.16</v>
      </c>
      <c r="BN186" s="571">
        <v>573.44000000000005</v>
      </c>
      <c r="BO186" s="571">
        <v>582.71</v>
      </c>
      <c r="BP186" s="571">
        <v>591.99</v>
      </c>
      <c r="BQ186" s="572">
        <v>601.26</v>
      </c>
      <c r="BR186" s="573">
        <v>610.54</v>
      </c>
      <c r="BS186" s="573">
        <v>619.80999999999995</v>
      </c>
      <c r="BT186" s="573">
        <v>629.09</v>
      </c>
      <c r="BU186" s="573">
        <v>638.36</v>
      </c>
      <c r="BV186" s="573">
        <v>647.64</v>
      </c>
      <c r="BW186" s="571">
        <v>656.91</v>
      </c>
      <c r="BX186" s="571">
        <v>666.18</v>
      </c>
      <c r="BY186" s="571">
        <v>675.46</v>
      </c>
      <c r="BZ186" s="571">
        <v>684.73</v>
      </c>
      <c r="CA186" s="571">
        <v>694.01</v>
      </c>
      <c r="CB186" s="571">
        <v>703.28</v>
      </c>
      <c r="CC186" s="571">
        <v>712.56</v>
      </c>
      <c r="CD186" s="571">
        <v>721.83</v>
      </c>
      <c r="CE186" s="571">
        <v>731.11</v>
      </c>
      <c r="CF186" s="575">
        <v>740.38</v>
      </c>
      <c r="CG186" s="571">
        <v>749.66</v>
      </c>
      <c r="CH186" s="571">
        <v>758.93</v>
      </c>
      <c r="CI186" s="571">
        <v>768.21</v>
      </c>
      <c r="CJ186" s="571">
        <v>777.48</v>
      </c>
      <c r="CK186" s="571">
        <v>786.76</v>
      </c>
      <c r="CL186" s="571">
        <v>796.03</v>
      </c>
      <c r="CM186" s="571">
        <v>805.31</v>
      </c>
      <c r="CN186" s="571">
        <v>814.58</v>
      </c>
      <c r="CO186" s="571">
        <v>823.86</v>
      </c>
      <c r="CP186" s="571">
        <v>833.13</v>
      </c>
      <c r="CQ186" s="571">
        <v>842.4</v>
      </c>
      <c r="CR186" s="571">
        <v>851.68</v>
      </c>
      <c r="CS186" s="571">
        <v>860.95</v>
      </c>
      <c r="CT186" s="574">
        <v>870.23</v>
      </c>
      <c r="CU186" s="497"/>
      <c r="CV186" s="556">
        <v>182</v>
      </c>
      <c r="CW186" s="383" t="e">
        <f t="shared" si="4"/>
        <v>#REF!</v>
      </c>
      <c r="CX186" s="384" t="e">
        <f t="shared" si="5"/>
        <v>#REF!</v>
      </c>
    </row>
    <row r="187" spans="1:102" s="401" customFormat="1">
      <c r="A187" s="376">
        <v>183</v>
      </c>
      <c r="B187" s="439">
        <v>311.99</v>
      </c>
      <c r="C187" s="433">
        <v>318.64999999999998</v>
      </c>
      <c r="D187" s="445">
        <v>325.32</v>
      </c>
      <c r="E187" s="434">
        <v>331.98</v>
      </c>
      <c r="F187" s="433">
        <v>338.64</v>
      </c>
      <c r="G187" s="433">
        <v>345.3</v>
      </c>
      <c r="H187" s="433">
        <v>351.96</v>
      </c>
      <c r="I187" s="433">
        <v>358.62</v>
      </c>
      <c r="J187" s="433">
        <v>365.28</v>
      </c>
      <c r="K187" s="434">
        <v>371.94</v>
      </c>
      <c r="L187" s="433">
        <v>378.61</v>
      </c>
      <c r="M187" s="433">
        <v>385.27</v>
      </c>
      <c r="N187" s="433">
        <v>391.93</v>
      </c>
      <c r="O187" s="433">
        <v>398.59</v>
      </c>
      <c r="P187" s="433">
        <v>405.25</v>
      </c>
      <c r="Q187" s="433">
        <v>411.91</v>
      </c>
      <c r="R187" s="433">
        <v>418.57</v>
      </c>
      <c r="S187" s="434">
        <v>425.23</v>
      </c>
      <c r="T187" s="435">
        <v>431.89</v>
      </c>
      <c r="U187" s="435">
        <v>438.56</v>
      </c>
      <c r="V187" s="435">
        <v>445.22</v>
      </c>
      <c r="W187" s="435">
        <v>451.88</v>
      </c>
      <c r="X187" s="435">
        <v>458.54</v>
      </c>
      <c r="Y187" s="436">
        <v>465.2</v>
      </c>
      <c r="Z187" s="437">
        <v>471.86</v>
      </c>
      <c r="AA187" s="437">
        <v>478.52</v>
      </c>
      <c r="AB187" s="437">
        <v>485.18</v>
      </c>
      <c r="AC187" s="437">
        <v>491.85</v>
      </c>
      <c r="AD187" s="437">
        <v>498.51</v>
      </c>
      <c r="AE187" s="437">
        <v>505.17</v>
      </c>
      <c r="AF187" s="437">
        <v>511.83</v>
      </c>
      <c r="AG187" s="437">
        <v>518.49</v>
      </c>
      <c r="AH187" s="437">
        <v>525.15</v>
      </c>
      <c r="AI187" s="437">
        <v>531.80999999999995</v>
      </c>
      <c r="AJ187" s="437">
        <v>538.47</v>
      </c>
      <c r="AK187" s="437">
        <v>545.14</v>
      </c>
      <c r="AL187" s="437">
        <v>551.79999999999995</v>
      </c>
      <c r="AM187" s="437">
        <v>558.46</v>
      </c>
      <c r="AN187" s="437">
        <v>565.12</v>
      </c>
      <c r="AO187" s="437">
        <v>571.78</v>
      </c>
      <c r="AP187" s="437">
        <v>578.44000000000005</v>
      </c>
      <c r="AQ187" s="437">
        <v>585.1</v>
      </c>
      <c r="AR187" s="437">
        <v>591.76</v>
      </c>
      <c r="AS187" s="437">
        <v>598.41999999999996</v>
      </c>
      <c r="AT187" s="437">
        <v>605.09</v>
      </c>
      <c r="AU187" s="437">
        <v>611.75</v>
      </c>
      <c r="AV187" s="437">
        <v>618.41</v>
      </c>
      <c r="AW187" s="438">
        <v>625.07000000000005</v>
      </c>
      <c r="AX187" s="391">
        <v>183</v>
      </c>
      <c r="AY187" s="559">
        <v>436.79</v>
      </c>
      <c r="AZ187" s="434">
        <v>446.12</v>
      </c>
      <c r="BA187" s="434">
        <v>455.44</v>
      </c>
      <c r="BB187" s="434">
        <v>464.77</v>
      </c>
      <c r="BC187" s="434">
        <v>474.09</v>
      </c>
      <c r="BD187" s="434">
        <v>483.42</v>
      </c>
      <c r="BE187" s="434">
        <v>492.74</v>
      </c>
      <c r="BF187" s="434">
        <v>502.07</v>
      </c>
      <c r="BG187" s="434">
        <v>511.4</v>
      </c>
      <c r="BH187" s="434">
        <v>520.72</v>
      </c>
      <c r="BI187" s="434">
        <v>530.04999999999995</v>
      </c>
      <c r="BJ187" s="434">
        <v>539.37</v>
      </c>
      <c r="BK187" s="434">
        <v>548.70000000000005</v>
      </c>
      <c r="BL187" s="571">
        <v>558.02</v>
      </c>
      <c r="BM187" s="571">
        <v>567.35</v>
      </c>
      <c r="BN187" s="571">
        <v>576.67999999999995</v>
      </c>
      <c r="BO187" s="571">
        <v>586</v>
      </c>
      <c r="BP187" s="571">
        <v>595.33000000000004</v>
      </c>
      <c r="BQ187" s="572">
        <v>604.65</v>
      </c>
      <c r="BR187" s="573">
        <v>613.98</v>
      </c>
      <c r="BS187" s="573">
        <v>623.29999999999995</v>
      </c>
      <c r="BT187" s="573">
        <v>632.63</v>
      </c>
      <c r="BU187" s="573">
        <v>641.96</v>
      </c>
      <c r="BV187" s="573">
        <v>651.28</v>
      </c>
      <c r="BW187" s="571">
        <v>660.61</v>
      </c>
      <c r="BX187" s="571">
        <v>669.93</v>
      </c>
      <c r="BY187" s="571">
        <v>679.26</v>
      </c>
      <c r="BZ187" s="571">
        <v>688.58</v>
      </c>
      <c r="CA187" s="571">
        <v>697.91</v>
      </c>
      <c r="CB187" s="571">
        <v>707.24</v>
      </c>
      <c r="CC187" s="571">
        <v>716.56</v>
      </c>
      <c r="CD187" s="571">
        <v>725.89</v>
      </c>
      <c r="CE187" s="571">
        <v>735.21</v>
      </c>
      <c r="CF187" s="575">
        <v>744.54</v>
      </c>
      <c r="CG187" s="571">
        <v>753.86</v>
      </c>
      <c r="CH187" s="571">
        <v>763.19</v>
      </c>
      <c r="CI187" s="571">
        <v>772.52</v>
      </c>
      <c r="CJ187" s="571">
        <v>781.84</v>
      </c>
      <c r="CK187" s="571">
        <v>791.17</v>
      </c>
      <c r="CL187" s="571">
        <v>800.49</v>
      </c>
      <c r="CM187" s="571">
        <v>809.82</v>
      </c>
      <c r="CN187" s="571">
        <v>819.14</v>
      </c>
      <c r="CO187" s="571">
        <v>828.47</v>
      </c>
      <c r="CP187" s="571">
        <v>837.79</v>
      </c>
      <c r="CQ187" s="571">
        <v>847.12</v>
      </c>
      <c r="CR187" s="571">
        <v>856.45</v>
      </c>
      <c r="CS187" s="571">
        <v>865.77</v>
      </c>
      <c r="CT187" s="574">
        <v>875.1</v>
      </c>
      <c r="CU187" s="497"/>
      <c r="CV187" s="556">
        <v>183</v>
      </c>
      <c r="CW187" s="383" t="e">
        <f t="shared" si="4"/>
        <v>#REF!</v>
      </c>
      <c r="CX187" s="384" t="e">
        <f t="shared" si="5"/>
        <v>#REF!</v>
      </c>
    </row>
    <row r="188" spans="1:102" s="401" customFormat="1">
      <c r="A188" s="376">
        <v>184</v>
      </c>
      <c r="B188" s="439">
        <v>313.44</v>
      </c>
      <c r="C188" s="433">
        <v>320.13</v>
      </c>
      <c r="D188" s="445">
        <v>326.83</v>
      </c>
      <c r="E188" s="434">
        <v>333.53</v>
      </c>
      <c r="F188" s="433">
        <v>340.23</v>
      </c>
      <c r="G188" s="433">
        <v>346.92</v>
      </c>
      <c r="H188" s="433">
        <v>353.62</v>
      </c>
      <c r="I188" s="433">
        <v>360.32</v>
      </c>
      <c r="J188" s="433">
        <v>367.02</v>
      </c>
      <c r="K188" s="434">
        <v>373.71</v>
      </c>
      <c r="L188" s="433">
        <v>380.41</v>
      </c>
      <c r="M188" s="433">
        <v>387.11</v>
      </c>
      <c r="N188" s="433">
        <v>393.81</v>
      </c>
      <c r="O188" s="433">
        <v>400.5</v>
      </c>
      <c r="P188" s="433">
        <v>407.2</v>
      </c>
      <c r="Q188" s="433">
        <v>413.9</v>
      </c>
      <c r="R188" s="433">
        <v>420.6</v>
      </c>
      <c r="S188" s="434">
        <v>427.29</v>
      </c>
      <c r="T188" s="435">
        <v>433.99</v>
      </c>
      <c r="U188" s="435">
        <v>440.69</v>
      </c>
      <c r="V188" s="435">
        <v>447.39</v>
      </c>
      <c r="W188" s="435">
        <v>454.09</v>
      </c>
      <c r="X188" s="435">
        <v>460.78</v>
      </c>
      <c r="Y188" s="436">
        <v>467.48</v>
      </c>
      <c r="Z188" s="437">
        <v>474.18</v>
      </c>
      <c r="AA188" s="437">
        <v>480.88</v>
      </c>
      <c r="AB188" s="437">
        <v>487.57</v>
      </c>
      <c r="AC188" s="437">
        <v>494.27</v>
      </c>
      <c r="AD188" s="437">
        <v>500.97</v>
      </c>
      <c r="AE188" s="437">
        <v>507.67</v>
      </c>
      <c r="AF188" s="437">
        <v>514.36</v>
      </c>
      <c r="AG188" s="437">
        <v>521.05999999999995</v>
      </c>
      <c r="AH188" s="437">
        <v>527.76</v>
      </c>
      <c r="AI188" s="437">
        <v>534.46</v>
      </c>
      <c r="AJ188" s="437">
        <v>541.15</v>
      </c>
      <c r="AK188" s="437">
        <v>547.85</v>
      </c>
      <c r="AL188" s="437">
        <v>554.54999999999995</v>
      </c>
      <c r="AM188" s="437">
        <v>561.25</v>
      </c>
      <c r="AN188" s="437">
        <v>567.94000000000005</v>
      </c>
      <c r="AO188" s="437">
        <v>574.64</v>
      </c>
      <c r="AP188" s="437">
        <v>581.34</v>
      </c>
      <c r="AQ188" s="437">
        <v>588.04</v>
      </c>
      <c r="AR188" s="437">
        <v>594.73</v>
      </c>
      <c r="AS188" s="437">
        <v>601.42999999999995</v>
      </c>
      <c r="AT188" s="437">
        <v>608.13</v>
      </c>
      <c r="AU188" s="437">
        <v>614.83000000000004</v>
      </c>
      <c r="AV188" s="437">
        <v>621.53</v>
      </c>
      <c r="AW188" s="438">
        <v>628.22</v>
      </c>
      <c r="AX188" s="391">
        <v>184</v>
      </c>
      <c r="AY188" s="559">
        <v>438.81</v>
      </c>
      <c r="AZ188" s="434">
        <v>448.19</v>
      </c>
      <c r="BA188" s="434">
        <v>457.56</v>
      </c>
      <c r="BB188" s="434">
        <v>466.94</v>
      </c>
      <c r="BC188" s="434">
        <v>476.32</v>
      </c>
      <c r="BD188" s="434">
        <v>485.69</v>
      </c>
      <c r="BE188" s="434">
        <v>495.07</v>
      </c>
      <c r="BF188" s="434">
        <v>504.45</v>
      </c>
      <c r="BG188" s="434">
        <v>513.82000000000005</v>
      </c>
      <c r="BH188" s="434">
        <v>523.20000000000005</v>
      </c>
      <c r="BI188" s="434">
        <v>532.58000000000004</v>
      </c>
      <c r="BJ188" s="434">
        <v>541.95000000000005</v>
      </c>
      <c r="BK188" s="434">
        <v>551.33000000000004</v>
      </c>
      <c r="BL188" s="571">
        <v>560.71</v>
      </c>
      <c r="BM188" s="571">
        <v>570.08000000000004</v>
      </c>
      <c r="BN188" s="571">
        <v>579.46</v>
      </c>
      <c r="BO188" s="571">
        <v>588.84</v>
      </c>
      <c r="BP188" s="571">
        <v>598.21</v>
      </c>
      <c r="BQ188" s="572">
        <v>607.59</v>
      </c>
      <c r="BR188" s="573">
        <v>616.97</v>
      </c>
      <c r="BS188" s="573">
        <v>626.34</v>
      </c>
      <c r="BT188" s="573">
        <v>635.72</v>
      </c>
      <c r="BU188" s="573">
        <v>645.1</v>
      </c>
      <c r="BV188" s="573">
        <v>654.47</v>
      </c>
      <c r="BW188" s="571">
        <v>663.85</v>
      </c>
      <c r="BX188" s="571">
        <v>673.23</v>
      </c>
      <c r="BY188" s="571">
        <v>682.6</v>
      </c>
      <c r="BZ188" s="571">
        <v>691.98</v>
      </c>
      <c r="CA188" s="571">
        <v>701.36</v>
      </c>
      <c r="CB188" s="571">
        <v>710.73</v>
      </c>
      <c r="CC188" s="571">
        <v>720.11</v>
      </c>
      <c r="CD188" s="571">
        <v>729.49</v>
      </c>
      <c r="CE188" s="571">
        <v>738.86</v>
      </c>
      <c r="CF188" s="575">
        <v>748.24</v>
      </c>
      <c r="CG188" s="571">
        <v>757.62</v>
      </c>
      <c r="CH188" s="571">
        <v>766.99</v>
      </c>
      <c r="CI188" s="571">
        <v>776.37</v>
      </c>
      <c r="CJ188" s="571">
        <v>785.75</v>
      </c>
      <c r="CK188" s="571">
        <v>795.12</v>
      </c>
      <c r="CL188" s="571">
        <v>804.5</v>
      </c>
      <c r="CM188" s="571">
        <v>813.88</v>
      </c>
      <c r="CN188" s="571">
        <v>823.25</v>
      </c>
      <c r="CO188" s="571">
        <v>832.63</v>
      </c>
      <c r="CP188" s="571">
        <v>842.01</v>
      </c>
      <c r="CQ188" s="571">
        <v>851.38</v>
      </c>
      <c r="CR188" s="571">
        <v>860.76</v>
      </c>
      <c r="CS188" s="571">
        <v>870.14</v>
      </c>
      <c r="CT188" s="574">
        <v>879.51</v>
      </c>
      <c r="CU188" s="497"/>
      <c r="CV188" s="556">
        <v>184</v>
      </c>
      <c r="CW188" s="383" t="e">
        <f t="shared" si="4"/>
        <v>#REF!</v>
      </c>
      <c r="CX188" s="384" t="e">
        <f t="shared" si="5"/>
        <v>#REF!</v>
      </c>
    </row>
    <row r="189" spans="1:102" s="401" customFormat="1">
      <c r="A189" s="376">
        <v>185</v>
      </c>
      <c r="B189" s="439">
        <v>315.20999999999998</v>
      </c>
      <c r="C189" s="433">
        <v>321.94</v>
      </c>
      <c r="D189" s="445">
        <v>328.68</v>
      </c>
      <c r="E189" s="434">
        <v>335.41</v>
      </c>
      <c r="F189" s="433">
        <v>342.14</v>
      </c>
      <c r="G189" s="433">
        <v>348.88</v>
      </c>
      <c r="H189" s="433">
        <v>355.61</v>
      </c>
      <c r="I189" s="433">
        <v>362.35</v>
      </c>
      <c r="J189" s="433">
        <v>369.08</v>
      </c>
      <c r="K189" s="434">
        <v>375.81</v>
      </c>
      <c r="L189" s="433">
        <v>382.55</v>
      </c>
      <c r="M189" s="433">
        <v>389.28</v>
      </c>
      <c r="N189" s="433">
        <v>396.02</v>
      </c>
      <c r="O189" s="433">
        <v>402.75</v>
      </c>
      <c r="P189" s="433">
        <v>409.48</v>
      </c>
      <c r="Q189" s="433">
        <v>416.22</v>
      </c>
      <c r="R189" s="433">
        <v>422.95</v>
      </c>
      <c r="S189" s="434">
        <v>429.69</v>
      </c>
      <c r="T189" s="435">
        <v>436.42</v>
      </c>
      <c r="U189" s="435">
        <v>443.15</v>
      </c>
      <c r="V189" s="435">
        <v>449.89</v>
      </c>
      <c r="W189" s="435">
        <v>456.62</v>
      </c>
      <c r="X189" s="435">
        <v>463.36</v>
      </c>
      <c r="Y189" s="436">
        <v>470.09</v>
      </c>
      <c r="Z189" s="437">
        <v>476.82</v>
      </c>
      <c r="AA189" s="437">
        <v>483.56</v>
      </c>
      <c r="AB189" s="437">
        <v>490.29</v>
      </c>
      <c r="AC189" s="437">
        <v>497.03</v>
      </c>
      <c r="AD189" s="437">
        <v>503.76</v>
      </c>
      <c r="AE189" s="437">
        <v>510.49</v>
      </c>
      <c r="AF189" s="437">
        <v>517.23</v>
      </c>
      <c r="AG189" s="437">
        <v>523.96</v>
      </c>
      <c r="AH189" s="437">
        <v>530.70000000000005</v>
      </c>
      <c r="AI189" s="437">
        <v>537.42999999999995</v>
      </c>
      <c r="AJ189" s="437">
        <v>544.16</v>
      </c>
      <c r="AK189" s="437">
        <v>550.9</v>
      </c>
      <c r="AL189" s="437">
        <v>557.63</v>
      </c>
      <c r="AM189" s="437">
        <v>564.37</v>
      </c>
      <c r="AN189" s="437">
        <v>571.1</v>
      </c>
      <c r="AO189" s="437">
        <v>577.83000000000004</v>
      </c>
      <c r="AP189" s="437">
        <v>584.57000000000005</v>
      </c>
      <c r="AQ189" s="437">
        <v>591.29999999999995</v>
      </c>
      <c r="AR189" s="437">
        <v>598.04</v>
      </c>
      <c r="AS189" s="437">
        <v>604.77</v>
      </c>
      <c r="AT189" s="437">
        <v>611.5</v>
      </c>
      <c r="AU189" s="437">
        <v>618.24</v>
      </c>
      <c r="AV189" s="437">
        <v>624.97</v>
      </c>
      <c r="AW189" s="438">
        <v>631.71</v>
      </c>
      <c r="AX189" s="391">
        <v>185</v>
      </c>
      <c r="AY189" s="559">
        <v>441.29</v>
      </c>
      <c r="AZ189" s="434">
        <v>450.72</v>
      </c>
      <c r="BA189" s="434">
        <v>460.15</v>
      </c>
      <c r="BB189" s="434">
        <v>469.57</v>
      </c>
      <c r="BC189" s="434">
        <v>479</v>
      </c>
      <c r="BD189" s="434">
        <v>488.43</v>
      </c>
      <c r="BE189" s="434">
        <v>497.86</v>
      </c>
      <c r="BF189" s="434">
        <v>507.28</v>
      </c>
      <c r="BG189" s="434">
        <v>516.71</v>
      </c>
      <c r="BH189" s="434">
        <v>526.14</v>
      </c>
      <c r="BI189" s="434">
        <v>535.57000000000005</v>
      </c>
      <c r="BJ189" s="434">
        <v>544.98</v>
      </c>
      <c r="BK189" s="434">
        <v>554.41999999999996</v>
      </c>
      <c r="BL189" s="571">
        <v>563.85</v>
      </c>
      <c r="BM189" s="571">
        <v>573.28</v>
      </c>
      <c r="BN189" s="571">
        <v>582.70000000000005</v>
      </c>
      <c r="BO189" s="571">
        <v>592.13</v>
      </c>
      <c r="BP189" s="571">
        <v>601.55999999999995</v>
      </c>
      <c r="BQ189" s="572">
        <v>610.99</v>
      </c>
      <c r="BR189" s="573">
        <v>620.41</v>
      </c>
      <c r="BS189" s="573">
        <v>629.84</v>
      </c>
      <c r="BT189" s="573">
        <v>639.27</v>
      </c>
      <c r="BU189" s="573">
        <v>648.70000000000005</v>
      </c>
      <c r="BV189" s="573">
        <v>658.12</v>
      </c>
      <c r="BW189" s="571">
        <v>667.55</v>
      </c>
      <c r="BX189" s="571">
        <v>676.98</v>
      </c>
      <c r="BY189" s="571">
        <v>686.41</v>
      </c>
      <c r="BZ189" s="571">
        <v>695.84</v>
      </c>
      <c r="CA189" s="571">
        <v>705.26</v>
      </c>
      <c r="CB189" s="571">
        <v>714.69</v>
      </c>
      <c r="CC189" s="571">
        <v>724.12</v>
      </c>
      <c r="CD189" s="571">
        <v>733.55</v>
      </c>
      <c r="CE189" s="571">
        <v>742.97</v>
      </c>
      <c r="CF189" s="575">
        <v>752.4</v>
      </c>
      <c r="CG189" s="571">
        <v>761.83</v>
      </c>
      <c r="CH189" s="571">
        <v>771.26</v>
      </c>
      <c r="CI189" s="571">
        <v>780.68</v>
      </c>
      <c r="CJ189" s="571">
        <v>790.11</v>
      </c>
      <c r="CK189" s="571">
        <v>799.54</v>
      </c>
      <c r="CL189" s="571">
        <v>808.97</v>
      </c>
      <c r="CM189" s="571">
        <v>818.39</v>
      </c>
      <c r="CN189" s="571">
        <v>827.82</v>
      </c>
      <c r="CO189" s="571">
        <v>837.25</v>
      </c>
      <c r="CP189" s="571">
        <v>846.68</v>
      </c>
      <c r="CQ189" s="571">
        <v>856.1</v>
      </c>
      <c r="CR189" s="571">
        <v>865.53</v>
      </c>
      <c r="CS189" s="571">
        <v>874.96</v>
      </c>
      <c r="CT189" s="574">
        <v>884.39</v>
      </c>
      <c r="CU189" s="497"/>
      <c r="CV189" s="556">
        <v>185</v>
      </c>
      <c r="CW189" s="383" t="e">
        <f t="shared" si="4"/>
        <v>#REF!</v>
      </c>
      <c r="CX189" s="384" t="e">
        <f t="shared" si="5"/>
        <v>#REF!</v>
      </c>
    </row>
    <row r="190" spans="1:102" s="401" customFormat="1">
      <c r="A190" s="376">
        <v>186</v>
      </c>
      <c r="B190" s="439">
        <v>316.98</v>
      </c>
      <c r="C190" s="433">
        <v>323.75</v>
      </c>
      <c r="D190" s="445">
        <v>330.52</v>
      </c>
      <c r="E190" s="434">
        <v>337.29</v>
      </c>
      <c r="F190" s="433">
        <v>344.06</v>
      </c>
      <c r="G190" s="433">
        <v>350.83</v>
      </c>
      <c r="H190" s="433">
        <v>357.61</v>
      </c>
      <c r="I190" s="433">
        <v>364.38</v>
      </c>
      <c r="J190" s="433">
        <v>371.15</v>
      </c>
      <c r="K190" s="434">
        <v>377.92</v>
      </c>
      <c r="L190" s="433">
        <v>384.69</v>
      </c>
      <c r="M190" s="433">
        <v>391.46</v>
      </c>
      <c r="N190" s="433">
        <v>398.23</v>
      </c>
      <c r="O190" s="433">
        <v>405</v>
      </c>
      <c r="P190" s="433">
        <v>411.77</v>
      </c>
      <c r="Q190" s="433">
        <v>418.54</v>
      </c>
      <c r="R190" s="433">
        <v>425.31</v>
      </c>
      <c r="S190" s="434">
        <v>432.08</v>
      </c>
      <c r="T190" s="435">
        <v>438.85</v>
      </c>
      <c r="U190" s="435">
        <v>445.62</v>
      </c>
      <c r="V190" s="435">
        <v>452.39</v>
      </c>
      <c r="W190" s="435">
        <v>459.16</v>
      </c>
      <c r="X190" s="435">
        <v>465.93</v>
      </c>
      <c r="Y190" s="436">
        <v>472.7</v>
      </c>
      <c r="Z190" s="437">
        <v>479.47</v>
      </c>
      <c r="AA190" s="437">
        <v>486.24</v>
      </c>
      <c r="AB190" s="437">
        <v>493.01</v>
      </c>
      <c r="AC190" s="437">
        <v>499.78</v>
      </c>
      <c r="AD190" s="437">
        <v>506.55</v>
      </c>
      <c r="AE190" s="437">
        <v>513.32000000000005</v>
      </c>
      <c r="AF190" s="437">
        <v>520.09</v>
      </c>
      <c r="AG190" s="437">
        <v>526.87</v>
      </c>
      <c r="AH190" s="437">
        <v>533.64</v>
      </c>
      <c r="AI190" s="437">
        <v>540.41</v>
      </c>
      <c r="AJ190" s="437">
        <v>547.17999999999995</v>
      </c>
      <c r="AK190" s="437">
        <v>553.95000000000005</v>
      </c>
      <c r="AL190" s="437">
        <v>560.72</v>
      </c>
      <c r="AM190" s="437">
        <v>567.49</v>
      </c>
      <c r="AN190" s="437">
        <v>574.26</v>
      </c>
      <c r="AO190" s="437">
        <v>581.03</v>
      </c>
      <c r="AP190" s="437">
        <v>587.79999999999995</v>
      </c>
      <c r="AQ190" s="437">
        <v>594.57000000000005</v>
      </c>
      <c r="AR190" s="437">
        <v>601.34</v>
      </c>
      <c r="AS190" s="437">
        <v>608.11</v>
      </c>
      <c r="AT190" s="437">
        <v>614.88</v>
      </c>
      <c r="AU190" s="437">
        <v>621.65</v>
      </c>
      <c r="AV190" s="437">
        <v>628.41999999999996</v>
      </c>
      <c r="AW190" s="438">
        <v>635.19000000000005</v>
      </c>
      <c r="AX190" s="391">
        <v>186</v>
      </c>
      <c r="AY190" s="559">
        <v>443.78</v>
      </c>
      <c r="AZ190" s="434">
        <v>453.25</v>
      </c>
      <c r="BA190" s="434">
        <v>462.73</v>
      </c>
      <c r="BB190" s="434">
        <v>472.21</v>
      </c>
      <c r="BC190" s="434">
        <v>481.69</v>
      </c>
      <c r="BD190" s="434">
        <v>491.17</v>
      </c>
      <c r="BE190" s="434">
        <v>500.65</v>
      </c>
      <c r="BF190" s="434">
        <v>510.13</v>
      </c>
      <c r="BG190" s="434">
        <v>519.6</v>
      </c>
      <c r="BH190" s="434">
        <v>529.08000000000004</v>
      </c>
      <c r="BI190" s="434">
        <v>538.55999999999995</v>
      </c>
      <c r="BJ190" s="434">
        <v>548.04</v>
      </c>
      <c r="BK190" s="434">
        <v>557.52</v>
      </c>
      <c r="BL190" s="571">
        <v>567</v>
      </c>
      <c r="BM190" s="571">
        <v>576.48</v>
      </c>
      <c r="BN190" s="571">
        <v>585.95000000000005</v>
      </c>
      <c r="BO190" s="571">
        <v>595.42999999999995</v>
      </c>
      <c r="BP190" s="571">
        <v>604.91</v>
      </c>
      <c r="BQ190" s="572">
        <v>614.39</v>
      </c>
      <c r="BR190" s="573">
        <v>623.87</v>
      </c>
      <c r="BS190" s="573">
        <v>633.35</v>
      </c>
      <c r="BT190" s="573">
        <v>642.83000000000004</v>
      </c>
      <c r="BU190" s="573">
        <v>652.29999999999995</v>
      </c>
      <c r="BV190" s="573">
        <v>661.78</v>
      </c>
      <c r="BW190" s="571">
        <v>671.26</v>
      </c>
      <c r="BX190" s="571">
        <v>680.74</v>
      </c>
      <c r="BY190" s="571">
        <v>690.22</v>
      </c>
      <c r="BZ190" s="571">
        <v>699.7</v>
      </c>
      <c r="CA190" s="571">
        <v>709.18</v>
      </c>
      <c r="CB190" s="571">
        <v>718.65</v>
      </c>
      <c r="CC190" s="571">
        <v>728.13</v>
      </c>
      <c r="CD190" s="571">
        <v>737.61</v>
      </c>
      <c r="CE190" s="571">
        <v>747.09</v>
      </c>
      <c r="CF190" s="575">
        <v>756.57</v>
      </c>
      <c r="CG190" s="571">
        <v>766.05</v>
      </c>
      <c r="CH190" s="571">
        <v>775.53</v>
      </c>
      <c r="CI190" s="571">
        <v>785</v>
      </c>
      <c r="CJ190" s="571">
        <v>794.48</v>
      </c>
      <c r="CK190" s="571">
        <v>803.96</v>
      </c>
      <c r="CL190" s="571">
        <v>813.44</v>
      </c>
      <c r="CM190" s="571">
        <v>822.92</v>
      </c>
      <c r="CN190" s="571">
        <v>832.4</v>
      </c>
      <c r="CO190" s="571">
        <v>841.88</v>
      </c>
      <c r="CP190" s="571">
        <v>851.35</v>
      </c>
      <c r="CQ190" s="571">
        <v>860.83</v>
      </c>
      <c r="CR190" s="571">
        <v>870.31</v>
      </c>
      <c r="CS190" s="571">
        <v>879.79</v>
      </c>
      <c r="CT190" s="574">
        <v>889.27</v>
      </c>
      <c r="CU190" s="497"/>
      <c r="CV190" s="556">
        <v>186</v>
      </c>
      <c r="CW190" s="383" t="e">
        <f t="shared" si="4"/>
        <v>#REF!</v>
      </c>
      <c r="CX190" s="384" t="e">
        <f t="shared" si="5"/>
        <v>#REF!</v>
      </c>
    </row>
    <row r="191" spans="1:102" s="401" customFormat="1">
      <c r="A191" s="376">
        <v>187</v>
      </c>
      <c r="B191" s="439">
        <v>318.76</v>
      </c>
      <c r="C191" s="433">
        <v>325.57</v>
      </c>
      <c r="D191" s="445">
        <v>332.38</v>
      </c>
      <c r="E191" s="434">
        <v>339.18</v>
      </c>
      <c r="F191" s="433">
        <v>345.99</v>
      </c>
      <c r="G191" s="433">
        <v>352.8</v>
      </c>
      <c r="H191" s="433">
        <v>359.6</v>
      </c>
      <c r="I191" s="433">
        <v>366.41</v>
      </c>
      <c r="J191" s="433">
        <v>373.22</v>
      </c>
      <c r="K191" s="434">
        <v>380.02</v>
      </c>
      <c r="L191" s="433">
        <v>386.83</v>
      </c>
      <c r="M191" s="433">
        <v>393.64</v>
      </c>
      <c r="N191" s="433">
        <v>400.45</v>
      </c>
      <c r="O191" s="433">
        <v>407.25</v>
      </c>
      <c r="P191" s="433">
        <v>414.06</v>
      </c>
      <c r="Q191" s="433">
        <v>420.87</v>
      </c>
      <c r="R191" s="433">
        <v>427.67</v>
      </c>
      <c r="S191" s="434">
        <v>434.48</v>
      </c>
      <c r="T191" s="435">
        <v>441.29</v>
      </c>
      <c r="U191" s="435">
        <v>448.09</v>
      </c>
      <c r="V191" s="435">
        <v>454.9</v>
      </c>
      <c r="W191" s="435">
        <v>461.71</v>
      </c>
      <c r="X191" s="435">
        <v>468.51</v>
      </c>
      <c r="Y191" s="436">
        <v>475.32</v>
      </c>
      <c r="Z191" s="437">
        <v>482.13</v>
      </c>
      <c r="AA191" s="437">
        <v>488.93</v>
      </c>
      <c r="AB191" s="437">
        <v>495.74</v>
      </c>
      <c r="AC191" s="437">
        <v>502.55</v>
      </c>
      <c r="AD191" s="437">
        <v>509.35</v>
      </c>
      <c r="AE191" s="437">
        <v>516.16</v>
      </c>
      <c r="AF191" s="437">
        <v>522.97</v>
      </c>
      <c r="AG191" s="437">
        <v>529.77</v>
      </c>
      <c r="AH191" s="437">
        <v>536.58000000000004</v>
      </c>
      <c r="AI191" s="437">
        <v>543.39</v>
      </c>
      <c r="AJ191" s="437">
        <v>550.19000000000005</v>
      </c>
      <c r="AK191" s="437">
        <v>557</v>
      </c>
      <c r="AL191" s="437">
        <v>563.80999999999995</v>
      </c>
      <c r="AM191" s="437">
        <v>570.62</v>
      </c>
      <c r="AN191" s="437">
        <v>577.41999999999996</v>
      </c>
      <c r="AO191" s="437">
        <v>584.23</v>
      </c>
      <c r="AP191" s="437">
        <v>591.04</v>
      </c>
      <c r="AQ191" s="437">
        <v>597.84</v>
      </c>
      <c r="AR191" s="437">
        <v>604.65</v>
      </c>
      <c r="AS191" s="437">
        <v>611.46</v>
      </c>
      <c r="AT191" s="437">
        <v>618.26</v>
      </c>
      <c r="AU191" s="437">
        <v>625.07000000000005</v>
      </c>
      <c r="AV191" s="437">
        <v>631.88</v>
      </c>
      <c r="AW191" s="438">
        <v>638.67999999999995</v>
      </c>
      <c r="AX191" s="391">
        <v>187</v>
      </c>
      <c r="AY191" s="559">
        <v>446.27</v>
      </c>
      <c r="AZ191" s="434">
        <v>455.8</v>
      </c>
      <c r="BA191" s="434">
        <v>465.33</v>
      </c>
      <c r="BB191" s="434">
        <v>474.86</v>
      </c>
      <c r="BC191" s="434">
        <v>484.39</v>
      </c>
      <c r="BD191" s="434">
        <v>493.92</v>
      </c>
      <c r="BE191" s="434">
        <v>503.45</v>
      </c>
      <c r="BF191" s="434">
        <v>512.98</v>
      </c>
      <c r="BG191" s="434">
        <v>522.51</v>
      </c>
      <c r="BH191" s="434">
        <v>532.03</v>
      </c>
      <c r="BI191" s="434">
        <v>541.55999999999995</v>
      </c>
      <c r="BJ191" s="434">
        <v>551.09</v>
      </c>
      <c r="BK191" s="434">
        <v>560.62</v>
      </c>
      <c r="BL191" s="571">
        <v>570.15</v>
      </c>
      <c r="BM191" s="571">
        <v>579.67999999999995</v>
      </c>
      <c r="BN191" s="571">
        <v>589.21</v>
      </c>
      <c r="BO191" s="571">
        <v>598.74</v>
      </c>
      <c r="BP191" s="571">
        <v>608.27</v>
      </c>
      <c r="BQ191" s="572">
        <v>617.79999999999995</v>
      </c>
      <c r="BR191" s="573">
        <v>627.33000000000004</v>
      </c>
      <c r="BS191" s="573">
        <v>636.86</v>
      </c>
      <c r="BT191" s="573">
        <v>646.39</v>
      </c>
      <c r="BU191" s="573">
        <v>655.92</v>
      </c>
      <c r="BV191" s="573">
        <v>665.45</v>
      </c>
      <c r="BW191" s="571">
        <v>674.98</v>
      </c>
      <c r="BX191" s="571">
        <v>684.51</v>
      </c>
      <c r="BY191" s="571">
        <v>694.04</v>
      </c>
      <c r="BZ191" s="571">
        <v>703.57</v>
      </c>
      <c r="CA191" s="571">
        <v>713.1</v>
      </c>
      <c r="CB191" s="571">
        <v>722.63</v>
      </c>
      <c r="CC191" s="571">
        <v>732.15</v>
      </c>
      <c r="CD191" s="571">
        <v>741.68</v>
      </c>
      <c r="CE191" s="571">
        <v>751.21</v>
      </c>
      <c r="CF191" s="575">
        <v>760.74</v>
      </c>
      <c r="CG191" s="571">
        <v>770.27</v>
      </c>
      <c r="CH191" s="571">
        <v>779.8</v>
      </c>
      <c r="CI191" s="571">
        <v>789.33</v>
      </c>
      <c r="CJ191" s="571">
        <v>798.86</v>
      </c>
      <c r="CK191" s="571">
        <v>808.39</v>
      </c>
      <c r="CL191" s="571">
        <v>817.92</v>
      </c>
      <c r="CM191" s="571">
        <v>827.45</v>
      </c>
      <c r="CN191" s="571">
        <v>836.98</v>
      </c>
      <c r="CO191" s="571">
        <v>846.51</v>
      </c>
      <c r="CP191" s="571">
        <v>856.04</v>
      </c>
      <c r="CQ191" s="571">
        <v>865.57</v>
      </c>
      <c r="CR191" s="571">
        <v>875.1</v>
      </c>
      <c r="CS191" s="571">
        <v>884.63</v>
      </c>
      <c r="CT191" s="574">
        <v>894.16</v>
      </c>
      <c r="CU191" s="497"/>
      <c r="CV191" s="556">
        <v>187</v>
      </c>
      <c r="CW191" s="383" t="e">
        <f t="shared" si="4"/>
        <v>#REF!</v>
      </c>
      <c r="CX191" s="384" t="e">
        <f t="shared" si="5"/>
        <v>#REF!</v>
      </c>
    </row>
    <row r="192" spans="1:102" s="401" customFormat="1">
      <c r="A192" s="376">
        <v>188</v>
      </c>
      <c r="B192" s="439">
        <v>320.20999999999998</v>
      </c>
      <c r="C192" s="433">
        <v>327.05</v>
      </c>
      <c r="D192" s="445">
        <v>333.89</v>
      </c>
      <c r="E192" s="434">
        <v>340.74</v>
      </c>
      <c r="F192" s="433">
        <v>347.58</v>
      </c>
      <c r="G192" s="433">
        <v>354.42</v>
      </c>
      <c r="H192" s="433">
        <v>361.27</v>
      </c>
      <c r="I192" s="433">
        <v>368.11</v>
      </c>
      <c r="J192" s="433">
        <v>374.95</v>
      </c>
      <c r="K192" s="434">
        <v>381.79</v>
      </c>
      <c r="L192" s="433">
        <v>388.64</v>
      </c>
      <c r="M192" s="433">
        <v>395.48</v>
      </c>
      <c r="N192" s="433">
        <v>402.32</v>
      </c>
      <c r="O192" s="433">
        <v>409.17</v>
      </c>
      <c r="P192" s="433">
        <v>416.01</v>
      </c>
      <c r="Q192" s="433">
        <v>422.85</v>
      </c>
      <c r="R192" s="433">
        <v>429.7</v>
      </c>
      <c r="S192" s="434">
        <v>436.54</v>
      </c>
      <c r="T192" s="435">
        <v>443.38</v>
      </c>
      <c r="U192" s="435">
        <v>450.23</v>
      </c>
      <c r="V192" s="435">
        <v>457.07</v>
      </c>
      <c r="W192" s="435">
        <v>463.91</v>
      </c>
      <c r="X192" s="435">
        <v>470.76</v>
      </c>
      <c r="Y192" s="436">
        <v>477.6</v>
      </c>
      <c r="Z192" s="437">
        <v>484.44</v>
      </c>
      <c r="AA192" s="437">
        <v>491.29</v>
      </c>
      <c r="AB192" s="437">
        <v>498.13</v>
      </c>
      <c r="AC192" s="437">
        <v>504.97</v>
      </c>
      <c r="AD192" s="437">
        <v>511.82</v>
      </c>
      <c r="AE192" s="437">
        <v>518.66</v>
      </c>
      <c r="AF192" s="437">
        <v>525.5</v>
      </c>
      <c r="AG192" s="437">
        <v>532.35</v>
      </c>
      <c r="AH192" s="437">
        <v>539.19000000000005</v>
      </c>
      <c r="AI192" s="437">
        <v>546.03</v>
      </c>
      <c r="AJ192" s="437">
        <v>552.87</v>
      </c>
      <c r="AK192" s="437">
        <v>559.72</v>
      </c>
      <c r="AL192" s="437">
        <v>566.55999999999995</v>
      </c>
      <c r="AM192" s="437">
        <v>573.4</v>
      </c>
      <c r="AN192" s="437">
        <v>580.25</v>
      </c>
      <c r="AO192" s="437">
        <v>587.09</v>
      </c>
      <c r="AP192" s="437">
        <v>593.92999999999995</v>
      </c>
      <c r="AQ192" s="437">
        <v>600.78</v>
      </c>
      <c r="AR192" s="437">
        <v>607.62</v>
      </c>
      <c r="AS192" s="437">
        <v>614.46</v>
      </c>
      <c r="AT192" s="437">
        <v>621.30999999999995</v>
      </c>
      <c r="AU192" s="437">
        <v>628.15</v>
      </c>
      <c r="AV192" s="437">
        <v>634.99</v>
      </c>
      <c r="AW192" s="438">
        <v>641.84</v>
      </c>
      <c r="AX192" s="391">
        <v>188</v>
      </c>
      <c r="AY192" s="559">
        <v>448.29</v>
      </c>
      <c r="AZ192" s="434">
        <v>457.87</v>
      </c>
      <c r="BA192" s="434">
        <v>467.45</v>
      </c>
      <c r="BB192" s="434">
        <v>477.03</v>
      </c>
      <c r="BC192" s="434">
        <v>486.61</v>
      </c>
      <c r="BD192" s="434">
        <v>496.19</v>
      </c>
      <c r="BE192" s="434">
        <v>505.77</v>
      </c>
      <c r="BF192" s="434">
        <v>515.35</v>
      </c>
      <c r="BG192" s="434">
        <v>524.92999999999995</v>
      </c>
      <c r="BH192" s="434">
        <v>534.51</v>
      </c>
      <c r="BI192" s="434">
        <v>544.09</v>
      </c>
      <c r="BJ192" s="434">
        <v>553.66999999999996</v>
      </c>
      <c r="BK192" s="434">
        <v>563.25</v>
      </c>
      <c r="BL192" s="571">
        <v>572.83000000000004</v>
      </c>
      <c r="BM192" s="571">
        <v>582.41</v>
      </c>
      <c r="BN192" s="571">
        <v>592</v>
      </c>
      <c r="BO192" s="571">
        <v>601.58000000000004</v>
      </c>
      <c r="BP192" s="571">
        <v>611.16</v>
      </c>
      <c r="BQ192" s="572">
        <v>620.74</v>
      </c>
      <c r="BR192" s="573">
        <v>630.32000000000005</v>
      </c>
      <c r="BS192" s="573">
        <v>639.9</v>
      </c>
      <c r="BT192" s="573">
        <v>649.48</v>
      </c>
      <c r="BU192" s="573">
        <v>659.06</v>
      </c>
      <c r="BV192" s="573">
        <v>668.64</v>
      </c>
      <c r="BW192" s="571">
        <v>678.22</v>
      </c>
      <c r="BX192" s="571">
        <v>687.8</v>
      </c>
      <c r="BY192" s="571">
        <v>697.38</v>
      </c>
      <c r="BZ192" s="571">
        <v>706.96</v>
      </c>
      <c r="CA192" s="571">
        <v>716.54</v>
      </c>
      <c r="CB192" s="571">
        <v>726.12</v>
      </c>
      <c r="CC192" s="571">
        <v>735.7</v>
      </c>
      <c r="CD192" s="571">
        <v>745.28</v>
      </c>
      <c r="CE192" s="571">
        <v>754.86</v>
      </c>
      <c r="CF192" s="575">
        <v>764.44</v>
      </c>
      <c r="CG192" s="571">
        <v>774.02</v>
      </c>
      <c r="CH192" s="571">
        <v>783.6</v>
      </c>
      <c r="CI192" s="571">
        <v>793.19</v>
      </c>
      <c r="CJ192" s="571">
        <v>802.77</v>
      </c>
      <c r="CK192" s="571">
        <v>812.35</v>
      </c>
      <c r="CL192" s="571">
        <v>821.93</v>
      </c>
      <c r="CM192" s="571">
        <v>831.51</v>
      </c>
      <c r="CN192" s="571">
        <v>841.09</v>
      </c>
      <c r="CO192" s="571">
        <v>850.67</v>
      </c>
      <c r="CP192" s="571">
        <v>860.25</v>
      </c>
      <c r="CQ192" s="571">
        <v>869.83</v>
      </c>
      <c r="CR192" s="571">
        <v>879.41</v>
      </c>
      <c r="CS192" s="571">
        <v>888.99</v>
      </c>
      <c r="CT192" s="574">
        <v>898.57</v>
      </c>
      <c r="CU192" s="497"/>
      <c r="CV192" s="556">
        <v>188</v>
      </c>
      <c r="CW192" s="383" t="e">
        <f t="shared" si="4"/>
        <v>#REF!</v>
      </c>
      <c r="CX192" s="384" t="e">
        <f t="shared" si="5"/>
        <v>#REF!</v>
      </c>
    </row>
    <row r="193" spans="1:102" s="401" customFormat="1">
      <c r="A193" s="376">
        <v>189</v>
      </c>
      <c r="B193" s="439">
        <v>321.99</v>
      </c>
      <c r="C193" s="433">
        <v>328.87</v>
      </c>
      <c r="D193" s="445">
        <v>335.75</v>
      </c>
      <c r="E193" s="434">
        <v>342.63</v>
      </c>
      <c r="F193" s="433">
        <v>349.51</v>
      </c>
      <c r="G193" s="433">
        <v>365.39</v>
      </c>
      <c r="H193" s="433">
        <v>363.27</v>
      </c>
      <c r="I193" s="433">
        <v>370.15</v>
      </c>
      <c r="J193" s="433">
        <v>377.03</v>
      </c>
      <c r="K193" s="434">
        <v>383.91</v>
      </c>
      <c r="L193" s="433">
        <v>390.79</v>
      </c>
      <c r="M193" s="433">
        <v>397.67</v>
      </c>
      <c r="N193" s="433">
        <v>404.55</v>
      </c>
      <c r="O193" s="433">
        <v>411.43</v>
      </c>
      <c r="P193" s="433">
        <v>418.31</v>
      </c>
      <c r="Q193" s="433">
        <v>425.19</v>
      </c>
      <c r="R193" s="433">
        <v>432.06</v>
      </c>
      <c r="S193" s="434">
        <v>438.94</v>
      </c>
      <c r="T193" s="435">
        <v>445.82</v>
      </c>
      <c r="U193" s="435">
        <v>452.7</v>
      </c>
      <c r="V193" s="435">
        <v>459.58</v>
      </c>
      <c r="W193" s="435">
        <v>466.46</v>
      </c>
      <c r="X193" s="435">
        <v>473.34</v>
      </c>
      <c r="Y193" s="436">
        <v>480.22</v>
      </c>
      <c r="Z193" s="437">
        <v>487.1</v>
      </c>
      <c r="AA193" s="437">
        <v>493.98</v>
      </c>
      <c r="AB193" s="437">
        <v>500.86</v>
      </c>
      <c r="AC193" s="437">
        <v>507.74</v>
      </c>
      <c r="AD193" s="437">
        <v>514.62</v>
      </c>
      <c r="AE193" s="437">
        <v>521.5</v>
      </c>
      <c r="AF193" s="437">
        <v>528.38</v>
      </c>
      <c r="AG193" s="437">
        <v>535.26</v>
      </c>
      <c r="AH193" s="437">
        <v>542.14</v>
      </c>
      <c r="AI193" s="437">
        <v>549.02</v>
      </c>
      <c r="AJ193" s="437">
        <v>555.9</v>
      </c>
      <c r="AK193" s="437">
        <v>562.78</v>
      </c>
      <c r="AL193" s="437">
        <v>569.66</v>
      </c>
      <c r="AM193" s="437">
        <v>576.54</v>
      </c>
      <c r="AN193" s="437">
        <v>583.41999999999996</v>
      </c>
      <c r="AO193" s="437">
        <v>590.29999999999995</v>
      </c>
      <c r="AP193" s="437">
        <v>597.17999999999995</v>
      </c>
      <c r="AQ193" s="437">
        <v>604.04999999999995</v>
      </c>
      <c r="AR193" s="437">
        <v>610.92999999999995</v>
      </c>
      <c r="AS193" s="437">
        <v>617.80999999999995</v>
      </c>
      <c r="AT193" s="437">
        <v>624.69000000000005</v>
      </c>
      <c r="AU193" s="437">
        <v>631.57000000000005</v>
      </c>
      <c r="AV193" s="437">
        <v>638.45000000000005</v>
      </c>
      <c r="AW193" s="438">
        <v>645.33000000000004</v>
      </c>
      <c r="AX193" s="391">
        <v>189</v>
      </c>
      <c r="AY193" s="559">
        <v>450.79</v>
      </c>
      <c r="AZ193" s="434">
        <v>460.42</v>
      </c>
      <c r="BA193" s="434">
        <v>470.05</v>
      </c>
      <c r="BB193" s="434">
        <v>479.68</v>
      </c>
      <c r="BC193" s="434">
        <v>489.31</v>
      </c>
      <c r="BD193" s="434">
        <v>498.94</v>
      </c>
      <c r="BE193" s="434">
        <v>508.58</v>
      </c>
      <c r="BF193" s="434">
        <v>518.21</v>
      </c>
      <c r="BG193" s="434">
        <v>527.84</v>
      </c>
      <c r="BH193" s="434">
        <v>537.47</v>
      </c>
      <c r="BI193" s="434">
        <v>547.1</v>
      </c>
      <c r="BJ193" s="434">
        <v>556.73</v>
      </c>
      <c r="BK193" s="434">
        <v>566.36</v>
      </c>
      <c r="BL193" s="571">
        <v>576</v>
      </c>
      <c r="BM193" s="571">
        <v>585.63</v>
      </c>
      <c r="BN193" s="571">
        <v>595.26</v>
      </c>
      <c r="BO193" s="571">
        <v>604.89</v>
      </c>
      <c r="BP193" s="571">
        <v>614.52</v>
      </c>
      <c r="BQ193" s="572">
        <v>624.15</v>
      </c>
      <c r="BR193" s="573">
        <v>633.79</v>
      </c>
      <c r="BS193" s="573">
        <v>643.41999999999996</v>
      </c>
      <c r="BT193" s="573">
        <v>653.04999999999995</v>
      </c>
      <c r="BU193" s="573">
        <v>662.68</v>
      </c>
      <c r="BV193" s="573">
        <v>672.31</v>
      </c>
      <c r="BW193" s="571">
        <v>681.94</v>
      </c>
      <c r="BX193" s="571">
        <v>691.57</v>
      </c>
      <c r="BY193" s="571">
        <v>701.21</v>
      </c>
      <c r="BZ193" s="571">
        <v>710.84</v>
      </c>
      <c r="CA193" s="571">
        <v>720.47</v>
      </c>
      <c r="CB193" s="571">
        <v>730.1</v>
      </c>
      <c r="CC193" s="571">
        <v>739.73</v>
      </c>
      <c r="CD193" s="571">
        <v>749.36</v>
      </c>
      <c r="CE193" s="571">
        <v>758.99</v>
      </c>
      <c r="CF193" s="575">
        <v>768.63</v>
      </c>
      <c r="CG193" s="571">
        <v>778.26</v>
      </c>
      <c r="CH193" s="571">
        <v>787.89</v>
      </c>
      <c r="CI193" s="571">
        <v>797.52</v>
      </c>
      <c r="CJ193" s="571">
        <v>807.15</v>
      </c>
      <c r="CK193" s="571">
        <v>816.78</v>
      </c>
      <c r="CL193" s="571">
        <v>826.41</v>
      </c>
      <c r="CM193" s="571">
        <v>836.05</v>
      </c>
      <c r="CN193" s="571">
        <v>845.68</v>
      </c>
      <c r="CO193" s="571">
        <v>855.31</v>
      </c>
      <c r="CP193" s="571">
        <v>864.94</v>
      </c>
      <c r="CQ193" s="571">
        <v>874.57</v>
      </c>
      <c r="CR193" s="571">
        <v>884.2</v>
      </c>
      <c r="CS193" s="571">
        <v>893.83</v>
      </c>
      <c r="CT193" s="574">
        <v>903.47</v>
      </c>
      <c r="CU193" s="497"/>
      <c r="CV193" s="556">
        <v>189</v>
      </c>
      <c r="CW193" s="383" t="e">
        <f t="shared" si="4"/>
        <v>#REF!</v>
      </c>
      <c r="CX193" s="384" t="e">
        <f t="shared" si="5"/>
        <v>#REF!</v>
      </c>
    </row>
    <row r="194" spans="1:102" s="401" customFormat="1">
      <c r="A194" s="376">
        <v>190</v>
      </c>
      <c r="B194" s="439">
        <v>323.77999999999997</v>
      </c>
      <c r="C194" s="433">
        <v>330.7</v>
      </c>
      <c r="D194" s="445">
        <v>337.61</v>
      </c>
      <c r="E194" s="434">
        <v>344.53</v>
      </c>
      <c r="F194" s="433">
        <v>351.45</v>
      </c>
      <c r="G194" s="433">
        <v>358.36</v>
      </c>
      <c r="H194" s="433">
        <v>365.28</v>
      </c>
      <c r="I194" s="433">
        <v>372.19</v>
      </c>
      <c r="J194" s="433">
        <v>379.11</v>
      </c>
      <c r="K194" s="434">
        <v>386.03</v>
      </c>
      <c r="L194" s="433">
        <v>392.94</v>
      </c>
      <c r="M194" s="433">
        <v>399.86</v>
      </c>
      <c r="N194" s="433">
        <v>406.77</v>
      </c>
      <c r="O194" s="433">
        <v>413.69</v>
      </c>
      <c r="P194" s="433">
        <v>420.61</v>
      </c>
      <c r="Q194" s="433">
        <v>427.52</v>
      </c>
      <c r="R194" s="433">
        <v>434.44</v>
      </c>
      <c r="S194" s="434">
        <v>441.35</v>
      </c>
      <c r="T194" s="435">
        <v>448.27</v>
      </c>
      <c r="U194" s="435">
        <v>455.19</v>
      </c>
      <c r="V194" s="435">
        <v>462.1</v>
      </c>
      <c r="W194" s="435">
        <v>469.02</v>
      </c>
      <c r="X194" s="435">
        <v>475.93</v>
      </c>
      <c r="Y194" s="436">
        <v>482.85</v>
      </c>
      <c r="Z194" s="437">
        <v>489.77</v>
      </c>
      <c r="AA194" s="437">
        <v>496.68</v>
      </c>
      <c r="AB194" s="437">
        <v>503.6</v>
      </c>
      <c r="AC194" s="437">
        <v>510.51</v>
      </c>
      <c r="AD194" s="437">
        <v>517.42999999999995</v>
      </c>
      <c r="AE194" s="437">
        <v>524.35</v>
      </c>
      <c r="AF194" s="437">
        <v>531.26</v>
      </c>
      <c r="AG194" s="437">
        <v>538.17999999999995</v>
      </c>
      <c r="AH194" s="437">
        <v>545.09</v>
      </c>
      <c r="AI194" s="437">
        <v>552.01</v>
      </c>
      <c r="AJ194" s="437">
        <v>558.92999999999995</v>
      </c>
      <c r="AK194" s="437">
        <v>565.84</v>
      </c>
      <c r="AL194" s="437">
        <v>572.76</v>
      </c>
      <c r="AM194" s="437">
        <v>579.66999999999996</v>
      </c>
      <c r="AN194" s="437">
        <v>586.59</v>
      </c>
      <c r="AO194" s="437">
        <v>593.51</v>
      </c>
      <c r="AP194" s="437">
        <v>600.41999999999996</v>
      </c>
      <c r="AQ194" s="437">
        <v>607.34</v>
      </c>
      <c r="AR194" s="437">
        <v>614.25</v>
      </c>
      <c r="AS194" s="437">
        <v>621.16999999999996</v>
      </c>
      <c r="AT194" s="437">
        <v>628.09</v>
      </c>
      <c r="AU194" s="437">
        <v>635</v>
      </c>
      <c r="AV194" s="437">
        <v>641.91999999999996</v>
      </c>
      <c r="AW194" s="438">
        <v>648.83000000000004</v>
      </c>
      <c r="AX194" s="391">
        <v>190</v>
      </c>
      <c r="AY194" s="559">
        <v>453.29</v>
      </c>
      <c r="AZ194" s="434">
        <v>462.98</v>
      </c>
      <c r="BA194" s="434">
        <v>472.66</v>
      </c>
      <c r="BB194" s="434">
        <v>482.34</v>
      </c>
      <c r="BC194" s="434">
        <v>492.02</v>
      </c>
      <c r="BD194" s="434">
        <v>501.71</v>
      </c>
      <c r="BE194" s="434">
        <v>511.39</v>
      </c>
      <c r="BF194" s="434">
        <v>521.07000000000005</v>
      </c>
      <c r="BG194" s="434">
        <v>530.75</v>
      </c>
      <c r="BH194" s="434">
        <v>540.44000000000005</v>
      </c>
      <c r="BI194" s="434">
        <v>550.12</v>
      </c>
      <c r="BJ194" s="434">
        <v>559.79999999999995</v>
      </c>
      <c r="BK194" s="434">
        <v>569.48</v>
      </c>
      <c r="BL194" s="571">
        <v>579.16999999999996</v>
      </c>
      <c r="BM194" s="571">
        <v>588.85</v>
      </c>
      <c r="BN194" s="571">
        <v>598.53</v>
      </c>
      <c r="BO194" s="571">
        <v>608.21</v>
      </c>
      <c r="BP194" s="571">
        <v>617.89</v>
      </c>
      <c r="BQ194" s="572">
        <v>627.58000000000004</v>
      </c>
      <c r="BR194" s="573">
        <v>637.26</v>
      </c>
      <c r="BS194" s="573">
        <v>646.94000000000005</v>
      </c>
      <c r="BT194" s="573">
        <v>656.62</v>
      </c>
      <c r="BU194" s="573">
        <v>666.31</v>
      </c>
      <c r="BV194" s="573">
        <v>675.99</v>
      </c>
      <c r="BW194" s="571">
        <v>685.67</v>
      </c>
      <c r="BX194" s="571">
        <v>695.35</v>
      </c>
      <c r="BY194" s="571">
        <v>705.04</v>
      </c>
      <c r="BZ194" s="571">
        <v>714.72</v>
      </c>
      <c r="CA194" s="571">
        <v>724.4</v>
      </c>
      <c r="CB194" s="571">
        <v>734.08</v>
      </c>
      <c r="CC194" s="571">
        <v>743.77</v>
      </c>
      <c r="CD194" s="571">
        <v>753.45</v>
      </c>
      <c r="CE194" s="571">
        <v>763.13</v>
      </c>
      <c r="CF194" s="575">
        <v>772.81</v>
      </c>
      <c r="CG194" s="571">
        <v>782.5</v>
      </c>
      <c r="CH194" s="571">
        <v>792.18</v>
      </c>
      <c r="CI194" s="571">
        <v>801.86</v>
      </c>
      <c r="CJ194" s="571">
        <v>811.54</v>
      </c>
      <c r="CK194" s="571">
        <v>821.23</v>
      </c>
      <c r="CL194" s="571">
        <v>830.91</v>
      </c>
      <c r="CM194" s="571">
        <v>840.59</v>
      </c>
      <c r="CN194" s="571">
        <v>850.27</v>
      </c>
      <c r="CO194" s="571">
        <v>859.95</v>
      </c>
      <c r="CP194" s="571">
        <v>869.64</v>
      </c>
      <c r="CQ194" s="571">
        <v>879.32</v>
      </c>
      <c r="CR194" s="571">
        <v>889</v>
      </c>
      <c r="CS194" s="571">
        <v>898.68</v>
      </c>
      <c r="CT194" s="574">
        <v>908.37</v>
      </c>
      <c r="CU194" s="497"/>
      <c r="CV194" s="556">
        <v>190</v>
      </c>
      <c r="CW194" s="383" t="e">
        <f t="shared" si="4"/>
        <v>#REF!</v>
      </c>
      <c r="CX194" s="384" t="e">
        <f t="shared" si="5"/>
        <v>#REF!</v>
      </c>
    </row>
    <row r="195" spans="1:102" s="401" customFormat="1">
      <c r="A195" s="376">
        <v>191</v>
      </c>
      <c r="B195" s="439">
        <v>325.58</v>
      </c>
      <c r="C195" s="433">
        <v>332.53</v>
      </c>
      <c r="D195" s="445">
        <v>339.48</v>
      </c>
      <c r="E195" s="434">
        <v>346.43</v>
      </c>
      <c r="F195" s="433">
        <v>353.39</v>
      </c>
      <c r="G195" s="433">
        <v>360.34</v>
      </c>
      <c r="H195" s="433">
        <v>367.29</v>
      </c>
      <c r="I195" s="433">
        <v>374.24</v>
      </c>
      <c r="J195" s="433">
        <v>381.2</v>
      </c>
      <c r="K195" s="434">
        <v>388.15</v>
      </c>
      <c r="L195" s="433">
        <v>395.1</v>
      </c>
      <c r="M195" s="433">
        <v>402.05</v>
      </c>
      <c r="N195" s="433">
        <v>409.01</v>
      </c>
      <c r="O195" s="433">
        <v>415.96</v>
      </c>
      <c r="P195" s="433">
        <v>422.91</v>
      </c>
      <c r="Q195" s="433">
        <v>429.86</v>
      </c>
      <c r="R195" s="433">
        <v>436.81</v>
      </c>
      <c r="S195" s="434">
        <v>443.77</v>
      </c>
      <c r="T195" s="435">
        <v>450.72</v>
      </c>
      <c r="U195" s="435">
        <v>457.67</v>
      </c>
      <c r="V195" s="435">
        <v>464.62</v>
      </c>
      <c r="W195" s="435">
        <v>471.58</v>
      </c>
      <c r="X195" s="435">
        <v>478.53</v>
      </c>
      <c r="Y195" s="436">
        <v>485.48</v>
      </c>
      <c r="Z195" s="437">
        <v>492.43</v>
      </c>
      <c r="AA195" s="437">
        <v>499.39</v>
      </c>
      <c r="AB195" s="437">
        <v>506.34</v>
      </c>
      <c r="AC195" s="437">
        <v>513.29</v>
      </c>
      <c r="AD195" s="437">
        <v>520.24</v>
      </c>
      <c r="AE195" s="437">
        <v>527.20000000000005</v>
      </c>
      <c r="AF195" s="437">
        <v>534.15</v>
      </c>
      <c r="AG195" s="437">
        <v>541.1</v>
      </c>
      <c r="AH195" s="437">
        <v>548.04999999999995</v>
      </c>
      <c r="AI195" s="437">
        <v>555.01</v>
      </c>
      <c r="AJ195" s="437">
        <v>561.96</v>
      </c>
      <c r="AK195" s="437">
        <v>568.91</v>
      </c>
      <c r="AL195" s="437">
        <v>575.86</v>
      </c>
      <c r="AM195" s="437">
        <v>582.82000000000005</v>
      </c>
      <c r="AN195" s="437">
        <v>589.77</v>
      </c>
      <c r="AO195" s="437">
        <v>596.72</v>
      </c>
      <c r="AP195" s="437">
        <v>603.66999999999996</v>
      </c>
      <c r="AQ195" s="437">
        <v>610.62</v>
      </c>
      <c r="AR195" s="437">
        <v>617.58000000000004</v>
      </c>
      <c r="AS195" s="437">
        <v>624.53</v>
      </c>
      <c r="AT195" s="437">
        <v>631.48</v>
      </c>
      <c r="AU195" s="437">
        <v>638.42999999999995</v>
      </c>
      <c r="AV195" s="437">
        <v>645.39</v>
      </c>
      <c r="AW195" s="438">
        <v>652.34</v>
      </c>
      <c r="AX195" s="391">
        <v>191</v>
      </c>
      <c r="AY195" s="559">
        <v>455.81</v>
      </c>
      <c r="AZ195" s="434">
        <v>465.54</v>
      </c>
      <c r="BA195" s="434">
        <v>475.27</v>
      </c>
      <c r="BB195" s="434">
        <v>485.01</v>
      </c>
      <c r="BC195" s="434">
        <v>494.74</v>
      </c>
      <c r="BD195" s="434">
        <v>504.47</v>
      </c>
      <c r="BE195" s="434">
        <v>514.21</v>
      </c>
      <c r="BF195" s="434">
        <v>523.94000000000005</v>
      </c>
      <c r="BG195" s="434">
        <v>533.66999999999996</v>
      </c>
      <c r="BH195" s="434">
        <v>543.41</v>
      </c>
      <c r="BI195" s="434">
        <v>553.14</v>
      </c>
      <c r="BJ195" s="434">
        <v>562.87</v>
      </c>
      <c r="BK195" s="434">
        <v>572.61</v>
      </c>
      <c r="BL195" s="571">
        <v>582.34</v>
      </c>
      <c r="BM195" s="571">
        <v>592.07000000000005</v>
      </c>
      <c r="BN195" s="571">
        <v>601.80999999999995</v>
      </c>
      <c r="BO195" s="571">
        <v>611.5</v>
      </c>
      <c r="BP195" s="571">
        <v>621.27</v>
      </c>
      <c r="BQ195" s="572">
        <v>631.01</v>
      </c>
      <c r="BR195" s="573">
        <v>640.74</v>
      </c>
      <c r="BS195" s="573">
        <v>650.47</v>
      </c>
      <c r="BT195" s="573">
        <v>660.21</v>
      </c>
      <c r="BU195" s="573">
        <v>669.94</v>
      </c>
      <c r="BV195" s="573">
        <v>679.67</v>
      </c>
      <c r="BW195" s="571">
        <v>689.41</v>
      </c>
      <c r="BX195" s="571">
        <v>699.14</v>
      </c>
      <c r="BY195" s="571">
        <v>708.87</v>
      </c>
      <c r="BZ195" s="571">
        <v>718.61</v>
      </c>
      <c r="CA195" s="571">
        <v>728.34</v>
      </c>
      <c r="CB195" s="571">
        <v>738.07</v>
      </c>
      <c r="CC195" s="571">
        <v>747.81</v>
      </c>
      <c r="CD195" s="571">
        <v>757.54</v>
      </c>
      <c r="CE195" s="571">
        <v>767.27</v>
      </c>
      <c r="CF195" s="575">
        <v>777.01</v>
      </c>
      <c r="CG195" s="571">
        <v>786.74</v>
      </c>
      <c r="CH195" s="571">
        <v>796.47</v>
      </c>
      <c r="CI195" s="571">
        <v>806.21</v>
      </c>
      <c r="CJ195" s="571">
        <v>815.94</v>
      </c>
      <c r="CK195" s="571">
        <v>825.67</v>
      </c>
      <c r="CL195" s="571">
        <v>835.41</v>
      </c>
      <c r="CM195" s="571">
        <v>845.14</v>
      </c>
      <c r="CN195" s="571">
        <v>854.87</v>
      </c>
      <c r="CO195" s="571">
        <v>864.61</v>
      </c>
      <c r="CP195" s="571">
        <v>874.34</v>
      </c>
      <c r="CQ195" s="571">
        <v>884.07</v>
      </c>
      <c r="CR195" s="571">
        <v>893.81</v>
      </c>
      <c r="CS195" s="571">
        <v>903.54</v>
      </c>
      <c r="CT195" s="574">
        <v>913.28</v>
      </c>
      <c r="CU195" s="497"/>
      <c r="CV195" s="556">
        <v>191</v>
      </c>
      <c r="CW195" s="383" t="e">
        <f t="shared" si="4"/>
        <v>#REF!</v>
      </c>
      <c r="CX195" s="384" t="e">
        <f t="shared" si="5"/>
        <v>#REF!</v>
      </c>
    </row>
    <row r="196" spans="1:102" s="401" customFormat="1">
      <c r="A196" s="376">
        <v>192</v>
      </c>
      <c r="B196" s="439">
        <v>327.02</v>
      </c>
      <c r="C196" s="433">
        <v>334.01</v>
      </c>
      <c r="D196" s="445">
        <v>341</v>
      </c>
      <c r="E196" s="434">
        <v>347.99</v>
      </c>
      <c r="F196" s="433">
        <v>354.97</v>
      </c>
      <c r="G196" s="433">
        <v>361.96</v>
      </c>
      <c r="H196" s="433">
        <v>368.95</v>
      </c>
      <c r="I196" s="433">
        <v>375.94</v>
      </c>
      <c r="J196" s="433">
        <v>382.93</v>
      </c>
      <c r="K196" s="434">
        <v>389.92</v>
      </c>
      <c r="L196" s="433">
        <v>396.91</v>
      </c>
      <c r="M196" s="433">
        <v>403.9</v>
      </c>
      <c r="N196" s="433">
        <v>410.88</v>
      </c>
      <c r="O196" s="433">
        <v>417.87</v>
      </c>
      <c r="P196" s="433">
        <v>424.86</v>
      </c>
      <c r="Q196" s="433">
        <v>431.85</v>
      </c>
      <c r="R196" s="433">
        <v>438.84</v>
      </c>
      <c r="S196" s="434">
        <v>445.83</v>
      </c>
      <c r="T196" s="435">
        <v>452.82</v>
      </c>
      <c r="U196" s="435">
        <v>459.81</v>
      </c>
      <c r="V196" s="435">
        <v>466.79</v>
      </c>
      <c r="W196" s="435">
        <v>473.78</v>
      </c>
      <c r="X196" s="435">
        <v>480.77</v>
      </c>
      <c r="Y196" s="436">
        <v>487.76</v>
      </c>
      <c r="Z196" s="437">
        <v>494.75</v>
      </c>
      <c r="AA196" s="437">
        <v>501.74</v>
      </c>
      <c r="AB196" s="437">
        <v>508.73</v>
      </c>
      <c r="AC196" s="437">
        <v>515.72</v>
      </c>
      <c r="AD196" s="437">
        <v>522.71</v>
      </c>
      <c r="AE196" s="437">
        <v>529.69000000000005</v>
      </c>
      <c r="AF196" s="437">
        <v>536.67999999999995</v>
      </c>
      <c r="AG196" s="437">
        <v>543.66999999999996</v>
      </c>
      <c r="AH196" s="437">
        <v>550.66</v>
      </c>
      <c r="AI196" s="437">
        <v>557.65</v>
      </c>
      <c r="AJ196" s="437">
        <v>564.64</v>
      </c>
      <c r="AK196" s="437">
        <v>571.63</v>
      </c>
      <c r="AL196" s="437">
        <v>578.62</v>
      </c>
      <c r="AM196" s="437">
        <v>585.6</v>
      </c>
      <c r="AN196" s="437">
        <v>592.59</v>
      </c>
      <c r="AO196" s="437">
        <v>599.58000000000004</v>
      </c>
      <c r="AP196" s="437">
        <v>606.57000000000005</v>
      </c>
      <c r="AQ196" s="437">
        <v>613.55999999999995</v>
      </c>
      <c r="AR196" s="437">
        <v>620.54999999999995</v>
      </c>
      <c r="AS196" s="437">
        <v>627.54</v>
      </c>
      <c r="AT196" s="437">
        <v>634.53</v>
      </c>
      <c r="AU196" s="437">
        <v>641.51</v>
      </c>
      <c r="AV196" s="437">
        <v>648.5</v>
      </c>
      <c r="AW196" s="438">
        <v>655.49</v>
      </c>
      <c r="AX196" s="391">
        <v>192</v>
      </c>
      <c r="AY196" s="559">
        <v>457.83</v>
      </c>
      <c r="AZ196" s="434">
        <v>467.61</v>
      </c>
      <c r="BA196" s="434">
        <v>477.39</v>
      </c>
      <c r="BB196" s="434">
        <v>487.18</v>
      </c>
      <c r="BC196" s="434">
        <v>496.96</v>
      </c>
      <c r="BD196" s="434">
        <v>506.75</v>
      </c>
      <c r="BE196" s="434">
        <v>516.53</v>
      </c>
      <c r="BF196" s="434">
        <v>526.32000000000005</v>
      </c>
      <c r="BG196" s="434">
        <v>536.1</v>
      </c>
      <c r="BH196" s="434">
        <v>545.89</v>
      </c>
      <c r="BI196" s="434">
        <v>555.66999999999996</v>
      </c>
      <c r="BJ196" s="434">
        <v>565.45000000000005</v>
      </c>
      <c r="BK196" s="434">
        <v>575.24</v>
      </c>
      <c r="BL196" s="571">
        <v>585.02</v>
      </c>
      <c r="BM196" s="571">
        <v>594.80999999999995</v>
      </c>
      <c r="BN196" s="571">
        <v>604.59</v>
      </c>
      <c r="BO196" s="571">
        <v>614.38</v>
      </c>
      <c r="BP196" s="571">
        <v>624.16</v>
      </c>
      <c r="BQ196" s="572">
        <v>633.94000000000005</v>
      </c>
      <c r="BR196" s="573">
        <v>643.73</v>
      </c>
      <c r="BS196" s="573">
        <v>653.51</v>
      </c>
      <c r="BT196" s="573">
        <v>663.3</v>
      </c>
      <c r="BU196" s="573">
        <v>673.08</v>
      </c>
      <c r="BV196" s="573">
        <v>682.87</v>
      </c>
      <c r="BW196" s="571">
        <v>692.65</v>
      </c>
      <c r="BX196" s="571">
        <v>702.43</v>
      </c>
      <c r="BY196" s="571">
        <v>712.22</v>
      </c>
      <c r="BZ196" s="571">
        <v>722</v>
      </c>
      <c r="CA196" s="571">
        <v>731</v>
      </c>
      <c r="CB196" s="571">
        <v>741.57</v>
      </c>
      <c r="CC196" s="571">
        <v>751.36</v>
      </c>
      <c r="CD196" s="571">
        <v>761.14</v>
      </c>
      <c r="CE196" s="571">
        <v>770.92</v>
      </c>
      <c r="CF196" s="575">
        <v>780.71</v>
      </c>
      <c r="CG196" s="571">
        <v>790.49</v>
      </c>
      <c r="CH196" s="571">
        <v>800.28</v>
      </c>
      <c r="CI196" s="571">
        <v>810.06</v>
      </c>
      <c r="CJ196" s="571">
        <v>819.85</v>
      </c>
      <c r="CK196" s="571">
        <v>829.63</v>
      </c>
      <c r="CL196" s="571">
        <v>839.41</v>
      </c>
      <c r="CM196" s="571">
        <v>849.2</v>
      </c>
      <c r="CN196" s="571">
        <v>858.98</v>
      </c>
      <c r="CO196" s="571">
        <v>868.77</v>
      </c>
      <c r="CP196" s="571">
        <v>878.55</v>
      </c>
      <c r="CQ196" s="571">
        <v>888.34</v>
      </c>
      <c r="CR196" s="571">
        <v>898.12</v>
      </c>
      <c r="CS196" s="571">
        <v>907.9</v>
      </c>
      <c r="CT196" s="574">
        <v>917.69</v>
      </c>
      <c r="CU196" s="497"/>
      <c r="CV196" s="556">
        <v>192</v>
      </c>
      <c r="CW196" s="383" t="e">
        <f t="shared" si="4"/>
        <v>#REF!</v>
      </c>
      <c r="CX196" s="384" t="e">
        <f t="shared" si="5"/>
        <v>#REF!</v>
      </c>
    </row>
    <row r="197" spans="1:102" s="401" customFormat="1">
      <c r="A197" s="376">
        <v>193</v>
      </c>
      <c r="B197" s="439">
        <v>328.82</v>
      </c>
      <c r="C197" s="433">
        <v>335.84</v>
      </c>
      <c r="D197" s="445">
        <v>342.87</v>
      </c>
      <c r="E197" s="434">
        <v>349.89</v>
      </c>
      <c r="F197" s="433">
        <v>356.92</v>
      </c>
      <c r="G197" s="433">
        <v>363.94</v>
      </c>
      <c r="H197" s="433">
        <v>370.97</v>
      </c>
      <c r="I197" s="433">
        <v>378</v>
      </c>
      <c r="J197" s="433">
        <v>385.02</v>
      </c>
      <c r="K197" s="434">
        <v>392.05</v>
      </c>
      <c r="L197" s="433">
        <v>399.07</v>
      </c>
      <c r="M197" s="433">
        <v>406.1</v>
      </c>
      <c r="N197" s="433">
        <v>413.12</v>
      </c>
      <c r="O197" s="433">
        <v>420.15</v>
      </c>
      <c r="P197" s="433">
        <v>427.17</v>
      </c>
      <c r="Q197" s="433">
        <v>434.2</v>
      </c>
      <c r="R197" s="433">
        <v>441.22</v>
      </c>
      <c r="S197" s="434">
        <v>448.25</v>
      </c>
      <c r="T197" s="435">
        <v>455.27</v>
      </c>
      <c r="U197" s="435">
        <v>462.3</v>
      </c>
      <c r="V197" s="435">
        <v>469.32</v>
      </c>
      <c r="W197" s="435">
        <v>476.35</v>
      </c>
      <c r="X197" s="435">
        <v>483.37</v>
      </c>
      <c r="Y197" s="436">
        <v>490.4</v>
      </c>
      <c r="Z197" s="437">
        <v>497.42</v>
      </c>
      <c r="AA197" s="437">
        <v>504.45</v>
      </c>
      <c r="AB197" s="437">
        <v>511.47</v>
      </c>
      <c r="AC197" s="437">
        <v>518.5</v>
      </c>
      <c r="AD197" s="437">
        <v>525.52</v>
      </c>
      <c r="AE197" s="437">
        <v>532.54999999999995</v>
      </c>
      <c r="AF197" s="437">
        <v>539.57000000000005</v>
      </c>
      <c r="AG197" s="437">
        <v>546.6</v>
      </c>
      <c r="AH197" s="437">
        <v>553.63</v>
      </c>
      <c r="AI197" s="437">
        <v>560.65</v>
      </c>
      <c r="AJ197" s="437">
        <v>567.67999999999995</v>
      </c>
      <c r="AK197" s="437">
        <v>574.70000000000005</v>
      </c>
      <c r="AL197" s="437">
        <v>581.73</v>
      </c>
      <c r="AM197" s="437">
        <v>588.75</v>
      </c>
      <c r="AN197" s="437">
        <v>595.78</v>
      </c>
      <c r="AO197" s="437">
        <v>602.79999999999995</v>
      </c>
      <c r="AP197" s="437">
        <v>609.83000000000004</v>
      </c>
      <c r="AQ197" s="437">
        <v>616.85</v>
      </c>
      <c r="AR197" s="437">
        <v>623.88</v>
      </c>
      <c r="AS197" s="437">
        <v>630.9</v>
      </c>
      <c r="AT197" s="437">
        <v>637.92999999999995</v>
      </c>
      <c r="AU197" s="437">
        <v>644.95000000000005</v>
      </c>
      <c r="AV197" s="437">
        <v>651.98</v>
      </c>
      <c r="AW197" s="438">
        <v>659</v>
      </c>
      <c r="AX197" s="391">
        <v>193</v>
      </c>
      <c r="AY197" s="559">
        <v>460.35</v>
      </c>
      <c r="AZ197" s="434">
        <v>470.18</v>
      </c>
      <c r="BA197" s="434">
        <v>480.02</v>
      </c>
      <c r="BB197" s="434">
        <v>489.85</v>
      </c>
      <c r="BC197" s="434">
        <v>499.69</v>
      </c>
      <c r="BD197" s="434">
        <v>509.52</v>
      </c>
      <c r="BE197" s="434">
        <v>519.36</v>
      </c>
      <c r="BF197" s="434">
        <v>529.19000000000005</v>
      </c>
      <c r="BG197" s="434">
        <v>539.03</v>
      </c>
      <c r="BH197" s="434">
        <v>548.86</v>
      </c>
      <c r="BI197" s="434">
        <v>558.70000000000005</v>
      </c>
      <c r="BJ197" s="434">
        <v>568.53</v>
      </c>
      <c r="BK197" s="434">
        <v>578.37</v>
      </c>
      <c r="BL197" s="571">
        <v>588.21</v>
      </c>
      <c r="BM197" s="571">
        <v>598.04</v>
      </c>
      <c r="BN197" s="571">
        <v>607.88</v>
      </c>
      <c r="BO197" s="571">
        <v>617.71</v>
      </c>
      <c r="BP197" s="571">
        <v>627.54999999999995</v>
      </c>
      <c r="BQ197" s="572">
        <v>637.38</v>
      </c>
      <c r="BR197" s="573">
        <v>647.22</v>
      </c>
      <c r="BS197" s="573">
        <v>657.05</v>
      </c>
      <c r="BT197" s="573">
        <v>666.89</v>
      </c>
      <c r="BU197" s="573">
        <v>676.72</v>
      </c>
      <c r="BV197" s="573">
        <v>686.56</v>
      </c>
      <c r="BW197" s="571">
        <v>696.39</v>
      </c>
      <c r="BX197" s="571">
        <v>706.23</v>
      </c>
      <c r="BY197" s="571">
        <v>716.06</v>
      </c>
      <c r="BZ197" s="571">
        <v>725.9</v>
      </c>
      <c r="CA197" s="571">
        <v>735.73</v>
      </c>
      <c r="CB197" s="571">
        <v>745.57</v>
      </c>
      <c r="CC197" s="571">
        <v>755.4</v>
      </c>
      <c r="CD197" s="571">
        <v>765.24</v>
      </c>
      <c r="CE197" s="571">
        <v>775.08</v>
      </c>
      <c r="CF197" s="575">
        <v>784.91</v>
      </c>
      <c r="CG197" s="571">
        <v>794.75</v>
      </c>
      <c r="CH197" s="571">
        <v>804.58</v>
      </c>
      <c r="CI197" s="571">
        <v>814.42</v>
      </c>
      <c r="CJ197" s="571">
        <v>824.25</v>
      </c>
      <c r="CK197" s="571">
        <v>834.09</v>
      </c>
      <c r="CL197" s="571">
        <v>843.92</v>
      </c>
      <c r="CM197" s="571">
        <v>853.76</v>
      </c>
      <c r="CN197" s="571">
        <v>863.59</v>
      </c>
      <c r="CO197" s="571">
        <v>873.43</v>
      </c>
      <c r="CP197" s="571">
        <v>883.26</v>
      </c>
      <c r="CQ197" s="571">
        <v>893.1</v>
      </c>
      <c r="CR197" s="571">
        <v>902.93</v>
      </c>
      <c r="CS197" s="571">
        <v>912.77</v>
      </c>
      <c r="CT197" s="574">
        <v>922.6</v>
      </c>
      <c r="CU197" s="497"/>
      <c r="CV197" s="556">
        <v>193</v>
      </c>
      <c r="CW197" s="383" t="e">
        <f t="shared" si="4"/>
        <v>#REF!</v>
      </c>
      <c r="CX197" s="384" t="e">
        <f t="shared" si="5"/>
        <v>#REF!</v>
      </c>
    </row>
    <row r="198" spans="1:102" s="401" customFormat="1">
      <c r="A198" s="376">
        <v>194</v>
      </c>
      <c r="B198" s="439">
        <v>330.62</v>
      </c>
      <c r="C198" s="433">
        <v>337.69</v>
      </c>
      <c r="D198" s="445">
        <v>344.75</v>
      </c>
      <c r="E198" s="434">
        <v>351.81</v>
      </c>
      <c r="F198" s="433">
        <v>358.87</v>
      </c>
      <c r="G198" s="433">
        <v>365.93</v>
      </c>
      <c r="H198" s="433">
        <v>372.99</v>
      </c>
      <c r="I198" s="433">
        <v>380.06</v>
      </c>
      <c r="J198" s="433">
        <v>387.12</v>
      </c>
      <c r="K198" s="434">
        <v>394.18</v>
      </c>
      <c r="L198" s="433">
        <v>401.24</v>
      </c>
      <c r="M198" s="433">
        <v>408.3</v>
      </c>
      <c r="N198" s="433">
        <v>415.36</v>
      </c>
      <c r="O198" s="433">
        <v>422.43</v>
      </c>
      <c r="P198" s="433">
        <v>429.49</v>
      </c>
      <c r="Q198" s="433">
        <v>436.55</v>
      </c>
      <c r="R198" s="433">
        <v>443.61</v>
      </c>
      <c r="S198" s="434">
        <v>450.67</v>
      </c>
      <c r="T198" s="435">
        <v>457.73</v>
      </c>
      <c r="U198" s="435">
        <v>464.79</v>
      </c>
      <c r="V198" s="435">
        <v>471.86</v>
      </c>
      <c r="W198" s="435">
        <v>478.92</v>
      </c>
      <c r="X198" s="435">
        <v>485.98</v>
      </c>
      <c r="Y198" s="436">
        <v>493.04</v>
      </c>
      <c r="Z198" s="437">
        <v>500.1</v>
      </c>
      <c r="AA198" s="437">
        <v>507.16</v>
      </c>
      <c r="AB198" s="437">
        <v>514.23</v>
      </c>
      <c r="AC198" s="437">
        <v>521.29</v>
      </c>
      <c r="AD198" s="437">
        <v>528.35</v>
      </c>
      <c r="AE198" s="437">
        <v>535.41</v>
      </c>
      <c r="AF198" s="437">
        <v>542.47</v>
      </c>
      <c r="AG198" s="437">
        <v>549.53</v>
      </c>
      <c r="AH198" s="437">
        <v>556.6</v>
      </c>
      <c r="AI198" s="437">
        <v>563.66</v>
      </c>
      <c r="AJ198" s="437">
        <v>570.72</v>
      </c>
      <c r="AK198" s="437">
        <v>577.78</v>
      </c>
      <c r="AL198" s="437">
        <v>584.84</v>
      </c>
      <c r="AM198" s="437">
        <v>591.9</v>
      </c>
      <c r="AN198" s="437">
        <v>598.97</v>
      </c>
      <c r="AO198" s="437">
        <v>606.03</v>
      </c>
      <c r="AP198" s="437">
        <v>613.09</v>
      </c>
      <c r="AQ198" s="437">
        <v>620.15</v>
      </c>
      <c r="AR198" s="437">
        <v>627.21</v>
      </c>
      <c r="AS198" s="437">
        <v>634.27</v>
      </c>
      <c r="AT198" s="437">
        <v>641.33000000000004</v>
      </c>
      <c r="AU198" s="437">
        <v>648.4</v>
      </c>
      <c r="AV198" s="437">
        <v>655.46</v>
      </c>
      <c r="AW198" s="438">
        <v>662.52</v>
      </c>
      <c r="AX198" s="391">
        <v>194</v>
      </c>
      <c r="AY198" s="559">
        <v>462.87</v>
      </c>
      <c r="AZ198" s="434">
        <v>472.76</v>
      </c>
      <c r="BA198" s="434">
        <v>482.65</v>
      </c>
      <c r="BB198" s="434">
        <v>492.53</v>
      </c>
      <c r="BC198" s="434">
        <v>502.42</v>
      </c>
      <c r="BD198" s="434">
        <v>512.30999999999995</v>
      </c>
      <c r="BE198" s="434">
        <v>522.19000000000005</v>
      </c>
      <c r="BF198" s="434">
        <v>532.08000000000004</v>
      </c>
      <c r="BG198" s="434">
        <v>541.96</v>
      </c>
      <c r="BH198" s="434">
        <v>551.85</v>
      </c>
      <c r="BI198" s="434">
        <v>561.74</v>
      </c>
      <c r="BJ198" s="434">
        <v>571.62</v>
      </c>
      <c r="BK198" s="434">
        <v>581.51</v>
      </c>
      <c r="BL198" s="571">
        <v>591.4</v>
      </c>
      <c r="BM198" s="571">
        <v>601.28</v>
      </c>
      <c r="BN198" s="571">
        <v>611.16999999999996</v>
      </c>
      <c r="BO198" s="571">
        <v>621.04999999999995</v>
      </c>
      <c r="BP198" s="571">
        <v>630.94000000000005</v>
      </c>
      <c r="BQ198" s="572">
        <v>640.83000000000004</v>
      </c>
      <c r="BR198" s="573">
        <v>650.71</v>
      </c>
      <c r="BS198" s="573">
        <v>660.6</v>
      </c>
      <c r="BT198" s="573">
        <v>670.48</v>
      </c>
      <c r="BU198" s="573">
        <v>680.37</v>
      </c>
      <c r="BV198" s="573">
        <v>690.26</v>
      </c>
      <c r="BW198" s="571">
        <v>700.14</v>
      </c>
      <c r="BX198" s="571">
        <v>710.03</v>
      </c>
      <c r="BY198" s="571">
        <v>719.92</v>
      </c>
      <c r="BZ198" s="571">
        <v>729.8</v>
      </c>
      <c r="CA198" s="571">
        <v>739.69</v>
      </c>
      <c r="CB198" s="571">
        <v>749.57</v>
      </c>
      <c r="CC198" s="571">
        <v>759.46</v>
      </c>
      <c r="CD198" s="571">
        <v>769.35</v>
      </c>
      <c r="CE198" s="571">
        <v>779.23</v>
      </c>
      <c r="CF198" s="575">
        <v>789.12</v>
      </c>
      <c r="CG198" s="571">
        <v>799.01</v>
      </c>
      <c r="CH198" s="571">
        <v>808.89</v>
      </c>
      <c r="CI198" s="571">
        <v>818.78</v>
      </c>
      <c r="CJ198" s="571">
        <v>828.66</v>
      </c>
      <c r="CK198" s="571">
        <v>838.55</v>
      </c>
      <c r="CL198" s="571">
        <v>848.44</v>
      </c>
      <c r="CM198" s="571">
        <v>858.32</v>
      </c>
      <c r="CN198" s="571">
        <v>868.21</v>
      </c>
      <c r="CO198" s="571">
        <v>878.1</v>
      </c>
      <c r="CP198" s="571">
        <v>887.98</v>
      </c>
      <c r="CQ198" s="571">
        <v>897.87</v>
      </c>
      <c r="CR198" s="571">
        <v>907.75</v>
      </c>
      <c r="CS198" s="571">
        <v>917.64</v>
      </c>
      <c r="CT198" s="574">
        <v>927.53</v>
      </c>
      <c r="CU198" s="497"/>
      <c r="CV198" s="556">
        <v>194</v>
      </c>
      <c r="CW198" s="383" t="e">
        <f t="shared" si="4"/>
        <v>#REF!</v>
      </c>
      <c r="CX198" s="384" t="e">
        <f t="shared" si="5"/>
        <v>#REF!</v>
      </c>
    </row>
    <row r="199" spans="1:102" s="401" customFormat="1">
      <c r="A199" s="376">
        <v>195</v>
      </c>
      <c r="B199" s="439">
        <v>332.43</v>
      </c>
      <c r="C199" s="433">
        <v>339.53</v>
      </c>
      <c r="D199" s="445">
        <v>346.63</v>
      </c>
      <c r="E199" s="434">
        <v>353.73</v>
      </c>
      <c r="F199" s="433">
        <v>360.83</v>
      </c>
      <c r="G199" s="433">
        <v>367.92</v>
      </c>
      <c r="H199" s="433">
        <v>375.02</v>
      </c>
      <c r="I199" s="433">
        <v>382.12</v>
      </c>
      <c r="J199" s="433">
        <v>389.22</v>
      </c>
      <c r="K199" s="434">
        <v>396.32</v>
      </c>
      <c r="L199" s="433">
        <v>403.41</v>
      </c>
      <c r="M199" s="433">
        <v>410.51</v>
      </c>
      <c r="N199" s="433">
        <v>417.61</v>
      </c>
      <c r="O199" s="433">
        <v>424.71</v>
      </c>
      <c r="P199" s="433">
        <v>431.81</v>
      </c>
      <c r="Q199" s="433">
        <v>438.9</v>
      </c>
      <c r="R199" s="433">
        <v>446</v>
      </c>
      <c r="S199" s="434">
        <v>453.1</v>
      </c>
      <c r="T199" s="435">
        <v>460.2</v>
      </c>
      <c r="U199" s="435">
        <v>467.3</v>
      </c>
      <c r="V199" s="435">
        <v>474.39</v>
      </c>
      <c r="W199" s="435">
        <v>481.49</v>
      </c>
      <c r="X199" s="435">
        <v>488.59</v>
      </c>
      <c r="Y199" s="436">
        <v>495.69</v>
      </c>
      <c r="Z199" s="437">
        <v>502.79</v>
      </c>
      <c r="AA199" s="437">
        <v>509.88</v>
      </c>
      <c r="AB199" s="437">
        <v>516.98</v>
      </c>
      <c r="AC199" s="437">
        <v>524.08000000000004</v>
      </c>
      <c r="AD199" s="437">
        <v>531.17999999999995</v>
      </c>
      <c r="AE199" s="437">
        <v>538.28</v>
      </c>
      <c r="AF199" s="437">
        <v>545.37</v>
      </c>
      <c r="AG199" s="437">
        <v>552.47</v>
      </c>
      <c r="AH199" s="437">
        <v>559.57000000000005</v>
      </c>
      <c r="AI199" s="437">
        <v>566.66999999999996</v>
      </c>
      <c r="AJ199" s="437">
        <v>573.77</v>
      </c>
      <c r="AK199" s="437">
        <v>580.86</v>
      </c>
      <c r="AL199" s="437">
        <v>587.96</v>
      </c>
      <c r="AM199" s="437">
        <v>595.05999999999995</v>
      </c>
      <c r="AN199" s="437">
        <v>602.16</v>
      </c>
      <c r="AO199" s="437">
        <v>609.26</v>
      </c>
      <c r="AP199" s="437">
        <v>616.35</v>
      </c>
      <c r="AQ199" s="437">
        <v>623.45000000000005</v>
      </c>
      <c r="AR199" s="437">
        <v>630.54999999999995</v>
      </c>
      <c r="AS199" s="437">
        <v>637.65</v>
      </c>
      <c r="AT199" s="437">
        <v>644.75</v>
      </c>
      <c r="AU199" s="437">
        <v>651.84</v>
      </c>
      <c r="AV199" s="437">
        <v>658.94</v>
      </c>
      <c r="AW199" s="438">
        <v>666.04</v>
      </c>
      <c r="AX199" s="391">
        <v>195</v>
      </c>
      <c r="AY199" s="559">
        <v>465.41</v>
      </c>
      <c r="AZ199" s="434">
        <v>475.35</v>
      </c>
      <c r="BA199" s="434">
        <v>485.28</v>
      </c>
      <c r="BB199" s="434">
        <v>495.22</v>
      </c>
      <c r="BC199" s="434">
        <v>505.16</v>
      </c>
      <c r="BD199" s="434">
        <v>515.09</v>
      </c>
      <c r="BE199" s="434">
        <v>525.03</v>
      </c>
      <c r="BF199" s="434">
        <v>534.97</v>
      </c>
      <c r="BG199" s="434">
        <v>544.91</v>
      </c>
      <c r="BH199" s="434">
        <v>554.84</v>
      </c>
      <c r="BI199" s="434">
        <v>564.78</v>
      </c>
      <c r="BJ199" s="434">
        <v>574.72</v>
      </c>
      <c r="BK199" s="434">
        <v>584.66</v>
      </c>
      <c r="BL199" s="571">
        <v>594.59</v>
      </c>
      <c r="BM199" s="571">
        <v>604.53</v>
      </c>
      <c r="BN199" s="571">
        <v>614.47</v>
      </c>
      <c r="BO199" s="571">
        <v>624.4</v>
      </c>
      <c r="BP199" s="571">
        <v>634.34</v>
      </c>
      <c r="BQ199" s="572">
        <v>644.28</v>
      </c>
      <c r="BR199" s="573">
        <v>654.22</v>
      </c>
      <c r="BS199" s="573">
        <v>664.15</v>
      </c>
      <c r="BT199" s="573">
        <v>674.09</v>
      </c>
      <c r="BU199" s="573">
        <v>684.03</v>
      </c>
      <c r="BV199" s="573">
        <v>693.96</v>
      </c>
      <c r="BW199" s="571">
        <v>703.9</v>
      </c>
      <c r="BX199" s="571">
        <v>713.84</v>
      </c>
      <c r="BY199" s="571">
        <v>723.78</v>
      </c>
      <c r="BZ199" s="571">
        <v>733.71</v>
      </c>
      <c r="CA199" s="571">
        <v>743.65</v>
      </c>
      <c r="CB199" s="571">
        <v>753.59</v>
      </c>
      <c r="CC199" s="571">
        <v>763.52</v>
      </c>
      <c r="CD199" s="571">
        <v>773.46</v>
      </c>
      <c r="CE199" s="571">
        <v>783.4</v>
      </c>
      <c r="CF199" s="575">
        <v>793.34</v>
      </c>
      <c r="CG199" s="571">
        <v>803.27</v>
      </c>
      <c r="CH199" s="571">
        <v>813.21</v>
      </c>
      <c r="CI199" s="571">
        <v>823.15</v>
      </c>
      <c r="CJ199" s="571">
        <v>833.09</v>
      </c>
      <c r="CK199" s="571">
        <v>843.02</v>
      </c>
      <c r="CL199" s="571">
        <v>852.96</v>
      </c>
      <c r="CM199" s="571">
        <v>862.9</v>
      </c>
      <c r="CN199" s="571">
        <v>872.83</v>
      </c>
      <c r="CO199" s="571">
        <v>882.77</v>
      </c>
      <c r="CP199" s="571">
        <v>892.71</v>
      </c>
      <c r="CQ199" s="571">
        <v>902.65</v>
      </c>
      <c r="CR199" s="571">
        <v>912.58</v>
      </c>
      <c r="CS199" s="571">
        <v>922.52</v>
      </c>
      <c r="CT199" s="574">
        <v>932.46</v>
      </c>
      <c r="CU199" s="497"/>
      <c r="CV199" s="556">
        <v>195</v>
      </c>
      <c r="CW199" s="383" t="e">
        <f t="shared" ref="CW199:CW204" si="6">HLOOKUP($CW$2,$A$4:$AW$204,CV199+1,TRUE)</f>
        <v>#REF!</v>
      </c>
      <c r="CX199" s="384" t="e">
        <f t="shared" ref="CX199:CX204" si="7">HLOOKUP($CW$2,$AX$4:$CT$204,CV199+1,TRUE)</f>
        <v>#REF!</v>
      </c>
    </row>
    <row r="200" spans="1:102" s="401" customFormat="1">
      <c r="A200" s="376">
        <v>196</v>
      </c>
      <c r="B200" s="439">
        <v>333.88</v>
      </c>
      <c r="C200" s="433">
        <v>341.01</v>
      </c>
      <c r="D200" s="445">
        <v>348.15</v>
      </c>
      <c r="E200" s="434">
        <v>355.28</v>
      </c>
      <c r="F200" s="433">
        <v>362.41</v>
      </c>
      <c r="G200" s="433">
        <v>369.55</v>
      </c>
      <c r="H200" s="433">
        <v>376.68</v>
      </c>
      <c r="I200" s="433">
        <v>383.82</v>
      </c>
      <c r="J200" s="433">
        <v>390.95</v>
      </c>
      <c r="K200" s="434">
        <v>398.09</v>
      </c>
      <c r="L200" s="433">
        <v>405.22</v>
      </c>
      <c r="M200" s="433">
        <v>412.36</v>
      </c>
      <c r="N200" s="433">
        <v>419.49</v>
      </c>
      <c r="O200" s="433">
        <v>426.62</v>
      </c>
      <c r="P200" s="433">
        <v>433.76</v>
      </c>
      <c r="Q200" s="433">
        <v>440.89</v>
      </c>
      <c r="R200" s="433">
        <v>448.03</v>
      </c>
      <c r="S200" s="434">
        <v>455.16</v>
      </c>
      <c r="T200" s="435">
        <v>462.3</v>
      </c>
      <c r="U200" s="435">
        <v>469.43</v>
      </c>
      <c r="V200" s="435">
        <v>476.57</v>
      </c>
      <c r="W200" s="435">
        <v>483.7</v>
      </c>
      <c r="X200" s="435">
        <v>490.83</v>
      </c>
      <c r="Y200" s="436">
        <v>497.97</v>
      </c>
      <c r="Z200" s="437">
        <v>505.1</v>
      </c>
      <c r="AA200" s="437">
        <v>512.24</v>
      </c>
      <c r="AB200" s="437">
        <v>519.37</v>
      </c>
      <c r="AC200" s="437">
        <v>526.51</v>
      </c>
      <c r="AD200" s="437">
        <v>533.64</v>
      </c>
      <c r="AE200" s="437">
        <v>540.77</v>
      </c>
      <c r="AF200" s="437">
        <v>547.91</v>
      </c>
      <c r="AG200" s="437">
        <v>555.04</v>
      </c>
      <c r="AH200" s="437">
        <v>562.17999999999995</v>
      </c>
      <c r="AI200" s="437">
        <v>569.30999999999995</v>
      </c>
      <c r="AJ200" s="437">
        <v>576.45000000000005</v>
      </c>
      <c r="AK200" s="437">
        <v>583.58000000000004</v>
      </c>
      <c r="AL200" s="437">
        <v>590.72</v>
      </c>
      <c r="AM200" s="437">
        <v>597.85</v>
      </c>
      <c r="AN200" s="437">
        <v>604.98</v>
      </c>
      <c r="AO200" s="437">
        <v>612.12</v>
      </c>
      <c r="AP200" s="437">
        <v>619.25</v>
      </c>
      <c r="AQ200" s="437">
        <v>626.39</v>
      </c>
      <c r="AR200" s="437">
        <v>633.52</v>
      </c>
      <c r="AS200" s="437">
        <v>640.66</v>
      </c>
      <c r="AT200" s="437">
        <v>647.79</v>
      </c>
      <c r="AU200" s="437">
        <v>654.92999999999995</v>
      </c>
      <c r="AV200" s="437">
        <v>662.06</v>
      </c>
      <c r="AW200" s="438">
        <v>669.19</v>
      </c>
      <c r="AX200" s="391">
        <v>196</v>
      </c>
      <c r="AY200" s="559">
        <v>467.43</v>
      </c>
      <c r="AZ200" s="434">
        <v>477.42</v>
      </c>
      <c r="BA200" s="434">
        <v>487.4</v>
      </c>
      <c r="BB200" s="434">
        <v>497.39</v>
      </c>
      <c r="BC200" s="434">
        <v>507.38</v>
      </c>
      <c r="BD200" s="434">
        <v>517.37</v>
      </c>
      <c r="BE200" s="434">
        <v>527.36</v>
      </c>
      <c r="BF200" s="434">
        <v>537.34</v>
      </c>
      <c r="BG200" s="434">
        <v>547.33000000000004</v>
      </c>
      <c r="BH200" s="434">
        <v>557.32000000000005</v>
      </c>
      <c r="BI200" s="434">
        <v>567.30999999999995</v>
      </c>
      <c r="BJ200" s="434">
        <v>577.29999999999995</v>
      </c>
      <c r="BK200" s="434">
        <v>587.29</v>
      </c>
      <c r="BL200" s="571">
        <v>597.27</v>
      </c>
      <c r="BM200" s="571">
        <v>607.26</v>
      </c>
      <c r="BN200" s="571">
        <v>617.25</v>
      </c>
      <c r="BO200" s="571">
        <v>627.24</v>
      </c>
      <c r="BP200" s="571">
        <v>637.23</v>
      </c>
      <c r="BQ200" s="572">
        <v>647.21</v>
      </c>
      <c r="BR200" s="573">
        <v>657.2</v>
      </c>
      <c r="BS200" s="573">
        <v>667.19</v>
      </c>
      <c r="BT200" s="573">
        <v>677.18</v>
      </c>
      <c r="BU200" s="573">
        <v>687.17</v>
      </c>
      <c r="BV200" s="573">
        <v>697.16</v>
      </c>
      <c r="BW200" s="571">
        <v>707.14</v>
      </c>
      <c r="BX200" s="571">
        <v>717.13</v>
      </c>
      <c r="BY200" s="571">
        <v>727.12</v>
      </c>
      <c r="BZ200" s="571">
        <v>737.11</v>
      </c>
      <c r="CA200" s="571">
        <v>747.1</v>
      </c>
      <c r="CB200" s="571">
        <v>757.08</v>
      </c>
      <c r="CC200" s="571">
        <v>767.07</v>
      </c>
      <c r="CD200" s="571">
        <v>777.06</v>
      </c>
      <c r="CE200" s="571">
        <v>787.05</v>
      </c>
      <c r="CF200" s="575">
        <v>797.04</v>
      </c>
      <c r="CG200" s="571">
        <v>807.03</v>
      </c>
      <c r="CH200" s="571">
        <v>817.01</v>
      </c>
      <c r="CI200" s="571">
        <v>827</v>
      </c>
      <c r="CJ200" s="571">
        <v>836.99</v>
      </c>
      <c r="CK200" s="571">
        <v>846.98</v>
      </c>
      <c r="CL200" s="571">
        <v>856.97</v>
      </c>
      <c r="CM200" s="571">
        <v>866.95</v>
      </c>
      <c r="CN200" s="571">
        <v>876.94</v>
      </c>
      <c r="CO200" s="571">
        <v>886.93</v>
      </c>
      <c r="CP200" s="571">
        <v>896.92</v>
      </c>
      <c r="CQ200" s="571">
        <v>906.91</v>
      </c>
      <c r="CR200" s="571">
        <v>916.9</v>
      </c>
      <c r="CS200" s="571">
        <v>926.88</v>
      </c>
      <c r="CT200" s="574">
        <v>936.87</v>
      </c>
      <c r="CU200" s="497"/>
      <c r="CV200" s="556">
        <v>196</v>
      </c>
      <c r="CW200" s="383" t="e">
        <f t="shared" si="6"/>
        <v>#REF!</v>
      </c>
      <c r="CX200" s="384" t="e">
        <f t="shared" si="7"/>
        <v>#REF!</v>
      </c>
    </row>
    <row r="201" spans="1:102" s="401" customFormat="1">
      <c r="A201" s="376">
        <v>197</v>
      </c>
      <c r="B201" s="439">
        <v>335.69</v>
      </c>
      <c r="C201" s="433">
        <v>342.86</v>
      </c>
      <c r="D201" s="445">
        <v>350.03</v>
      </c>
      <c r="E201" s="434">
        <v>357.21</v>
      </c>
      <c r="F201" s="433">
        <v>364.38</v>
      </c>
      <c r="G201" s="433">
        <v>371.55</v>
      </c>
      <c r="H201" s="433">
        <v>378.72</v>
      </c>
      <c r="I201" s="433">
        <v>385.89</v>
      </c>
      <c r="J201" s="433">
        <v>393.06</v>
      </c>
      <c r="K201" s="434">
        <v>400.23</v>
      </c>
      <c r="L201" s="433">
        <v>407.4</v>
      </c>
      <c r="M201" s="433">
        <v>414.57</v>
      </c>
      <c r="N201" s="433">
        <v>421.74</v>
      </c>
      <c r="O201" s="433">
        <v>428.91</v>
      </c>
      <c r="P201" s="433">
        <v>436.08</v>
      </c>
      <c r="Q201" s="433">
        <v>443.25</v>
      </c>
      <c r="R201" s="433">
        <v>450.43</v>
      </c>
      <c r="S201" s="434">
        <v>457.6</v>
      </c>
      <c r="T201" s="435">
        <v>464.77</v>
      </c>
      <c r="U201" s="435">
        <v>471.94</v>
      </c>
      <c r="V201" s="435">
        <v>479.11</v>
      </c>
      <c r="W201" s="435">
        <v>486.28</v>
      </c>
      <c r="X201" s="435">
        <v>493.45</v>
      </c>
      <c r="Y201" s="436">
        <v>500.62</v>
      </c>
      <c r="Z201" s="437">
        <v>507.79</v>
      </c>
      <c r="AA201" s="437">
        <v>514.96</v>
      </c>
      <c r="AB201" s="437">
        <v>522.13</v>
      </c>
      <c r="AC201" s="437">
        <v>529.29999999999995</v>
      </c>
      <c r="AD201" s="437">
        <v>536.48</v>
      </c>
      <c r="AE201" s="437">
        <v>543.65</v>
      </c>
      <c r="AF201" s="437">
        <v>550.82000000000005</v>
      </c>
      <c r="AG201" s="437">
        <v>557.99</v>
      </c>
      <c r="AH201" s="437">
        <v>565.16</v>
      </c>
      <c r="AI201" s="437">
        <v>572.33000000000004</v>
      </c>
      <c r="AJ201" s="437">
        <v>579.5</v>
      </c>
      <c r="AK201" s="437">
        <v>586.66999999999996</v>
      </c>
      <c r="AL201" s="437">
        <v>593.84</v>
      </c>
      <c r="AM201" s="437">
        <v>601.01</v>
      </c>
      <c r="AN201" s="437">
        <v>608.17999999999995</v>
      </c>
      <c r="AO201" s="437">
        <v>615.35</v>
      </c>
      <c r="AP201" s="437">
        <v>622.52</v>
      </c>
      <c r="AQ201" s="437">
        <v>629.70000000000005</v>
      </c>
      <c r="AR201" s="437">
        <v>636.87</v>
      </c>
      <c r="AS201" s="437">
        <v>644.04</v>
      </c>
      <c r="AT201" s="437">
        <v>651.21</v>
      </c>
      <c r="AU201" s="437">
        <v>658.38</v>
      </c>
      <c r="AV201" s="437">
        <v>665.55</v>
      </c>
      <c r="AW201" s="438">
        <v>672.72</v>
      </c>
      <c r="AX201" s="391">
        <v>197</v>
      </c>
      <c r="AY201" s="559">
        <v>469.97</v>
      </c>
      <c r="AZ201" s="434">
        <v>480.01</v>
      </c>
      <c r="BA201" s="434">
        <v>490.05</v>
      </c>
      <c r="BB201" s="434">
        <v>500.09</v>
      </c>
      <c r="BC201" s="434">
        <v>510.13</v>
      </c>
      <c r="BD201" s="434">
        <v>520.16999999999996</v>
      </c>
      <c r="BE201" s="434">
        <v>530.20000000000005</v>
      </c>
      <c r="BF201" s="434">
        <v>540.24</v>
      </c>
      <c r="BG201" s="434">
        <v>550.28</v>
      </c>
      <c r="BH201" s="434">
        <v>560.32000000000005</v>
      </c>
      <c r="BI201" s="434">
        <v>570.36</v>
      </c>
      <c r="BJ201" s="434">
        <v>580.4</v>
      </c>
      <c r="BK201" s="434">
        <v>590.44000000000005</v>
      </c>
      <c r="BL201" s="571">
        <v>600.48</v>
      </c>
      <c r="BM201" s="571">
        <v>610.52</v>
      </c>
      <c r="BN201" s="571">
        <v>620.55999999999995</v>
      </c>
      <c r="BO201" s="571">
        <v>630.6</v>
      </c>
      <c r="BP201" s="571">
        <v>640.64</v>
      </c>
      <c r="BQ201" s="572">
        <v>650.66999999999996</v>
      </c>
      <c r="BR201" s="573">
        <v>660.71</v>
      </c>
      <c r="BS201" s="573">
        <v>670.75</v>
      </c>
      <c r="BT201" s="573">
        <v>680.79</v>
      </c>
      <c r="BU201" s="573">
        <v>690.83</v>
      </c>
      <c r="BV201" s="573">
        <v>700.87</v>
      </c>
      <c r="BW201" s="571">
        <v>710.91</v>
      </c>
      <c r="BX201" s="571">
        <v>720.95</v>
      </c>
      <c r="BY201" s="571">
        <v>730.99</v>
      </c>
      <c r="BZ201" s="571">
        <v>741.03</v>
      </c>
      <c r="CA201" s="571">
        <v>751.07</v>
      </c>
      <c r="CB201" s="571">
        <v>761.1</v>
      </c>
      <c r="CC201" s="571">
        <v>771.14</v>
      </c>
      <c r="CD201" s="571">
        <v>781.18</v>
      </c>
      <c r="CE201" s="571">
        <v>791.22</v>
      </c>
      <c r="CF201" s="575">
        <v>801.26</v>
      </c>
      <c r="CG201" s="571">
        <v>811.3</v>
      </c>
      <c r="CH201" s="571">
        <v>821.34</v>
      </c>
      <c r="CI201" s="571">
        <v>831.38</v>
      </c>
      <c r="CJ201" s="571">
        <v>841.42</v>
      </c>
      <c r="CK201" s="571">
        <v>851.46</v>
      </c>
      <c r="CL201" s="571">
        <v>861.5</v>
      </c>
      <c r="CM201" s="571">
        <v>871.53</v>
      </c>
      <c r="CN201" s="571">
        <v>881.57</v>
      </c>
      <c r="CO201" s="571">
        <v>891.61</v>
      </c>
      <c r="CP201" s="571">
        <v>901.65</v>
      </c>
      <c r="CQ201" s="571">
        <v>911.69</v>
      </c>
      <c r="CR201" s="571">
        <v>921.73</v>
      </c>
      <c r="CS201" s="571">
        <v>931.77</v>
      </c>
      <c r="CT201" s="574">
        <v>941.81</v>
      </c>
      <c r="CU201" s="497"/>
      <c r="CV201" s="556">
        <v>197</v>
      </c>
      <c r="CW201" s="383" t="e">
        <f t="shared" si="6"/>
        <v>#REF!</v>
      </c>
      <c r="CX201" s="384" t="e">
        <f t="shared" si="7"/>
        <v>#REF!</v>
      </c>
    </row>
    <row r="202" spans="1:102" s="401" customFormat="1">
      <c r="A202" s="376">
        <v>198</v>
      </c>
      <c r="B202" s="418">
        <v>337.51</v>
      </c>
      <c r="C202" s="419">
        <v>344.72</v>
      </c>
      <c r="D202" s="420">
        <v>351.93</v>
      </c>
      <c r="E202" s="421">
        <v>359.14</v>
      </c>
      <c r="F202" s="419">
        <v>366.34</v>
      </c>
      <c r="G202" s="419">
        <v>373.55</v>
      </c>
      <c r="H202" s="419">
        <v>380.76</v>
      </c>
      <c r="I202" s="433">
        <v>387.96</v>
      </c>
      <c r="J202" s="433">
        <v>395.17</v>
      </c>
      <c r="K202" s="434">
        <v>402.38</v>
      </c>
      <c r="L202" s="433">
        <v>409.59</v>
      </c>
      <c r="M202" s="433">
        <v>416.79</v>
      </c>
      <c r="N202" s="433">
        <v>424</v>
      </c>
      <c r="O202" s="433">
        <v>431.21</v>
      </c>
      <c r="P202" s="433">
        <v>438.42</v>
      </c>
      <c r="Q202" s="433">
        <v>445.62</v>
      </c>
      <c r="R202" s="433">
        <v>452.83</v>
      </c>
      <c r="S202" s="434">
        <v>460.04</v>
      </c>
      <c r="T202" s="435">
        <v>467.24</v>
      </c>
      <c r="U202" s="435">
        <v>474.45</v>
      </c>
      <c r="V202" s="435">
        <v>481.66</v>
      </c>
      <c r="W202" s="435">
        <v>488.87</v>
      </c>
      <c r="X202" s="435">
        <v>496.07</v>
      </c>
      <c r="Y202" s="436">
        <v>503.28</v>
      </c>
      <c r="Z202" s="437">
        <v>510.49</v>
      </c>
      <c r="AA202" s="437">
        <v>517.69000000000005</v>
      </c>
      <c r="AB202" s="437">
        <v>524.9</v>
      </c>
      <c r="AC202" s="437">
        <v>532.11</v>
      </c>
      <c r="AD202" s="437">
        <v>539.32000000000005</v>
      </c>
      <c r="AE202" s="437">
        <v>546.52</v>
      </c>
      <c r="AF202" s="437">
        <v>553.73</v>
      </c>
      <c r="AG202" s="437">
        <v>560.94000000000005</v>
      </c>
      <c r="AH202" s="437">
        <v>568.14</v>
      </c>
      <c r="AI202" s="437">
        <v>575.35</v>
      </c>
      <c r="AJ202" s="437">
        <v>582.55999999999995</v>
      </c>
      <c r="AK202" s="437">
        <v>589.77</v>
      </c>
      <c r="AL202" s="437">
        <v>596.97</v>
      </c>
      <c r="AM202" s="437">
        <v>604.17999999999995</v>
      </c>
      <c r="AN202" s="437">
        <v>611.39</v>
      </c>
      <c r="AO202" s="437">
        <v>618.6</v>
      </c>
      <c r="AP202" s="437">
        <v>625.79999999999995</v>
      </c>
      <c r="AQ202" s="437">
        <v>633.01</v>
      </c>
      <c r="AR202" s="437">
        <v>640.22</v>
      </c>
      <c r="AS202" s="437">
        <v>647.41999999999996</v>
      </c>
      <c r="AT202" s="437">
        <v>654.63</v>
      </c>
      <c r="AU202" s="437">
        <v>661.84</v>
      </c>
      <c r="AV202" s="437">
        <v>669.05</v>
      </c>
      <c r="AW202" s="438">
        <v>676.25</v>
      </c>
      <c r="AX202" s="391">
        <v>198</v>
      </c>
      <c r="AY202" s="559">
        <v>472.52</v>
      </c>
      <c r="AZ202" s="434">
        <v>482.61</v>
      </c>
      <c r="BA202" s="434">
        <v>492.7</v>
      </c>
      <c r="BB202" s="434">
        <v>502.79</v>
      </c>
      <c r="BC202" s="434">
        <v>512.88</v>
      </c>
      <c r="BD202" s="434">
        <v>522.97</v>
      </c>
      <c r="BE202" s="434">
        <v>533.05999999999995</v>
      </c>
      <c r="BF202" s="434">
        <v>543.15</v>
      </c>
      <c r="BG202" s="434">
        <v>553.24</v>
      </c>
      <c r="BH202" s="434">
        <v>563.33000000000004</v>
      </c>
      <c r="BI202" s="434">
        <v>573.41999999999996</v>
      </c>
      <c r="BJ202" s="434">
        <v>583.51</v>
      </c>
      <c r="BK202" s="434">
        <v>593.6</v>
      </c>
      <c r="BL202" s="571">
        <v>603.69000000000005</v>
      </c>
      <c r="BM202" s="571">
        <v>613.78</v>
      </c>
      <c r="BN202" s="571">
        <v>623.87</v>
      </c>
      <c r="BO202" s="571">
        <v>633.96</v>
      </c>
      <c r="BP202" s="571">
        <v>644.04999999999995</v>
      </c>
      <c r="BQ202" s="572">
        <v>654.14</v>
      </c>
      <c r="BR202" s="573">
        <v>664.23</v>
      </c>
      <c r="BS202" s="573">
        <v>674.32</v>
      </c>
      <c r="BT202" s="573">
        <v>684.41</v>
      </c>
      <c r="BU202" s="573">
        <v>694.5</v>
      </c>
      <c r="BV202" s="573">
        <v>704.59</v>
      </c>
      <c r="BW202" s="571">
        <v>714.68</v>
      </c>
      <c r="BX202" s="571">
        <v>724.77</v>
      </c>
      <c r="BY202" s="571">
        <v>734.86</v>
      </c>
      <c r="BZ202" s="571">
        <v>744.95</v>
      </c>
      <c r="CA202" s="571">
        <v>755.04</v>
      </c>
      <c r="CB202" s="571">
        <v>765.13</v>
      </c>
      <c r="CC202" s="571">
        <v>775.22</v>
      </c>
      <c r="CD202" s="571">
        <v>785.31</v>
      </c>
      <c r="CE202" s="571">
        <v>795.4</v>
      </c>
      <c r="CF202" s="575">
        <v>805.49</v>
      </c>
      <c r="CG202" s="571">
        <v>815.58</v>
      </c>
      <c r="CH202" s="571">
        <v>825.67</v>
      </c>
      <c r="CI202" s="571">
        <v>835.76</v>
      </c>
      <c r="CJ202" s="571">
        <v>845.85</v>
      </c>
      <c r="CK202" s="571">
        <v>855.94</v>
      </c>
      <c r="CL202" s="571">
        <v>866.03</v>
      </c>
      <c r="CM202" s="571">
        <v>876.12</v>
      </c>
      <c r="CN202" s="571">
        <v>886.21</v>
      </c>
      <c r="CO202" s="571">
        <v>896.3</v>
      </c>
      <c r="CP202" s="571">
        <v>906.39</v>
      </c>
      <c r="CQ202" s="571">
        <v>916.48</v>
      </c>
      <c r="CR202" s="571">
        <v>926.57</v>
      </c>
      <c r="CS202" s="571">
        <v>936.66</v>
      </c>
      <c r="CT202" s="574">
        <v>946.75</v>
      </c>
      <c r="CU202" s="497"/>
      <c r="CV202" s="556">
        <v>198</v>
      </c>
      <c r="CW202" s="383" t="e">
        <f t="shared" si="6"/>
        <v>#REF!</v>
      </c>
      <c r="CX202" s="384" t="e">
        <f t="shared" si="7"/>
        <v>#REF!</v>
      </c>
    </row>
    <row r="203" spans="1:102" s="401" customFormat="1">
      <c r="A203" s="376">
        <v>199</v>
      </c>
      <c r="B203" s="429">
        <v>338.96</v>
      </c>
      <c r="C203" s="430">
        <v>346.2</v>
      </c>
      <c r="D203" s="431">
        <v>353.44</v>
      </c>
      <c r="E203" s="432">
        <v>360.69</v>
      </c>
      <c r="F203" s="430">
        <v>367.93</v>
      </c>
      <c r="G203" s="430">
        <v>375.17</v>
      </c>
      <c r="H203" s="430">
        <v>382.42</v>
      </c>
      <c r="I203" s="433">
        <v>389.66</v>
      </c>
      <c r="J203" s="433">
        <v>396.91</v>
      </c>
      <c r="K203" s="434">
        <v>404.15</v>
      </c>
      <c r="L203" s="433">
        <v>411.39</v>
      </c>
      <c r="M203" s="433">
        <v>418.64</v>
      </c>
      <c r="N203" s="433">
        <v>425.88</v>
      </c>
      <c r="O203" s="433">
        <v>433.12</v>
      </c>
      <c r="P203" s="433">
        <v>440.37</v>
      </c>
      <c r="Q203" s="433">
        <v>447.61</v>
      </c>
      <c r="R203" s="433">
        <v>454.85</v>
      </c>
      <c r="S203" s="434">
        <v>462.1</v>
      </c>
      <c r="T203" s="435">
        <v>469.34</v>
      </c>
      <c r="U203" s="435">
        <v>476.59</v>
      </c>
      <c r="V203" s="435">
        <v>483.83</v>
      </c>
      <c r="W203" s="435">
        <v>491.07</v>
      </c>
      <c r="X203" s="435">
        <v>498.32</v>
      </c>
      <c r="Y203" s="436">
        <v>505.56</v>
      </c>
      <c r="Z203" s="437">
        <v>512.79999999999995</v>
      </c>
      <c r="AA203" s="437">
        <v>520.04999999999995</v>
      </c>
      <c r="AB203" s="437">
        <v>527.29</v>
      </c>
      <c r="AC203" s="437">
        <v>534.53</v>
      </c>
      <c r="AD203" s="437">
        <v>541.78</v>
      </c>
      <c r="AE203" s="437">
        <v>549.02</v>
      </c>
      <c r="AF203" s="437">
        <v>556.26</v>
      </c>
      <c r="AG203" s="437">
        <v>563.51</v>
      </c>
      <c r="AH203" s="437">
        <v>570.75</v>
      </c>
      <c r="AI203" s="437">
        <v>578</v>
      </c>
      <c r="AJ203" s="437">
        <v>585.24</v>
      </c>
      <c r="AK203" s="437">
        <v>592.48</v>
      </c>
      <c r="AL203" s="437">
        <v>599.73</v>
      </c>
      <c r="AM203" s="437">
        <v>606.97</v>
      </c>
      <c r="AN203" s="437">
        <v>614.21</v>
      </c>
      <c r="AO203" s="437">
        <v>621.46</v>
      </c>
      <c r="AP203" s="437">
        <v>628.70000000000005</v>
      </c>
      <c r="AQ203" s="437">
        <v>635.94000000000005</v>
      </c>
      <c r="AR203" s="437">
        <v>643.19000000000005</v>
      </c>
      <c r="AS203" s="437">
        <v>650.42999999999995</v>
      </c>
      <c r="AT203" s="437">
        <v>657.68</v>
      </c>
      <c r="AU203" s="437">
        <v>664.92</v>
      </c>
      <c r="AV203" s="437">
        <v>672.16</v>
      </c>
      <c r="AW203" s="438">
        <v>679.41</v>
      </c>
      <c r="AX203" s="391">
        <v>199</v>
      </c>
      <c r="AY203" s="559">
        <v>474.54</v>
      </c>
      <c r="AZ203" s="434">
        <v>484.68</v>
      </c>
      <c r="BA203" s="434">
        <v>494.82</v>
      </c>
      <c r="BB203" s="434">
        <v>504.96</v>
      </c>
      <c r="BC203" s="434">
        <v>515.1</v>
      </c>
      <c r="BD203" s="434">
        <v>525.24</v>
      </c>
      <c r="BE203" s="434">
        <v>535.39</v>
      </c>
      <c r="BF203" s="434">
        <v>545.53</v>
      </c>
      <c r="BG203" s="434">
        <v>555.66999999999996</v>
      </c>
      <c r="BH203" s="434">
        <v>565.80999999999995</v>
      </c>
      <c r="BI203" s="434">
        <v>575.95000000000005</v>
      </c>
      <c r="BJ203" s="434">
        <v>586.09</v>
      </c>
      <c r="BK203" s="434">
        <v>596.23</v>
      </c>
      <c r="BL203" s="571">
        <v>606.37</v>
      </c>
      <c r="BM203" s="571">
        <v>616.51</v>
      </c>
      <c r="BN203" s="571">
        <v>626.65</v>
      </c>
      <c r="BO203" s="571">
        <v>636.79999999999995</v>
      </c>
      <c r="BP203" s="571">
        <v>646.94000000000005</v>
      </c>
      <c r="BQ203" s="572">
        <v>657.08</v>
      </c>
      <c r="BR203" s="573">
        <v>667.22</v>
      </c>
      <c r="BS203" s="573">
        <v>677.36</v>
      </c>
      <c r="BT203" s="573">
        <v>687.5</v>
      </c>
      <c r="BU203" s="573">
        <v>697.64</v>
      </c>
      <c r="BV203" s="573">
        <v>707.78</v>
      </c>
      <c r="BW203" s="571">
        <v>717.92</v>
      </c>
      <c r="BX203" s="571">
        <v>728.07</v>
      </c>
      <c r="BY203" s="571">
        <v>738.21</v>
      </c>
      <c r="BZ203" s="571">
        <v>748.35</v>
      </c>
      <c r="CA203" s="571">
        <v>758.49</v>
      </c>
      <c r="CB203" s="571">
        <v>768.63</v>
      </c>
      <c r="CC203" s="571">
        <v>778.77</v>
      </c>
      <c r="CD203" s="571">
        <v>788.91</v>
      </c>
      <c r="CE203" s="571">
        <v>799.05</v>
      </c>
      <c r="CF203" s="575">
        <v>809.19</v>
      </c>
      <c r="CG203" s="571">
        <v>819.33</v>
      </c>
      <c r="CH203" s="571">
        <v>829.48</v>
      </c>
      <c r="CI203" s="571">
        <v>839.62</v>
      </c>
      <c r="CJ203" s="571">
        <v>849.76</v>
      </c>
      <c r="CK203" s="571">
        <v>859.9</v>
      </c>
      <c r="CL203" s="571">
        <v>870.04</v>
      </c>
      <c r="CM203" s="571">
        <v>880.18</v>
      </c>
      <c r="CN203" s="571">
        <v>890.32</v>
      </c>
      <c r="CO203" s="571">
        <v>900.46</v>
      </c>
      <c r="CP203" s="571">
        <v>910.6</v>
      </c>
      <c r="CQ203" s="571">
        <v>920.75</v>
      </c>
      <c r="CR203" s="571">
        <v>930.89</v>
      </c>
      <c r="CS203" s="571">
        <v>941.03</v>
      </c>
      <c r="CT203" s="574">
        <v>951.17</v>
      </c>
      <c r="CU203" s="497"/>
      <c r="CV203" s="556">
        <v>199</v>
      </c>
      <c r="CW203" s="383" t="e">
        <f t="shared" si="6"/>
        <v>#REF!</v>
      </c>
      <c r="CX203" s="384" t="e">
        <f t="shared" si="7"/>
        <v>#REF!</v>
      </c>
    </row>
    <row r="204" spans="1:102" s="401" customFormat="1" ht="22.5" thickBot="1">
      <c r="A204" s="376">
        <v>200</v>
      </c>
      <c r="B204" s="441">
        <v>340.78</v>
      </c>
      <c r="C204" s="442">
        <v>348.06</v>
      </c>
      <c r="D204" s="443">
        <v>355.34</v>
      </c>
      <c r="E204" s="444">
        <v>362.62</v>
      </c>
      <c r="F204" s="442">
        <v>369.9</v>
      </c>
      <c r="G204" s="442">
        <v>377.18</v>
      </c>
      <c r="H204" s="442">
        <v>384.46</v>
      </c>
      <c r="I204" s="448">
        <v>391.74</v>
      </c>
      <c r="J204" s="448">
        <v>399.02</v>
      </c>
      <c r="K204" s="449">
        <v>406.3</v>
      </c>
      <c r="L204" s="449">
        <v>413.58</v>
      </c>
      <c r="M204" s="448">
        <v>420.86</v>
      </c>
      <c r="N204" s="448">
        <v>428.14</v>
      </c>
      <c r="O204" s="448">
        <v>435.42</v>
      </c>
      <c r="P204" s="450">
        <v>442.7</v>
      </c>
      <c r="Q204" s="448">
        <v>449.98</v>
      </c>
      <c r="R204" s="448">
        <v>457.26</v>
      </c>
      <c r="S204" s="449">
        <v>464.54</v>
      </c>
      <c r="T204" s="451">
        <v>471.82</v>
      </c>
      <c r="U204" s="451">
        <v>479.1</v>
      </c>
      <c r="V204" s="451">
        <v>486.38</v>
      </c>
      <c r="W204" s="451">
        <v>493.66</v>
      </c>
      <c r="X204" s="451">
        <v>500.94</v>
      </c>
      <c r="Y204" s="452">
        <v>508.22</v>
      </c>
      <c r="Z204" s="453">
        <v>515.5</v>
      </c>
      <c r="AA204" s="453">
        <v>522.78</v>
      </c>
      <c r="AB204" s="453">
        <v>530.05999999999995</v>
      </c>
      <c r="AC204" s="453">
        <v>537.34</v>
      </c>
      <c r="AD204" s="453">
        <v>544.62</v>
      </c>
      <c r="AE204" s="453">
        <v>551.9</v>
      </c>
      <c r="AF204" s="453">
        <v>559.17999999999995</v>
      </c>
      <c r="AG204" s="453">
        <v>566.46</v>
      </c>
      <c r="AH204" s="453">
        <v>573.74</v>
      </c>
      <c r="AI204" s="453">
        <v>581.02</v>
      </c>
      <c r="AJ204" s="453">
        <v>588.29999999999995</v>
      </c>
      <c r="AK204" s="453">
        <v>595.58000000000004</v>
      </c>
      <c r="AL204" s="454">
        <v>602.86</v>
      </c>
      <c r="AM204" s="453">
        <v>610.14</v>
      </c>
      <c r="AN204" s="453">
        <v>617.41999999999996</v>
      </c>
      <c r="AO204" s="453">
        <v>624.70000000000005</v>
      </c>
      <c r="AP204" s="453">
        <v>631.98</v>
      </c>
      <c r="AQ204" s="453">
        <v>639.26</v>
      </c>
      <c r="AR204" s="453">
        <v>646.54</v>
      </c>
      <c r="AS204" s="453">
        <v>653.82000000000005</v>
      </c>
      <c r="AT204" s="453">
        <v>661.1</v>
      </c>
      <c r="AU204" s="453">
        <v>668.38</v>
      </c>
      <c r="AV204" s="453">
        <v>675.66</v>
      </c>
      <c r="AW204" s="455">
        <v>682.94</v>
      </c>
      <c r="AX204" s="392">
        <v>200</v>
      </c>
      <c r="AY204" s="559">
        <v>477.1</v>
      </c>
      <c r="AZ204" s="434">
        <v>487.29</v>
      </c>
      <c r="BA204" s="434">
        <v>497.48</v>
      </c>
      <c r="BB204" s="434">
        <v>507.67</v>
      </c>
      <c r="BC204" s="434">
        <v>517.87</v>
      </c>
      <c r="BD204" s="434">
        <v>528.05999999999995</v>
      </c>
      <c r="BE204" s="434">
        <v>538.25</v>
      </c>
      <c r="BF204" s="434">
        <v>548.44000000000005</v>
      </c>
      <c r="BG204" s="434">
        <v>558.63</v>
      </c>
      <c r="BH204" s="434">
        <v>568.83000000000004</v>
      </c>
      <c r="BI204" s="434">
        <v>579.02</v>
      </c>
      <c r="BJ204" s="434">
        <v>589.21</v>
      </c>
      <c r="BK204" s="434">
        <v>599.4</v>
      </c>
      <c r="BL204" s="581">
        <v>609.59</v>
      </c>
      <c r="BM204" s="581">
        <v>619.79</v>
      </c>
      <c r="BN204" s="581">
        <v>629.98</v>
      </c>
      <c r="BO204" s="581">
        <v>640.16999999999996</v>
      </c>
      <c r="BP204" s="581">
        <v>650.36</v>
      </c>
      <c r="BQ204" s="582">
        <v>660.55</v>
      </c>
      <c r="BR204" s="583">
        <v>670.75</v>
      </c>
      <c r="BS204" s="583">
        <v>680.94</v>
      </c>
      <c r="BT204" s="583">
        <v>691.13</v>
      </c>
      <c r="BU204" s="583">
        <v>701.32</v>
      </c>
      <c r="BV204" s="583">
        <v>711.51</v>
      </c>
      <c r="BW204" s="581">
        <v>721.71</v>
      </c>
      <c r="BX204" s="581">
        <v>731.9</v>
      </c>
      <c r="BY204" s="581">
        <v>742.09</v>
      </c>
      <c r="BZ204" s="581">
        <v>752.28</v>
      </c>
      <c r="CA204" s="581">
        <v>762.47</v>
      </c>
      <c r="CB204" s="581">
        <v>772.67</v>
      </c>
      <c r="CC204" s="581">
        <v>782.86</v>
      </c>
      <c r="CD204" s="581">
        <v>793.05</v>
      </c>
      <c r="CE204" s="581">
        <v>803.24</v>
      </c>
      <c r="CF204" s="584">
        <v>813.43</v>
      </c>
      <c r="CG204" s="581">
        <v>823.63</v>
      </c>
      <c r="CH204" s="581">
        <v>833.82</v>
      </c>
      <c r="CI204" s="581">
        <v>844.01</v>
      </c>
      <c r="CJ204" s="581">
        <v>854.2</v>
      </c>
      <c r="CK204" s="581">
        <v>864.39</v>
      </c>
      <c r="CL204" s="581">
        <v>874.59</v>
      </c>
      <c r="CM204" s="581">
        <v>884.78</v>
      </c>
      <c r="CN204" s="581">
        <v>894.97</v>
      </c>
      <c r="CO204" s="581">
        <v>905.16</v>
      </c>
      <c r="CP204" s="581">
        <v>915.35</v>
      </c>
      <c r="CQ204" s="581">
        <v>925.55</v>
      </c>
      <c r="CR204" s="581">
        <v>935.74</v>
      </c>
      <c r="CS204" s="581">
        <v>945.93</v>
      </c>
      <c r="CT204" s="585">
        <v>956.12</v>
      </c>
      <c r="CU204" s="497"/>
      <c r="CV204" s="557">
        <v>200</v>
      </c>
      <c r="CW204" s="383" t="e">
        <f t="shared" si="6"/>
        <v>#REF!</v>
      </c>
      <c r="CX204" s="384" t="e">
        <f t="shared" si="7"/>
        <v>#REF!</v>
      </c>
    </row>
    <row r="205" spans="1:102" ht="22.5" thickBot="1">
      <c r="A205" s="456"/>
      <c r="B205" s="414">
        <v>1.7</v>
      </c>
      <c r="C205" s="457">
        <v>1.74</v>
      </c>
      <c r="D205" s="416">
        <v>1.78</v>
      </c>
      <c r="E205" s="416">
        <v>1.81</v>
      </c>
      <c r="F205" s="457">
        <v>1.85</v>
      </c>
      <c r="G205" s="457">
        <v>1.89</v>
      </c>
      <c r="H205" s="457">
        <v>1.92</v>
      </c>
      <c r="I205" s="458">
        <v>1.96</v>
      </c>
      <c r="J205" s="458">
        <v>2</v>
      </c>
      <c r="K205" s="458">
        <v>2.0299999999999998</v>
      </c>
      <c r="L205" s="458">
        <v>2.0699999999999998</v>
      </c>
      <c r="M205" s="458">
        <v>2.1</v>
      </c>
      <c r="N205" s="458">
        <v>2.14</v>
      </c>
      <c r="O205" s="458">
        <v>2.1800000000000002</v>
      </c>
      <c r="P205" s="458">
        <v>2.21</v>
      </c>
      <c r="Q205" s="458">
        <v>2.25</v>
      </c>
      <c r="R205" s="458">
        <v>2.29</v>
      </c>
      <c r="S205" s="457">
        <v>2.3199999999999998</v>
      </c>
      <c r="T205" s="460">
        <v>2.36</v>
      </c>
      <c r="U205" s="460">
        <v>2.4</v>
      </c>
      <c r="V205" s="460">
        <v>2.4300000000000002</v>
      </c>
      <c r="W205" s="460">
        <v>2.4700000000000002</v>
      </c>
      <c r="X205" s="460">
        <v>2.5099999999999998</v>
      </c>
      <c r="Y205" s="460">
        <v>2.54</v>
      </c>
      <c r="Z205" s="461">
        <v>2.58</v>
      </c>
      <c r="AA205" s="461">
        <v>2.61</v>
      </c>
      <c r="AB205" s="461">
        <v>2.65</v>
      </c>
      <c r="AC205" s="461">
        <v>2.69</v>
      </c>
      <c r="AD205" s="461">
        <v>2.72</v>
      </c>
      <c r="AE205" s="461">
        <v>2.76</v>
      </c>
      <c r="AF205" s="462">
        <v>2.8</v>
      </c>
      <c r="AG205" s="461">
        <v>2.83</v>
      </c>
      <c r="AH205" s="461">
        <v>2.87</v>
      </c>
      <c r="AI205" s="461">
        <v>2.91</v>
      </c>
      <c r="AJ205" s="461">
        <v>2.94</v>
      </c>
      <c r="AK205" s="461">
        <v>2.98</v>
      </c>
      <c r="AL205" s="461">
        <v>3.01</v>
      </c>
      <c r="AM205" s="461">
        <v>3.05</v>
      </c>
      <c r="AN205" s="461">
        <v>3.09</v>
      </c>
      <c r="AO205" s="461">
        <v>3.12</v>
      </c>
      <c r="AP205" s="461">
        <v>3.16</v>
      </c>
      <c r="AQ205" s="461">
        <v>3.2</v>
      </c>
      <c r="AR205" s="461">
        <v>3.23</v>
      </c>
      <c r="AS205" s="461">
        <v>3.27</v>
      </c>
      <c r="AT205" s="461">
        <v>3.31</v>
      </c>
      <c r="AU205" s="461">
        <v>3.34</v>
      </c>
      <c r="AV205" s="461">
        <v>3.38</v>
      </c>
      <c r="AW205" s="463">
        <v>3.42</v>
      </c>
      <c r="AX205" s="377"/>
      <c r="AY205" s="385"/>
      <c r="AZ205" s="375"/>
      <c r="BA205" s="375"/>
      <c r="BB205" s="375"/>
      <c r="BC205" s="375"/>
      <c r="BD205" s="386"/>
      <c r="BE205" s="386"/>
      <c r="BF205" s="386"/>
      <c r="BG205" s="386"/>
      <c r="BH205" s="386"/>
      <c r="BI205" s="386"/>
      <c r="BJ205" s="386"/>
      <c r="BK205" s="386"/>
      <c r="BL205" s="386"/>
      <c r="BM205" s="386"/>
      <c r="BN205" s="386"/>
      <c r="BO205" s="386"/>
      <c r="BP205" s="386"/>
      <c r="BQ205" s="386"/>
      <c r="BR205" s="386"/>
      <c r="BS205" s="386"/>
      <c r="BT205" s="386"/>
      <c r="BU205" s="386"/>
      <c r="BV205" s="386"/>
      <c r="BW205" s="386"/>
      <c r="BX205" s="386"/>
      <c r="BY205" s="386"/>
      <c r="BZ205" s="386"/>
      <c r="CA205" s="386"/>
      <c r="CB205" s="386"/>
      <c r="CC205" s="386"/>
      <c r="CD205" s="386"/>
      <c r="CE205" s="386"/>
      <c r="CF205" s="386"/>
      <c r="CG205" s="386"/>
      <c r="CH205" s="386"/>
      <c r="CI205" s="386"/>
      <c r="CJ205" s="386"/>
      <c r="CK205" s="386"/>
      <c r="CL205" s="386"/>
      <c r="CM205" s="386"/>
      <c r="CN205" s="386"/>
      <c r="CO205" s="386"/>
      <c r="CP205" s="386"/>
      <c r="CQ205" s="386"/>
      <c r="CR205" s="386"/>
      <c r="CS205" s="386"/>
      <c r="CT205" s="387"/>
      <c r="CU205" s="555"/>
      <c r="CV205" s="377"/>
      <c r="CW205" s="464"/>
      <c r="CX205" s="387"/>
    </row>
    <row r="225" spans="16:49">
      <c r="P225" s="333"/>
      <c r="Q225" s="333"/>
      <c r="R225" s="333"/>
      <c r="S225" s="333"/>
      <c r="T225" s="333"/>
      <c r="U225" s="333"/>
      <c r="V225" s="333"/>
      <c r="W225" s="333"/>
      <c r="X225" s="333"/>
      <c r="Y225" s="333"/>
      <c r="Z225" s="333"/>
      <c r="AA225" s="333"/>
      <c r="AB225" s="333"/>
      <c r="AC225" s="333"/>
      <c r="AD225" s="333"/>
      <c r="AE225" s="333"/>
      <c r="AF225" s="333"/>
      <c r="AG225" s="333"/>
      <c r="AH225" s="333"/>
      <c r="AI225" s="333"/>
      <c r="AJ225" s="333"/>
      <c r="AK225" s="333"/>
      <c r="AL225" s="333"/>
      <c r="AM225" s="333"/>
      <c r="AN225" s="333"/>
      <c r="AO225" s="333"/>
      <c r="AP225" s="333"/>
      <c r="AQ225" s="333"/>
      <c r="AR225" s="333"/>
      <c r="AS225" s="333"/>
      <c r="AT225" s="333"/>
      <c r="AU225" s="333"/>
      <c r="AV225" s="333"/>
      <c r="AW225" s="333"/>
    </row>
    <row r="226" spans="16:49">
      <c r="P226" s="333"/>
      <c r="Q226" s="333"/>
      <c r="R226" s="333"/>
      <c r="S226" s="333"/>
      <c r="T226" s="333"/>
      <c r="U226" s="333"/>
      <c r="V226" s="333"/>
      <c r="W226" s="333"/>
      <c r="X226" s="333"/>
      <c r="Y226" s="333"/>
      <c r="Z226" s="333"/>
      <c r="AA226" s="333"/>
      <c r="AB226" s="333"/>
      <c r="AC226" s="333"/>
      <c r="AD226" s="333"/>
      <c r="AE226" s="333"/>
      <c r="AF226" s="333"/>
      <c r="AG226" s="333"/>
      <c r="AH226" s="333"/>
      <c r="AI226" s="333"/>
      <c r="AJ226" s="333"/>
      <c r="AK226" s="333"/>
      <c r="AL226" s="333"/>
      <c r="AM226" s="333"/>
      <c r="AN226" s="333"/>
      <c r="AO226" s="333"/>
      <c r="AP226" s="333"/>
      <c r="AQ226" s="333"/>
      <c r="AR226" s="333"/>
      <c r="AS226" s="333"/>
      <c r="AT226" s="333"/>
      <c r="AU226" s="333"/>
      <c r="AV226" s="333"/>
      <c r="AW226" s="333"/>
    </row>
    <row r="227" spans="16:49">
      <c r="P227" s="333"/>
      <c r="Q227" s="333"/>
      <c r="R227" s="333"/>
      <c r="S227" s="333"/>
      <c r="T227" s="333"/>
      <c r="U227" s="333"/>
      <c r="V227" s="333"/>
      <c r="W227" s="333"/>
      <c r="X227" s="333"/>
      <c r="Y227" s="333"/>
      <c r="Z227" s="333"/>
      <c r="AA227" s="333"/>
      <c r="AB227" s="333"/>
      <c r="AC227" s="333"/>
      <c r="AD227" s="333"/>
      <c r="AE227" s="333"/>
      <c r="AF227" s="333"/>
      <c r="AG227" s="333"/>
      <c r="AH227" s="333"/>
      <c r="AI227" s="333"/>
      <c r="AJ227" s="333"/>
      <c r="AK227" s="333"/>
      <c r="AL227" s="333"/>
      <c r="AM227" s="333"/>
      <c r="AN227" s="333"/>
      <c r="AO227" s="333"/>
      <c r="AP227" s="333"/>
      <c r="AQ227" s="333"/>
      <c r="AR227" s="333"/>
      <c r="AS227" s="333"/>
      <c r="AT227" s="333"/>
      <c r="AU227" s="333"/>
      <c r="AV227" s="333"/>
      <c r="AW227" s="333"/>
    </row>
    <row r="228" spans="16:49">
      <c r="P228" s="333"/>
      <c r="Q228" s="333"/>
      <c r="R228" s="333"/>
      <c r="S228" s="333"/>
      <c r="T228" s="333"/>
      <c r="U228" s="333"/>
      <c r="V228" s="333"/>
      <c r="W228" s="333"/>
      <c r="X228" s="333"/>
      <c r="Y228" s="333"/>
      <c r="Z228" s="333"/>
      <c r="AA228" s="333"/>
      <c r="AB228" s="333"/>
      <c r="AC228" s="333"/>
      <c r="AD228" s="333"/>
      <c r="AE228" s="333"/>
      <c r="AF228" s="333"/>
      <c r="AG228" s="333"/>
      <c r="AH228" s="333"/>
      <c r="AI228" s="333"/>
      <c r="AJ228" s="333"/>
      <c r="AK228" s="333"/>
      <c r="AL228" s="333"/>
      <c r="AM228" s="333"/>
      <c r="AN228" s="333"/>
      <c r="AO228" s="333"/>
      <c r="AP228" s="333"/>
      <c r="AQ228" s="333"/>
      <c r="AR228" s="333"/>
      <c r="AS228" s="333"/>
      <c r="AT228" s="333"/>
      <c r="AU228" s="333"/>
      <c r="AV228" s="333"/>
      <c r="AW228" s="333"/>
    </row>
    <row r="229" spans="16:49">
      <c r="P229" s="333"/>
      <c r="Q229" s="333"/>
      <c r="R229" s="333"/>
      <c r="S229" s="333"/>
      <c r="T229" s="333"/>
      <c r="U229" s="333"/>
      <c r="V229" s="333"/>
      <c r="W229" s="333"/>
      <c r="X229" s="333"/>
      <c r="Y229" s="333"/>
      <c r="Z229" s="333"/>
      <c r="AA229" s="333"/>
      <c r="AB229" s="333"/>
      <c r="AC229" s="333"/>
      <c r="AD229" s="333"/>
      <c r="AE229" s="333"/>
      <c r="AF229" s="333"/>
      <c r="AG229" s="333"/>
      <c r="AH229" s="333"/>
      <c r="AI229" s="333"/>
      <c r="AJ229" s="333"/>
      <c r="AK229" s="333"/>
      <c r="AL229" s="333"/>
      <c r="AM229" s="333"/>
      <c r="AN229" s="333"/>
      <c r="AO229" s="333"/>
      <c r="AP229" s="333"/>
      <c r="AQ229" s="333"/>
      <c r="AR229" s="333"/>
      <c r="AS229" s="333"/>
      <c r="AT229" s="333"/>
      <c r="AU229" s="333"/>
      <c r="AV229" s="333"/>
      <c r="AW229" s="333"/>
    </row>
    <row r="230" spans="16:49">
      <c r="P230" s="333"/>
      <c r="Q230" s="333"/>
      <c r="R230" s="333"/>
      <c r="S230" s="333"/>
      <c r="T230" s="333"/>
      <c r="U230" s="333"/>
      <c r="V230" s="333"/>
      <c r="W230" s="333"/>
      <c r="X230" s="333"/>
      <c r="Y230" s="333"/>
      <c r="Z230" s="333"/>
      <c r="AA230" s="333"/>
      <c r="AB230" s="333"/>
      <c r="AC230" s="333"/>
      <c r="AD230" s="333"/>
      <c r="AE230" s="333"/>
      <c r="AF230" s="333"/>
      <c r="AG230" s="333"/>
      <c r="AH230" s="333"/>
      <c r="AI230" s="333"/>
      <c r="AJ230" s="333"/>
      <c r="AK230" s="333"/>
      <c r="AL230" s="333"/>
      <c r="AM230" s="333"/>
      <c r="AN230" s="333"/>
      <c r="AO230" s="333"/>
      <c r="AP230" s="333"/>
      <c r="AQ230" s="333"/>
      <c r="AR230" s="333"/>
      <c r="AS230" s="333"/>
      <c r="AT230" s="333"/>
      <c r="AU230" s="333"/>
      <c r="AV230" s="333"/>
      <c r="AW230" s="333"/>
    </row>
    <row r="231" spans="16:49">
      <c r="P231" s="333"/>
      <c r="Q231" s="333"/>
      <c r="R231" s="333"/>
      <c r="S231" s="333"/>
      <c r="T231" s="333"/>
      <c r="U231" s="333"/>
      <c r="V231" s="333"/>
      <c r="W231" s="333"/>
      <c r="X231" s="333"/>
      <c r="Y231" s="333"/>
      <c r="Z231" s="333"/>
      <c r="AA231" s="333"/>
      <c r="AB231" s="333"/>
      <c r="AC231" s="333"/>
      <c r="AD231" s="333"/>
      <c r="AE231" s="333"/>
      <c r="AF231" s="333"/>
      <c r="AG231" s="333"/>
      <c r="AH231" s="333"/>
      <c r="AI231" s="333"/>
      <c r="AJ231" s="333"/>
      <c r="AK231" s="333"/>
      <c r="AL231" s="333"/>
      <c r="AM231" s="333"/>
      <c r="AN231" s="333"/>
      <c r="AO231" s="333"/>
      <c r="AP231" s="333"/>
      <c r="AQ231" s="333"/>
      <c r="AR231" s="333"/>
      <c r="AS231" s="333"/>
      <c r="AT231" s="333"/>
      <c r="AU231" s="333"/>
      <c r="AV231" s="333"/>
      <c r="AW231" s="333"/>
    </row>
    <row r="232" spans="16:49">
      <c r="P232" s="333"/>
      <c r="Q232" s="333"/>
      <c r="R232" s="333"/>
      <c r="S232" s="333"/>
      <c r="T232" s="333"/>
      <c r="U232" s="333"/>
      <c r="V232" s="333"/>
      <c r="W232" s="333"/>
      <c r="X232" s="333"/>
      <c r="Y232" s="333"/>
      <c r="Z232" s="333"/>
      <c r="AA232" s="333"/>
      <c r="AB232" s="333"/>
      <c r="AC232" s="333"/>
      <c r="AD232" s="333"/>
      <c r="AE232" s="333"/>
      <c r="AF232" s="333"/>
      <c r="AG232" s="333"/>
      <c r="AH232" s="333"/>
      <c r="AI232" s="333"/>
      <c r="AJ232" s="333"/>
      <c r="AK232" s="333"/>
      <c r="AL232" s="333"/>
      <c r="AM232" s="333"/>
      <c r="AN232" s="333"/>
      <c r="AO232" s="333"/>
      <c r="AP232" s="333"/>
      <c r="AQ232" s="333"/>
      <c r="AR232" s="333"/>
      <c r="AS232" s="333"/>
      <c r="AT232" s="333"/>
      <c r="AU232" s="333"/>
      <c r="AV232" s="333"/>
      <c r="AW232" s="333"/>
    </row>
    <row r="233" spans="16:49">
      <c r="P233" s="333"/>
      <c r="Q233" s="333"/>
      <c r="R233" s="333"/>
      <c r="S233" s="333"/>
      <c r="T233" s="333"/>
      <c r="U233" s="333"/>
      <c r="V233" s="333"/>
      <c r="W233" s="333"/>
      <c r="X233" s="333"/>
      <c r="Y233" s="333"/>
      <c r="Z233" s="333"/>
      <c r="AA233" s="333"/>
      <c r="AB233" s="333"/>
      <c r="AC233" s="333"/>
      <c r="AD233" s="333"/>
      <c r="AE233" s="333"/>
      <c r="AF233" s="333"/>
      <c r="AG233" s="333"/>
      <c r="AH233" s="333"/>
      <c r="AI233" s="333"/>
      <c r="AJ233" s="333"/>
      <c r="AK233" s="333"/>
      <c r="AL233" s="333"/>
      <c r="AM233" s="333"/>
      <c r="AN233" s="333"/>
      <c r="AO233" s="333"/>
      <c r="AP233" s="333"/>
      <c r="AQ233" s="333"/>
      <c r="AR233" s="333"/>
      <c r="AS233" s="333"/>
      <c r="AT233" s="333"/>
      <c r="AU233" s="333"/>
      <c r="AV233" s="333"/>
      <c r="AW233" s="333"/>
    </row>
    <row r="234" spans="16:49">
      <c r="P234" s="333"/>
      <c r="Q234" s="333"/>
      <c r="R234" s="333"/>
      <c r="S234" s="333"/>
      <c r="T234" s="333"/>
      <c r="U234" s="333"/>
      <c r="V234" s="333"/>
      <c r="W234" s="333"/>
      <c r="X234" s="333"/>
      <c r="Y234" s="333"/>
      <c r="Z234" s="333"/>
      <c r="AA234" s="333"/>
      <c r="AB234" s="333"/>
      <c r="AC234" s="333"/>
      <c r="AD234" s="333"/>
      <c r="AE234" s="333"/>
      <c r="AF234" s="333"/>
      <c r="AG234" s="333"/>
      <c r="AH234" s="333"/>
      <c r="AI234" s="333"/>
      <c r="AJ234" s="333"/>
      <c r="AK234" s="333"/>
      <c r="AL234" s="333"/>
      <c r="AM234" s="333"/>
      <c r="AN234" s="333"/>
      <c r="AO234" s="333"/>
      <c r="AP234" s="333"/>
      <c r="AQ234" s="333"/>
      <c r="AR234" s="333"/>
      <c r="AS234" s="333"/>
      <c r="AT234" s="333"/>
      <c r="AU234" s="333"/>
      <c r="AV234" s="333"/>
      <c r="AW234" s="333"/>
    </row>
    <row r="235" spans="16:49">
      <c r="P235" s="333"/>
      <c r="Q235" s="333"/>
      <c r="R235" s="333"/>
      <c r="S235" s="333"/>
      <c r="T235" s="333"/>
      <c r="U235" s="333"/>
      <c r="V235" s="333"/>
      <c r="W235" s="333"/>
      <c r="X235" s="333"/>
      <c r="Y235" s="333"/>
      <c r="Z235" s="333"/>
      <c r="AA235" s="333"/>
      <c r="AB235" s="333"/>
      <c r="AC235" s="333"/>
      <c r="AD235" s="333"/>
      <c r="AE235" s="333"/>
      <c r="AF235" s="333"/>
      <c r="AG235" s="333"/>
      <c r="AH235" s="333"/>
      <c r="AI235" s="333"/>
      <c r="AJ235" s="333"/>
      <c r="AK235" s="333"/>
      <c r="AL235" s="333"/>
      <c r="AM235" s="333"/>
      <c r="AN235" s="333"/>
      <c r="AO235" s="333"/>
      <c r="AP235" s="333"/>
      <c r="AQ235" s="333"/>
      <c r="AR235" s="333"/>
      <c r="AS235" s="333"/>
      <c r="AT235" s="333"/>
      <c r="AU235" s="333"/>
      <c r="AV235" s="333"/>
      <c r="AW235" s="333"/>
    </row>
    <row r="236" spans="16:49">
      <c r="P236" s="333"/>
      <c r="Q236" s="333"/>
      <c r="R236" s="333"/>
      <c r="S236" s="333"/>
      <c r="T236" s="333"/>
      <c r="U236" s="333"/>
      <c r="V236" s="333"/>
      <c r="W236" s="333"/>
      <c r="X236" s="333"/>
      <c r="Y236" s="333"/>
      <c r="Z236" s="333"/>
      <c r="AA236" s="333"/>
      <c r="AB236" s="333"/>
      <c r="AC236" s="333"/>
      <c r="AD236" s="333"/>
      <c r="AE236" s="333"/>
      <c r="AF236" s="333"/>
      <c r="AG236" s="333"/>
      <c r="AH236" s="333"/>
      <c r="AI236" s="333"/>
      <c r="AJ236" s="333"/>
      <c r="AK236" s="333"/>
      <c r="AL236" s="333"/>
      <c r="AM236" s="333"/>
      <c r="AN236" s="333"/>
      <c r="AO236" s="333"/>
      <c r="AP236" s="333"/>
      <c r="AQ236" s="333"/>
      <c r="AR236" s="333"/>
      <c r="AS236" s="333"/>
      <c r="AT236" s="333"/>
      <c r="AU236" s="333"/>
      <c r="AV236" s="333"/>
      <c r="AW236" s="333"/>
    </row>
    <row r="237" spans="16:49">
      <c r="P237" s="333"/>
      <c r="Q237" s="333"/>
      <c r="R237" s="333"/>
      <c r="S237" s="333"/>
      <c r="T237" s="333"/>
      <c r="U237" s="333"/>
      <c r="V237" s="333"/>
      <c r="W237" s="333"/>
      <c r="X237" s="333"/>
      <c r="Y237" s="333"/>
      <c r="Z237" s="333"/>
      <c r="AA237" s="333"/>
      <c r="AB237" s="333"/>
      <c r="AC237" s="333"/>
      <c r="AD237" s="333"/>
      <c r="AE237" s="333"/>
      <c r="AF237" s="333"/>
      <c r="AG237" s="333"/>
      <c r="AH237" s="333"/>
      <c r="AI237" s="333"/>
      <c r="AJ237" s="333"/>
      <c r="AK237" s="333"/>
      <c r="AL237" s="333"/>
      <c r="AM237" s="333"/>
      <c r="AN237" s="333"/>
      <c r="AO237" s="333"/>
      <c r="AP237" s="333"/>
      <c r="AQ237" s="333"/>
      <c r="AR237" s="333"/>
      <c r="AS237" s="333"/>
      <c r="AT237" s="333"/>
      <c r="AU237" s="333"/>
      <c r="AV237" s="333"/>
      <c r="AW237" s="333"/>
    </row>
    <row r="238" spans="16:49">
      <c r="P238" s="333"/>
      <c r="Q238" s="333"/>
      <c r="R238" s="333"/>
      <c r="S238" s="333"/>
      <c r="T238" s="333"/>
      <c r="U238" s="333"/>
      <c r="V238" s="333"/>
      <c r="W238" s="333"/>
      <c r="X238" s="333"/>
      <c r="Y238" s="333"/>
      <c r="Z238" s="333"/>
      <c r="AA238" s="333"/>
      <c r="AB238" s="333"/>
      <c r="AC238" s="333"/>
      <c r="AD238" s="333"/>
      <c r="AE238" s="333"/>
      <c r="AF238" s="333"/>
      <c r="AG238" s="333"/>
      <c r="AH238" s="333"/>
      <c r="AI238" s="333"/>
      <c r="AJ238" s="333"/>
      <c r="AK238" s="333"/>
      <c r="AL238" s="333"/>
      <c r="AM238" s="333"/>
      <c r="AN238" s="333"/>
      <c r="AO238" s="333"/>
      <c r="AP238" s="333"/>
      <c r="AQ238" s="333"/>
      <c r="AR238" s="333"/>
      <c r="AS238" s="333"/>
      <c r="AT238" s="333"/>
      <c r="AU238" s="333"/>
      <c r="AV238" s="333"/>
      <c r="AW238" s="333"/>
    </row>
    <row r="239" spans="16:49">
      <c r="P239" s="333"/>
      <c r="Q239" s="333"/>
      <c r="R239" s="333"/>
      <c r="S239" s="333"/>
      <c r="T239" s="333"/>
      <c r="U239" s="333"/>
      <c r="V239" s="333"/>
      <c r="W239" s="333"/>
      <c r="X239" s="333"/>
      <c r="Y239" s="333"/>
      <c r="Z239" s="333"/>
      <c r="AA239" s="333"/>
      <c r="AB239" s="333"/>
      <c r="AC239" s="333"/>
      <c r="AD239" s="333"/>
      <c r="AE239" s="333"/>
      <c r="AF239" s="333"/>
      <c r="AG239" s="333"/>
      <c r="AH239" s="333"/>
      <c r="AI239" s="333"/>
      <c r="AJ239" s="333"/>
      <c r="AK239" s="333"/>
      <c r="AL239" s="333"/>
      <c r="AM239" s="333"/>
      <c r="AN239" s="333"/>
      <c r="AO239" s="333"/>
      <c r="AP239" s="333"/>
      <c r="AQ239" s="333"/>
      <c r="AR239" s="333"/>
      <c r="AS239" s="333"/>
      <c r="AT239" s="333"/>
      <c r="AU239" s="333"/>
      <c r="AV239" s="333"/>
      <c r="AW239" s="333"/>
    </row>
    <row r="240" spans="16:49">
      <c r="P240" s="333"/>
      <c r="Q240" s="333"/>
      <c r="R240" s="333"/>
      <c r="S240" s="333"/>
      <c r="T240" s="333"/>
      <c r="U240" s="333"/>
      <c r="V240" s="333"/>
      <c r="W240" s="333"/>
      <c r="X240" s="333"/>
      <c r="Y240" s="333"/>
      <c r="Z240" s="333"/>
      <c r="AA240" s="333"/>
      <c r="AB240" s="333"/>
      <c r="AC240" s="333"/>
      <c r="AD240" s="333"/>
      <c r="AE240" s="333"/>
      <c r="AF240" s="333"/>
      <c r="AG240" s="333"/>
      <c r="AH240" s="333"/>
      <c r="AI240" s="333"/>
      <c r="AJ240" s="333"/>
      <c r="AK240" s="333"/>
      <c r="AL240" s="333"/>
      <c r="AM240" s="333"/>
      <c r="AN240" s="333"/>
      <c r="AO240" s="333"/>
      <c r="AP240" s="333"/>
      <c r="AQ240" s="333"/>
      <c r="AR240" s="333"/>
      <c r="AS240" s="333"/>
      <c r="AT240" s="333"/>
      <c r="AU240" s="333"/>
      <c r="AV240" s="333"/>
      <c r="AW240" s="333"/>
    </row>
    <row r="241" spans="16:49">
      <c r="P241" s="333"/>
      <c r="Q241" s="333"/>
      <c r="R241" s="333"/>
      <c r="S241" s="333"/>
      <c r="T241" s="333"/>
      <c r="U241" s="333"/>
      <c r="V241" s="333"/>
      <c r="W241" s="333"/>
      <c r="X241" s="333"/>
      <c r="Y241" s="333"/>
      <c r="Z241" s="333"/>
      <c r="AA241" s="333"/>
      <c r="AB241" s="333"/>
      <c r="AC241" s="333"/>
      <c r="AD241" s="333"/>
      <c r="AE241" s="333"/>
      <c r="AF241" s="333"/>
      <c r="AG241" s="333"/>
      <c r="AH241" s="333"/>
      <c r="AI241" s="333"/>
      <c r="AJ241" s="333"/>
      <c r="AK241" s="333"/>
      <c r="AL241" s="333"/>
      <c r="AM241" s="333"/>
      <c r="AN241" s="333"/>
      <c r="AO241" s="333"/>
      <c r="AP241" s="333"/>
      <c r="AQ241" s="333"/>
      <c r="AR241" s="333"/>
      <c r="AS241" s="333"/>
      <c r="AT241" s="333"/>
      <c r="AU241" s="333"/>
      <c r="AV241" s="333"/>
      <c r="AW241" s="333"/>
    </row>
    <row r="242" spans="16:49">
      <c r="P242" s="333"/>
      <c r="Q242" s="333"/>
      <c r="R242" s="333"/>
      <c r="S242" s="333"/>
      <c r="T242" s="333"/>
      <c r="U242" s="333"/>
      <c r="V242" s="333"/>
      <c r="W242" s="333"/>
      <c r="X242" s="333"/>
      <c r="Y242" s="333"/>
      <c r="Z242" s="333"/>
      <c r="AA242" s="333"/>
      <c r="AB242" s="333"/>
      <c r="AC242" s="333"/>
      <c r="AD242" s="333"/>
      <c r="AE242" s="333"/>
      <c r="AF242" s="333"/>
      <c r="AG242" s="333"/>
      <c r="AH242" s="333"/>
      <c r="AI242" s="333"/>
      <c r="AJ242" s="333"/>
      <c r="AK242" s="333"/>
      <c r="AL242" s="333"/>
      <c r="AM242" s="333"/>
      <c r="AN242" s="333"/>
      <c r="AO242" s="333"/>
      <c r="AP242" s="333"/>
      <c r="AQ242" s="333"/>
      <c r="AR242" s="333"/>
      <c r="AS242" s="333"/>
      <c r="AT242" s="333"/>
      <c r="AU242" s="333"/>
      <c r="AV242" s="333"/>
      <c r="AW242" s="333"/>
    </row>
    <row r="243" spans="16:49">
      <c r="P243" s="333"/>
      <c r="Q243" s="333"/>
      <c r="R243" s="333"/>
      <c r="S243" s="333"/>
      <c r="T243" s="333"/>
      <c r="U243" s="333"/>
      <c r="V243" s="333"/>
      <c r="W243" s="333"/>
      <c r="X243" s="333"/>
      <c r="Y243" s="333"/>
      <c r="Z243" s="333"/>
      <c r="AA243" s="333"/>
      <c r="AB243" s="333"/>
      <c r="AC243" s="333"/>
      <c r="AD243" s="333"/>
      <c r="AE243" s="333"/>
      <c r="AF243" s="333"/>
      <c r="AG243" s="333"/>
      <c r="AH243" s="333"/>
      <c r="AI243" s="333"/>
      <c r="AJ243" s="333"/>
      <c r="AK243" s="333"/>
      <c r="AL243" s="333"/>
      <c r="AM243" s="333"/>
      <c r="AN243" s="333"/>
      <c r="AO243" s="333"/>
      <c r="AP243" s="333"/>
      <c r="AQ243" s="333"/>
      <c r="AR243" s="333"/>
      <c r="AS243" s="333"/>
      <c r="AT243" s="333"/>
      <c r="AU243" s="333"/>
      <c r="AV243" s="333"/>
      <c r="AW243" s="333"/>
    </row>
    <row r="244" spans="16:49">
      <c r="P244" s="333"/>
      <c r="Q244" s="333"/>
      <c r="R244" s="333"/>
      <c r="S244" s="333"/>
      <c r="T244" s="333"/>
      <c r="U244" s="333"/>
      <c r="V244" s="333"/>
      <c r="W244" s="333"/>
      <c r="X244" s="333"/>
      <c r="Y244" s="333"/>
      <c r="Z244" s="333"/>
      <c r="AA244" s="333"/>
      <c r="AB244" s="333"/>
      <c r="AC244" s="333"/>
      <c r="AD244" s="333"/>
      <c r="AE244" s="333"/>
      <c r="AF244" s="333"/>
      <c r="AG244" s="333"/>
      <c r="AH244" s="333"/>
      <c r="AI244" s="333"/>
      <c r="AJ244" s="333"/>
      <c r="AK244" s="333"/>
      <c r="AL244" s="333"/>
      <c r="AM244" s="333"/>
      <c r="AN244" s="333"/>
      <c r="AO244" s="333"/>
      <c r="AP244" s="333"/>
      <c r="AQ244" s="333"/>
      <c r="AR244" s="333"/>
      <c r="AS244" s="333"/>
      <c r="AT244" s="333"/>
      <c r="AU244" s="333"/>
      <c r="AV244" s="333"/>
      <c r="AW244" s="333"/>
    </row>
    <row r="245" spans="16:49">
      <c r="P245" s="333"/>
      <c r="Q245" s="333"/>
      <c r="R245" s="333"/>
      <c r="S245" s="333"/>
      <c r="T245" s="333"/>
      <c r="U245" s="333"/>
      <c r="V245" s="333"/>
      <c r="W245" s="333"/>
      <c r="X245" s="333"/>
      <c r="Y245" s="333"/>
      <c r="Z245" s="333"/>
      <c r="AA245" s="333"/>
      <c r="AB245" s="333"/>
      <c r="AC245" s="333"/>
      <c r="AD245" s="333"/>
      <c r="AE245" s="333"/>
      <c r="AF245" s="333"/>
      <c r="AG245" s="333"/>
      <c r="AH245" s="333"/>
      <c r="AI245" s="333"/>
      <c r="AJ245" s="333"/>
      <c r="AK245" s="333"/>
      <c r="AL245" s="333"/>
      <c r="AM245" s="333"/>
      <c r="AN245" s="333"/>
      <c r="AO245" s="333"/>
      <c r="AP245" s="333"/>
      <c r="AQ245" s="333"/>
      <c r="AR245" s="333"/>
      <c r="AS245" s="333"/>
      <c r="AT245" s="333"/>
      <c r="AU245" s="333"/>
      <c r="AV245" s="333"/>
      <c r="AW245" s="333"/>
    </row>
    <row r="246" spans="16:49">
      <c r="P246" s="333"/>
      <c r="Q246" s="333"/>
      <c r="R246" s="333"/>
      <c r="S246" s="333"/>
      <c r="T246" s="333"/>
      <c r="U246" s="333"/>
      <c r="V246" s="333"/>
      <c r="W246" s="333"/>
      <c r="X246" s="333"/>
      <c r="Y246" s="333"/>
      <c r="Z246" s="333"/>
      <c r="AA246" s="333"/>
      <c r="AB246" s="333"/>
      <c r="AC246" s="333"/>
      <c r="AD246" s="333"/>
      <c r="AE246" s="333"/>
      <c r="AF246" s="333"/>
      <c r="AG246" s="333"/>
      <c r="AH246" s="333"/>
      <c r="AI246" s="333"/>
      <c r="AJ246" s="333"/>
      <c r="AK246" s="333"/>
      <c r="AL246" s="333"/>
      <c r="AM246" s="333"/>
      <c r="AN246" s="333"/>
      <c r="AO246" s="333"/>
      <c r="AP246" s="333"/>
      <c r="AQ246" s="333"/>
      <c r="AR246" s="333"/>
      <c r="AS246" s="333"/>
      <c r="AT246" s="333"/>
      <c r="AU246" s="333"/>
      <c r="AV246" s="333"/>
      <c r="AW246" s="333"/>
    </row>
    <row r="247" spans="16:49">
      <c r="P247" s="333"/>
      <c r="Q247" s="333"/>
      <c r="R247" s="333"/>
      <c r="S247" s="333"/>
      <c r="T247" s="333"/>
      <c r="U247" s="333"/>
      <c r="V247" s="333"/>
      <c r="W247" s="333"/>
      <c r="X247" s="333"/>
      <c r="Y247" s="333"/>
      <c r="Z247" s="333"/>
      <c r="AA247" s="333"/>
      <c r="AB247" s="333"/>
      <c r="AC247" s="333"/>
      <c r="AD247" s="333"/>
      <c r="AE247" s="333"/>
      <c r="AF247" s="333"/>
      <c r="AG247" s="333"/>
      <c r="AH247" s="333"/>
      <c r="AI247" s="333"/>
      <c r="AJ247" s="333"/>
      <c r="AK247" s="333"/>
      <c r="AL247" s="333"/>
      <c r="AM247" s="333"/>
      <c r="AN247" s="333"/>
      <c r="AO247" s="333"/>
      <c r="AP247" s="333"/>
      <c r="AQ247" s="333"/>
      <c r="AR247" s="333"/>
      <c r="AS247" s="333"/>
      <c r="AT247" s="333"/>
      <c r="AU247" s="333"/>
      <c r="AV247" s="333"/>
      <c r="AW247" s="333"/>
    </row>
    <row r="248" spans="16:49">
      <c r="P248" s="333"/>
      <c r="Q248" s="333"/>
      <c r="R248" s="333"/>
      <c r="S248" s="333"/>
      <c r="T248" s="333"/>
      <c r="U248" s="333"/>
      <c r="V248" s="333"/>
      <c r="W248" s="333"/>
      <c r="X248" s="333"/>
      <c r="Y248" s="333"/>
      <c r="Z248" s="333"/>
      <c r="AA248" s="333"/>
      <c r="AB248" s="333"/>
      <c r="AC248" s="333"/>
      <c r="AD248" s="333"/>
      <c r="AE248" s="333"/>
      <c r="AF248" s="333"/>
      <c r="AG248" s="333"/>
      <c r="AH248" s="333"/>
      <c r="AI248" s="333"/>
      <c r="AJ248" s="333"/>
      <c r="AK248" s="333"/>
      <c r="AL248" s="333"/>
      <c r="AM248" s="333"/>
      <c r="AN248" s="333"/>
      <c r="AO248" s="333"/>
      <c r="AP248" s="333"/>
      <c r="AQ248" s="333"/>
      <c r="AR248" s="333"/>
      <c r="AS248" s="333"/>
      <c r="AT248" s="333"/>
      <c r="AU248" s="333"/>
      <c r="AV248" s="333"/>
      <c r="AW248" s="333"/>
    </row>
    <row r="249" spans="16:49">
      <c r="P249" s="333"/>
      <c r="Q249" s="333"/>
      <c r="R249" s="333"/>
      <c r="S249" s="333"/>
      <c r="T249" s="333"/>
      <c r="U249" s="333"/>
      <c r="V249" s="333"/>
      <c r="W249" s="333"/>
      <c r="X249" s="333"/>
      <c r="Y249" s="333"/>
      <c r="Z249" s="333"/>
      <c r="AA249" s="333"/>
      <c r="AB249" s="333"/>
      <c r="AC249" s="333"/>
      <c r="AD249" s="333"/>
      <c r="AE249" s="333"/>
      <c r="AF249" s="333"/>
      <c r="AG249" s="333"/>
      <c r="AH249" s="333"/>
      <c r="AI249" s="333"/>
      <c r="AJ249" s="333"/>
      <c r="AK249" s="333"/>
      <c r="AL249" s="333"/>
      <c r="AM249" s="333"/>
      <c r="AN249" s="333"/>
      <c r="AO249" s="333"/>
      <c r="AP249" s="333"/>
      <c r="AQ249" s="333"/>
      <c r="AR249" s="333"/>
      <c r="AS249" s="333"/>
      <c r="AT249" s="333"/>
      <c r="AU249" s="333"/>
      <c r="AV249" s="333"/>
      <c r="AW249" s="333"/>
    </row>
    <row r="250" spans="16:49">
      <c r="P250" s="333"/>
      <c r="Q250" s="333"/>
      <c r="R250" s="333"/>
      <c r="S250" s="333"/>
      <c r="T250" s="333"/>
      <c r="U250" s="333"/>
      <c r="V250" s="333"/>
      <c r="W250" s="333"/>
      <c r="X250" s="333"/>
      <c r="Y250" s="333"/>
      <c r="Z250" s="333"/>
      <c r="AA250" s="333"/>
      <c r="AB250" s="333"/>
      <c r="AC250" s="333"/>
      <c r="AD250" s="333"/>
      <c r="AE250" s="333"/>
      <c r="AF250" s="333"/>
      <c r="AG250" s="333"/>
      <c r="AH250" s="333"/>
      <c r="AI250" s="333"/>
      <c r="AJ250" s="333"/>
      <c r="AK250" s="333"/>
      <c r="AL250" s="333"/>
      <c r="AM250" s="333"/>
      <c r="AN250" s="333"/>
      <c r="AO250" s="333"/>
      <c r="AP250" s="333"/>
      <c r="AQ250" s="333"/>
      <c r="AR250" s="333"/>
      <c r="AS250" s="333"/>
      <c r="AT250" s="333"/>
      <c r="AU250" s="333"/>
      <c r="AV250" s="333"/>
      <c r="AW250" s="333"/>
    </row>
    <row r="251" spans="16:49">
      <c r="P251" s="333"/>
      <c r="Q251" s="333"/>
      <c r="R251" s="333"/>
      <c r="S251" s="333"/>
      <c r="T251" s="333"/>
      <c r="U251" s="333"/>
      <c r="V251" s="333"/>
      <c r="W251" s="333"/>
      <c r="X251" s="333"/>
      <c r="Y251" s="333"/>
      <c r="Z251" s="333"/>
      <c r="AA251" s="333"/>
      <c r="AB251" s="333"/>
      <c r="AC251" s="333"/>
      <c r="AD251" s="333"/>
      <c r="AE251" s="333"/>
      <c r="AF251" s="333"/>
      <c r="AG251" s="333"/>
      <c r="AH251" s="333"/>
      <c r="AI251" s="333"/>
      <c r="AJ251" s="333"/>
      <c r="AK251" s="333"/>
      <c r="AL251" s="333"/>
      <c r="AM251" s="333"/>
      <c r="AN251" s="333"/>
      <c r="AO251" s="333"/>
      <c r="AP251" s="333"/>
      <c r="AQ251" s="333"/>
      <c r="AR251" s="333"/>
      <c r="AS251" s="333"/>
      <c r="AT251" s="333"/>
      <c r="AU251" s="333"/>
      <c r="AV251" s="333"/>
      <c r="AW251" s="333"/>
    </row>
    <row r="252" spans="16:49">
      <c r="P252" s="333"/>
      <c r="Q252" s="333"/>
      <c r="R252" s="333"/>
      <c r="S252" s="333"/>
      <c r="T252" s="333"/>
      <c r="U252" s="333"/>
      <c r="V252" s="333"/>
      <c r="W252" s="333"/>
      <c r="X252" s="333"/>
      <c r="Y252" s="333"/>
      <c r="Z252" s="333"/>
      <c r="AA252" s="333"/>
      <c r="AB252" s="333"/>
      <c r="AC252" s="333"/>
      <c r="AD252" s="333"/>
      <c r="AE252" s="333"/>
      <c r="AF252" s="333"/>
      <c r="AG252" s="333"/>
      <c r="AH252" s="333"/>
      <c r="AI252" s="333"/>
      <c r="AJ252" s="333"/>
      <c r="AK252" s="333"/>
      <c r="AL252" s="333"/>
      <c r="AM252" s="333"/>
      <c r="AN252" s="333"/>
      <c r="AO252" s="333"/>
      <c r="AP252" s="333"/>
      <c r="AQ252" s="333"/>
      <c r="AR252" s="333"/>
      <c r="AS252" s="333"/>
      <c r="AT252" s="333"/>
      <c r="AU252" s="333"/>
      <c r="AV252" s="333"/>
      <c r="AW252" s="333"/>
    </row>
    <row r="253" spans="16:49">
      <c r="P253" s="333"/>
      <c r="Q253" s="333"/>
      <c r="R253" s="333"/>
      <c r="S253" s="333"/>
      <c r="T253" s="333"/>
      <c r="U253" s="333"/>
      <c r="V253" s="333"/>
      <c r="W253" s="333"/>
      <c r="X253" s="333"/>
      <c r="Y253" s="333"/>
      <c r="Z253" s="333"/>
      <c r="AA253" s="333"/>
      <c r="AB253" s="333"/>
      <c r="AC253" s="333"/>
      <c r="AD253" s="333"/>
      <c r="AE253" s="333"/>
      <c r="AF253" s="333"/>
      <c r="AG253" s="333"/>
      <c r="AH253" s="333"/>
      <c r="AI253" s="333"/>
      <c r="AJ253" s="333"/>
      <c r="AK253" s="333"/>
      <c r="AL253" s="333"/>
      <c r="AM253" s="333"/>
      <c r="AN253" s="333"/>
      <c r="AO253" s="333"/>
      <c r="AP253" s="333"/>
      <c r="AQ253" s="333"/>
      <c r="AR253" s="333"/>
      <c r="AS253" s="333"/>
      <c r="AT253" s="333"/>
      <c r="AU253" s="333"/>
      <c r="AV253" s="333"/>
      <c r="AW253" s="333"/>
    </row>
    <row r="254" spans="16:49">
      <c r="P254" s="333"/>
      <c r="Q254" s="333"/>
      <c r="R254" s="333"/>
      <c r="S254" s="333"/>
      <c r="T254" s="333"/>
      <c r="U254" s="333"/>
      <c r="V254" s="333"/>
      <c r="W254" s="333"/>
      <c r="X254" s="333"/>
      <c r="Y254" s="333"/>
      <c r="Z254" s="333"/>
      <c r="AA254" s="333"/>
      <c r="AB254" s="333"/>
      <c r="AC254" s="333"/>
      <c r="AD254" s="333"/>
      <c r="AE254" s="333"/>
      <c r="AF254" s="333"/>
      <c r="AG254" s="333"/>
      <c r="AH254" s="333"/>
      <c r="AI254" s="333"/>
      <c r="AJ254" s="333"/>
      <c r="AK254" s="333"/>
      <c r="AL254" s="333"/>
      <c r="AM254" s="333"/>
      <c r="AN254" s="333"/>
      <c r="AO254" s="333"/>
      <c r="AP254" s="333"/>
      <c r="AQ254" s="333"/>
      <c r="AR254" s="333"/>
      <c r="AS254" s="333"/>
      <c r="AT254" s="333"/>
      <c r="AU254" s="333"/>
      <c r="AV254" s="333"/>
      <c r="AW254" s="333"/>
    </row>
    <row r="255" spans="16:49">
      <c r="P255" s="333"/>
      <c r="Q255" s="333"/>
      <c r="R255" s="333"/>
      <c r="S255" s="333"/>
      <c r="T255" s="333"/>
      <c r="U255" s="333"/>
      <c r="V255" s="333"/>
      <c r="W255" s="333"/>
      <c r="X255" s="333"/>
      <c r="Y255" s="333"/>
      <c r="Z255" s="333"/>
      <c r="AA255" s="333"/>
      <c r="AB255" s="333"/>
      <c r="AC255" s="333"/>
      <c r="AD255" s="333"/>
      <c r="AE255" s="333"/>
      <c r="AF255" s="333"/>
      <c r="AG255" s="333"/>
      <c r="AH255" s="333"/>
      <c r="AI255" s="333"/>
      <c r="AJ255" s="333"/>
      <c r="AK255" s="333"/>
      <c r="AL255" s="333"/>
      <c r="AM255" s="333"/>
      <c r="AN255" s="333"/>
      <c r="AO255" s="333"/>
      <c r="AP255" s="333"/>
      <c r="AQ255" s="333"/>
      <c r="AR255" s="333"/>
      <c r="AS255" s="333"/>
      <c r="AT255" s="333"/>
      <c r="AU255" s="333"/>
      <c r="AV255" s="333"/>
      <c r="AW255" s="333"/>
    </row>
    <row r="256" spans="16:49">
      <c r="P256" s="333"/>
      <c r="Q256" s="333"/>
      <c r="R256" s="333"/>
      <c r="S256" s="333"/>
      <c r="T256" s="333"/>
      <c r="U256" s="333"/>
      <c r="V256" s="333"/>
      <c r="W256" s="333"/>
      <c r="X256" s="333"/>
      <c r="Y256" s="333"/>
      <c r="Z256" s="333"/>
      <c r="AA256" s="333"/>
      <c r="AB256" s="333"/>
      <c r="AC256" s="333"/>
      <c r="AD256" s="333"/>
      <c r="AE256" s="333"/>
      <c r="AF256" s="333"/>
      <c r="AG256" s="333"/>
      <c r="AH256" s="333"/>
      <c r="AI256" s="333"/>
      <c r="AJ256" s="333"/>
      <c r="AK256" s="333"/>
      <c r="AL256" s="333"/>
      <c r="AM256" s="333"/>
      <c r="AN256" s="333"/>
      <c r="AO256" s="333"/>
      <c r="AP256" s="333"/>
      <c r="AQ256" s="333"/>
      <c r="AR256" s="333"/>
      <c r="AS256" s="333"/>
      <c r="AT256" s="333"/>
      <c r="AU256" s="333"/>
      <c r="AV256" s="333"/>
      <c r="AW256" s="333"/>
    </row>
    <row r="257" spans="16:49">
      <c r="P257" s="333"/>
      <c r="Q257" s="333"/>
      <c r="R257" s="333"/>
      <c r="S257" s="333"/>
      <c r="T257" s="333"/>
      <c r="U257" s="333"/>
      <c r="V257" s="333"/>
      <c r="W257" s="333"/>
      <c r="X257" s="333"/>
      <c r="Y257" s="333"/>
      <c r="Z257" s="333"/>
      <c r="AA257" s="333"/>
      <c r="AB257" s="333"/>
      <c r="AC257" s="333"/>
      <c r="AD257" s="333"/>
      <c r="AE257" s="333"/>
      <c r="AF257" s="333"/>
      <c r="AG257" s="333"/>
      <c r="AH257" s="333"/>
      <c r="AI257" s="333"/>
      <c r="AJ257" s="333"/>
      <c r="AK257" s="333"/>
      <c r="AL257" s="333"/>
      <c r="AM257" s="333"/>
      <c r="AN257" s="333"/>
      <c r="AO257" s="333"/>
      <c r="AP257" s="333"/>
      <c r="AQ257" s="333"/>
      <c r="AR257" s="333"/>
      <c r="AS257" s="333"/>
      <c r="AT257" s="333"/>
      <c r="AU257" s="333"/>
      <c r="AV257" s="333"/>
      <c r="AW257" s="333"/>
    </row>
    <row r="258" spans="16:49">
      <c r="P258" s="333"/>
      <c r="Q258" s="333"/>
      <c r="R258" s="333"/>
      <c r="S258" s="333"/>
      <c r="T258" s="333"/>
      <c r="U258" s="333"/>
      <c r="V258" s="333"/>
      <c r="W258" s="333"/>
      <c r="X258" s="333"/>
      <c r="Y258" s="333"/>
      <c r="Z258" s="333"/>
      <c r="AA258" s="333"/>
      <c r="AB258" s="333"/>
      <c r="AC258" s="333"/>
      <c r="AD258" s="333"/>
      <c r="AE258" s="333"/>
      <c r="AF258" s="333"/>
      <c r="AG258" s="333"/>
      <c r="AH258" s="333"/>
      <c r="AI258" s="333"/>
      <c r="AJ258" s="333"/>
      <c r="AK258" s="333"/>
      <c r="AL258" s="333"/>
      <c r="AM258" s="333"/>
      <c r="AN258" s="333"/>
      <c r="AO258" s="333"/>
      <c r="AP258" s="333"/>
      <c r="AQ258" s="333"/>
      <c r="AR258" s="333"/>
      <c r="AS258" s="333"/>
      <c r="AT258" s="333"/>
      <c r="AU258" s="333"/>
      <c r="AV258" s="333"/>
      <c r="AW258" s="333"/>
    </row>
    <row r="259" spans="16:49">
      <c r="P259" s="333"/>
      <c r="Q259" s="333"/>
      <c r="R259" s="333"/>
      <c r="S259" s="333"/>
      <c r="T259" s="333"/>
      <c r="U259" s="333"/>
      <c r="V259" s="333"/>
      <c r="W259" s="333"/>
      <c r="X259" s="333"/>
      <c r="Y259" s="333"/>
      <c r="Z259" s="333"/>
      <c r="AA259" s="333"/>
      <c r="AB259" s="333"/>
      <c r="AC259" s="333"/>
      <c r="AD259" s="333"/>
      <c r="AE259" s="333"/>
      <c r="AF259" s="333"/>
      <c r="AG259" s="333"/>
      <c r="AH259" s="333"/>
      <c r="AI259" s="333"/>
      <c r="AJ259" s="333"/>
      <c r="AK259" s="333"/>
      <c r="AL259" s="333"/>
      <c r="AM259" s="333"/>
      <c r="AN259" s="333"/>
      <c r="AO259" s="333"/>
      <c r="AP259" s="333"/>
      <c r="AQ259" s="333"/>
      <c r="AR259" s="333"/>
      <c r="AS259" s="333"/>
      <c r="AT259" s="333"/>
      <c r="AU259" s="333"/>
      <c r="AV259" s="333"/>
      <c r="AW259" s="333"/>
    </row>
    <row r="260" spans="16:49">
      <c r="P260" s="333"/>
      <c r="Q260" s="333"/>
      <c r="R260" s="333"/>
      <c r="S260" s="333"/>
      <c r="T260" s="333"/>
      <c r="U260" s="333"/>
      <c r="V260" s="333"/>
      <c r="W260" s="333"/>
      <c r="X260" s="333"/>
      <c r="Y260" s="333"/>
      <c r="Z260" s="333"/>
      <c r="AA260" s="333"/>
      <c r="AB260" s="333"/>
      <c r="AC260" s="333"/>
      <c r="AD260" s="333"/>
      <c r="AE260" s="333"/>
      <c r="AF260" s="333"/>
      <c r="AG260" s="333"/>
      <c r="AH260" s="333"/>
      <c r="AI260" s="333"/>
      <c r="AJ260" s="333"/>
      <c r="AK260" s="333"/>
      <c r="AL260" s="333"/>
      <c r="AM260" s="333"/>
      <c r="AN260" s="333"/>
      <c r="AO260" s="333"/>
      <c r="AP260" s="333"/>
      <c r="AQ260" s="333"/>
      <c r="AR260" s="333"/>
      <c r="AS260" s="333"/>
      <c r="AT260" s="333"/>
      <c r="AU260" s="333"/>
      <c r="AV260" s="333"/>
      <c r="AW260" s="333"/>
    </row>
    <row r="261" spans="16:49">
      <c r="P261" s="333"/>
      <c r="Q261" s="333"/>
      <c r="R261" s="333"/>
      <c r="S261" s="333"/>
      <c r="T261" s="333"/>
      <c r="U261" s="333"/>
      <c r="V261" s="333"/>
      <c r="W261" s="333"/>
      <c r="X261" s="333"/>
      <c r="Y261" s="333"/>
      <c r="Z261" s="333"/>
      <c r="AA261" s="333"/>
      <c r="AB261" s="333"/>
      <c r="AC261" s="333"/>
      <c r="AD261" s="333"/>
      <c r="AE261" s="333"/>
      <c r="AF261" s="333"/>
      <c r="AG261" s="333"/>
      <c r="AH261" s="333"/>
      <c r="AI261" s="333"/>
      <c r="AJ261" s="333"/>
      <c r="AK261" s="333"/>
      <c r="AL261" s="333"/>
      <c r="AM261" s="333"/>
      <c r="AN261" s="333"/>
      <c r="AO261" s="333"/>
      <c r="AP261" s="333"/>
      <c r="AQ261" s="333"/>
      <c r="AR261" s="333"/>
      <c r="AS261" s="333"/>
      <c r="AT261" s="333"/>
      <c r="AU261" s="333"/>
      <c r="AV261" s="333"/>
      <c r="AW261" s="333"/>
    </row>
    <row r="262" spans="16:49">
      <c r="P262" s="333"/>
      <c r="Q262" s="333"/>
      <c r="R262" s="333"/>
      <c r="S262" s="333"/>
      <c r="T262" s="333"/>
      <c r="U262" s="333"/>
      <c r="V262" s="333"/>
      <c r="W262" s="333"/>
      <c r="X262" s="333"/>
      <c r="Y262" s="333"/>
      <c r="Z262" s="333"/>
      <c r="AA262" s="333"/>
      <c r="AB262" s="333"/>
      <c r="AC262" s="333"/>
      <c r="AD262" s="333"/>
      <c r="AE262" s="333"/>
      <c r="AF262" s="333"/>
      <c r="AG262" s="333"/>
      <c r="AH262" s="333"/>
      <c r="AI262" s="333"/>
      <c r="AJ262" s="333"/>
      <c r="AK262" s="333"/>
      <c r="AL262" s="333"/>
      <c r="AM262" s="333"/>
      <c r="AN262" s="333"/>
      <c r="AO262" s="333"/>
      <c r="AP262" s="333"/>
      <c r="AQ262" s="333"/>
      <c r="AR262" s="333"/>
      <c r="AS262" s="333"/>
      <c r="AT262" s="333"/>
      <c r="AU262" s="333"/>
      <c r="AV262" s="333"/>
      <c r="AW262" s="333"/>
    </row>
    <row r="263" spans="16:49">
      <c r="P263" s="333"/>
      <c r="Q263" s="333"/>
      <c r="R263" s="333"/>
      <c r="S263" s="333"/>
      <c r="T263" s="333"/>
      <c r="U263" s="333"/>
      <c r="V263" s="333"/>
      <c r="W263" s="333"/>
      <c r="X263" s="333"/>
      <c r="Y263" s="333"/>
      <c r="Z263" s="333"/>
      <c r="AA263" s="333"/>
      <c r="AB263" s="333"/>
      <c r="AC263" s="333"/>
      <c r="AD263" s="333"/>
      <c r="AE263" s="333"/>
      <c r="AF263" s="333"/>
      <c r="AG263" s="333"/>
      <c r="AH263" s="333"/>
      <c r="AI263" s="333"/>
      <c r="AJ263" s="333"/>
      <c r="AK263" s="333"/>
      <c r="AL263" s="333"/>
      <c r="AM263" s="333"/>
      <c r="AN263" s="333"/>
      <c r="AO263" s="333"/>
      <c r="AP263" s="333"/>
      <c r="AQ263" s="333"/>
      <c r="AR263" s="333"/>
      <c r="AS263" s="333"/>
      <c r="AT263" s="333"/>
      <c r="AU263" s="333"/>
      <c r="AV263" s="333"/>
      <c r="AW263" s="333"/>
    </row>
    <row r="264" spans="16:49">
      <c r="P264" s="333"/>
      <c r="Q264" s="333"/>
      <c r="R264" s="333"/>
      <c r="S264" s="333"/>
      <c r="T264" s="333"/>
      <c r="U264" s="333"/>
      <c r="V264" s="333"/>
      <c r="W264" s="333"/>
      <c r="X264" s="333"/>
      <c r="Y264" s="333"/>
      <c r="Z264" s="333"/>
      <c r="AA264" s="333"/>
      <c r="AB264" s="333"/>
      <c r="AC264" s="333"/>
      <c r="AD264" s="333"/>
      <c r="AE264" s="333"/>
      <c r="AF264" s="333"/>
      <c r="AG264" s="333"/>
      <c r="AH264" s="333"/>
      <c r="AI264" s="333"/>
      <c r="AJ264" s="333"/>
      <c r="AK264" s="333"/>
      <c r="AL264" s="333"/>
      <c r="AM264" s="333"/>
      <c r="AN264" s="333"/>
      <c r="AO264" s="333"/>
      <c r="AP264" s="333"/>
      <c r="AQ264" s="333"/>
      <c r="AR264" s="333"/>
      <c r="AS264" s="333"/>
      <c r="AT264" s="333"/>
      <c r="AU264" s="333"/>
      <c r="AV264" s="333"/>
      <c r="AW264" s="333"/>
    </row>
    <row r="265" spans="16:49">
      <c r="P265" s="333"/>
      <c r="Q265" s="333"/>
      <c r="R265" s="333"/>
      <c r="S265" s="333"/>
      <c r="T265" s="333"/>
      <c r="U265" s="333"/>
      <c r="V265" s="333"/>
      <c r="W265" s="333"/>
      <c r="X265" s="333"/>
      <c r="Y265" s="333"/>
      <c r="Z265" s="333"/>
      <c r="AA265" s="333"/>
      <c r="AB265" s="333"/>
      <c r="AC265" s="333"/>
      <c r="AD265" s="333"/>
      <c r="AE265" s="333"/>
      <c r="AF265" s="333"/>
      <c r="AG265" s="333"/>
      <c r="AH265" s="333"/>
      <c r="AI265" s="333"/>
      <c r="AJ265" s="333"/>
      <c r="AK265" s="333"/>
      <c r="AL265" s="333"/>
      <c r="AM265" s="333"/>
      <c r="AN265" s="333"/>
      <c r="AO265" s="333"/>
      <c r="AP265" s="333"/>
      <c r="AQ265" s="333"/>
      <c r="AR265" s="333"/>
      <c r="AS265" s="333"/>
      <c r="AT265" s="333"/>
      <c r="AU265" s="333"/>
      <c r="AV265" s="333"/>
      <c r="AW265" s="333"/>
    </row>
    <row r="266" spans="16:49">
      <c r="P266" s="333"/>
      <c r="Q266" s="333"/>
      <c r="R266" s="333"/>
      <c r="S266" s="333"/>
      <c r="T266" s="333"/>
      <c r="U266" s="333"/>
      <c r="V266" s="333"/>
      <c r="W266" s="333"/>
      <c r="X266" s="333"/>
      <c r="Y266" s="333"/>
      <c r="Z266" s="333"/>
      <c r="AA266" s="333"/>
      <c r="AB266" s="333"/>
      <c r="AC266" s="333"/>
      <c r="AD266" s="333"/>
      <c r="AE266" s="333"/>
      <c r="AF266" s="333"/>
      <c r="AG266" s="333"/>
      <c r="AH266" s="333"/>
      <c r="AI266" s="333"/>
      <c r="AJ266" s="333"/>
      <c r="AK266" s="333"/>
      <c r="AL266" s="333"/>
      <c r="AM266" s="333"/>
      <c r="AN266" s="333"/>
      <c r="AO266" s="333"/>
      <c r="AP266" s="333"/>
      <c r="AQ266" s="333"/>
      <c r="AR266" s="333"/>
      <c r="AS266" s="333"/>
      <c r="AT266" s="333"/>
      <c r="AU266" s="333"/>
      <c r="AV266" s="333"/>
      <c r="AW266" s="333"/>
    </row>
    <row r="267" spans="16:49">
      <c r="P267" s="333"/>
      <c r="Q267" s="333"/>
      <c r="R267" s="333"/>
      <c r="S267" s="333"/>
      <c r="T267" s="333"/>
      <c r="U267" s="333"/>
      <c r="V267" s="333"/>
      <c r="W267" s="333"/>
      <c r="X267" s="333"/>
      <c r="Y267" s="333"/>
      <c r="Z267" s="333"/>
      <c r="AA267" s="333"/>
      <c r="AB267" s="333"/>
      <c r="AC267" s="333"/>
      <c r="AD267" s="333"/>
      <c r="AE267" s="333"/>
      <c r="AF267" s="333"/>
      <c r="AG267" s="333"/>
      <c r="AH267" s="333"/>
      <c r="AI267" s="333"/>
      <c r="AJ267" s="333"/>
      <c r="AK267" s="333"/>
      <c r="AL267" s="333"/>
      <c r="AM267" s="333"/>
      <c r="AN267" s="333"/>
      <c r="AO267" s="333"/>
      <c r="AP267" s="333"/>
      <c r="AQ267" s="333"/>
      <c r="AR267" s="333"/>
      <c r="AS267" s="333"/>
      <c r="AT267" s="333"/>
      <c r="AU267" s="333"/>
      <c r="AV267" s="333"/>
      <c r="AW267" s="333"/>
    </row>
    <row r="268" spans="16:49">
      <c r="P268" s="333"/>
      <c r="Q268" s="333"/>
      <c r="R268" s="333"/>
      <c r="S268" s="333"/>
      <c r="T268" s="333"/>
      <c r="U268" s="333"/>
      <c r="V268" s="333"/>
      <c r="W268" s="333"/>
      <c r="X268" s="333"/>
      <c r="Y268" s="333"/>
      <c r="Z268" s="333"/>
      <c r="AA268" s="333"/>
      <c r="AB268" s="333"/>
      <c r="AC268" s="333"/>
      <c r="AD268" s="333"/>
      <c r="AE268" s="333"/>
      <c r="AF268" s="333"/>
      <c r="AG268" s="333"/>
      <c r="AH268" s="333"/>
      <c r="AI268" s="333"/>
      <c r="AJ268" s="333"/>
      <c r="AK268" s="333"/>
      <c r="AL268" s="333"/>
      <c r="AM268" s="333"/>
      <c r="AN268" s="333"/>
      <c r="AO268" s="333"/>
      <c r="AP268" s="333"/>
      <c r="AQ268" s="333"/>
      <c r="AR268" s="333"/>
      <c r="AS268" s="333"/>
      <c r="AT268" s="333"/>
      <c r="AU268" s="333"/>
      <c r="AV268" s="333"/>
      <c r="AW268" s="333"/>
    </row>
    <row r="269" spans="16:49">
      <c r="P269" s="333"/>
      <c r="Q269" s="333"/>
      <c r="R269" s="333"/>
      <c r="S269" s="333"/>
      <c r="T269" s="333"/>
      <c r="U269" s="333"/>
      <c r="V269" s="333"/>
      <c r="W269" s="333"/>
      <c r="X269" s="333"/>
      <c r="Y269" s="333"/>
      <c r="Z269" s="333"/>
      <c r="AA269" s="333"/>
      <c r="AB269" s="333"/>
      <c r="AC269" s="333"/>
      <c r="AD269" s="333"/>
      <c r="AE269" s="333"/>
      <c r="AF269" s="333"/>
      <c r="AG269" s="333"/>
      <c r="AH269" s="333"/>
      <c r="AI269" s="333"/>
      <c r="AJ269" s="333"/>
      <c r="AK269" s="333"/>
      <c r="AL269" s="333"/>
      <c r="AM269" s="333"/>
      <c r="AN269" s="333"/>
      <c r="AO269" s="333"/>
      <c r="AP269" s="333"/>
      <c r="AQ269" s="333"/>
      <c r="AR269" s="333"/>
      <c r="AS269" s="333"/>
      <c r="AT269" s="333"/>
      <c r="AU269" s="333"/>
      <c r="AV269" s="333"/>
      <c r="AW269" s="333"/>
    </row>
    <row r="270" spans="16:49">
      <c r="P270" s="333"/>
      <c r="Q270" s="333"/>
      <c r="R270" s="333"/>
      <c r="S270" s="333"/>
      <c r="T270" s="333"/>
      <c r="U270" s="333"/>
      <c r="V270" s="333"/>
      <c r="W270" s="333"/>
      <c r="X270" s="333"/>
      <c r="Y270" s="333"/>
      <c r="Z270" s="333"/>
      <c r="AA270" s="333"/>
      <c r="AB270" s="333"/>
      <c r="AC270" s="333"/>
      <c r="AD270" s="333"/>
      <c r="AE270" s="333"/>
      <c r="AF270" s="333"/>
      <c r="AG270" s="333"/>
      <c r="AH270" s="333"/>
      <c r="AI270" s="333"/>
      <c r="AJ270" s="333"/>
      <c r="AK270" s="333"/>
      <c r="AL270" s="333"/>
      <c r="AM270" s="333"/>
      <c r="AN270" s="333"/>
      <c r="AO270" s="333"/>
      <c r="AP270" s="333"/>
      <c r="AQ270" s="333"/>
      <c r="AR270" s="333"/>
      <c r="AS270" s="333"/>
      <c r="AT270" s="333"/>
      <c r="AU270" s="333"/>
      <c r="AV270" s="333"/>
      <c r="AW270" s="333"/>
    </row>
    <row r="271" spans="16:49">
      <c r="P271" s="333"/>
      <c r="Q271" s="333"/>
      <c r="R271" s="333"/>
      <c r="S271" s="333"/>
      <c r="T271" s="333"/>
      <c r="U271" s="333"/>
      <c r="V271" s="333"/>
      <c r="W271" s="333"/>
      <c r="X271" s="333"/>
      <c r="Y271" s="333"/>
      <c r="Z271" s="333"/>
      <c r="AA271" s="333"/>
      <c r="AB271" s="333"/>
      <c r="AC271" s="333"/>
      <c r="AD271" s="333"/>
      <c r="AE271" s="333"/>
      <c r="AF271" s="333"/>
      <c r="AG271" s="333"/>
      <c r="AH271" s="333"/>
      <c r="AI271" s="333"/>
      <c r="AJ271" s="333"/>
      <c r="AK271" s="333"/>
      <c r="AL271" s="333"/>
      <c r="AM271" s="333"/>
      <c r="AN271" s="333"/>
      <c r="AO271" s="333"/>
      <c r="AP271" s="333"/>
      <c r="AQ271" s="333"/>
      <c r="AR271" s="333"/>
      <c r="AS271" s="333"/>
      <c r="AT271" s="333"/>
      <c r="AU271" s="333"/>
      <c r="AV271" s="333"/>
      <c r="AW271" s="333"/>
    </row>
    <row r="272" spans="16:49">
      <c r="P272" s="333"/>
      <c r="Q272" s="333"/>
      <c r="R272" s="333"/>
      <c r="S272" s="333"/>
      <c r="T272" s="333"/>
      <c r="U272" s="333"/>
      <c r="V272" s="333"/>
      <c r="W272" s="333"/>
      <c r="X272" s="333"/>
      <c r="Y272" s="333"/>
      <c r="Z272" s="333"/>
      <c r="AA272" s="333"/>
      <c r="AB272" s="333"/>
      <c r="AC272" s="333"/>
      <c r="AD272" s="333"/>
      <c r="AE272" s="333"/>
      <c r="AF272" s="333"/>
      <c r="AG272" s="333"/>
      <c r="AH272" s="333"/>
      <c r="AI272" s="333"/>
      <c r="AJ272" s="333"/>
      <c r="AK272" s="333"/>
      <c r="AL272" s="333"/>
      <c r="AM272" s="333"/>
      <c r="AN272" s="333"/>
      <c r="AO272" s="333"/>
      <c r="AP272" s="333"/>
      <c r="AQ272" s="333"/>
      <c r="AR272" s="333"/>
      <c r="AS272" s="333"/>
      <c r="AT272" s="333"/>
      <c r="AU272" s="333"/>
      <c r="AV272" s="333"/>
      <c r="AW272" s="333"/>
    </row>
    <row r="273" spans="16:49">
      <c r="P273" s="333"/>
      <c r="Q273" s="333"/>
      <c r="R273" s="333"/>
      <c r="S273" s="333"/>
      <c r="T273" s="333"/>
      <c r="U273" s="333"/>
      <c r="V273" s="333"/>
      <c r="W273" s="333"/>
      <c r="X273" s="333"/>
      <c r="Y273" s="333"/>
      <c r="Z273" s="333"/>
      <c r="AA273" s="333"/>
      <c r="AB273" s="333"/>
      <c r="AC273" s="333"/>
      <c r="AD273" s="333"/>
      <c r="AE273" s="333"/>
      <c r="AF273" s="333"/>
      <c r="AG273" s="333"/>
      <c r="AH273" s="333"/>
      <c r="AI273" s="333"/>
      <c r="AJ273" s="333"/>
      <c r="AK273" s="333"/>
      <c r="AL273" s="333"/>
      <c r="AM273" s="333"/>
      <c r="AN273" s="333"/>
      <c r="AO273" s="333"/>
      <c r="AP273" s="333"/>
      <c r="AQ273" s="333"/>
      <c r="AR273" s="333"/>
      <c r="AS273" s="333"/>
      <c r="AT273" s="333"/>
      <c r="AU273" s="333"/>
      <c r="AV273" s="333"/>
      <c r="AW273" s="333"/>
    </row>
    <row r="274" spans="16:49">
      <c r="P274" s="333"/>
      <c r="Q274" s="333"/>
      <c r="R274" s="333"/>
      <c r="S274" s="333"/>
      <c r="T274" s="333"/>
      <c r="U274" s="333"/>
      <c r="V274" s="333"/>
      <c r="W274" s="333"/>
      <c r="X274" s="333"/>
      <c r="Y274" s="333"/>
      <c r="Z274" s="333"/>
      <c r="AA274" s="333"/>
      <c r="AB274" s="333"/>
      <c r="AC274" s="333"/>
      <c r="AD274" s="333"/>
      <c r="AE274" s="333"/>
      <c r="AF274" s="333"/>
      <c r="AG274" s="333"/>
      <c r="AH274" s="333"/>
      <c r="AI274" s="333"/>
      <c r="AJ274" s="333"/>
      <c r="AK274" s="333"/>
      <c r="AL274" s="333"/>
      <c r="AM274" s="333"/>
      <c r="AN274" s="333"/>
      <c r="AO274" s="333"/>
      <c r="AP274" s="333"/>
      <c r="AQ274" s="333"/>
      <c r="AR274" s="333"/>
      <c r="AS274" s="333"/>
      <c r="AT274" s="333"/>
      <c r="AU274" s="333"/>
      <c r="AV274" s="333"/>
      <c r="AW274" s="333"/>
    </row>
    <row r="275" spans="16:49">
      <c r="P275" s="333"/>
      <c r="Q275" s="333"/>
      <c r="R275" s="333"/>
      <c r="S275" s="333"/>
      <c r="T275" s="333"/>
      <c r="U275" s="333"/>
      <c r="V275" s="333"/>
      <c r="W275" s="333"/>
      <c r="X275" s="333"/>
      <c r="Y275" s="333"/>
      <c r="Z275" s="333"/>
      <c r="AA275" s="333"/>
      <c r="AB275" s="333"/>
      <c r="AC275" s="333"/>
      <c r="AD275" s="333"/>
      <c r="AE275" s="333"/>
      <c r="AF275" s="333"/>
      <c r="AG275" s="333"/>
      <c r="AH275" s="333"/>
      <c r="AI275" s="333"/>
      <c r="AJ275" s="333"/>
      <c r="AK275" s="333"/>
      <c r="AL275" s="333"/>
      <c r="AM275" s="333"/>
      <c r="AN275" s="333"/>
      <c r="AO275" s="333"/>
      <c r="AP275" s="333"/>
      <c r="AQ275" s="333"/>
      <c r="AR275" s="333"/>
      <c r="AS275" s="333"/>
      <c r="AT275" s="333"/>
      <c r="AU275" s="333"/>
      <c r="AV275" s="333"/>
      <c r="AW275" s="333"/>
    </row>
    <row r="276" spans="16:49">
      <c r="P276" s="333"/>
      <c r="Q276" s="333"/>
      <c r="R276" s="333"/>
      <c r="S276" s="333"/>
      <c r="T276" s="333"/>
      <c r="U276" s="333"/>
      <c r="V276" s="333"/>
      <c r="W276" s="333"/>
      <c r="X276" s="333"/>
      <c r="Y276" s="333"/>
      <c r="Z276" s="333"/>
      <c r="AA276" s="333"/>
      <c r="AB276" s="333"/>
      <c r="AC276" s="333"/>
      <c r="AD276" s="333"/>
      <c r="AE276" s="333"/>
      <c r="AF276" s="333"/>
      <c r="AG276" s="333"/>
      <c r="AH276" s="333"/>
      <c r="AI276" s="333"/>
      <c r="AJ276" s="333"/>
      <c r="AK276" s="333"/>
      <c r="AL276" s="333"/>
      <c r="AM276" s="333"/>
      <c r="AN276" s="333"/>
      <c r="AO276" s="333"/>
      <c r="AP276" s="333"/>
      <c r="AQ276" s="333"/>
      <c r="AR276" s="333"/>
      <c r="AS276" s="333"/>
      <c r="AT276" s="333"/>
      <c r="AU276" s="333"/>
      <c r="AV276" s="333"/>
      <c r="AW276" s="333"/>
    </row>
    <row r="277" spans="16:49">
      <c r="P277" s="333"/>
      <c r="Q277" s="333"/>
      <c r="R277" s="333"/>
      <c r="S277" s="333"/>
      <c r="T277" s="333"/>
      <c r="U277" s="333"/>
      <c r="V277" s="333"/>
      <c r="W277" s="333"/>
      <c r="X277" s="333"/>
      <c r="Y277" s="333"/>
      <c r="Z277" s="333"/>
      <c r="AA277" s="333"/>
      <c r="AB277" s="333"/>
      <c r="AC277" s="333"/>
      <c r="AD277" s="333"/>
      <c r="AE277" s="333"/>
      <c r="AF277" s="333"/>
      <c r="AG277" s="333"/>
      <c r="AH277" s="333"/>
      <c r="AI277" s="333"/>
      <c r="AJ277" s="333"/>
      <c r="AK277" s="333"/>
      <c r="AL277" s="333"/>
      <c r="AM277" s="333"/>
      <c r="AN277" s="333"/>
      <c r="AO277" s="333"/>
      <c r="AP277" s="333"/>
      <c r="AQ277" s="333"/>
      <c r="AR277" s="333"/>
      <c r="AS277" s="333"/>
      <c r="AT277" s="333"/>
      <c r="AU277" s="333"/>
      <c r="AV277" s="333"/>
      <c r="AW277" s="333"/>
    </row>
    <row r="278" spans="16:49">
      <c r="P278" s="333"/>
      <c r="Q278" s="333"/>
      <c r="R278" s="333"/>
      <c r="S278" s="333"/>
      <c r="T278" s="333"/>
      <c r="U278" s="333"/>
      <c r="V278" s="333"/>
      <c r="W278" s="333"/>
      <c r="X278" s="333"/>
      <c r="Y278" s="333"/>
      <c r="Z278" s="333"/>
      <c r="AA278" s="333"/>
      <c r="AB278" s="333"/>
      <c r="AC278" s="333"/>
      <c r="AD278" s="333"/>
      <c r="AE278" s="333"/>
      <c r="AF278" s="333"/>
      <c r="AG278" s="333"/>
      <c r="AH278" s="333"/>
      <c r="AI278" s="333"/>
      <c r="AJ278" s="333"/>
      <c r="AK278" s="333"/>
      <c r="AL278" s="333"/>
      <c r="AM278" s="333"/>
      <c r="AN278" s="333"/>
      <c r="AO278" s="333"/>
      <c r="AP278" s="333"/>
      <c r="AQ278" s="333"/>
      <c r="AR278" s="333"/>
      <c r="AS278" s="333"/>
      <c r="AT278" s="333"/>
      <c r="AU278" s="333"/>
      <c r="AV278" s="333"/>
      <c r="AW278" s="333"/>
    </row>
    <row r="279" spans="16:49">
      <c r="P279" s="333"/>
      <c r="Q279" s="333"/>
      <c r="R279" s="333"/>
      <c r="S279" s="333"/>
      <c r="T279" s="333"/>
      <c r="U279" s="333"/>
      <c r="V279" s="333"/>
      <c r="W279" s="333"/>
      <c r="X279" s="333"/>
      <c r="Y279" s="333"/>
      <c r="Z279" s="333"/>
      <c r="AA279" s="333"/>
      <c r="AB279" s="333"/>
      <c r="AC279" s="333"/>
      <c r="AD279" s="333"/>
      <c r="AE279" s="333"/>
      <c r="AF279" s="333"/>
      <c r="AG279" s="333"/>
      <c r="AH279" s="333"/>
      <c r="AI279" s="333"/>
      <c r="AJ279" s="333"/>
      <c r="AK279" s="333"/>
      <c r="AL279" s="333"/>
      <c r="AM279" s="333"/>
      <c r="AN279" s="333"/>
      <c r="AO279" s="333"/>
      <c r="AP279" s="333"/>
      <c r="AQ279" s="333"/>
      <c r="AR279" s="333"/>
      <c r="AS279" s="333"/>
      <c r="AT279" s="333"/>
      <c r="AU279" s="333"/>
      <c r="AV279" s="333"/>
      <c r="AW279" s="333"/>
    </row>
    <row r="280" spans="16:49">
      <c r="P280" s="333"/>
      <c r="Q280" s="333"/>
      <c r="R280" s="333"/>
      <c r="S280" s="333"/>
      <c r="T280" s="333"/>
      <c r="U280" s="333"/>
      <c r="V280" s="333"/>
      <c r="W280" s="333"/>
      <c r="X280" s="333"/>
      <c r="Y280" s="333"/>
      <c r="Z280" s="333"/>
      <c r="AA280" s="333"/>
      <c r="AB280" s="333"/>
      <c r="AC280" s="333"/>
      <c r="AD280" s="333"/>
      <c r="AE280" s="333"/>
      <c r="AF280" s="333"/>
      <c r="AG280" s="333"/>
      <c r="AH280" s="333"/>
      <c r="AI280" s="333"/>
      <c r="AJ280" s="333"/>
      <c r="AK280" s="333"/>
      <c r="AL280" s="333"/>
      <c r="AM280" s="333"/>
      <c r="AN280" s="333"/>
      <c r="AO280" s="333"/>
      <c r="AP280" s="333"/>
      <c r="AQ280" s="333"/>
      <c r="AR280" s="333"/>
      <c r="AS280" s="333"/>
      <c r="AT280" s="333"/>
      <c r="AU280" s="333"/>
      <c r="AV280" s="333"/>
      <c r="AW280" s="333"/>
    </row>
    <row r="281" spans="16:49">
      <c r="P281" s="333"/>
      <c r="Q281" s="333"/>
      <c r="R281" s="333"/>
      <c r="S281" s="333"/>
      <c r="T281" s="333"/>
      <c r="U281" s="333"/>
      <c r="V281" s="333"/>
      <c r="W281" s="333"/>
      <c r="X281" s="333"/>
      <c r="Y281" s="333"/>
      <c r="Z281" s="333"/>
      <c r="AA281" s="333"/>
      <c r="AB281" s="333"/>
      <c r="AC281" s="333"/>
      <c r="AD281" s="333"/>
      <c r="AE281" s="333"/>
      <c r="AF281" s="333"/>
      <c r="AG281" s="333"/>
      <c r="AH281" s="333"/>
      <c r="AI281" s="333"/>
      <c r="AJ281" s="333"/>
      <c r="AK281" s="333"/>
      <c r="AL281" s="333"/>
      <c r="AM281" s="333"/>
      <c r="AN281" s="333"/>
      <c r="AO281" s="333"/>
      <c r="AP281" s="333"/>
      <c r="AQ281" s="333"/>
      <c r="AR281" s="333"/>
      <c r="AS281" s="333"/>
      <c r="AT281" s="333"/>
      <c r="AU281" s="333"/>
      <c r="AV281" s="333"/>
      <c r="AW281" s="333"/>
    </row>
    <row r="282" spans="16:49">
      <c r="P282" s="333"/>
      <c r="Q282" s="333"/>
      <c r="R282" s="333"/>
      <c r="S282" s="333"/>
      <c r="T282" s="333"/>
      <c r="U282" s="333"/>
      <c r="V282" s="333"/>
      <c r="W282" s="333"/>
      <c r="X282" s="333"/>
      <c r="Y282" s="333"/>
      <c r="Z282" s="333"/>
      <c r="AA282" s="333"/>
      <c r="AB282" s="333"/>
      <c r="AC282" s="333"/>
      <c r="AD282" s="333"/>
      <c r="AE282" s="333"/>
      <c r="AF282" s="333"/>
      <c r="AG282" s="333"/>
      <c r="AH282" s="333"/>
      <c r="AI282" s="333"/>
      <c r="AJ282" s="333"/>
      <c r="AK282" s="333"/>
      <c r="AL282" s="333"/>
      <c r="AM282" s="333"/>
      <c r="AN282" s="333"/>
      <c r="AO282" s="333"/>
      <c r="AP282" s="333"/>
      <c r="AQ282" s="333"/>
      <c r="AR282" s="333"/>
      <c r="AS282" s="333"/>
      <c r="AT282" s="333"/>
      <c r="AU282" s="333"/>
      <c r="AV282" s="333"/>
      <c r="AW282" s="333"/>
    </row>
    <row r="283" spans="16:49">
      <c r="P283" s="333"/>
      <c r="Q283" s="333"/>
      <c r="R283" s="333"/>
      <c r="S283" s="333"/>
      <c r="T283" s="333"/>
      <c r="U283" s="333"/>
      <c r="V283" s="333"/>
      <c r="W283" s="333"/>
      <c r="X283" s="333"/>
      <c r="Y283" s="333"/>
      <c r="Z283" s="333"/>
      <c r="AA283" s="333"/>
      <c r="AB283" s="333"/>
      <c r="AC283" s="333"/>
      <c r="AD283" s="333"/>
      <c r="AE283" s="333"/>
      <c r="AF283" s="333"/>
      <c r="AG283" s="333"/>
      <c r="AH283" s="333"/>
      <c r="AI283" s="333"/>
      <c r="AJ283" s="333"/>
      <c r="AK283" s="333"/>
      <c r="AL283" s="333"/>
      <c r="AM283" s="333"/>
      <c r="AN283" s="333"/>
      <c r="AO283" s="333"/>
      <c r="AP283" s="333"/>
      <c r="AQ283" s="333"/>
      <c r="AR283" s="333"/>
      <c r="AS283" s="333"/>
      <c r="AT283" s="333"/>
      <c r="AU283" s="333"/>
      <c r="AV283" s="333"/>
      <c r="AW283" s="333"/>
    </row>
    <row r="284" spans="16:49">
      <c r="P284" s="333"/>
      <c r="Q284" s="333"/>
      <c r="R284" s="333"/>
      <c r="S284" s="333"/>
      <c r="T284" s="333"/>
      <c r="U284" s="333"/>
      <c r="V284" s="333"/>
      <c r="W284" s="333"/>
      <c r="X284" s="333"/>
      <c r="Y284" s="333"/>
      <c r="Z284" s="333"/>
      <c r="AA284" s="333"/>
      <c r="AB284" s="333"/>
      <c r="AC284" s="333"/>
      <c r="AD284" s="333"/>
      <c r="AE284" s="333"/>
      <c r="AF284" s="333"/>
      <c r="AG284" s="333"/>
      <c r="AH284" s="333"/>
      <c r="AI284" s="333"/>
      <c r="AJ284" s="333"/>
      <c r="AK284" s="333"/>
      <c r="AL284" s="333"/>
      <c r="AM284" s="333"/>
      <c r="AN284" s="333"/>
      <c r="AO284" s="333"/>
      <c r="AP284" s="333"/>
      <c r="AQ284" s="333"/>
      <c r="AR284" s="333"/>
      <c r="AS284" s="333"/>
      <c r="AT284" s="333"/>
      <c r="AU284" s="333"/>
      <c r="AV284" s="333"/>
      <c r="AW284" s="333"/>
    </row>
    <row r="285" spans="16:49">
      <c r="P285" s="333"/>
      <c r="Q285" s="333"/>
      <c r="R285" s="333"/>
      <c r="S285" s="333"/>
      <c r="T285" s="333"/>
      <c r="U285" s="333"/>
      <c r="V285" s="333"/>
      <c r="W285" s="333"/>
      <c r="X285" s="333"/>
      <c r="Y285" s="333"/>
      <c r="Z285" s="333"/>
      <c r="AA285" s="333"/>
      <c r="AB285" s="333"/>
      <c r="AC285" s="333"/>
      <c r="AD285" s="333"/>
      <c r="AE285" s="333"/>
      <c r="AF285" s="333"/>
      <c r="AG285" s="333"/>
      <c r="AH285" s="333"/>
      <c r="AI285" s="333"/>
      <c r="AJ285" s="333"/>
      <c r="AK285" s="333"/>
      <c r="AL285" s="333"/>
      <c r="AM285" s="333"/>
      <c r="AN285" s="333"/>
      <c r="AO285" s="333"/>
      <c r="AP285" s="333"/>
      <c r="AQ285" s="333"/>
      <c r="AR285" s="333"/>
      <c r="AS285" s="333"/>
      <c r="AT285" s="333"/>
      <c r="AU285" s="333"/>
      <c r="AV285" s="333"/>
      <c r="AW285" s="333"/>
    </row>
    <row r="286" spans="16:49">
      <c r="P286" s="333"/>
      <c r="Q286" s="333"/>
      <c r="R286" s="333"/>
      <c r="S286" s="333"/>
      <c r="T286" s="333"/>
      <c r="U286" s="333"/>
      <c r="V286" s="333"/>
      <c r="W286" s="333"/>
      <c r="X286" s="333"/>
      <c r="Y286" s="333"/>
      <c r="Z286" s="333"/>
      <c r="AA286" s="333"/>
      <c r="AB286" s="333"/>
      <c r="AC286" s="333"/>
      <c r="AD286" s="333"/>
      <c r="AE286" s="333"/>
      <c r="AF286" s="333"/>
      <c r="AG286" s="333"/>
      <c r="AH286" s="333"/>
      <c r="AI286" s="333"/>
      <c r="AJ286" s="333"/>
      <c r="AK286" s="333"/>
      <c r="AL286" s="333"/>
      <c r="AM286" s="333"/>
      <c r="AN286" s="333"/>
      <c r="AO286" s="333"/>
      <c r="AP286" s="333"/>
      <c r="AQ286" s="333"/>
      <c r="AR286" s="333"/>
      <c r="AS286" s="333"/>
      <c r="AT286" s="333"/>
      <c r="AU286" s="333"/>
      <c r="AV286" s="333"/>
      <c r="AW286" s="333"/>
    </row>
    <row r="287" spans="16:49">
      <c r="P287" s="333"/>
      <c r="Q287" s="333"/>
      <c r="R287" s="333"/>
      <c r="S287" s="333"/>
      <c r="T287" s="333"/>
      <c r="U287" s="333"/>
      <c r="V287" s="333"/>
      <c r="W287" s="333"/>
      <c r="X287" s="333"/>
      <c r="Y287" s="333"/>
      <c r="Z287" s="333"/>
      <c r="AA287" s="333"/>
      <c r="AB287" s="333"/>
      <c r="AC287" s="333"/>
      <c r="AD287" s="333"/>
      <c r="AE287" s="333"/>
      <c r="AF287" s="333"/>
      <c r="AG287" s="333"/>
      <c r="AH287" s="333"/>
      <c r="AI287" s="333"/>
      <c r="AJ287" s="333"/>
      <c r="AK287" s="333"/>
      <c r="AL287" s="333"/>
      <c r="AM287" s="333"/>
      <c r="AN287" s="333"/>
      <c r="AO287" s="333"/>
      <c r="AP287" s="333"/>
      <c r="AQ287" s="333"/>
      <c r="AR287" s="333"/>
      <c r="AS287" s="333"/>
      <c r="AT287" s="333"/>
      <c r="AU287" s="333"/>
      <c r="AV287" s="333"/>
      <c r="AW287" s="333"/>
    </row>
    <row r="288" spans="16:49">
      <c r="P288" s="333"/>
      <c r="Q288" s="333"/>
      <c r="R288" s="333"/>
      <c r="S288" s="333"/>
      <c r="T288" s="333"/>
      <c r="U288" s="333"/>
      <c r="V288" s="333"/>
      <c r="W288" s="333"/>
      <c r="X288" s="333"/>
      <c r="Y288" s="333"/>
      <c r="Z288" s="333"/>
      <c r="AA288" s="333"/>
      <c r="AB288" s="333"/>
      <c r="AC288" s="333"/>
      <c r="AD288" s="333"/>
      <c r="AE288" s="333"/>
      <c r="AF288" s="333"/>
      <c r="AG288" s="333"/>
      <c r="AH288" s="333"/>
      <c r="AI288" s="333"/>
      <c r="AJ288" s="333"/>
      <c r="AK288" s="333"/>
      <c r="AL288" s="333"/>
      <c r="AM288" s="333"/>
      <c r="AN288" s="333"/>
      <c r="AO288" s="333"/>
      <c r="AP288" s="333"/>
      <c r="AQ288" s="333"/>
      <c r="AR288" s="333"/>
      <c r="AS288" s="333"/>
      <c r="AT288" s="333"/>
      <c r="AU288" s="333"/>
      <c r="AV288" s="333"/>
      <c r="AW288" s="333"/>
    </row>
    <row r="289" spans="16:49">
      <c r="P289" s="333"/>
      <c r="Q289" s="333"/>
      <c r="R289" s="333"/>
      <c r="S289" s="333"/>
      <c r="T289" s="333"/>
      <c r="U289" s="333"/>
      <c r="V289" s="333"/>
      <c r="W289" s="333"/>
      <c r="X289" s="333"/>
      <c r="Y289" s="333"/>
      <c r="Z289" s="333"/>
      <c r="AA289" s="333"/>
      <c r="AB289" s="333"/>
      <c r="AC289" s="333"/>
      <c r="AD289" s="333"/>
      <c r="AE289" s="333"/>
      <c r="AF289" s="333"/>
      <c r="AG289" s="333"/>
      <c r="AH289" s="333"/>
      <c r="AI289" s="333"/>
      <c r="AJ289" s="333"/>
      <c r="AK289" s="333"/>
      <c r="AL289" s="333"/>
      <c r="AM289" s="333"/>
      <c r="AN289" s="333"/>
      <c r="AO289" s="333"/>
      <c r="AP289" s="333"/>
      <c r="AQ289" s="333"/>
      <c r="AR289" s="333"/>
      <c r="AS289" s="333"/>
      <c r="AT289" s="333"/>
      <c r="AU289" s="333"/>
      <c r="AV289" s="333"/>
      <c r="AW289" s="333"/>
    </row>
    <row r="290" spans="16:49">
      <c r="P290" s="333"/>
      <c r="Q290" s="333"/>
      <c r="R290" s="333"/>
      <c r="S290" s="333"/>
      <c r="T290" s="333"/>
      <c r="U290" s="333"/>
      <c r="V290" s="333"/>
      <c r="W290" s="333"/>
      <c r="X290" s="333"/>
      <c r="Y290" s="333"/>
      <c r="Z290" s="333"/>
      <c r="AA290" s="333"/>
      <c r="AB290" s="333"/>
      <c r="AC290" s="333"/>
      <c r="AD290" s="333"/>
      <c r="AE290" s="333"/>
      <c r="AF290" s="333"/>
      <c r="AG290" s="333"/>
      <c r="AH290" s="333"/>
      <c r="AI290" s="333"/>
      <c r="AJ290" s="333"/>
      <c r="AK290" s="333"/>
      <c r="AL290" s="333"/>
      <c r="AM290" s="333"/>
      <c r="AN290" s="333"/>
      <c r="AO290" s="333"/>
      <c r="AP290" s="333"/>
      <c r="AQ290" s="333"/>
      <c r="AR290" s="333"/>
      <c r="AS290" s="333"/>
      <c r="AT290" s="333"/>
      <c r="AU290" s="333"/>
      <c r="AV290" s="333"/>
      <c r="AW290" s="333"/>
    </row>
    <row r="291" spans="16:49">
      <c r="P291" s="333"/>
      <c r="Q291" s="333"/>
      <c r="R291" s="333"/>
      <c r="S291" s="333"/>
      <c r="T291" s="333"/>
      <c r="U291" s="333"/>
      <c r="V291" s="333"/>
      <c r="W291" s="333"/>
      <c r="X291" s="333"/>
      <c r="Y291" s="333"/>
      <c r="Z291" s="333"/>
      <c r="AA291" s="333"/>
      <c r="AB291" s="333"/>
      <c r="AC291" s="333"/>
      <c r="AD291" s="333"/>
      <c r="AE291" s="333"/>
      <c r="AF291" s="333"/>
      <c r="AG291" s="333"/>
      <c r="AH291" s="333"/>
      <c r="AI291" s="333"/>
      <c r="AJ291" s="333"/>
      <c r="AK291" s="333"/>
      <c r="AL291" s="333"/>
      <c r="AM291" s="333"/>
      <c r="AN291" s="333"/>
      <c r="AO291" s="333"/>
      <c r="AP291" s="333"/>
      <c r="AQ291" s="333"/>
      <c r="AR291" s="333"/>
      <c r="AS291" s="333"/>
      <c r="AT291" s="333"/>
      <c r="AU291" s="333"/>
      <c r="AV291" s="333"/>
      <c r="AW291" s="333"/>
    </row>
    <row r="292" spans="16:49">
      <c r="P292" s="333"/>
      <c r="Q292" s="333"/>
      <c r="R292" s="333"/>
      <c r="S292" s="333"/>
      <c r="T292" s="333"/>
      <c r="U292" s="333"/>
      <c r="V292" s="333"/>
      <c r="W292" s="333"/>
      <c r="X292" s="333"/>
      <c r="Y292" s="333"/>
      <c r="Z292" s="333"/>
      <c r="AA292" s="333"/>
      <c r="AB292" s="333"/>
      <c r="AC292" s="333"/>
      <c r="AD292" s="333"/>
      <c r="AE292" s="333"/>
      <c r="AF292" s="333"/>
      <c r="AG292" s="333"/>
      <c r="AH292" s="333"/>
      <c r="AI292" s="333"/>
      <c r="AJ292" s="333"/>
      <c r="AK292" s="333"/>
      <c r="AL292" s="333"/>
      <c r="AM292" s="333"/>
      <c r="AN292" s="333"/>
      <c r="AO292" s="333"/>
      <c r="AP292" s="333"/>
      <c r="AQ292" s="333"/>
      <c r="AR292" s="333"/>
      <c r="AS292" s="333"/>
      <c r="AT292" s="333"/>
      <c r="AU292" s="333"/>
      <c r="AV292" s="333"/>
      <c r="AW292" s="333"/>
    </row>
    <row r="293" spans="16:49">
      <c r="P293" s="333"/>
      <c r="Q293" s="333"/>
      <c r="R293" s="333"/>
      <c r="S293" s="333"/>
      <c r="T293" s="333"/>
      <c r="U293" s="333"/>
      <c r="V293" s="333"/>
      <c r="W293" s="333"/>
      <c r="X293" s="333"/>
      <c r="Y293" s="333"/>
      <c r="Z293" s="333"/>
      <c r="AA293" s="333"/>
      <c r="AB293" s="333"/>
      <c r="AC293" s="333"/>
      <c r="AD293" s="333"/>
      <c r="AE293" s="333"/>
      <c r="AF293" s="333"/>
      <c r="AG293" s="333"/>
      <c r="AH293" s="333"/>
      <c r="AI293" s="333"/>
      <c r="AJ293" s="333"/>
      <c r="AK293" s="333"/>
      <c r="AL293" s="333"/>
      <c r="AM293" s="333"/>
      <c r="AN293" s="333"/>
      <c r="AO293" s="333"/>
      <c r="AP293" s="333"/>
      <c r="AQ293" s="333"/>
      <c r="AR293" s="333"/>
      <c r="AS293" s="333"/>
      <c r="AT293" s="333"/>
      <c r="AU293" s="333"/>
      <c r="AV293" s="333"/>
      <c r="AW293" s="333"/>
    </row>
    <row r="294" spans="16:49">
      <c r="P294" s="333"/>
      <c r="Q294" s="333"/>
      <c r="R294" s="333"/>
      <c r="S294" s="333"/>
      <c r="T294" s="333"/>
      <c r="U294" s="333"/>
      <c r="V294" s="333"/>
      <c r="W294" s="333"/>
      <c r="X294" s="333"/>
      <c r="Y294" s="333"/>
      <c r="Z294" s="333"/>
      <c r="AA294" s="333"/>
      <c r="AB294" s="333"/>
      <c r="AC294" s="333"/>
      <c r="AD294" s="333"/>
      <c r="AE294" s="333"/>
      <c r="AF294" s="333"/>
      <c r="AG294" s="333"/>
      <c r="AH294" s="333"/>
      <c r="AI294" s="333"/>
      <c r="AJ294" s="333"/>
      <c r="AK294" s="333"/>
      <c r="AL294" s="333"/>
      <c r="AM294" s="333"/>
      <c r="AN294" s="333"/>
      <c r="AO294" s="333"/>
      <c r="AP294" s="333"/>
      <c r="AQ294" s="333"/>
      <c r="AR294" s="333"/>
      <c r="AS294" s="333"/>
      <c r="AT294" s="333"/>
      <c r="AU294" s="333"/>
      <c r="AV294" s="333"/>
      <c r="AW294" s="333"/>
    </row>
    <row r="295" spans="16:49">
      <c r="P295" s="333"/>
      <c r="Q295" s="333"/>
      <c r="R295" s="333"/>
      <c r="S295" s="333"/>
      <c r="T295" s="333"/>
      <c r="U295" s="333"/>
      <c r="V295" s="333"/>
      <c r="W295" s="333"/>
      <c r="X295" s="333"/>
      <c r="Y295" s="333"/>
      <c r="Z295" s="333"/>
      <c r="AA295" s="333"/>
      <c r="AB295" s="333"/>
      <c r="AC295" s="333"/>
      <c r="AD295" s="333"/>
      <c r="AE295" s="333"/>
      <c r="AF295" s="333"/>
      <c r="AG295" s="333"/>
      <c r="AH295" s="333"/>
      <c r="AI295" s="333"/>
      <c r="AJ295" s="333"/>
      <c r="AK295" s="333"/>
      <c r="AL295" s="333"/>
      <c r="AM295" s="333"/>
      <c r="AN295" s="333"/>
      <c r="AO295" s="333"/>
      <c r="AP295" s="333"/>
      <c r="AQ295" s="333"/>
      <c r="AR295" s="333"/>
      <c r="AS295" s="333"/>
      <c r="AT295" s="333"/>
      <c r="AU295" s="333"/>
      <c r="AV295" s="333"/>
      <c r="AW295" s="333"/>
    </row>
    <row r="296" spans="16:49">
      <c r="P296" s="333"/>
      <c r="Q296" s="333"/>
      <c r="R296" s="333"/>
      <c r="S296" s="333"/>
      <c r="T296" s="333"/>
      <c r="U296" s="333"/>
      <c r="V296" s="333"/>
      <c r="W296" s="333"/>
      <c r="X296" s="333"/>
      <c r="Y296" s="333"/>
      <c r="Z296" s="333"/>
      <c r="AA296" s="333"/>
      <c r="AB296" s="333"/>
      <c r="AC296" s="333"/>
      <c r="AD296" s="333"/>
      <c r="AE296" s="333"/>
      <c r="AF296" s="333"/>
      <c r="AG296" s="333"/>
      <c r="AH296" s="333"/>
      <c r="AI296" s="333"/>
      <c r="AJ296" s="333"/>
      <c r="AK296" s="333"/>
      <c r="AL296" s="333"/>
      <c r="AM296" s="333"/>
      <c r="AN296" s="333"/>
      <c r="AO296" s="333"/>
      <c r="AP296" s="333"/>
      <c r="AQ296" s="333"/>
      <c r="AR296" s="333"/>
      <c r="AS296" s="333"/>
      <c r="AT296" s="333"/>
      <c r="AU296" s="333"/>
      <c r="AV296" s="333"/>
      <c r="AW296" s="333"/>
    </row>
    <row r="297" spans="16:49">
      <c r="P297" s="333"/>
      <c r="Q297" s="333"/>
      <c r="R297" s="333"/>
      <c r="S297" s="333"/>
      <c r="T297" s="333"/>
      <c r="U297" s="333"/>
      <c r="V297" s="333"/>
      <c r="W297" s="333"/>
      <c r="X297" s="333"/>
      <c r="Y297" s="333"/>
      <c r="Z297" s="333"/>
      <c r="AA297" s="333"/>
      <c r="AB297" s="333"/>
      <c r="AC297" s="333"/>
      <c r="AD297" s="333"/>
      <c r="AE297" s="333"/>
      <c r="AF297" s="333"/>
      <c r="AG297" s="333"/>
      <c r="AH297" s="333"/>
      <c r="AI297" s="333"/>
      <c r="AJ297" s="333"/>
      <c r="AK297" s="333"/>
      <c r="AL297" s="333"/>
      <c r="AM297" s="333"/>
      <c r="AN297" s="333"/>
      <c r="AO297" s="333"/>
      <c r="AP297" s="333"/>
      <c r="AQ297" s="333"/>
      <c r="AR297" s="333"/>
      <c r="AS297" s="333"/>
      <c r="AT297" s="333"/>
      <c r="AU297" s="333"/>
      <c r="AV297" s="333"/>
      <c r="AW297" s="333"/>
    </row>
    <row r="298" spans="16:49">
      <c r="P298" s="333"/>
      <c r="Q298" s="333"/>
      <c r="R298" s="333"/>
      <c r="S298" s="333"/>
      <c r="T298" s="333"/>
      <c r="U298" s="333"/>
      <c r="V298" s="333"/>
      <c r="W298" s="333"/>
      <c r="X298" s="333"/>
      <c r="Y298" s="333"/>
      <c r="Z298" s="333"/>
      <c r="AA298" s="333"/>
      <c r="AB298" s="333"/>
      <c r="AC298" s="333"/>
      <c r="AD298" s="333"/>
      <c r="AE298" s="333"/>
      <c r="AF298" s="333"/>
      <c r="AG298" s="333"/>
      <c r="AH298" s="333"/>
      <c r="AI298" s="333"/>
      <c r="AJ298" s="333"/>
      <c r="AK298" s="333"/>
      <c r="AL298" s="333"/>
      <c r="AM298" s="333"/>
      <c r="AN298" s="333"/>
      <c r="AO298" s="333"/>
      <c r="AP298" s="333"/>
      <c r="AQ298" s="333"/>
      <c r="AR298" s="333"/>
      <c r="AS298" s="333"/>
      <c r="AT298" s="333"/>
      <c r="AU298" s="333"/>
      <c r="AV298" s="333"/>
      <c r="AW298" s="333"/>
    </row>
    <row r="299" spans="16:49">
      <c r="P299" s="333"/>
      <c r="Q299" s="333"/>
      <c r="R299" s="333"/>
      <c r="S299" s="333"/>
      <c r="T299" s="333"/>
      <c r="U299" s="333"/>
      <c r="V299" s="333"/>
      <c r="W299" s="333"/>
      <c r="X299" s="333"/>
      <c r="Y299" s="333"/>
      <c r="Z299" s="333"/>
      <c r="AA299" s="333"/>
      <c r="AB299" s="333"/>
      <c r="AC299" s="333"/>
      <c r="AD299" s="333"/>
      <c r="AE299" s="333"/>
      <c r="AF299" s="333"/>
      <c r="AG299" s="333"/>
      <c r="AH299" s="333"/>
      <c r="AI299" s="333"/>
      <c r="AJ299" s="333"/>
      <c r="AK299" s="333"/>
      <c r="AL299" s="333"/>
      <c r="AM299" s="333"/>
      <c r="AN299" s="333"/>
      <c r="AO299" s="333"/>
      <c r="AP299" s="333"/>
      <c r="AQ299" s="333"/>
      <c r="AR299" s="333"/>
      <c r="AS299" s="333"/>
      <c r="AT299" s="333"/>
      <c r="AU299" s="333"/>
      <c r="AV299" s="333"/>
      <c r="AW299" s="333"/>
    </row>
    <row r="300" spans="16:49">
      <c r="P300" s="333"/>
      <c r="Q300" s="333"/>
      <c r="R300" s="333"/>
      <c r="S300" s="333"/>
      <c r="T300" s="333"/>
      <c r="U300" s="333"/>
      <c r="V300" s="333"/>
      <c r="W300" s="333"/>
      <c r="X300" s="333"/>
      <c r="Y300" s="333"/>
      <c r="Z300" s="333"/>
      <c r="AA300" s="333"/>
      <c r="AB300" s="333"/>
      <c r="AC300" s="333"/>
      <c r="AD300" s="333"/>
      <c r="AE300" s="333"/>
      <c r="AF300" s="333"/>
      <c r="AG300" s="333"/>
      <c r="AH300" s="333"/>
      <c r="AI300" s="333"/>
      <c r="AJ300" s="333"/>
      <c r="AK300" s="333"/>
      <c r="AL300" s="333"/>
      <c r="AM300" s="333"/>
      <c r="AN300" s="333"/>
      <c r="AO300" s="333"/>
      <c r="AP300" s="333"/>
      <c r="AQ300" s="333"/>
      <c r="AR300" s="333"/>
      <c r="AS300" s="333"/>
      <c r="AT300" s="333"/>
      <c r="AU300" s="333"/>
      <c r="AV300" s="333"/>
      <c r="AW300" s="333"/>
    </row>
    <row r="301" spans="16:49">
      <c r="P301" s="333"/>
      <c r="Q301" s="333"/>
      <c r="R301" s="333"/>
      <c r="S301" s="333"/>
      <c r="T301" s="333"/>
      <c r="U301" s="333"/>
      <c r="V301" s="333"/>
      <c r="W301" s="333"/>
      <c r="X301" s="333"/>
      <c r="Y301" s="333"/>
      <c r="Z301" s="333"/>
      <c r="AA301" s="333"/>
      <c r="AB301" s="333"/>
      <c r="AC301" s="333"/>
      <c r="AD301" s="333"/>
      <c r="AE301" s="333"/>
      <c r="AF301" s="333"/>
      <c r="AG301" s="333"/>
      <c r="AH301" s="333"/>
      <c r="AI301" s="333"/>
      <c r="AJ301" s="333"/>
      <c r="AK301" s="333"/>
      <c r="AL301" s="333"/>
      <c r="AM301" s="333"/>
      <c r="AN301" s="333"/>
      <c r="AO301" s="333"/>
      <c r="AP301" s="333"/>
      <c r="AQ301" s="333"/>
      <c r="AR301" s="333"/>
      <c r="AS301" s="333"/>
      <c r="AT301" s="333"/>
      <c r="AU301" s="333"/>
      <c r="AV301" s="333"/>
      <c r="AW301" s="333"/>
    </row>
    <row r="302" spans="16:49">
      <c r="P302" s="333"/>
      <c r="Q302" s="333"/>
      <c r="R302" s="333"/>
      <c r="S302" s="333"/>
      <c r="T302" s="333"/>
      <c r="U302" s="333"/>
      <c r="V302" s="333"/>
      <c r="W302" s="333"/>
      <c r="X302" s="333"/>
      <c r="Y302" s="333"/>
      <c r="Z302" s="333"/>
      <c r="AA302" s="333"/>
      <c r="AB302" s="333"/>
      <c r="AC302" s="333"/>
      <c r="AD302" s="333"/>
      <c r="AE302" s="333"/>
      <c r="AF302" s="333"/>
      <c r="AG302" s="333"/>
      <c r="AH302" s="333"/>
      <c r="AI302" s="333"/>
      <c r="AJ302" s="333"/>
      <c r="AK302" s="333"/>
      <c r="AL302" s="333"/>
      <c r="AM302" s="333"/>
      <c r="AN302" s="333"/>
      <c r="AO302" s="333"/>
      <c r="AP302" s="333"/>
      <c r="AQ302" s="333"/>
      <c r="AR302" s="333"/>
      <c r="AS302" s="333"/>
      <c r="AT302" s="333"/>
      <c r="AU302" s="333"/>
      <c r="AV302" s="333"/>
      <c r="AW302" s="333"/>
    </row>
    <row r="303" spans="16:49">
      <c r="P303" s="333"/>
      <c r="Q303" s="333"/>
      <c r="R303" s="333"/>
      <c r="S303" s="333"/>
      <c r="T303" s="333"/>
      <c r="U303" s="333"/>
      <c r="V303" s="333"/>
      <c r="W303" s="333"/>
      <c r="X303" s="333"/>
      <c r="Y303" s="333"/>
      <c r="Z303" s="333"/>
      <c r="AA303" s="333"/>
      <c r="AB303" s="333"/>
      <c r="AC303" s="333"/>
      <c r="AD303" s="333"/>
      <c r="AE303" s="333"/>
      <c r="AF303" s="333"/>
      <c r="AG303" s="333"/>
      <c r="AH303" s="333"/>
      <c r="AI303" s="333"/>
      <c r="AJ303" s="333"/>
      <c r="AK303" s="333"/>
      <c r="AL303" s="333"/>
      <c r="AM303" s="333"/>
      <c r="AN303" s="333"/>
      <c r="AO303" s="333"/>
      <c r="AP303" s="333"/>
      <c r="AQ303" s="333"/>
      <c r="AR303" s="333"/>
      <c r="AS303" s="333"/>
      <c r="AT303" s="333"/>
      <c r="AU303" s="333"/>
      <c r="AV303" s="333"/>
      <c r="AW303" s="333"/>
    </row>
    <row r="304" spans="16:49">
      <c r="P304" s="333"/>
      <c r="Q304" s="333"/>
      <c r="R304" s="333"/>
      <c r="S304" s="333"/>
      <c r="T304" s="333"/>
      <c r="U304" s="333"/>
      <c r="V304" s="333"/>
      <c r="W304" s="333"/>
      <c r="X304" s="333"/>
      <c r="Y304" s="333"/>
      <c r="Z304" s="333"/>
      <c r="AA304" s="333"/>
      <c r="AB304" s="333"/>
      <c r="AC304" s="333"/>
      <c r="AD304" s="333"/>
      <c r="AE304" s="333"/>
      <c r="AF304" s="333"/>
      <c r="AG304" s="333"/>
      <c r="AH304" s="333"/>
      <c r="AI304" s="333"/>
      <c r="AJ304" s="333"/>
      <c r="AK304" s="333"/>
      <c r="AL304" s="333"/>
      <c r="AM304" s="333"/>
      <c r="AN304" s="333"/>
      <c r="AO304" s="333"/>
      <c r="AP304" s="333"/>
      <c r="AQ304" s="333"/>
      <c r="AR304" s="333"/>
      <c r="AS304" s="333"/>
      <c r="AT304" s="333"/>
      <c r="AU304" s="333"/>
      <c r="AV304" s="333"/>
      <c r="AW304" s="333"/>
    </row>
    <row r="305" spans="16:49">
      <c r="P305" s="333"/>
      <c r="Q305" s="333"/>
      <c r="R305" s="333"/>
      <c r="S305" s="333"/>
      <c r="T305" s="333"/>
      <c r="U305" s="333"/>
      <c r="V305" s="333"/>
      <c r="W305" s="333"/>
      <c r="X305" s="333"/>
      <c r="Y305" s="333"/>
      <c r="Z305" s="333"/>
      <c r="AA305" s="333"/>
      <c r="AB305" s="333"/>
      <c r="AC305" s="333"/>
      <c r="AD305" s="333"/>
      <c r="AE305" s="333"/>
      <c r="AF305" s="333"/>
      <c r="AG305" s="333"/>
      <c r="AH305" s="333"/>
      <c r="AI305" s="333"/>
      <c r="AJ305" s="333"/>
      <c r="AK305" s="333"/>
      <c r="AL305" s="333"/>
      <c r="AM305" s="333"/>
      <c r="AN305" s="333"/>
      <c r="AO305" s="333"/>
      <c r="AP305" s="333"/>
      <c r="AQ305" s="333"/>
      <c r="AR305" s="333"/>
      <c r="AS305" s="333"/>
      <c r="AT305" s="333"/>
      <c r="AU305" s="333"/>
      <c r="AV305" s="333"/>
      <c r="AW305" s="333"/>
    </row>
    <row r="306" spans="16:49">
      <c r="P306" s="333"/>
      <c r="Q306" s="333"/>
      <c r="R306" s="333"/>
      <c r="S306" s="333"/>
      <c r="T306" s="333"/>
      <c r="U306" s="333"/>
      <c r="V306" s="333"/>
      <c r="W306" s="333"/>
      <c r="X306" s="333"/>
      <c r="Y306" s="333"/>
      <c r="Z306" s="333"/>
      <c r="AA306" s="333"/>
      <c r="AB306" s="333"/>
      <c r="AC306" s="333"/>
      <c r="AD306" s="333"/>
      <c r="AE306" s="333"/>
      <c r="AF306" s="333"/>
      <c r="AG306" s="333"/>
      <c r="AH306" s="333"/>
      <c r="AI306" s="333"/>
      <c r="AJ306" s="333"/>
      <c r="AK306" s="333"/>
      <c r="AL306" s="333"/>
      <c r="AM306" s="333"/>
      <c r="AN306" s="333"/>
      <c r="AO306" s="333"/>
      <c r="AP306" s="333"/>
      <c r="AQ306" s="333"/>
      <c r="AR306" s="333"/>
      <c r="AS306" s="333"/>
      <c r="AT306" s="333"/>
      <c r="AU306" s="333"/>
      <c r="AV306" s="333"/>
      <c r="AW306" s="333"/>
    </row>
    <row r="307" spans="16:49">
      <c r="P307" s="333"/>
      <c r="Q307" s="333"/>
      <c r="R307" s="333"/>
      <c r="S307" s="333"/>
      <c r="T307" s="333"/>
      <c r="U307" s="333"/>
      <c r="V307" s="333"/>
      <c r="W307" s="333"/>
      <c r="X307" s="333"/>
      <c r="Y307" s="333"/>
      <c r="Z307" s="333"/>
      <c r="AA307" s="333"/>
      <c r="AB307" s="333"/>
      <c r="AC307" s="333"/>
      <c r="AD307" s="333"/>
      <c r="AE307" s="333"/>
      <c r="AF307" s="333"/>
      <c r="AG307" s="333"/>
      <c r="AH307" s="333"/>
      <c r="AI307" s="333"/>
      <c r="AJ307" s="333"/>
      <c r="AK307" s="333"/>
      <c r="AL307" s="333"/>
      <c r="AM307" s="333"/>
      <c r="AN307" s="333"/>
      <c r="AO307" s="333"/>
      <c r="AP307" s="333"/>
      <c r="AQ307" s="333"/>
      <c r="AR307" s="333"/>
      <c r="AS307" s="333"/>
      <c r="AT307" s="333"/>
      <c r="AU307" s="333"/>
      <c r="AV307" s="333"/>
      <c r="AW307" s="333"/>
    </row>
    <row r="308" spans="16:49">
      <c r="P308" s="333"/>
      <c r="Q308" s="333"/>
      <c r="R308" s="333"/>
      <c r="S308" s="333"/>
      <c r="T308" s="333"/>
      <c r="U308" s="333"/>
      <c r="V308" s="333"/>
      <c r="W308" s="333"/>
      <c r="X308" s="333"/>
      <c r="Y308" s="333"/>
      <c r="Z308" s="333"/>
      <c r="AA308" s="333"/>
      <c r="AB308" s="333"/>
      <c r="AC308" s="333"/>
      <c r="AD308" s="333"/>
      <c r="AE308" s="333"/>
      <c r="AF308" s="333"/>
      <c r="AG308" s="333"/>
      <c r="AH308" s="333"/>
      <c r="AI308" s="333"/>
      <c r="AJ308" s="333"/>
      <c r="AK308" s="333"/>
      <c r="AL308" s="333"/>
      <c r="AM308" s="333"/>
      <c r="AN308" s="333"/>
      <c r="AO308" s="333"/>
      <c r="AP308" s="333"/>
      <c r="AQ308" s="333"/>
      <c r="AR308" s="333"/>
      <c r="AS308" s="333"/>
      <c r="AT308" s="333"/>
      <c r="AU308" s="333"/>
      <c r="AV308" s="333"/>
      <c r="AW308" s="333"/>
    </row>
    <row r="309" spans="16:49">
      <c r="P309" s="333"/>
      <c r="Q309" s="333"/>
      <c r="R309" s="333"/>
      <c r="S309" s="333"/>
      <c r="T309" s="333"/>
      <c r="U309" s="333"/>
      <c r="V309" s="333"/>
      <c r="W309" s="333"/>
      <c r="X309" s="333"/>
      <c r="Y309" s="333"/>
      <c r="Z309" s="333"/>
      <c r="AA309" s="333"/>
      <c r="AB309" s="333"/>
      <c r="AC309" s="333"/>
      <c r="AD309" s="333"/>
      <c r="AE309" s="333"/>
      <c r="AF309" s="333"/>
      <c r="AG309" s="333"/>
      <c r="AH309" s="333"/>
      <c r="AI309" s="333"/>
      <c r="AJ309" s="333"/>
      <c r="AK309" s="333"/>
      <c r="AL309" s="333"/>
      <c r="AM309" s="333"/>
      <c r="AN309" s="333"/>
      <c r="AO309" s="333"/>
      <c r="AP309" s="333"/>
      <c r="AQ309" s="333"/>
      <c r="AR309" s="333"/>
      <c r="AS309" s="333"/>
      <c r="AT309" s="333"/>
      <c r="AU309" s="333"/>
      <c r="AV309" s="333"/>
      <c r="AW309" s="333"/>
    </row>
    <row r="310" spans="16:49">
      <c r="P310" s="333"/>
      <c r="Q310" s="333"/>
      <c r="R310" s="333"/>
      <c r="S310" s="333"/>
      <c r="T310" s="333"/>
      <c r="U310" s="333"/>
      <c r="V310" s="333"/>
      <c r="W310" s="333"/>
      <c r="X310" s="333"/>
      <c r="Y310" s="333"/>
      <c r="Z310" s="333"/>
      <c r="AA310" s="333"/>
      <c r="AB310" s="333"/>
      <c r="AC310" s="333"/>
      <c r="AD310" s="333"/>
      <c r="AE310" s="333"/>
      <c r="AF310" s="333"/>
      <c r="AG310" s="333"/>
      <c r="AH310" s="333"/>
      <c r="AI310" s="333"/>
      <c r="AJ310" s="333"/>
      <c r="AK310" s="333"/>
      <c r="AL310" s="333"/>
      <c r="AM310" s="333"/>
      <c r="AN310" s="333"/>
      <c r="AO310" s="333"/>
      <c r="AP310" s="333"/>
      <c r="AQ310" s="333"/>
      <c r="AR310" s="333"/>
      <c r="AS310" s="333"/>
      <c r="AT310" s="333"/>
      <c r="AU310" s="333"/>
      <c r="AV310" s="333"/>
      <c r="AW310" s="333"/>
    </row>
    <row r="311" spans="16:49">
      <c r="P311" s="333"/>
      <c r="Q311" s="333"/>
      <c r="R311" s="333"/>
      <c r="S311" s="333"/>
      <c r="T311" s="333"/>
      <c r="U311" s="333"/>
      <c r="V311" s="333"/>
      <c r="W311" s="333"/>
      <c r="X311" s="333"/>
      <c r="Y311" s="333"/>
      <c r="Z311" s="333"/>
      <c r="AA311" s="333"/>
      <c r="AB311" s="333"/>
      <c r="AC311" s="333"/>
      <c r="AD311" s="333"/>
      <c r="AE311" s="333"/>
      <c r="AF311" s="333"/>
      <c r="AG311" s="333"/>
      <c r="AH311" s="333"/>
      <c r="AI311" s="333"/>
      <c r="AJ311" s="333"/>
      <c r="AK311" s="333"/>
      <c r="AL311" s="333"/>
      <c r="AM311" s="333"/>
      <c r="AN311" s="333"/>
      <c r="AO311" s="333"/>
      <c r="AP311" s="333"/>
      <c r="AQ311" s="333"/>
      <c r="AR311" s="333"/>
      <c r="AS311" s="333"/>
      <c r="AT311" s="333"/>
      <c r="AU311" s="333"/>
      <c r="AV311" s="333"/>
      <c r="AW311" s="333"/>
    </row>
    <row r="312" spans="16:49">
      <c r="P312" s="333"/>
      <c r="Q312" s="333"/>
      <c r="R312" s="333"/>
      <c r="S312" s="333"/>
      <c r="T312" s="333"/>
      <c r="U312" s="333"/>
      <c r="V312" s="333"/>
      <c r="W312" s="333"/>
      <c r="X312" s="333"/>
      <c r="Y312" s="333"/>
      <c r="Z312" s="333"/>
      <c r="AA312" s="333"/>
      <c r="AB312" s="333"/>
      <c r="AC312" s="333"/>
      <c r="AD312" s="333"/>
      <c r="AE312" s="333"/>
      <c r="AF312" s="333"/>
      <c r="AG312" s="333"/>
      <c r="AH312" s="333"/>
      <c r="AI312" s="333"/>
      <c r="AJ312" s="333"/>
      <c r="AK312" s="333"/>
      <c r="AL312" s="333"/>
      <c r="AM312" s="333"/>
      <c r="AN312" s="333"/>
      <c r="AO312" s="333"/>
      <c r="AP312" s="333"/>
      <c r="AQ312" s="333"/>
      <c r="AR312" s="333"/>
      <c r="AS312" s="333"/>
      <c r="AT312" s="333"/>
      <c r="AU312" s="333"/>
      <c r="AV312" s="333"/>
      <c r="AW312" s="333"/>
    </row>
    <row r="313" spans="16:49">
      <c r="P313" s="333"/>
      <c r="Q313" s="333"/>
      <c r="R313" s="333"/>
      <c r="S313" s="333"/>
      <c r="T313" s="333"/>
      <c r="U313" s="333"/>
      <c r="V313" s="333"/>
      <c r="W313" s="333"/>
      <c r="X313" s="333"/>
      <c r="Y313" s="333"/>
      <c r="Z313" s="333"/>
      <c r="AA313" s="333"/>
      <c r="AB313" s="333"/>
      <c r="AC313" s="333"/>
      <c r="AD313" s="333"/>
      <c r="AE313" s="333"/>
      <c r="AF313" s="333"/>
      <c r="AG313" s="333"/>
      <c r="AH313" s="333"/>
      <c r="AI313" s="333"/>
      <c r="AJ313" s="333"/>
      <c r="AK313" s="333"/>
      <c r="AL313" s="333"/>
      <c r="AM313" s="333"/>
      <c r="AN313" s="333"/>
      <c r="AO313" s="333"/>
      <c r="AP313" s="333"/>
      <c r="AQ313" s="333"/>
      <c r="AR313" s="333"/>
      <c r="AS313" s="333"/>
      <c r="AT313" s="333"/>
      <c r="AU313" s="333"/>
      <c r="AV313" s="333"/>
      <c r="AW313" s="333"/>
    </row>
    <row r="314" spans="16:49">
      <c r="P314" s="333"/>
      <c r="Q314" s="333"/>
      <c r="R314" s="333"/>
      <c r="S314" s="333"/>
      <c r="T314" s="333"/>
      <c r="U314" s="333"/>
      <c r="V314" s="333"/>
      <c r="W314" s="333"/>
      <c r="X314" s="333"/>
      <c r="Y314" s="333"/>
      <c r="Z314" s="333"/>
      <c r="AA314" s="333"/>
      <c r="AB314" s="333"/>
      <c r="AC314" s="333"/>
      <c r="AD314" s="333"/>
      <c r="AE314" s="333"/>
      <c r="AF314" s="333"/>
      <c r="AG314" s="333"/>
      <c r="AH314" s="333"/>
      <c r="AI314" s="333"/>
      <c r="AJ314" s="333"/>
      <c r="AK314" s="333"/>
      <c r="AL314" s="333"/>
      <c r="AM314" s="333"/>
      <c r="AN314" s="333"/>
      <c r="AO314" s="333"/>
      <c r="AP314" s="333"/>
      <c r="AQ314" s="333"/>
      <c r="AR314" s="333"/>
      <c r="AS314" s="333"/>
      <c r="AT314" s="333"/>
      <c r="AU314" s="333"/>
      <c r="AV314" s="333"/>
      <c r="AW314" s="333"/>
    </row>
    <row r="315" spans="16:49">
      <c r="P315" s="333"/>
      <c r="Q315" s="333"/>
      <c r="R315" s="333"/>
      <c r="S315" s="333"/>
      <c r="T315" s="333"/>
      <c r="U315" s="333"/>
      <c r="V315" s="333"/>
      <c r="W315" s="333"/>
      <c r="X315" s="333"/>
      <c r="Y315" s="333"/>
      <c r="Z315" s="333"/>
      <c r="AA315" s="333"/>
      <c r="AB315" s="333"/>
      <c r="AC315" s="333"/>
      <c r="AD315" s="333"/>
      <c r="AE315" s="333"/>
      <c r="AF315" s="333"/>
      <c r="AG315" s="333"/>
      <c r="AH315" s="333"/>
      <c r="AI315" s="333"/>
      <c r="AJ315" s="333"/>
      <c r="AK315" s="333"/>
      <c r="AL315" s="333"/>
      <c r="AM315" s="333"/>
      <c r="AN315" s="333"/>
      <c r="AO315" s="333"/>
      <c r="AP315" s="333"/>
      <c r="AQ315" s="333"/>
      <c r="AR315" s="333"/>
      <c r="AS315" s="333"/>
      <c r="AT315" s="333"/>
      <c r="AU315" s="333"/>
      <c r="AV315" s="333"/>
      <c r="AW315" s="333"/>
    </row>
    <row r="316" spans="16:49">
      <c r="P316" s="333"/>
      <c r="Q316" s="333"/>
      <c r="R316" s="333"/>
      <c r="S316" s="333"/>
      <c r="T316" s="333"/>
      <c r="U316" s="333"/>
      <c r="V316" s="333"/>
      <c r="W316" s="333"/>
      <c r="X316" s="333"/>
      <c r="Y316" s="333"/>
      <c r="Z316" s="333"/>
      <c r="AA316" s="333"/>
      <c r="AB316" s="333"/>
      <c r="AC316" s="333"/>
      <c r="AD316" s="333"/>
      <c r="AE316" s="333"/>
      <c r="AF316" s="333"/>
      <c r="AG316" s="333"/>
      <c r="AH316" s="333"/>
      <c r="AI316" s="333"/>
      <c r="AJ316" s="333"/>
      <c r="AK316" s="333"/>
      <c r="AL316" s="333"/>
      <c r="AM316" s="333"/>
      <c r="AN316" s="333"/>
      <c r="AO316" s="333"/>
      <c r="AP316" s="333"/>
      <c r="AQ316" s="333"/>
      <c r="AR316" s="333"/>
      <c r="AS316" s="333"/>
      <c r="AT316" s="333"/>
      <c r="AU316" s="333"/>
      <c r="AV316" s="333"/>
      <c r="AW316" s="333"/>
    </row>
    <row r="317" spans="16:49">
      <c r="P317" s="333"/>
      <c r="Q317" s="333"/>
      <c r="R317" s="333"/>
      <c r="S317" s="333"/>
      <c r="T317" s="333"/>
      <c r="U317" s="333"/>
      <c r="V317" s="333"/>
      <c r="W317" s="333"/>
      <c r="X317" s="333"/>
      <c r="Y317" s="333"/>
      <c r="Z317" s="333"/>
      <c r="AA317" s="333"/>
      <c r="AB317" s="333"/>
      <c r="AC317" s="333"/>
      <c r="AD317" s="333"/>
      <c r="AE317" s="333"/>
      <c r="AF317" s="333"/>
      <c r="AG317" s="333"/>
      <c r="AH317" s="333"/>
      <c r="AI317" s="333"/>
      <c r="AJ317" s="333"/>
      <c r="AK317" s="333"/>
      <c r="AL317" s="333"/>
      <c r="AM317" s="333"/>
      <c r="AN317" s="333"/>
      <c r="AO317" s="333"/>
      <c r="AP317" s="333"/>
      <c r="AQ317" s="333"/>
      <c r="AR317" s="333"/>
      <c r="AS317" s="333"/>
      <c r="AT317" s="333"/>
      <c r="AU317" s="333"/>
      <c r="AV317" s="333"/>
      <c r="AW317" s="333"/>
    </row>
    <row r="318" spans="16:49">
      <c r="P318" s="333"/>
      <c r="Q318" s="333"/>
      <c r="R318" s="333"/>
      <c r="S318" s="333"/>
      <c r="T318" s="333"/>
      <c r="U318" s="333"/>
      <c r="V318" s="333"/>
      <c r="W318" s="333"/>
      <c r="X318" s="333"/>
      <c r="Y318" s="333"/>
      <c r="Z318" s="333"/>
      <c r="AA318" s="333"/>
      <c r="AB318" s="333"/>
      <c r="AC318" s="333"/>
      <c r="AD318" s="333"/>
      <c r="AE318" s="333"/>
      <c r="AF318" s="333"/>
      <c r="AG318" s="333"/>
      <c r="AH318" s="333"/>
      <c r="AI318" s="333"/>
      <c r="AJ318" s="333"/>
      <c r="AK318" s="333"/>
      <c r="AL318" s="333"/>
      <c r="AM318" s="333"/>
      <c r="AN318" s="333"/>
      <c r="AO318" s="333"/>
      <c r="AP318" s="333"/>
      <c r="AQ318" s="333"/>
      <c r="AR318" s="333"/>
      <c r="AS318" s="333"/>
      <c r="AT318" s="333"/>
      <c r="AU318" s="333"/>
      <c r="AV318" s="333"/>
      <c r="AW318" s="333"/>
    </row>
  </sheetData>
  <mergeCells count="1">
    <mergeCell ref="CW2:CX2"/>
  </mergeCells>
  <phoneticPr fontId="93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CX300"/>
  <sheetViews>
    <sheetView workbookViewId="0">
      <selection activeCell="H12" sqref="H12"/>
    </sheetView>
  </sheetViews>
  <sheetFormatPr defaultRowHeight="21.75"/>
  <cols>
    <col min="1" max="3" width="9.140625" style="336"/>
    <col min="4" max="4" width="9.140625" style="338"/>
    <col min="5" max="52" width="9.140625" style="336"/>
    <col min="53" max="53" width="9.140625" style="338"/>
    <col min="54" max="98" width="9.140625" style="336"/>
    <col min="99" max="99" width="9.140625" style="549"/>
    <col min="100" max="100" width="9.140625" style="336"/>
    <col min="101" max="102" width="10.28515625" style="336" customWidth="1"/>
    <col min="103" max="16384" width="9.140625" style="336"/>
  </cols>
  <sheetData>
    <row r="1" spans="1:102" s="466" customFormat="1" ht="22.5" thickBot="1">
      <c r="A1" s="336"/>
      <c r="B1" s="465" t="s">
        <v>340</v>
      </c>
      <c r="C1" s="465"/>
      <c r="D1" s="465"/>
      <c r="E1" s="465"/>
      <c r="F1" s="465"/>
      <c r="G1" s="335"/>
      <c r="H1" s="335"/>
      <c r="I1" s="372" t="e">
        <f>#REF!</f>
        <v>#REF!</v>
      </c>
      <c r="J1" s="466" t="s">
        <v>49</v>
      </c>
      <c r="AY1" s="467"/>
      <c r="AZ1" s="467"/>
      <c r="BA1" s="467"/>
      <c r="BB1" s="467"/>
      <c r="BC1" s="467"/>
      <c r="BD1" s="468"/>
      <c r="BE1" s="468"/>
      <c r="BF1" s="468"/>
      <c r="CU1" s="544"/>
    </row>
    <row r="2" spans="1:102" s="466" customFormat="1" ht="22.5" thickBot="1">
      <c r="A2" s="469" t="s">
        <v>240</v>
      </c>
      <c r="B2" s="470" t="s">
        <v>241</v>
      </c>
      <c r="C2" s="471" t="s">
        <v>241</v>
      </c>
      <c r="D2" s="472" t="s">
        <v>241</v>
      </c>
      <c r="E2" s="473" t="s">
        <v>241</v>
      </c>
      <c r="F2" s="473" t="s">
        <v>241</v>
      </c>
      <c r="G2" s="471" t="s">
        <v>241</v>
      </c>
      <c r="H2" s="471" t="s">
        <v>241</v>
      </c>
      <c r="I2" s="471" t="s">
        <v>241</v>
      </c>
      <c r="J2" s="471" t="s">
        <v>241</v>
      </c>
      <c r="K2" s="471" t="s">
        <v>241</v>
      </c>
      <c r="L2" s="471" t="s">
        <v>241</v>
      </c>
      <c r="M2" s="471" t="s">
        <v>241</v>
      </c>
      <c r="N2" s="471" t="s">
        <v>241</v>
      </c>
      <c r="O2" s="471" t="s">
        <v>241</v>
      </c>
      <c r="P2" s="471" t="s">
        <v>241</v>
      </c>
      <c r="Q2" s="471" t="s">
        <v>241</v>
      </c>
      <c r="R2" s="471" t="s">
        <v>241</v>
      </c>
      <c r="S2" s="471" t="s">
        <v>241</v>
      </c>
      <c r="T2" s="471" t="s">
        <v>241</v>
      </c>
      <c r="U2" s="471" t="s">
        <v>241</v>
      </c>
      <c r="V2" s="471" t="s">
        <v>241</v>
      </c>
      <c r="W2" s="471" t="s">
        <v>241</v>
      </c>
      <c r="X2" s="471" t="s">
        <v>241</v>
      </c>
      <c r="Y2" s="471" t="s">
        <v>241</v>
      </c>
      <c r="Z2" s="471" t="s">
        <v>241</v>
      </c>
      <c r="AA2" s="471" t="s">
        <v>241</v>
      </c>
      <c r="AB2" s="471" t="s">
        <v>241</v>
      </c>
      <c r="AC2" s="471" t="s">
        <v>241</v>
      </c>
      <c r="AD2" s="471" t="s">
        <v>241</v>
      </c>
      <c r="AE2" s="471" t="s">
        <v>241</v>
      </c>
      <c r="AF2" s="471" t="s">
        <v>241</v>
      </c>
      <c r="AG2" s="471" t="s">
        <v>241</v>
      </c>
      <c r="AH2" s="471" t="s">
        <v>241</v>
      </c>
      <c r="AI2" s="471" t="s">
        <v>241</v>
      </c>
      <c r="AJ2" s="471" t="s">
        <v>241</v>
      </c>
      <c r="AK2" s="471" t="s">
        <v>241</v>
      </c>
      <c r="AL2" s="471" t="s">
        <v>241</v>
      </c>
      <c r="AM2" s="471" t="s">
        <v>241</v>
      </c>
      <c r="AN2" s="471" t="s">
        <v>241</v>
      </c>
      <c r="AO2" s="471" t="s">
        <v>241</v>
      </c>
      <c r="AP2" s="471" t="s">
        <v>241</v>
      </c>
      <c r="AQ2" s="471" t="s">
        <v>241</v>
      </c>
      <c r="AR2" s="471" t="s">
        <v>241</v>
      </c>
      <c r="AS2" s="471" t="s">
        <v>241</v>
      </c>
      <c r="AT2" s="471" t="s">
        <v>241</v>
      </c>
      <c r="AU2" s="471" t="s">
        <v>241</v>
      </c>
      <c r="AV2" s="471" t="s">
        <v>241</v>
      </c>
      <c r="AW2" s="471" t="s">
        <v>241</v>
      </c>
      <c r="AX2" s="469" t="s">
        <v>240</v>
      </c>
      <c r="AY2" s="470" t="s">
        <v>241</v>
      </c>
      <c r="AZ2" s="471" t="s">
        <v>241</v>
      </c>
      <c r="BA2" s="472" t="s">
        <v>241</v>
      </c>
      <c r="BB2" s="473" t="s">
        <v>241</v>
      </c>
      <c r="BC2" s="473" t="s">
        <v>241</v>
      </c>
      <c r="BD2" s="471" t="s">
        <v>241</v>
      </c>
      <c r="BE2" s="471" t="s">
        <v>241</v>
      </c>
      <c r="BF2" s="471" t="s">
        <v>241</v>
      </c>
      <c r="BG2" s="471" t="s">
        <v>241</v>
      </c>
      <c r="BH2" s="471" t="s">
        <v>241</v>
      </c>
      <c r="BI2" s="471" t="s">
        <v>241</v>
      </c>
      <c r="BJ2" s="471" t="s">
        <v>241</v>
      </c>
      <c r="BK2" s="471" t="s">
        <v>241</v>
      </c>
      <c r="BL2" s="471" t="s">
        <v>241</v>
      </c>
      <c r="BM2" s="471" t="s">
        <v>241</v>
      </c>
      <c r="BN2" s="471" t="s">
        <v>241</v>
      </c>
      <c r="BO2" s="471" t="s">
        <v>241</v>
      </c>
      <c r="BP2" s="471" t="s">
        <v>241</v>
      </c>
      <c r="BQ2" s="471" t="s">
        <v>241</v>
      </c>
      <c r="BR2" s="471" t="s">
        <v>241</v>
      </c>
      <c r="BS2" s="471" t="s">
        <v>241</v>
      </c>
      <c r="BT2" s="471" t="s">
        <v>241</v>
      </c>
      <c r="BU2" s="471" t="s">
        <v>241</v>
      </c>
      <c r="BV2" s="471" t="s">
        <v>241</v>
      </c>
      <c r="BW2" s="471" t="s">
        <v>241</v>
      </c>
      <c r="BX2" s="471" t="s">
        <v>241</v>
      </c>
      <c r="BY2" s="471" t="s">
        <v>241</v>
      </c>
      <c r="BZ2" s="471" t="s">
        <v>241</v>
      </c>
      <c r="CA2" s="471" t="s">
        <v>241</v>
      </c>
      <c r="CB2" s="471" t="s">
        <v>241</v>
      </c>
      <c r="CC2" s="471" t="s">
        <v>241</v>
      </c>
      <c r="CD2" s="471" t="s">
        <v>241</v>
      </c>
      <c r="CE2" s="471" t="s">
        <v>241</v>
      </c>
      <c r="CF2" s="471" t="s">
        <v>241</v>
      </c>
      <c r="CG2" s="471" t="s">
        <v>241</v>
      </c>
      <c r="CH2" s="471" t="s">
        <v>241</v>
      </c>
      <c r="CI2" s="471" t="s">
        <v>241</v>
      </c>
      <c r="CJ2" s="471" t="s">
        <v>241</v>
      </c>
      <c r="CK2" s="471" t="s">
        <v>241</v>
      </c>
      <c r="CL2" s="471" t="s">
        <v>241</v>
      </c>
      <c r="CM2" s="471" t="s">
        <v>241</v>
      </c>
      <c r="CN2" s="471" t="s">
        <v>241</v>
      </c>
      <c r="CO2" s="471" t="s">
        <v>241</v>
      </c>
      <c r="CP2" s="471" t="s">
        <v>241</v>
      </c>
      <c r="CQ2" s="471" t="s">
        <v>241</v>
      </c>
      <c r="CR2" s="471" t="s">
        <v>241</v>
      </c>
      <c r="CS2" s="471" t="s">
        <v>241</v>
      </c>
      <c r="CT2" s="550" t="s">
        <v>241</v>
      </c>
      <c r="CU2" s="545"/>
      <c r="CV2" s="469" t="s">
        <v>240</v>
      </c>
      <c r="CW2" s="1242" t="e">
        <f>I1</f>
        <v>#REF!</v>
      </c>
      <c r="CX2" s="1243"/>
    </row>
    <row r="3" spans="1:102" s="466" customFormat="1" ht="22.5" thickBot="1">
      <c r="A3" s="474" t="s">
        <v>41</v>
      </c>
      <c r="B3" s="475" t="s">
        <v>19</v>
      </c>
      <c r="C3" s="476" t="s">
        <v>19</v>
      </c>
      <c r="D3" s="477" t="s">
        <v>19</v>
      </c>
      <c r="E3" s="478" t="s">
        <v>19</v>
      </c>
      <c r="F3" s="478" t="s">
        <v>19</v>
      </c>
      <c r="G3" s="476" t="s">
        <v>19</v>
      </c>
      <c r="H3" s="476" t="s">
        <v>19</v>
      </c>
      <c r="I3" s="476" t="s">
        <v>19</v>
      </c>
      <c r="J3" s="476" t="s">
        <v>19</v>
      </c>
      <c r="K3" s="476" t="s">
        <v>19</v>
      </c>
      <c r="L3" s="476" t="s">
        <v>19</v>
      </c>
      <c r="M3" s="476" t="s">
        <v>19</v>
      </c>
      <c r="N3" s="476" t="s">
        <v>19</v>
      </c>
      <c r="O3" s="476" t="s">
        <v>19</v>
      </c>
      <c r="P3" s="476" t="s">
        <v>19</v>
      </c>
      <c r="Q3" s="476" t="s">
        <v>19</v>
      </c>
      <c r="R3" s="476" t="s">
        <v>19</v>
      </c>
      <c r="S3" s="476" t="s">
        <v>19</v>
      </c>
      <c r="T3" s="476" t="s">
        <v>19</v>
      </c>
      <c r="U3" s="476" t="s">
        <v>19</v>
      </c>
      <c r="V3" s="476" t="s">
        <v>19</v>
      </c>
      <c r="W3" s="476" t="s">
        <v>19</v>
      </c>
      <c r="X3" s="476" t="s">
        <v>19</v>
      </c>
      <c r="Y3" s="476" t="s">
        <v>19</v>
      </c>
      <c r="Z3" s="476" t="s">
        <v>19</v>
      </c>
      <c r="AA3" s="476" t="s">
        <v>19</v>
      </c>
      <c r="AB3" s="476" t="s">
        <v>19</v>
      </c>
      <c r="AC3" s="476" t="s">
        <v>19</v>
      </c>
      <c r="AD3" s="476" t="s">
        <v>19</v>
      </c>
      <c r="AE3" s="476" t="s">
        <v>19</v>
      </c>
      <c r="AF3" s="476" t="s">
        <v>19</v>
      </c>
      <c r="AG3" s="476" t="s">
        <v>19</v>
      </c>
      <c r="AH3" s="476" t="s">
        <v>19</v>
      </c>
      <c r="AI3" s="476" t="s">
        <v>19</v>
      </c>
      <c r="AJ3" s="476" t="s">
        <v>19</v>
      </c>
      <c r="AK3" s="476" t="s">
        <v>19</v>
      </c>
      <c r="AL3" s="476" t="s">
        <v>19</v>
      </c>
      <c r="AM3" s="476" t="s">
        <v>19</v>
      </c>
      <c r="AN3" s="476" t="s">
        <v>19</v>
      </c>
      <c r="AO3" s="476" t="s">
        <v>19</v>
      </c>
      <c r="AP3" s="476" t="s">
        <v>19</v>
      </c>
      <c r="AQ3" s="476" t="s">
        <v>19</v>
      </c>
      <c r="AR3" s="476" t="s">
        <v>19</v>
      </c>
      <c r="AS3" s="476" t="s">
        <v>19</v>
      </c>
      <c r="AT3" s="476" t="s">
        <v>19</v>
      </c>
      <c r="AU3" s="476" t="s">
        <v>19</v>
      </c>
      <c r="AV3" s="476" t="s">
        <v>19</v>
      </c>
      <c r="AW3" s="476" t="s">
        <v>19</v>
      </c>
      <c r="AX3" s="474" t="s">
        <v>41</v>
      </c>
      <c r="AY3" s="475" t="s">
        <v>7</v>
      </c>
      <c r="AZ3" s="476" t="s">
        <v>7</v>
      </c>
      <c r="BA3" s="476" t="s">
        <v>7</v>
      </c>
      <c r="BB3" s="476" t="s">
        <v>7</v>
      </c>
      <c r="BC3" s="476" t="s">
        <v>7</v>
      </c>
      <c r="BD3" s="476" t="s">
        <v>7</v>
      </c>
      <c r="BE3" s="476" t="s">
        <v>7</v>
      </c>
      <c r="BF3" s="476" t="s">
        <v>7</v>
      </c>
      <c r="BG3" s="476" t="s">
        <v>7</v>
      </c>
      <c r="BH3" s="476" t="s">
        <v>7</v>
      </c>
      <c r="BI3" s="476" t="s">
        <v>7</v>
      </c>
      <c r="BJ3" s="476" t="s">
        <v>7</v>
      </c>
      <c r="BK3" s="476" t="s">
        <v>7</v>
      </c>
      <c r="BL3" s="476" t="s">
        <v>7</v>
      </c>
      <c r="BM3" s="476" t="s">
        <v>7</v>
      </c>
      <c r="BN3" s="476" t="s">
        <v>7</v>
      </c>
      <c r="BO3" s="476" t="s">
        <v>7</v>
      </c>
      <c r="BP3" s="476" t="s">
        <v>7</v>
      </c>
      <c r="BQ3" s="476" t="s">
        <v>7</v>
      </c>
      <c r="BR3" s="476" t="s">
        <v>7</v>
      </c>
      <c r="BS3" s="476" t="s">
        <v>7</v>
      </c>
      <c r="BT3" s="476" t="s">
        <v>7</v>
      </c>
      <c r="BU3" s="476" t="s">
        <v>7</v>
      </c>
      <c r="BV3" s="476" t="s">
        <v>7</v>
      </c>
      <c r="BW3" s="476" t="s">
        <v>7</v>
      </c>
      <c r="BX3" s="476" t="s">
        <v>7</v>
      </c>
      <c r="BY3" s="476" t="s">
        <v>7</v>
      </c>
      <c r="BZ3" s="476" t="s">
        <v>7</v>
      </c>
      <c r="CA3" s="476" t="s">
        <v>7</v>
      </c>
      <c r="CB3" s="476" t="s">
        <v>7</v>
      </c>
      <c r="CC3" s="476" t="s">
        <v>7</v>
      </c>
      <c r="CD3" s="476" t="s">
        <v>7</v>
      </c>
      <c r="CE3" s="476" t="s">
        <v>7</v>
      </c>
      <c r="CF3" s="476" t="s">
        <v>7</v>
      </c>
      <c r="CG3" s="476" t="s">
        <v>7</v>
      </c>
      <c r="CH3" s="476" t="s">
        <v>7</v>
      </c>
      <c r="CI3" s="476" t="s">
        <v>7</v>
      </c>
      <c r="CJ3" s="476" t="s">
        <v>7</v>
      </c>
      <c r="CK3" s="476" t="s">
        <v>7</v>
      </c>
      <c r="CL3" s="476" t="s">
        <v>7</v>
      </c>
      <c r="CM3" s="476" t="s">
        <v>7</v>
      </c>
      <c r="CN3" s="476" t="s">
        <v>7</v>
      </c>
      <c r="CO3" s="476" t="s">
        <v>7</v>
      </c>
      <c r="CP3" s="476" t="s">
        <v>7</v>
      </c>
      <c r="CQ3" s="476" t="s">
        <v>7</v>
      </c>
      <c r="CR3" s="476" t="s">
        <v>7</v>
      </c>
      <c r="CS3" s="476" t="s">
        <v>7</v>
      </c>
      <c r="CT3" s="551" t="s">
        <v>7</v>
      </c>
      <c r="CU3" s="545"/>
      <c r="CV3" s="474" t="s">
        <v>41</v>
      </c>
      <c r="CW3" s="379" t="s">
        <v>241</v>
      </c>
      <c r="CX3" s="380" t="s">
        <v>241</v>
      </c>
    </row>
    <row r="4" spans="1:102" s="466" customFormat="1" ht="22.5" thickBot="1">
      <c r="A4" s="479"/>
      <c r="B4" s="480">
        <v>22.5</v>
      </c>
      <c r="C4" s="481">
        <v>23.5</v>
      </c>
      <c r="D4" s="482">
        <v>24.5</v>
      </c>
      <c r="E4" s="481">
        <v>25.5</v>
      </c>
      <c r="F4" s="482">
        <v>26.5</v>
      </c>
      <c r="G4" s="482">
        <v>27.5</v>
      </c>
      <c r="H4" s="482">
        <v>28.5</v>
      </c>
      <c r="I4" s="482">
        <v>29.5</v>
      </c>
      <c r="J4" s="482">
        <v>30.5</v>
      </c>
      <c r="K4" s="482">
        <v>31.5</v>
      </c>
      <c r="L4" s="482">
        <v>32.5</v>
      </c>
      <c r="M4" s="482">
        <v>33.5</v>
      </c>
      <c r="N4" s="482">
        <v>34.5</v>
      </c>
      <c r="O4" s="482">
        <v>35.5</v>
      </c>
      <c r="P4" s="482">
        <v>36.5</v>
      </c>
      <c r="Q4" s="482">
        <v>37.5</v>
      </c>
      <c r="R4" s="482">
        <v>38.5</v>
      </c>
      <c r="S4" s="482">
        <v>39.5</v>
      </c>
      <c r="T4" s="482">
        <v>40.5</v>
      </c>
      <c r="U4" s="482">
        <v>41.5</v>
      </c>
      <c r="V4" s="482">
        <v>42.5</v>
      </c>
      <c r="W4" s="482">
        <v>43.5</v>
      </c>
      <c r="X4" s="482">
        <v>44.5</v>
      </c>
      <c r="Y4" s="482">
        <v>45.5</v>
      </c>
      <c r="Z4" s="482">
        <v>46.5</v>
      </c>
      <c r="AA4" s="482">
        <v>47.5</v>
      </c>
      <c r="AB4" s="482">
        <v>48.5</v>
      </c>
      <c r="AC4" s="482">
        <v>49.5</v>
      </c>
      <c r="AD4" s="482">
        <v>50.5</v>
      </c>
      <c r="AE4" s="482">
        <v>51.5</v>
      </c>
      <c r="AF4" s="482">
        <v>52.5</v>
      </c>
      <c r="AG4" s="482">
        <v>53.5</v>
      </c>
      <c r="AH4" s="482">
        <v>54.5</v>
      </c>
      <c r="AI4" s="482">
        <v>55.5</v>
      </c>
      <c r="AJ4" s="482">
        <v>56.5</v>
      </c>
      <c r="AK4" s="482">
        <v>57.5</v>
      </c>
      <c r="AL4" s="482">
        <v>58.5</v>
      </c>
      <c r="AM4" s="482">
        <v>59.5</v>
      </c>
      <c r="AN4" s="482">
        <v>60.5</v>
      </c>
      <c r="AO4" s="482">
        <v>61.5</v>
      </c>
      <c r="AP4" s="482">
        <v>62.5</v>
      </c>
      <c r="AQ4" s="482">
        <v>63.5</v>
      </c>
      <c r="AR4" s="482">
        <v>64.5</v>
      </c>
      <c r="AS4" s="482">
        <v>65.5</v>
      </c>
      <c r="AT4" s="482">
        <v>66.5</v>
      </c>
      <c r="AU4" s="482">
        <v>67.5</v>
      </c>
      <c r="AV4" s="482">
        <v>68.5</v>
      </c>
      <c r="AW4" s="482">
        <v>69.5</v>
      </c>
      <c r="AX4" s="479"/>
      <c r="AY4" s="480">
        <v>22.5</v>
      </c>
      <c r="AZ4" s="481">
        <v>23.5</v>
      </c>
      <c r="BA4" s="482">
        <v>24.5</v>
      </c>
      <c r="BB4" s="481">
        <v>25.5</v>
      </c>
      <c r="BC4" s="482">
        <v>26.5</v>
      </c>
      <c r="BD4" s="482">
        <v>27.5</v>
      </c>
      <c r="BE4" s="482">
        <v>28.5</v>
      </c>
      <c r="BF4" s="482">
        <v>29.5</v>
      </c>
      <c r="BG4" s="482">
        <v>30.5</v>
      </c>
      <c r="BH4" s="482">
        <v>31.5</v>
      </c>
      <c r="BI4" s="482">
        <v>32.5</v>
      </c>
      <c r="BJ4" s="482">
        <v>33.5</v>
      </c>
      <c r="BK4" s="482">
        <v>34.5</v>
      </c>
      <c r="BL4" s="482">
        <v>35.5</v>
      </c>
      <c r="BM4" s="482">
        <v>36.5</v>
      </c>
      <c r="BN4" s="482">
        <v>37.5</v>
      </c>
      <c r="BO4" s="482">
        <v>38.5</v>
      </c>
      <c r="BP4" s="482">
        <v>39.5</v>
      </c>
      <c r="BQ4" s="482">
        <v>40.5</v>
      </c>
      <c r="BR4" s="482">
        <v>41.5</v>
      </c>
      <c r="BS4" s="482">
        <v>42.5</v>
      </c>
      <c r="BT4" s="482">
        <v>43.5</v>
      </c>
      <c r="BU4" s="482">
        <v>44.5</v>
      </c>
      <c r="BV4" s="482">
        <v>45.5</v>
      </c>
      <c r="BW4" s="482">
        <v>46.5</v>
      </c>
      <c r="BX4" s="482">
        <v>47.5</v>
      </c>
      <c r="BY4" s="482">
        <v>48.5</v>
      </c>
      <c r="BZ4" s="482">
        <v>49.5</v>
      </c>
      <c r="CA4" s="482">
        <v>50.5</v>
      </c>
      <c r="CB4" s="482">
        <v>51.5</v>
      </c>
      <c r="CC4" s="482">
        <v>52.5</v>
      </c>
      <c r="CD4" s="565">
        <v>53.5</v>
      </c>
      <c r="CE4" s="565">
        <v>54.5</v>
      </c>
      <c r="CF4" s="565">
        <v>55.5</v>
      </c>
      <c r="CG4" s="565">
        <v>56.5</v>
      </c>
      <c r="CH4" s="565">
        <v>57.5</v>
      </c>
      <c r="CI4" s="565">
        <v>58.5</v>
      </c>
      <c r="CJ4" s="565">
        <v>59.5</v>
      </c>
      <c r="CK4" s="565">
        <v>60.5</v>
      </c>
      <c r="CL4" s="565">
        <v>61.5</v>
      </c>
      <c r="CM4" s="565">
        <v>62.5</v>
      </c>
      <c r="CN4" s="565">
        <v>63.5</v>
      </c>
      <c r="CO4" s="565">
        <v>64.5</v>
      </c>
      <c r="CP4" s="565">
        <v>65.5</v>
      </c>
      <c r="CQ4" s="565">
        <v>66.5</v>
      </c>
      <c r="CR4" s="565">
        <v>67.5</v>
      </c>
      <c r="CS4" s="565">
        <v>68.5</v>
      </c>
      <c r="CT4" s="566">
        <v>69.5</v>
      </c>
      <c r="CU4" s="546"/>
      <c r="CV4" s="479"/>
      <c r="CW4" s="381" t="s">
        <v>19</v>
      </c>
      <c r="CX4" s="382" t="s">
        <v>7</v>
      </c>
    </row>
    <row r="5" spans="1:102" s="466" customFormat="1">
      <c r="A5" s="393">
        <v>1</v>
      </c>
      <c r="B5" s="483">
        <v>2.93</v>
      </c>
      <c r="C5" s="484">
        <v>2.96</v>
      </c>
      <c r="D5" s="485">
        <v>2.99</v>
      </c>
      <c r="E5" s="486">
        <v>3.01</v>
      </c>
      <c r="F5" s="484">
        <v>3.04</v>
      </c>
      <c r="G5" s="484">
        <v>3.06</v>
      </c>
      <c r="H5" s="487">
        <v>3.09</v>
      </c>
      <c r="I5" s="484">
        <v>3.11</v>
      </c>
      <c r="J5" s="488">
        <v>3.14</v>
      </c>
      <c r="K5" s="488">
        <v>3.17</v>
      </c>
      <c r="L5" s="488">
        <v>3.19</v>
      </c>
      <c r="M5" s="488">
        <v>3.22</v>
      </c>
      <c r="N5" s="488">
        <v>3.24</v>
      </c>
      <c r="O5" s="489">
        <v>3.27</v>
      </c>
      <c r="P5" s="490">
        <v>3.29</v>
      </c>
      <c r="Q5" s="488">
        <v>3.32</v>
      </c>
      <c r="R5" s="490">
        <v>3.35</v>
      </c>
      <c r="S5" s="488">
        <v>3.37</v>
      </c>
      <c r="T5" s="491">
        <v>3.4</v>
      </c>
      <c r="U5" s="492">
        <v>3.42</v>
      </c>
      <c r="V5" s="493">
        <v>3.45</v>
      </c>
      <c r="W5" s="493">
        <v>3.47</v>
      </c>
      <c r="X5" s="494">
        <v>3.5</v>
      </c>
      <c r="Y5" s="495">
        <v>5.53</v>
      </c>
      <c r="Z5" s="495">
        <v>3.55</v>
      </c>
      <c r="AA5" s="495">
        <v>3.58</v>
      </c>
      <c r="AB5" s="495">
        <v>3.6</v>
      </c>
      <c r="AC5" s="495">
        <v>3.63</v>
      </c>
      <c r="AD5" s="495">
        <v>3.65</v>
      </c>
      <c r="AE5" s="495">
        <v>3.68</v>
      </c>
      <c r="AF5" s="495">
        <v>3.71</v>
      </c>
      <c r="AG5" s="495">
        <v>3.73</v>
      </c>
      <c r="AH5" s="495">
        <v>3.76</v>
      </c>
      <c r="AI5" s="495">
        <v>3.78</v>
      </c>
      <c r="AJ5" s="495">
        <v>3.81</v>
      </c>
      <c r="AK5" s="495">
        <v>3.83</v>
      </c>
      <c r="AL5" s="495">
        <v>3.86</v>
      </c>
      <c r="AM5" s="495">
        <v>3.89</v>
      </c>
      <c r="AN5" s="495">
        <v>3.91</v>
      </c>
      <c r="AO5" s="496">
        <v>3.94</v>
      </c>
      <c r="AP5" s="496">
        <v>3.96</v>
      </c>
      <c r="AQ5" s="496">
        <v>3.99</v>
      </c>
      <c r="AR5" s="496">
        <v>4.01</v>
      </c>
      <c r="AS5" s="496">
        <v>4.04</v>
      </c>
      <c r="AT5" s="496">
        <v>4.07</v>
      </c>
      <c r="AU5" s="496">
        <v>4.09</v>
      </c>
      <c r="AV5" s="496">
        <v>4.12</v>
      </c>
      <c r="AW5" s="496">
        <v>4.1399999999999997</v>
      </c>
      <c r="AX5" s="393">
        <v>1</v>
      </c>
      <c r="AY5" s="558">
        <v>4.1100000000000003</v>
      </c>
      <c r="AZ5" s="423">
        <v>4.1399999999999997</v>
      </c>
      <c r="BA5" s="423">
        <v>4.18</v>
      </c>
      <c r="BB5" s="423">
        <v>4.22</v>
      </c>
      <c r="BC5" s="423">
        <v>4.25</v>
      </c>
      <c r="BD5" s="423">
        <v>4.29</v>
      </c>
      <c r="BE5" s="423">
        <v>4.32</v>
      </c>
      <c r="BF5" s="423">
        <v>4.3600000000000003</v>
      </c>
      <c r="BG5" s="423">
        <v>4.4000000000000004</v>
      </c>
      <c r="BH5" s="423">
        <v>4.43</v>
      </c>
      <c r="BI5" s="423">
        <v>4.47</v>
      </c>
      <c r="BJ5" s="423">
        <v>4.5</v>
      </c>
      <c r="BK5" s="423">
        <v>4.54</v>
      </c>
      <c r="BL5" s="423">
        <v>4.58</v>
      </c>
      <c r="BM5" s="423">
        <v>4.6100000000000003</v>
      </c>
      <c r="BN5" s="423">
        <v>4.6500000000000004</v>
      </c>
      <c r="BO5" s="423">
        <v>4.68</v>
      </c>
      <c r="BP5" s="423">
        <v>4.72</v>
      </c>
      <c r="BQ5" s="423">
        <v>4.76</v>
      </c>
      <c r="BR5" s="423">
        <v>4.79</v>
      </c>
      <c r="BS5" s="423">
        <v>4.83</v>
      </c>
      <c r="BT5" s="423">
        <v>4.8600000000000003</v>
      </c>
      <c r="BU5" s="423">
        <v>4.9000000000000004</v>
      </c>
      <c r="BV5" s="423">
        <v>4.9400000000000004</v>
      </c>
      <c r="BW5" s="423">
        <v>4.97</v>
      </c>
      <c r="BX5" s="423">
        <v>5.01</v>
      </c>
      <c r="BY5" s="423">
        <v>5.04</v>
      </c>
      <c r="BZ5" s="423">
        <v>5.08</v>
      </c>
      <c r="CA5" s="423">
        <v>5.12</v>
      </c>
      <c r="CB5" s="423">
        <v>5.15</v>
      </c>
      <c r="CC5" s="423">
        <v>5.19</v>
      </c>
      <c r="CD5" s="423">
        <f t="shared" ref="CD5:CM9" si="0">TRUNC(AG5*1.4,2)</f>
        <v>5.22</v>
      </c>
      <c r="CE5" s="423">
        <f t="shared" si="0"/>
        <v>5.26</v>
      </c>
      <c r="CF5" s="423">
        <f t="shared" si="0"/>
        <v>5.29</v>
      </c>
      <c r="CG5" s="423">
        <f t="shared" si="0"/>
        <v>5.33</v>
      </c>
      <c r="CH5" s="423">
        <f t="shared" si="0"/>
        <v>5.36</v>
      </c>
      <c r="CI5" s="423">
        <f t="shared" si="0"/>
        <v>5.4</v>
      </c>
      <c r="CJ5" s="423">
        <f t="shared" si="0"/>
        <v>5.44</v>
      </c>
      <c r="CK5" s="423">
        <f t="shared" si="0"/>
        <v>5.47</v>
      </c>
      <c r="CL5" s="423">
        <f t="shared" si="0"/>
        <v>5.51</v>
      </c>
      <c r="CM5" s="423">
        <f t="shared" si="0"/>
        <v>5.54</v>
      </c>
      <c r="CN5" s="423">
        <f t="shared" ref="CN5:CT9" si="1">TRUNC(AQ5*1.4,2)</f>
        <v>5.58</v>
      </c>
      <c r="CO5" s="423">
        <f t="shared" si="1"/>
        <v>5.61</v>
      </c>
      <c r="CP5" s="423">
        <f t="shared" si="1"/>
        <v>5.65</v>
      </c>
      <c r="CQ5" s="423">
        <f t="shared" si="1"/>
        <v>5.69</v>
      </c>
      <c r="CR5" s="423">
        <f t="shared" si="1"/>
        <v>5.72</v>
      </c>
      <c r="CS5" s="423">
        <f t="shared" si="1"/>
        <v>5.76</v>
      </c>
      <c r="CT5" s="423">
        <f t="shared" si="1"/>
        <v>5.79</v>
      </c>
      <c r="CU5" s="547"/>
      <c r="CV5" s="393">
        <v>1</v>
      </c>
      <c r="CW5" s="563" t="e">
        <f>HLOOKUP($CW$2,$A$4:$AW$204,CV5+1,TRUE)</f>
        <v>#REF!</v>
      </c>
      <c r="CX5" s="564" t="e">
        <f>HLOOKUP($CW$2,$AX$4:$CT$204,CV5+1,TRUE)</f>
        <v>#REF!</v>
      </c>
    </row>
    <row r="6" spans="1:102" s="466" customFormat="1">
      <c r="A6" s="394">
        <v>2</v>
      </c>
      <c r="B6" s="498">
        <v>3.93</v>
      </c>
      <c r="C6" s="499">
        <v>3.98</v>
      </c>
      <c r="D6" s="500">
        <v>4.03</v>
      </c>
      <c r="E6" s="501">
        <v>4.08</v>
      </c>
      <c r="F6" s="499">
        <v>4.13</v>
      </c>
      <c r="G6" s="499">
        <v>4.18</v>
      </c>
      <c r="H6" s="502">
        <v>4.2300000000000004</v>
      </c>
      <c r="I6" s="499">
        <v>4.29</v>
      </c>
      <c r="J6" s="488">
        <v>4.34</v>
      </c>
      <c r="K6" s="488">
        <v>4.3899999999999997</v>
      </c>
      <c r="L6" s="488">
        <v>4.4400000000000004</v>
      </c>
      <c r="M6" s="488">
        <v>4.49</v>
      </c>
      <c r="N6" s="488">
        <v>4.54</v>
      </c>
      <c r="O6" s="489">
        <v>4.59</v>
      </c>
      <c r="P6" s="489">
        <v>4.6500000000000004</v>
      </c>
      <c r="Q6" s="503">
        <v>4.7</v>
      </c>
      <c r="R6" s="489">
        <v>4.75</v>
      </c>
      <c r="S6" s="503">
        <v>4.8</v>
      </c>
      <c r="T6" s="504">
        <v>4.8499999999999996</v>
      </c>
      <c r="U6" s="505">
        <v>4.9000000000000004</v>
      </c>
      <c r="V6" s="506">
        <v>4.95</v>
      </c>
      <c r="W6" s="506">
        <v>5.01</v>
      </c>
      <c r="X6" s="507">
        <v>5.0599999999999996</v>
      </c>
      <c r="Y6" s="508">
        <v>5.0999999999999996</v>
      </c>
      <c r="Z6" s="508">
        <v>5.16</v>
      </c>
      <c r="AA6" s="508">
        <v>5.21</v>
      </c>
      <c r="AB6" s="508">
        <v>5.26</v>
      </c>
      <c r="AC6" s="508">
        <v>5.31</v>
      </c>
      <c r="AD6" s="508">
        <v>5.37</v>
      </c>
      <c r="AE6" s="508">
        <v>5.42</v>
      </c>
      <c r="AF6" s="508">
        <v>5.47</v>
      </c>
      <c r="AG6" s="508">
        <v>5.52</v>
      </c>
      <c r="AH6" s="508">
        <v>5.57</v>
      </c>
      <c r="AI6" s="508">
        <v>5.62</v>
      </c>
      <c r="AJ6" s="508">
        <v>5.67</v>
      </c>
      <c r="AK6" s="508">
        <v>5.73</v>
      </c>
      <c r="AL6" s="508">
        <v>5.78</v>
      </c>
      <c r="AM6" s="508">
        <v>5.83</v>
      </c>
      <c r="AN6" s="508">
        <v>5.88</v>
      </c>
      <c r="AO6" s="509">
        <v>5.93</v>
      </c>
      <c r="AP6" s="509">
        <v>5.98</v>
      </c>
      <c r="AQ6" s="509">
        <v>6.03</v>
      </c>
      <c r="AR6" s="509">
        <v>6.08</v>
      </c>
      <c r="AS6" s="509">
        <v>6.14</v>
      </c>
      <c r="AT6" s="509">
        <v>6.19</v>
      </c>
      <c r="AU6" s="509">
        <v>6.24</v>
      </c>
      <c r="AV6" s="509">
        <v>6.29</v>
      </c>
      <c r="AW6" s="509">
        <v>6.34</v>
      </c>
      <c r="AX6" s="394">
        <v>2</v>
      </c>
      <c r="AY6" s="559">
        <v>5.5</v>
      </c>
      <c r="AZ6" s="434">
        <v>5.57</v>
      </c>
      <c r="BA6" s="434">
        <v>5.64</v>
      </c>
      <c r="BB6" s="434">
        <v>5.71</v>
      </c>
      <c r="BC6" s="434">
        <v>5.78</v>
      </c>
      <c r="BD6" s="434">
        <v>5.86</v>
      </c>
      <c r="BE6" s="434">
        <v>5.93</v>
      </c>
      <c r="BF6" s="434">
        <v>6</v>
      </c>
      <c r="BG6" s="434">
        <v>6.07</v>
      </c>
      <c r="BH6" s="434">
        <v>6.14</v>
      </c>
      <c r="BI6" s="434">
        <v>6.22</v>
      </c>
      <c r="BJ6" s="434">
        <v>6.29</v>
      </c>
      <c r="BK6" s="434">
        <v>6.36</v>
      </c>
      <c r="BL6" s="434">
        <v>6.43</v>
      </c>
      <c r="BM6" s="434">
        <v>6.5</v>
      </c>
      <c r="BN6" s="434">
        <v>6.58</v>
      </c>
      <c r="BO6" s="434">
        <v>6.65</v>
      </c>
      <c r="BP6" s="434">
        <v>6.72</v>
      </c>
      <c r="BQ6" s="434">
        <v>6.79</v>
      </c>
      <c r="BR6" s="434">
        <v>6.86</v>
      </c>
      <c r="BS6" s="434">
        <v>6.94</v>
      </c>
      <c r="BT6" s="434">
        <v>7.01</v>
      </c>
      <c r="BU6" s="434">
        <v>7.08</v>
      </c>
      <c r="BV6" s="434">
        <v>7.15</v>
      </c>
      <c r="BW6" s="434">
        <v>7.22</v>
      </c>
      <c r="BX6" s="434">
        <v>7.3</v>
      </c>
      <c r="BY6" s="434">
        <v>7.37</v>
      </c>
      <c r="BZ6" s="434">
        <v>7.44</v>
      </c>
      <c r="CA6" s="434">
        <v>7.51</v>
      </c>
      <c r="CB6" s="434">
        <v>7.58</v>
      </c>
      <c r="CC6" s="434">
        <v>7.66</v>
      </c>
      <c r="CD6" s="434">
        <f t="shared" si="0"/>
        <v>7.72</v>
      </c>
      <c r="CE6" s="434">
        <f t="shared" si="0"/>
        <v>7.79</v>
      </c>
      <c r="CF6" s="434">
        <f t="shared" si="0"/>
        <v>7.86</v>
      </c>
      <c r="CG6" s="434">
        <f t="shared" si="0"/>
        <v>7.93</v>
      </c>
      <c r="CH6" s="434">
        <f t="shared" si="0"/>
        <v>8.02</v>
      </c>
      <c r="CI6" s="434">
        <f t="shared" si="0"/>
        <v>8.09</v>
      </c>
      <c r="CJ6" s="434">
        <f t="shared" si="0"/>
        <v>8.16</v>
      </c>
      <c r="CK6" s="434">
        <f t="shared" si="0"/>
        <v>8.23</v>
      </c>
      <c r="CL6" s="434">
        <f t="shared" si="0"/>
        <v>8.3000000000000007</v>
      </c>
      <c r="CM6" s="434">
        <f t="shared" si="0"/>
        <v>8.3699999999999992</v>
      </c>
      <c r="CN6" s="434">
        <f t="shared" si="1"/>
        <v>8.44</v>
      </c>
      <c r="CO6" s="434">
        <f t="shared" si="1"/>
        <v>8.51</v>
      </c>
      <c r="CP6" s="434">
        <f t="shared" si="1"/>
        <v>8.59</v>
      </c>
      <c r="CQ6" s="434">
        <f t="shared" si="1"/>
        <v>8.66</v>
      </c>
      <c r="CR6" s="434">
        <f t="shared" si="1"/>
        <v>8.73</v>
      </c>
      <c r="CS6" s="434">
        <f t="shared" si="1"/>
        <v>8.8000000000000007</v>
      </c>
      <c r="CT6" s="434">
        <f t="shared" si="1"/>
        <v>8.8699999999999992</v>
      </c>
      <c r="CU6" s="547"/>
      <c r="CV6" s="394">
        <v>2</v>
      </c>
      <c r="CW6" s="383" t="e">
        <f t="shared" ref="CW6:CW69" si="2">HLOOKUP($CW$2,$A$4:$AW$204,CV6+1,TRUE)</f>
        <v>#REF!</v>
      </c>
      <c r="CX6" s="384" t="e">
        <f>HLOOKUP($CW$2,$AX$4:$CT$204,CV6+1,TRUE)</f>
        <v>#REF!</v>
      </c>
    </row>
    <row r="7" spans="1:102" s="466" customFormat="1">
      <c r="A7" s="395">
        <v>3</v>
      </c>
      <c r="B7" s="498">
        <v>4.92</v>
      </c>
      <c r="C7" s="499">
        <v>4.99</v>
      </c>
      <c r="D7" s="500">
        <v>5.07</v>
      </c>
      <c r="E7" s="501">
        <v>5.15</v>
      </c>
      <c r="F7" s="499">
        <v>5.23</v>
      </c>
      <c r="G7" s="499">
        <v>5.3</v>
      </c>
      <c r="H7" s="502">
        <v>5.38</v>
      </c>
      <c r="I7" s="499">
        <v>5.46</v>
      </c>
      <c r="J7" s="488">
        <v>5.53</v>
      </c>
      <c r="K7" s="488">
        <v>5.61</v>
      </c>
      <c r="L7" s="488">
        <v>5.69</v>
      </c>
      <c r="M7" s="488">
        <v>5.77</v>
      </c>
      <c r="N7" s="488">
        <v>5.84</v>
      </c>
      <c r="O7" s="489">
        <v>5.92</v>
      </c>
      <c r="P7" s="510">
        <v>6</v>
      </c>
      <c r="Q7" s="488">
        <v>6.07</v>
      </c>
      <c r="R7" s="489">
        <v>6.15</v>
      </c>
      <c r="S7" s="488">
        <v>6.23</v>
      </c>
      <c r="T7" s="504">
        <v>6.3</v>
      </c>
      <c r="U7" s="505">
        <v>6.38</v>
      </c>
      <c r="V7" s="506">
        <v>6.46</v>
      </c>
      <c r="W7" s="506">
        <v>6.54</v>
      </c>
      <c r="X7" s="507">
        <v>6.61</v>
      </c>
      <c r="Y7" s="508">
        <v>6.69</v>
      </c>
      <c r="Z7" s="508">
        <v>6.77</v>
      </c>
      <c r="AA7" s="508">
        <v>6.84</v>
      </c>
      <c r="AB7" s="508">
        <v>6.92</v>
      </c>
      <c r="AC7" s="508">
        <v>7</v>
      </c>
      <c r="AD7" s="508">
        <v>7.08</v>
      </c>
      <c r="AE7" s="508">
        <v>7.15</v>
      </c>
      <c r="AF7" s="508">
        <v>7.23</v>
      </c>
      <c r="AG7" s="508">
        <v>7.31</v>
      </c>
      <c r="AH7" s="508">
        <v>7.38</v>
      </c>
      <c r="AI7" s="508">
        <v>7.46</v>
      </c>
      <c r="AJ7" s="508">
        <v>7.54</v>
      </c>
      <c r="AK7" s="508">
        <v>7.62</v>
      </c>
      <c r="AL7" s="508">
        <v>7.69</v>
      </c>
      <c r="AM7" s="508">
        <v>7.77</v>
      </c>
      <c r="AN7" s="508">
        <v>7.85</v>
      </c>
      <c r="AO7" s="509">
        <v>7.92</v>
      </c>
      <c r="AP7" s="509">
        <v>8</v>
      </c>
      <c r="AQ7" s="509">
        <v>8.08</v>
      </c>
      <c r="AR7" s="509">
        <v>8.16</v>
      </c>
      <c r="AS7" s="509">
        <v>8.23</v>
      </c>
      <c r="AT7" s="509">
        <v>8.31</v>
      </c>
      <c r="AU7" s="509">
        <v>8.39</v>
      </c>
      <c r="AV7" s="509">
        <v>8.4600000000000009</v>
      </c>
      <c r="AW7" s="509">
        <v>8.5399999999999991</v>
      </c>
      <c r="AX7" s="395">
        <v>3</v>
      </c>
      <c r="AY7" s="439">
        <v>6.88</v>
      </c>
      <c r="AZ7" s="434">
        <v>6.99</v>
      </c>
      <c r="BA7" s="434">
        <v>7.1</v>
      </c>
      <c r="BB7" s="434">
        <v>7.21</v>
      </c>
      <c r="BC7" s="434">
        <v>7.32</v>
      </c>
      <c r="BD7" s="434">
        <v>7.42</v>
      </c>
      <c r="BE7" s="434">
        <v>7.53</v>
      </c>
      <c r="BF7" s="434">
        <v>7.64</v>
      </c>
      <c r="BG7" s="434">
        <v>7.75</v>
      </c>
      <c r="BH7" s="434">
        <v>7.86</v>
      </c>
      <c r="BI7" s="434">
        <v>7.96</v>
      </c>
      <c r="BJ7" s="434">
        <v>8.07</v>
      </c>
      <c r="BK7" s="434">
        <v>8.18</v>
      </c>
      <c r="BL7" s="434">
        <v>8.2899999999999991</v>
      </c>
      <c r="BM7" s="434">
        <v>8.4</v>
      </c>
      <c r="BN7" s="434">
        <v>8.5</v>
      </c>
      <c r="BO7" s="434">
        <v>8.61</v>
      </c>
      <c r="BP7" s="434">
        <v>8.7200000000000006</v>
      </c>
      <c r="BQ7" s="434">
        <v>8.83</v>
      </c>
      <c r="BR7" s="434">
        <v>8.93</v>
      </c>
      <c r="BS7" s="434">
        <v>9.0399999999999991</v>
      </c>
      <c r="BT7" s="434">
        <v>9.15</v>
      </c>
      <c r="BU7" s="434">
        <v>9.26</v>
      </c>
      <c r="BV7" s="434">
        <v>9.3699999999999992</v>
      </c>
      <c r="BW7" s="434">
        <v>9.4700000000000006</v>
      </c>
      <c r="BX7" s="434">
        <v>9.58</v>
      </c>
      <c r="BY7" s="434">
        <v>9.69</v>
      </c>
      <c r="BZ7" s="434">
        <v>9.8000000000000007</v>
      </c>
      <c r="CA7" s="434">
        <v>9.91</v>
      </c>
      <c r="CB7" s="434">
        <v>10.01</v>
      </c>
      <c r="CC7" s="434">
        <v>10.119999999999999</v>
      </c>
      <c r="CD7" s="434">
        <f t="shared" si="0"/>
        <v>10.23</v>
      </c>
      <c r="CE7" s="434">
        <f t="shared" si="0"/>
        <v>10.33</v>
      </c>
      <c r="CF7" s="434">
        <f t="shared" si="0"/>
        <v>10.44</v>
      </c>
      <c r="CG7" s="434">
        <f t="shared" si="0"/>
        <v>10.55</v>
      </c>
      <c r="CH7" s="434">
        <f t="shared" si="0"/>
        <v>10.66</v>
      </c>
      <c r="CI7" s="434">
        <f t="shared" si="0"/>
        <v>10.76</v>
      </c>
      <c r="CJ7" s="434">
        <f t="shared" si="0"/>
        <v>10.87</v>
      </c>
      <c r="CK7" s="434">
        <f t="shared" si="0"/>
        <v>10.99</v>
      </c>
      <c r="CL7" s="434">
        <f t="shared" si="0"/>
        <v>11.08</v>
      </c>
      <c r="CM7" s="434">
        <f t="shared" si="0"/>
        <v>11.2</v>
      </c>
      <c r="CN7" s="434">
        <f t="shared" si="1"/>
        <v>11.31</v>
      </c>
      <c r="CO7" s="434">
        <f t="shared" si="1"/>
        <v>11.42</v>
      </c>
      <c r="CP7" s="434">
        <f t="shared" si="1"/>
        <v>11.52</v>
      </c>
      <c r="CQ7" s="434">
        <f t="shared" si="1"/>
        <v>11.63</v>
      </c>
      <c r="CR7" s="434">
        <f t="shared" si="1"/>
        <v>11.74</v>
      </c>
      <c r="CS7" s="434">
        <f t="shared" si="1"/>
        <v>11.84</v>
      </c>
      <c r="CT7" s="434">
        <f t="shared" si="1"/>
        <v>11.95</v>
      </c>
      <c r="CU7" s="547"/>
      <c r="CV7" s="395">
        <v>3</v>
      </c>
      <c r="CW7" s="383" t="e">
        <f t="shared" si="2"/>
        <v>#REF!</v>
      </c>
      <c r="CX7" s="384" t="e">
        <f t="shared" ref="CX7:CX70" si="3">HLOOKUP($CW$2,$AX$4:$CT$204,CV7+1,TRUE)</f>
        <v>#REF!</v>
      </c>
    </row>
    <row r="8" spans="1:102" s="466" customFormat="1">
      <c r="A8" s="396">
        <v>4</v>
      </c>
      <c r="B8" s="498">
        <v>5.91</v>
      </c>
      <c r="C8" s="499">
        <v>6.01</v>
      </c>
      <c r="D8" s="500">
        <v>6.11</v>
      </c>
      <c r="E8" s="501">
        <v>6.22</v>
      </c>
      <c r="F8" s="499">
        <v>6.32</v>
      </c>
      <c r="G8" s="499">
        <v>6.42</v>
      </c>
      <c r="H8" s="502">
        <v>6.52</v>
      </c>
      <c r="I8" s="499">
        <v>6.63</v>
      </c>
      <c r="J8" s="488">
        <v>6.73</v>
      </c>
      <c r="K8" s="488">
        <v>6.83</v>
      </c>
      <c r="L8" s="488">
        <v>6.94</v>
      </c>
      <c r="M8" s="488">
        <v>7.04</v>
      </c>
      <c r="N8" s="488">
        <v>7.14</v>
      </c>
      <c r="O8" s="489">
        <v>7.24</v>
      </c>
      <c r="P8" s="489">
        <v>7.35</v>
      </c>
      <c r="Q8" s="488">
        <v>7.45</v>
      </c>
      <c r="R8" s="489">
        <v>7.55</v>
      </c>
      <c r="S8" s="488">
        <v>7.66</v>
      </c>
      <c r="T8" s="504">
        <v>7.76</v>
      </c>
      <c r="U8" s="505">
        <v>7.86</v>
      </c>
      <c r="V8" s="506">
        <v>7.96</v>
      </c>
      <c r="W8" s="506">
        <v>8.07</v>
      </c>
      <c r="X8" s="507">
        <v>8.17</v>
      </c>
      <c r="Y8" s="508">
        <v>8.27</v>
      </c>
      <c r="Z8" s="508">
        <v>8.3699999999999992</v>
      </c>
      <c r="AA8" s="508">
        <v>8.48</v>
      </c>
      <c r="AB8" s="508">
        <v>8.58</v>
      </c>
      <c r="AC8" s="508">
        <v>8.68</v>
      </c>
      <c r="AD8" s="508">
        <v>8.7899999999999991</v>
      </c>
      <c r="AE8" s="508">
        <v>8.89</v>
      </c>
      <c r="AF8" s="508">
        <v>8.99</v>
      </c>
      <c r="AG8" s="508">
        <v>9.09</v>
      </c>
      <c r="AH8" s="508">
        <v>9.1999999999999993</v>
      </c>
      <c r="AI8" s="508">
        <v>9.3000000000000007</v>
      </c>
      <c r="AJ8" s="508">
        <v>9.4</v>
      </c>
      <c r="AK8" s="508">
        <v>9.51</v>
      </c>
      <c r="AL8" s="508">
        <v>9.61</v>
      </c>
      <c r="AM8" s="508">
        <v>9.7100000000000009</v>
      </c>
      <c r="AN8" s="508">
        <v>9.81</v>
      </c>
      <c r="AO8" s="509">
        <v>9.92</v>
      </c>
      <c r="AP8" s="509">
        <v>10.02</v>
      </c>
      <c r="AQ8" s="509">
        <v>10.119999999999999</v>
      </c>
      <c r="AR8" s="509">
        <v>10.23</v>
      </c>
      <c r="AS8" s="509">
        <v>10.33</v>
      </c>
      <c r="AT8" s="509">
        <v>10.43</v>
      </c>
      <c r="AU8" s="509">
        <v>10.53</v>
      </c>
      <c r="AV8" s="509">
        <v>10.64</v>
      </c>
      <c r="AW8" s="509">
        <v>10.74</v>
      </c>
      <c r="AX8" s="396">
        <v>4</v>
      </c>
      <c r="AY8" s="439">
        <v>8.27</v>
      </c>
      <c r="AZ8" s="434">
        <v>8.41</v>
      </c>
      <c r="BA8" s="434">
        <v>8.56</v>
      </c>
      <c r="BB8" s="434">
        <v>8.6999999999999993</v>
      </c>
      <c r="BC8" s="434">
        <v>8.85</v>
      </c>
      <c r="BD8" s="434">
        <v>8.99</v>
      </c>
      <c r="BE8" s="434">
        <v>9.1300000000000008</v>
      </c>
      <c r="BF8" s="434">
        <v>9.2799999999999994</v>
      </c>
      <c r="BG8" s="434">
        <v>9.42</v>
      </c>
      <c r="BH8" s="434">
        <v>9.57</v>
      </c>
      <c r="BI8" s="434">
        <v>9.7100000000000009</v>
      </c>
      <c r="BJ8" s="434">
        <v>9.85</v>
      </c>
      <c r="BK8" s="434">
        <v>10</v>
      </c>
      <c r="BL8" s="434">
        <v>10.14</v>
      </c>
      <c r="BM8" s="434">
        <v>10.29</v>
      </c>
      <c r="BN8" s="434">
        <v>10.43</v>
      </c>
      <c r="BO8" s="434">
        <v>10.57</v>
      </c>
      <c r="BP8" s="434">
        <v>10.72</v>
      </c>
      <c r="BQ8" s="434">
        <v>10.86</v>
      </c>
      <c r="BR8" s="434">
        <v>11.01</v>
      </c>
      <c r="BS8" s="434">
        <v>11.15</v>
      </c>
      <c r="BT8" s="434">
        <v>11.29</v>
      </c>
      <c r="BU8" s="434">
        <v>11.44</v>
      </c>
      <c r="BV8" s="434">
        <v>11.58</v>
      </c>
      <c r="BW8" s="434">
        <v>11.72</v>
      </c>
      <c r="BX8" s="434">
        <v>11.87</v>
      </c>
      <c r="BY8" s="434">
        <v>12.01</v>
      </c>
      <c r="BZ8" s="434">
        <v>12.16</v>
      </c>
      <c r="CA8" s="434">
        <v>12.3</v>
      </c>
      <c r="CB8" s="434">
        <v>12.44</v>
      </c>
      <c r="CC8" s="434">
        <v>12.59</v>
      </c>
      <c r="CD8" s="434">
        <f t="shared" si="0"/>
        <v>12.72</v>
      </c>
      <c r="CE8" s="434">
        <f t="shared" si="0"/>
        <v>12.88</v>
      </c>
      <c r="CF8" s="434">
        <f t="shared" si="0"/>
        <v>13.02</v>
      </c>
      <c r="CG8" s="434">
        <f t="shared" si="0"/>
        <v>13.16</v>
      </c>
      <c r="CH8" s="434">
        <f t="shared" si="0"/>
        <v>13.31</v>
      </c>
      <c r="CI8" s="434">
        <f t="shared" si="0"/>
        <v>13.45</v>
      </c>
      <c r="CJ8" s="434">
        <f t="shared" si="0"/>
        <v>13.59</v>
      </c>
      <c r="CK8" s="434">
        <f t="shared" si="0"/>
        <v>13.73</v>
      </c>
      <c r="CL8" s="434">
        <f t="shared" si="0"/>
        <v>13.88</v>
      </c>
      <c r="CM8" s="434">
        <f t="shared" si="0"/>
        <v>14.02</v>
      </c>
      <c r="CN8" s="434">
        <f t="shared" si="1"/>
        <v>14.16</v>
      </c>
      <c r="CO8" s="434">
        <f t="shared" si="1"/>
        <v>14.32</v>
      </c>
      <c r="CP8" s="434">
        <f t="shared" si="1"/>
        <v>14.46</v>
      </c>
      <c r="CQ8" s="434">
        <f t="shared" si="1"/>
        <v>14.6</v>
      </c>
      <c r="CR8" s="434">
        <f t="shared" si="1"/>
        <v>14.74</v>
      </c>
      <c r="CS8" s="434">
        <f t="shared" si="1"/>
        <v>14.89</v>
      </c>
      <c r="CT8" s="434">
        <f t="shared" si="1"/>
        <v>15.03</v>
      </c>
      <c r="CU8" s="547"/>
      <c r="CV8" s="396">
        <v>4</v>
      </c>
      <c r="CW8" s="383" t="e">
        <f t="shared" si="2"/>
        <v>#REF!</v>
      </c>
      <c r="CX8" s="384" t="e">
        <f t="shared" si="3"/>
        <v>#REF!</v>
      </c>
    </row>
    <row r="9" spans="1:102" s="466" customFormat="1">
      <c r="A9" s="396">
        <v>5</v>
      </c>
      <c r="B9" s="498">
        <v>6.9</v>
      </c>
      <c r="C9" s="499">
        <v>7.03</v>
      </c>
      <c r="D9" s="500">
        <v>7.16</v>
      </c>
      <c r="E9" s="501">
        <v>7.28</v>
      </c>
      <c r="F9" s="499">
        <v>7.41</v>
      </c>
      <c r="G9" s="499">
        <v>7.54</v>
      </c>
      <c r="H9" s="502">
        <v>7.67</v>
      </c>
      <c r="I9" s="499">
        <v>7.8</v>
      </c>
      <c r="J9" s="488">
        <v>7.93</v>
      </c>
      <c r="K9" s="488">
        <v>8.0500000000000007</v>
      </c>
      <c r="L9" s="488">
        <v>8.18</v>
      </c>
      <c r="M9" s="488">
        <v>8.31</v>
      </c>
      <c r="N9" s="488">
        <v>8.44</v>
      </c>
      <c r="O9" s="489">
        <v>8.57</v>
      </c>
      <c r="P9" s="511">
        <v>8.6999999999999993</v>
      </c>
      <c r="Q9" s="488">
        <v>8.83</v>
      </c>
      <c r="R9" s="488">
        <v>8.9499999999999993</v>
      </c>
      <c r="S9" s="488">
        <v>9.08</v>
      </c>
      <c r="T9" s="504">
        <v>9.2100000000000009</v>
      </c>
      <c r="U9" s="505">
        <v>9.34</v>
      </c>
      <c r="V9" s="506">
        <v>9.4700000000000006</v>
      </c>
      <c r="W9" s="506">
        <v>9.6</v>
      </c>
      <c r="X9" s="507">
        <v>9.73</v>
      </c>
      <c r="Y9" s="508">
        <v>9.85</v>
      </c>
      <c r="Z9" s="508">
        <v>9.98</v>
      </c>
      <c r="AA9" s="508">
        <v>10.11</v>
      </c>
      <c r="AB9" s="508">
        <v>10.24</v>
      </c>
      <c r="AC9" s="508">
        <v>10.37</v>
      </c>
      <c r="AD9" s="508">
        <v>10.5</v>
      </c>
      <c r="AE9" s="508">
        <v>10.62</v>
      </c>
      <c r="AF9" s="508">
        <v>10.75</v>
      </c>
      <c r="AG9" s="508">
        <v>10.88</v>
      </c>
      <c r="AH9" s="508">
        <v>11.01</v>
      </c>
      <c r="AI9" s="508">
        <v>11.14</v>
      </c>
      <c r="AJ9" s="508">
        <v>11.27</v>
      </c>
      <c r="AK9" s="508">
        <v>11.4</v>
      </c>
      <c r="AL9" s="508">
        <v>11.52</v>
      </c>
      <c r="AM9" s="508">
        <v>11.65</v>
      </c>
      <c r="AN9" s="508">
        <v>11.78</v>
      </c>
      <c r="AO9" s="509">
        <v>11.91</v>
      </c>
      <c r="AP9" s="509">
        <v>12.04</v>
      </c>
      <c r="AQ9" s="509">
        <v>12.17</v>
      </c>
      <c r="AR9" s="509">
        <v>12.3</v>
      </c>
      <c r="AS9" s="509">
        <v>12.42</v>
      </c>
      <c r="AT9" s="509">
        <v>12.55</v>
      </c>
      <c r="AU9" s="509">
        <v>12.68</v>
      </c>
      <c r="AV9" s="509">
        <v>12.81</v>
      </c>
      <c r="AW9" s="509">
        <v>12.94</v>
      </c>
      <c r="AX9" s="396">
        <v>5</v>
      </c>
      <c r="AY9" s="439">
        <v>9.66</v>
      </c>
      <c r="AZ9" s="434">
        <v>9.84</v>
      </c>
      <c r="BA9" s="434">
        <v>10.02</v>
      </c>
      <c r="BB9" s="434">
        <v>10.199999999999999</v>
      </c>
      <c r="BC9" s="434">
        <v>10.38</v>
      </c>
      <c r="BD9" s="434">
        <v>10.56</v>
      </c>
      <c r="BE9" s="434">
        <v>10.74</v>
      </c>
      <c r="BF9" s="434">
        <v>10.92</v>
      </c>
      <c r="BG9" s="434">
        <v>11.1</v>
      </c>
      <c r="BH9" s="434">
        <v>11.28</v>
      </c>
      <c r="BI9" s="434">
        <v>11.46</v>
      </c>
      <c r="BJ9" s="434">
        <v>11.64</v>
      </c>
      <c r="BK9" s="434">
        <v>11.82</v>
      </c>
      <c r="BL9" s="434">
        <v>12</v>
      </c>
      <c r="BM9" s="434">
        <v>12.18</v>
      </c>
      <c r="BN9" s="434">
        <v>12.36</v>
      </c>
      <c r="BO9" s="434">
        <v>12.54</v>
      </c>
      <c r="BP9" s="434">
        <v>12.72</v>
      </c>
      <c r="BQ9" s="434">
        <v>12.9</v>
      </c>
      <c r="BR9" s="434">
        <v>13.08</v>
      </c>
      <c r="BS9" s="434">
        <v>13.26</v>
      </c>
      <c r="BT9" s="434">
        <v>13.44</v>
      </c>
      <c r="BU9" s="434">
        <v>13.62</v>
      </c>
      <c r="BV9" s="434">
        <v>13.8</v>
      </c>
      <c r="BW9" s="434">
        <v>13.98</v>
      </c>
      <c r="BX9" s="434">
        <v>14.15</v>
      </c>
      <c r="BY9" s="434">
        <v>14.33</v>
      </c>
      <c r="BZ9" s="434">
        <v>14.51</v>
      </c>
      <c r="CA9" s="434">
        <v>14.69</v>
      </c>
      <c r="CB9" s="434">
        <v>14.87</v>
      </c>
      <c r="CC9" s="434">
        <v>15.05</v>
      </c>
      <c r="CD9" s="434">
        <f t="shared" si="0"/>
        <v>15.23</v>
      </c>
      <c r="CE9" s="434">
        <f t="shared" si="0"/>
        <v>15.41</v>
      </c>
      <c r="CF9" s="434">
        <f t="shared" si="0"/>
        <v>15.59</v>
      </c>
      <c r="CG9" s="434">
        <f t="shared" si="0"/>
        <v>15.77</v>
      </c>
      <c r="CH9" s="434">
        <f t="shared" si="0"/>
        <v>15.96</v>
      </c>
      <c r="CI9" s="434">
        <f t="shared" si="0"/>
        <v>16.12</v>
      </c>
      <c r="CJ9" s="434">
        <f t="shared" si="0"/>
        <v>16.309999999999999</v>
      </c>
      <c r="CK9" s="434">
        <f t="shared" si="0"/>
        <v>16.489999999999998</v>
      </c>
      <c r="CL9" s="434">
        <f t="shared" si="0"/>
        <v>16.670000000000002</v>
      </c>
      <c r="CM9" s="434">
        <f t="shared" si="0"/>
        <v>16.850000000000001</v>
      </c>
      <c r="CN9" s="434">
        <f t="shared" si="1"/>
        <v>17.03</v>
      </c>
      <c r="CO9" s="434">
        <f t="shared" si="1"/>
        <v>17.22</v>
      </c>
      <c r="CP9" s="434">
        <f t="shared" si="1"/>
        <v>17.38</v>
      </c>
      <c r="CQ9" s="434">
        <f t="shared" si="1"/>
        <v>17.57</v>
      </c>
      <c r="CR9" s="434">
        <f t="shared" si="1"/>
        <v>17.75</v>
      </c>
      <c r="CS9" s="434">
        <f t="shared" si="1"/>
        <v>17.93</v>
      </c>
      <c r="CT9" s="434">
        <f t="shared" si="1"/>
        <v>18.11</v>
      </c>
      <c r="CU9" s="547"/>
      <c r="CV9" s="396">
        <v>5</v>
      </c>
      <c r="CW9" s="383" t="e">
        <f t="shared" si="2"/>
        <v>#REF!</v>
      </c>
      <c r="CX9" s="384" t="e">
        <f t="shared" si="3"/>
        <v>#REF!</v>
      </c>
    </row>
    <row r="10" spans="1:102" s="466" customFormat="1">
      <c r="A10" s="396">
        <v>6</v>
      </c>
      <c r="B10" s="498">
        <v>7.89</v>
      </c>
      <c r="C10" s="499">
        <v>8.0399999999999991</v>
      </c>
      <c r="D10" s="500">
        <v>8.1999999999999993</v>
      </c>
      <c r="E10" s="501">
        <v>8.35</v>
      </c>
      <c r="F10" s="499">
        <v>8.51</v>
      </c>
      <c r="G10" s="499">
        <v>8.66</v>
      </c>
      <c r="H10" s="502">
        <v>8.82</v>
      </c>
      <c r="I10" s="499">
        <v>8.9700000000000006</v>
      </c>
      <c r="J10" s="488">
        <v>9.1199999999999992</v>
      </c>
      <c r="K10" s="488">
        <v>9.2799999999999994</v>
      </c>
      <c r="L10" s="488">
        <v>9.43</v>
      </c>
      <c r="M10" s="488">
        <v>9.59</v>
      </c>
      <c r="N10" s="488">
        <v>9.74</v>
      </c>
      <c r="O10" s="489">
        <v>9.89</v>
      </c>
      <c r="P10" s="510">
        <v>10.050000000000001</v>
      </c>
      <c r="Q10" s="503">
        <v>10.199999999999999</v>
      </c>
      <c r="R10" s="488">
        <v>10.36</v>
      </c>
      <c r="S10" s="488">
        <v>10.51</v>
      </c>
      <c r="T10" s="504">
        <v>10.67</v>
      </c>
      <c r="U10" s="505">
        <v>10.82</v>
      </c>
      <c r="V10" s="506">
        <v>10.97</v>
      </c>
      <c r="W10" s="506">
        <v>11.13</v>
      </c>
      <c r="X10" s="507">
        <v>11.28</v>
      </c>
      <c r="Y10" s="508">
        <v>11.44</v>
      </c>
      <c r="Z10" s="508">
        <v>11.59</v>
      </c>
      <c r="AA10" s="508">
        <v>11.74</v>
      </c>
      <c r="AB10" s="508">
        <v>11.9</v>
      </c>
      <c r="AC10" s="512">
        <v>12.05</v>
      </c>
      <c r="AD10" s="508">
        <v>12.21</v>
      </c>
      <c r="AE10" s="508">
        <v>12.36</v>
      </c>
      <c r="AF10" s="508">
        <v>12.52</v>
      </c>
      <c r="AG10" s="508">
        <v>12.67</v>
      </c>
      <c r="AH10" s="508">
        <v>12.82</v>
      </c>
      <c r="AI10" s="508">
        <v>12.98</v>
      </c>
      <c r="AJ10" s="508">
        <v>13.13</v>
      </c>
      <c r="AK10" s="508">
        <v>13.29</v>
      </c>
      <c r="AL10" s="508">
        <v>13.44</v>
      </c>
      <c r="AM10" s="508">
        <v>13.6</v>
      </c>
      <c r="AN10" s="508">
        <v>13.75</v>
      </c>
      <c r="AO10" s="509">
        <v>13.9</v>
      </c>
      <c r="AP10" s="509">
        <v>14.06</v>
      </c>
      <c r="AQ10" s="509">
        <v>14.21</v>
      </c>
      <c r="AR10" s="509">
        <v>14.37</v>
      </c>
      <c r="AS10" s="509">
        <v>14.52</v>
      </c>
      <c r="AT10" s="509">
        <v>14.67</v>
      </c>
      <c r="AU10" s="509">
        <v>14.83</v>
      </c>
      <c r="AV10" s="509">
        <v>14.98</v>
      </c>
      <c r="AW10" s="509">
        <v>15.14</v>
      </c>
      <c r="AX10" s="396">
        <v>6</v>
      </c>
      <c r="AY10" s="439">
        <v>11.05</v>
      </c>
      <c r="AZ10" s="434">
        <v>11.26</v>
      </c>
      <c r="BA10" s="434">
        <v>11.48</v>
      </c>
      <c r="BB10" s="434">
        <v>11.69</v>
      </c>
      <c r="BC10" s="434">
        <v>11.91</v>
      </c>
      <c r="BD10" s="434">
        <v>12.13</v>
      </c>
      <c r="BE10" s="434">
        <v>12.34</v>
      </c>
      <c r="BF10" s="434">
        <v>12.56</v>
      </c>
      <c r="BG10" s="434">
        <v>12.77</v>
      </c>
      <c r="BH10" s="434">
        <v>12.99</v>
      </c>
      <c r="BI10" s="434">
        <v>13.2</v>
      </c>
      <c r="BJ10" s="434">
        <v>13.42</v>
      </c>
      <c r="BK10" s="434">
        <v>13.64</v>
      </c>
      <c r="BL10" s="434">
        <v>13.85</v>
      </c>
      <c r="BM10" s="434">
        <v>14.07</v>
      </c>
      <c r="BN10" s="434">
        <v>14.28</v>
      </c>
      <c r="BO10" s="434">
        <v>14.5</v>
      </c>
      <c r="BP10" s="434">
        <v>14.72</v>
      </c>
      <c r="BQ10" s="434">
        <v>14.93</v>
      </c>
      <c r="BR10" s="434">
        <v>15.15</v>
      </c>
      <c r="BS10" s="434">
        <v>15.36</v>
      </c>
      <c r="BT10" s="434">
        <v>15.58</v>
      </c>
      <c r="BU10" s="434">
        <v>15.8</v>
      </c>
      <c r="BV10" s="434">
        <v>16.010000000000002</v>
      </c>
      <c r="BW10" s="434">
        <v>16.23</v>
      </c>
      <c r="BX10" s="434">
        <v>16.440000000000001</v>
      </c>
      <c r="BY10" s="434">
        <v>16.66</v>
      </c>
      <c r="BZ10" s="434">
        <v>16.87</v>
      </c>
      <c r="CA10" s="434">
        <v>17.09</v>
      </c>
      <c r="CB10" s="434">
        <v>17.309999999999999</v>
      </c>
      <c r="CC10" s="434">
        <v>17.52</v>
      </c>
      <c r="CD10" s="434">
        <f t="shared" ref="CD10:CD73" si="4">TRUNC(AG10*1.4,2)</f>
        <v>17.73</v>
      </c>
      <c r="CE10" s="434">
        <f t="shared" ref="CE10:CE73" si="5">TRUNC(AH10*1.4,2)</f>
        <v>17.940000000000001</v>
      </c>
      <c r="CF10" s="434">
        <f t="shared" ref="CF10:CF73" si="6">TRUNC(AI10*1.4,2)</f>
        <v>18.170000000000002</v>
      </c>
      <c r="CG10" s="434">
        <f t="shared" ref="CG10:CG73" si="7">TRUNC(AJ10*1.4,2)</f>
        <v>18.38</v>
      </c>
      <c r="CH10" s="434">
        <f t="shared" ref="CH10:CH73" si="8">TRUNC(AK10*1.4,2)</f>
        <v>18.600000000000001</v>
      </c>
      <c r="CI10" s="434">
        <f t="shared" ref="CI10:CI73" si="9">TRUNC(AL10*1.4,2)</f>
        <v>18.809999999999999</v>
      </c>
      <c r="CJ10" s="434">
        <f t="shared" ref="CJ10:CJ73" si="10">TRUNC(AM10*1.4,2)</f>
        <v>19.04</v>
      </c>
      <c r="CK10" s="434">
        <f t="shared" ref="CK10:CK73" si="11">TRUNC(AN10*1.4,2)</f>
        <v>19.25</v>
      </c>
      <c r="CL10" s="434">
        <f t="shared" ref="CL10:CL73" si="12">TRUNC(AO10*1.4,2)</f>
        <v>19.46</v>
      </c>
      <c r="CM10" s="434">
        <f t="shared" ref="CM10:CM73" si="13">TRUNC(AP10*1.4,2)</f>
        <v>19.68</v>
      </c>
      <c r="CN10" s="434">
        <f t="shared" ref="CN10:CN73" si="14">TRUNC(AQ10*1.4,2)</f>
        <v>19.89</v>
      </c>
      <c r="CO10" s="434">
        <f t="shared" ref="CO10:CO73" si="15">TRUNC(AR10*1.4,2)</f>
        <v>20.11</v>
      </c>
      <c r="CP10" s="434">
        <f t="shared" ref="CP10:CP73" si="16">TRUNC(AS10*1.4,2)</f>
        <v>20.32</v>
      </c>
      <c r="CQ10" s="434">
        <f t="shared" ref="CQ10:CQ73" si="17">TRUNC(AT10*1.4,2)</f>
        <v>20.53</v>
      </c>
      <c r="CR10" s="434">
        <f t="shared" ref="CR10:CR73" si="18">TRUNC(AU10*1.4,2)</f>
        <v>20.76</v>
      </c>
      <c r="CS10" s="434">
        <f t="shared" ref="CS10:CS73" si="19">TRUNC(AV10*1.4,2)</f>
        <v>20.97</v>
      </c>
      <c r="CT10" s="434">
        <f t="shared" ref="CT10:CT73" si="20">TRUNC(AW10*1.4,2)</f>
        <v>21.19</v>
      </c>
      <c r="CU10" s="547"/>
      <c r="CV10" s="396">
        <v>6</v>
      </c>
      <c r="CW10" s="383" t="e">
        <f t="shared" si="2"/>
        <v>#REF!</v>
      </c>
      <c r="CX10" s="384" t="e">
        <f t="shared" si="3"/>
        <v>#REF!</v>
      </c>
    </row>
    <row r="11" spans="1:102" s="466" customFormat="1">
      <c r="A11" s="396">
        <v>7</v>
      </c>
      <c r="B11" s="498">
        <v>8.8800000000000008</v>
      </c>
      <c r="C11" s="499">
        <v>9.06</v>
      </c>
      <c r="D11" s="500">
        <v>9.24</v>
      </c>
      <c r="E11" s="501">
        <v>9.42</v>
      </c>
      <c r="F11" s="499">
        <v>9.6</v>
      </c>
      <c r="G11" s="499">
        <v>9.7799999999999994</v>
      </c>
      <c r="H11" s="502">
        <v>9.9600000000000009</v>
      </c>
      <c r="I11" s="499">
        <v>10.14</v>
      </c>
      <c r="J11" s="488">
        <v>10.32</v>
      </c>
      <c r="K11" s="488">
        <v>10.5</v>
      </c>
      <c r="L11" s="488">
        <v>10.68</v>
      </c>
      <c r="M11" s="488">
        <v>10.86</v>
      </c>
      <c r="N11" s="488">
        <v>11.04</v>
      </c>
      <c r="O11" s="489">
        <v>11.22</v>
      </c>
      <c r="P11" s="510">
        <v>11.4</v>
      </c>
      <c r="Q11" s="488">
        <v>11.58</v>
      </c>
      <c r="R11" s="488">
        <v>11.76</v>
      </c>
      <c r="S11" s="488">
        <v>11.94</v>
      </c>
      <c r="T11" s="504">
        <v>12.12</v>
      </c>
      <c r="U11" s="505">
        <v>12.3</v>
      </c>
      <c r="V11" s="506">
        <v>12.48</v>
      </c>
      <c r="W11" s="506">
        <v>12.66</v>
      </c>
      <c r="X11" s="507">
        <v>12.84</v>
      </c>
      <c r="Y11" s="508">
        <v>13.02</v>
      </c>
      <c r="Z11" s="508">
        <v>13.2</v>
      </c>
      <c r="AA11" s="508">
        <v>13.38</v>
      </c>
      <c r="AB11" s="508">
        <v>13.56</v>
      </c>
      <c r="AC11" s="508">
        <v>13.74</v>
      </c>
      <c r="AD11" s="508">
        <v>13.92</v>
      </c>
      <c r="AE11" s="508">
        <v>14.1</v>
      </c>
      <c r="AF11" s="508">
        <v>14.28</v>
      </c>
      <c r="AG11" s="508">
        <v>14.46</v>
      </c>
      <c r="AH11" s="508">
        <v>14.64</v>
      </c>
      <c r="AI11" s="508">
        <v>14.82</v>
      </c>
      <c r="AJ11" s="508">
        <v>15</v>
      </c>
      <c r="AK11" s="508">
        <v>15.18</v>
      </c>
      <c r="AL11" s="508">
        <v>15.36</v>
      </c>
      <c r="AM11" s="508">
        <v>15.54</v>
      </c>
      <c r="AN11" s="508">
        <v>15.72</v>
      </c>
      <c r="AO11" s="509">
        <v>15.9</v>
      </c>
      <c r="AP11" s="509">
        <v>16.079999999999998</v>
      </c>
      <c r="AQ11" s="509">
        <v>16.260000000000002</v>
      </c>
      <c r="AR11" s="509">
        <v>16.440000000000001</v>
      </c>
      <c r="AS11" s="509">
        <v>16.62</v>
      </c>
      <c r="AT11" s="509">
        <v>16.8</v>
      </c>
      <c r="AU11" s="509">
        <v>16.98</v>
      </c>
      <c r="AV11" s="509">
        <v>17.16</v>
      </c>
      <c r="AW11" s="509">
        <v>17.34</v>
      </c>
      <c r="AX11" s="396">
        <v>7</v>
      </c>
      <c r="AY11" s="439">
        <v>12.43</v>
      </c>
      <c r="AZ11" s="434">
        <v>12.69</v>
      </c>
      <c r="BA11" s="434">
        <v>12.94</v>
      </c>
      <c r="BB11" s="434">
        <v>13.19</v>
      </c>
      <c r="BC11" s="434">
        <v>13.44</v>
      </c>
      <c r="BD11" s="434">
        <v>13.69</v>
      </c>
      <c r="BE11" s="434">
        <v>13.95</v>
      </c>
      <c r="BF11" s="434">
        <v>14.2</v>
      </c>
      <c r="BG11" s="434">
        <v>14.45</v>
      </c>
      <c r="BH11" s="434">
        <v>14.7</v>
      </c>
      <c r="BI11" s="434">
        <v>14.95</v>
      </c>
      <c r="BJ11" s="434">
        <v>15.2</v>
      </c>
      <c r="BK11" s="434">
        <v>15.46</v>
      </c>
      <c r="BL11" s="434">
        <v>15.71</v>
      </c>
      <c r="BM11" s="434">
        <v>15.96</v>
      </c>
      <c r="BN11" s="434">
        <v>16.21</v>
      </c>
      <c r="BO11" s="434">
        <v>16.46</v>
      </c>
      <c r="BP11" s="434">
        <v>16.72</v>
      </c>
      <c r="BQ11" s="434">
        <v>16.97</v>
      </c>
      <c r="BR11" s="434">
        <v>17.22</v>
      </c>
      <c r="BS11" s="434">
        <v>17.47</v>
      </c>
      <c r="BT11" s="434">
        <v>17.72</v>
      </c>
      <c r="BU11" s="434">
        <v>17.98</v>
      </c>
      <c r="BV11" s="434">
        <v>18.23</v>
      </c>
      <c r="BW11" s="434">
        <v>18.48</v>
      </c>
      <c r="BX11" s="434">
        <v>18.73</v>
      </c>
      <c r="BY11" s="434">
        <v>18.98</v>
      </c>
      <c r="BZ11" s="434">
        <v>19.23</v>
      </c>
      <c r="CA11" s="434">
        <v>19.489999999999998</v>
      </c>
      <c r="CB11" s="434">
        <v>19.739999999999998</v>
      </c>
      <c r="CC11" s="434">
        <v>19.989999999999998</v>
      </c>
      <c r="CD11" s="434">
        <f t="shared" si="4"/>
        <v>20.239999999999998</v>
      </c>
      <c r="CE11" s="434">
        <f t="shared" si="5"/>
        <v>20.49</v>
      </c>
      <c r="CF11" s="434">
        <f t="shared" si="6"/>
        <v>20.74</v>
      </c>
      <c r="CG11" s="434">
        <f t="shared" si="7"/>
        <v>21</v>
      </c>
      <c r="CH11" s="434">
        <f t="shared" si="8"/>
        <v>21.25</v>
      </c>
      <c r="CI11" s="434">
        <f t="shared" si="9"/>
        <v>21.5</v>
      </c>
      <c r="CJ11" s="434">
        <f t="shared" si="10"/>
        <v>21.75</v>
      </c>
      <c r="CK11" s="434">
        <f t="shared" si="11"/>
        <v>22</v>
      </c>
      <c r="CL11" s="434">
        <f t="shared" si="12"/>
        <v>22.26</v>
      </c>
      <c r="CM11" s="434">
        <f t="shared" si="13"/>
        <v>22.51</v>
      </c>
      <c r="CN11" s="434">
        <f t="shared" si="14"/>
        <v>22.76</v>
      </c>
      <c r="CO11" s="434">
        <f t="shared" si="15"/>
        <v>23.01</v>
      </c>
      <c r="CP11" s="434">
        <f t="shared" si="16"/>
        <v>23.26</v>
      </c>
      <c r="CQ11" s="434">
        <f t="shared" si="17"/>
        <v>23.52</v>
      </c>
      <c r="CR11" s="434">
        <f t="shared" si="18"/>
        <v>23.77</v>
      </c>
      <c r="CS11" s="434">
        <f t="shared" si="19"/>
        <v>24.02</v>
      </c>
      <c r="CT11" s="434">
        <f t="shared" si="20"/>
        <v>24.27</v>
      </c>
      <c r="CU11" s="547"/>
      <c r="CV11" s="396">
        <v>7</v>
      </c>
      <c r="CW11" s="383" t="e">
        <f t="shared" si="2"/>
        <v>#REF!</v>
      </c>
      <c r="CX11" s="384" t="e">
        <f t="shared" si="3"/>
        <v>#REF!</v>
      </c>
    </row>
    <row r="12" spans="1:102" s="466" customFormat="1">
      <c r="A12" s="396">
        <v>8</v>
      </c>
      <c r="B12" s="498">
        <v>9.8699999999999992</v>
      </c>
      <c r="C12" s="499">
        <v>10.08</v>
      </c>
      <c r="D12" s="500">
        <v>10.28</v>
      </c>
      <c r="E12" s="501">
        <v>10.49</v>
      </c>
      <c r="F12" s="499">
        <v>10.69</v>
      </c>
      <c r="G12" s="499">
        <v>10.9</v>
      </c>
      <c r="H12" s="502">
        <v>11.11</v>
      </c>
      <c r="I12" s="499">
        <v>11.31</v>
      </c>
      <c r="J12" s="488">
        <v>11.52</v>
      </c>
      <c r="K12" s="488">
        <v>11.72</v>
      </c>
      <c r="L12" s="488">
        <v>11.93</v>
      </c>
      <c r="M12" s="488">
        <v>12.13</v>
      </c>
      <c r="N12" s="488">
        <v>12.34</v>
      </c>
      <c r="O12" s="489">
        <v>12.54</v>
      </c>
      <c r="P12" s="489">
        <v>12.75</v>
      </c>
      <c r="Q12" s="488">
        <v>12.96</v>
      </c>
      <c r="R12" s="488">
        <v>13.16</v>
      </c>
      <c r="S12" s="488">
        <v>13.37</v>
      </c>
      <c r="T12" s="504">
        <v>13.57</v>
      </c>
      <c r="U12" s="505">
        <v>13.78</v>
      </c>
      <c r="V12" s="506">
        <v>13.98</v>
      </c>
      <c r="W12" s="506">
        <v>14.19</v>
      </c>
      <c r="X12" s="507">
        <v>14.4</v>
      </c>
      <c r="Y12" s="508">
        <v>14.6</v>
      </c>
      <c r="Z12" s="508">
        <v>14.81</v>
      </c>
      <c r="AA12" s="508">
        <v>15.01</v>
      </c>
      <c r="AB12" s="508">
        <v>15.22</v>
      </c>
      <c r="AC12" s="508">
        <v>15.42</v>
      </c>
      <c r="AD12" s="508">
        <v>15.63</v>
      </c>
      <c r="AE12" s="508">
        <v>15.83</v>
      </c>
      <c r="AF12" s="508">
        <v>16.04</v>
      </c>
      <c r="AG12" s="508">
        <v>16.25</v>
      </c>
      <c r="AH12" s="508">
        <v>16.45</v>
      </c>
      <c r="AI12" s="508">
        <v>16.66</v>
      </c>
      <c r="AJ12" s="508">
        <v>16.86</v>
      </c>
      <c r="AK12" s="508">
        <v>17.07</v>
      </c>
      <c r="AL12" s="508">
        <v>17.27</v>
      </c>
      <c r="AM12" s="508">
        <v>17.48</v>
      </c>
      <c r="AN12" s="508">
        <v>17.68</v>
      </c>
      <c r="AO12" s="509">
        <v>17.89</v>
      </c>
      <c r="AP12" s="509">
        <v>18.100000000000001</v>
      </c>
      <c r="AQ12" s="509">
        <v>18.3</v>
      </c>
      <c r="AR12" s="509">
        <v>18.510000000000002</v>
      </c>
      <c r="AS12" s="509">
        <v>18.71</v>
      </c>
      <c r="AT12" s="509">
        <v>18.920000000000002</v>
      </c>
      <c r="AU12" s="509">
        <v>19.12</v>
      </c>
      <c r="AV12" s="509">
        <v>19.329999999999998</v>
      </c>
      <c r="AW12" s="509">
        <v>19.54</v>
      </c>
      <c r="AX12" s="396">
        <v>8</v>
      </c>
      <c r="AY12" s="439">
        <v>13.82</v>
      </c>
      <c r="AZ12" s="434">
        <v>14.11</v>
      </c>
      <c r="BA12" s="434">
        <v>14.4</v>
      </c>
      <c r="BB12" s="434">
        <v>14.68</v>
      </c>
      <c r="BC12" s="434">
        <v>14.97</v>
      </c>
      <c r="BD12" s="434">
        <v>15.26</v>
      </c>
      <c r="BE12" s="434">
        <v>15.55</v>
      </c>
      <c r="BF12" s="434">
        <v>15.84</v>
      </c>
      <c r="BG12" s="434">
        <v>16.12</v>
      </c>
      <c r="BH12" s="434">
        <v>16.41</v>
      </c>
      <c r="BI12" s="434">
        <v>16.7</v>
      </c>
      <c r="BJ12" s="434">
        <v>16.989999999999998</v>
      </c>
      <c r="BK12" s="434">
        <v>17.27</v>
      </c>
      <c r="BL12" s="434">
        <v>17.559999999999999</v>
      </c>
      <c r="BM12" s="434">
        <v>17.850000000000001</v>
      </c>
      <c r="BN12" s="434">
        <v>18.14</v>
      </c>
      <c r="BO12" s="434">
        <v>18.43</v>
      </c>
      <c r="BP12" s="434">
        <v>18.71</v>
      </c>
      <c r="BQ12" s="434">
        <v>19</v>
      </c>
      <c r="BR12" s="434">
        <v>19.29</v>
      </c>
      <c r="BS12" s="434">
        <v>19.579999999999998</v>
      </c>
      <c r="BT12" s="434">
        <v>19.87</v>
      </c>
      <c r="BU12" s="434">
        <v>20.149999999999999</v>
      </c>
      <c r="BV12" s="434">
        <v>20.440000000000001</v>
      </c>
      <c r="BW12" s="434">
        <v>20.73</v>
      </c>
      <c r="BX12" s="434">
        <v>21.02</v>
      </c>
      <c r="BY12" s="434">
        <v>21.3</v>
      </c>
      <c r="BZ12" s="434">
        <v>21.59</v>
      </c>
      <c r="CA12" s="434">
        <v>21.88</v>
      </c>
      <c r="CB12" s="434">
        <v>22.17</v>
      </c>
      <c r="CC12" s="434">
        <v>22.46</v>
      </c>
      <c r="CD12" s="434">
        <f t="shared" si="4"/>
        <v>22.75</v>
      </c>
      <c r="CE12" s="434">
        <f t="shared" si="5"/>
        <v>23.03</v>
      </c>
      <c r="CF12" s="434">
        <f t="shared" si="6"/>
        <v>23.32</v>
      </c>
      <c r="CG12" s="434">
        <f t="shared" si="7"/>
        <v>23.6</v>
      </c>
      <c r="CH12" s="434">
        <f t="shared" si="8"/>
        <v>23.89</v>
      </c>
      <c r="CI12" s="434">
        <f t="shared" si="9"/>
        <v>24.17</v>
      </c>
      <c r="CJ12" s="434">
        <f t="shared" si="10"/>
        <v>24.47</v>
      </c>
      <c r="CK12" s="434">
        <f t="shared" si="11"/>
        <v>24.75</v>
      </c>
      <c r="CL12" s="434">
        <f t="shared" si="12"/>
        <v>25.04</v>
      </c>
      <c r="CM12" s="434">
        <f t="shared" si="13"/>
        <v>25.34</v>
      </c>
      <c r="CN12" s="434">
        <f t="shared" si="14"/>
        <v>25.62</v>
      </c>
      <c r="CO12" s="434">
        <f t="shared" si="15"/>
        <v>25.91</v>
      </c>
      <c r="CP12" s="434">
        <f t="shared" si="16"/>
        <v>26.19</v>
      </c>
      <c r="CQ12" s="434">
        <f t="shared" si="17"/>
        <v>26.48</v>
      </c>
      <c r="CR12" s="434">
        <f t="shared" si="18"/>
        <v>26.76</v>
      </c>
      <c r="CS12" s="434">
        <f t="shared" si="19"/>
        <v>27.06</v>
      </c>
      <c r="CT12" s="434">
        <f t="shared" si="20"/>
        <v>27.35</v>
      </c>
      <c r="CU12" s="547"/>
      <c r="CV12" s="396">
        <v>8</v>
      </c>
      <c r="CW12" s="383" t="e">
        <f t="shared" si="2"/>
        <v>#REF!</v>
      </c>
      <c r="CX12" s="384" t="e">
        <f t="shared" si="3"/>
        <v>#REF!</v>
      </c>
    </row>
    <row r="13" spans="1:102" s="466" customFormat="1">
      <c r="A13" s="396">
        <v>9</v>
      </c>
      <c r="B13" s="498">
        <v>10.86</v>
      </c>
      <c r="C13" s="499">
        <v>11.09</v>
      </c>
      <c r="D13" s="500">
        <v>11.33</v>
      </c>
      <c r="E13" s="501">
        <v>11.56</v>
      </c>
      <c r="F13" s="499">
        <v>11.79</v>
      </c>
      <c r="G13" s="499">
        <v>12.02</v>
      </c>
      <c r="H13" s="502">
        <v>12.25</v>
      </c>
      <c r="I13" s="499">
        <v>12.48</v>
      </c>
      <c r="J13" s="488">
        <v>12.71</v>
      </c>
      <c r="K13" s="488">
        <v>12.95</v>
      </c>
      <c r="L13" s="488">
        <v>13.18</v>
      </c>
      <c r="M13" s="488">
        <v>13.41</v>
      </c>
      <c r="N13" s="488">
        <v>13.64</v>
      </c>
      <c r="O13" s="489">
        <v>13.87</v>
      </c>
      <c r="P13" s="510">
        <v>14.1</v>
      </c>
      <c r="Q13" s="488">
        <v>14.33</v>
      </c>
      <c r="R13" s="488">
        <v>14.56</v>
      </c>
      <c r="S13" s="503">
        <v>14.8</v>
      </c>
      <c r="T13" s="504">
        <v>15.03</v>
      </c>
      <c r="U13" s="505">
        <v>15.26</v>
      </c>
      <c r="V13" s="506">
        <v>15.49</v>
      </c>
      <c r="W13" s="506">
        <v>15.72</v>
      </c>
      <c r="X13" s="507">
        <v>15.95</v>
      </c>
      <c r="Y13" s="508">
        <v>16.18</v>
      </c>
      <c r="Z13" s="508">
        <v>16.41</v>
      </c>
      <c r="AA13" s="508">
        <v>16.649999999999999</v>
      </c>
      <c r="AB13" s="508">
        <v>16.88</v>
      </c>
      <c r="AC13" s="508">
        <v>17.11</v>
      </c>
      <c r="AD13" s="508">
        <v>17.34</v>
      </c>
      <c r="AE13" s="508">
        <v>17.57</v>
      </c>
      <c r="AF13" s="508">
        <v>17.8</v>
      </c>
      <c r="AG13" s="508">
        <v>18.03</v>
      </c>
      <c r="AH13" s="508">
        <v>18.27</v>
      </c>
      <c r="AI13" s="508">
        <v>18.5</v>
      </c>
      <c r="AJ13" s="508">
        <v>18.73</v>
      </c>
      <c r="AK13" s="508">
        <v>18.96</v>
      </c>
      <c r="AL13" s="508">
        <v>19.190000000000001</v>
      </c>
      <c r="AM13" s="508">
        <v>19.420000000000002</v>
      </c>
      <c r="AN13" s="508">
        <v>19.649999999999999</v>
      </c>
      <c r="AO13" s="509">
        <v>19.88</v>
      </c>
      <c r="AP13" s="509">
        <v>20.12</v>
      </c>
      <c r="AQ13" s="509">
        <v>20.350000000000001</v>
      </c>
      <c r="AR13" s="509">
        <v>20.58</v>
      </c>
      <c r="AS13" s="509">
        <v>20.81</v>
      </c>
      <c r="AT13" s="509">
        <v>21.04</v>
      </c>
      <c r="AU13" s="509">
        <v>21.27</v>
      </c>
      <c r="AV13" s="509">
        <v>21.5</v>
      </c>
      <c r="AW13" s="509">
        <v>21.73</v>
      </c>
      <c r="AX13" s="396">
        <v>9</v>
      </c>
      <c r="AY13" s="439">
        <v>15.21</v>
      </c>
      <c r="AZ13" s="434">
        <v>15.53</v>
      </c>
      <c r="BA13" s="434">
        <v>15.86</v>
      </c>
      <c r="BB13" s="434">
        <v>16.18</v>
      </c>
      <c r="BC13" s="434">
        <v>16.5</v>
      </c>
      <c r="BD13" s="434">
        <v>16.829999999999998</v>
      </c>
      <c r="BE13" s="434">
        <v>17.149999999999999</v>
      </c>
      <c r="BF13" s="434">
        <v>17.48</v>
      </c>
      <c r="BG13" s="434">
        <v>17.8</v>
      </c>
      <c r="BH13" s="434">
        <v>18.12</v>
      </c>
      <c r="BI13" s="434">
        <v>18.45</v>
      </c>
      <c r="BJ13" s="434">
        <v>18.77</v>
      </c>
      <c r="BK13" s="434">
        <v>19.09</v>
      </c>
      <c r="BL13" s="434">
        <v>19.420000000000002</v>
      </c>
      <c r="BM13" s="434">
        <v>19.739999999999998</v>
      </c>
      <c r="BN13" s="434">
        <v>20.07</v>
      </c>
      <c r="BO13" s="434">
        <v>20.39</v>
      </c>
      <c r="BP13" s="434">
        <v>20.71</v>
      </c>
      <c r="BQ13" s="434">
        <v>21.04</v>
      </c>
      <c r="BR13" s="434">
        <v>21.36</v>
      </c>
      <c r="BS13" s="434">
        <v>21.69</v>
      </c>
      <c r="BT13" s="434">
        <v>22.01</v>
      </c>
      <c r="BU13" s="434">
        <v>22.33</v>
      </c>
      <c r="BV13" s="434">
        <v>22.66</v>
      </c>
      <c r="BW13" s="434">
        <v>22.98</v>
      </c>
      <c r="BX13" s="434">
        <v>23.3</v>
      </c>
      <c r="BY13" s="434">
        <v>23.63</v>
      </c>
      <c r="BZ13" s="434">
        <v>23.95</v>
      </c>
      <c r="CA13" s="434">
        <v>24.28</v>
      </c>
      <c r="CB13" s="434">
        <v>24.6</v>
      </c>
      <c r="CC13" s="434">
        <v>24.92</v>
      </c>
      <c r="CD13" s="434">
        <f t="shared" si="4"/>
        <v>25.24</v>
      </c>
      <c r="CE13" s="434">
        <f t="shared" si="5"/>
        <v>25.57</v>
      </c>
      <c r="CF13" s="434">
        <f t="shared" si="6"/>
        <v>25.9</v>
      </c>
      <c r="CG13" s="434">
        <f t="shared" si="7"/>
        <v>26.22</v>
      </c>
      <c r="CH13" s="434">
        <f t="shared" si="8"/>
        <v>26.54</v>
      </c>
      <c r="CI13" s="434">
        <f t="shared" si="9"/>
        <v>26.86</v>
      </c>
      <c r="CJ13" s="434">
        <f t="shared" si="10"/>
        <v>27.18</v>
      </c>
      <c r="CK13" s="434">
        <f t="shared" si="11"/>
        <v>27.51</v>
      </c>
      <c r="CL13" s="434">
        <f t="shared" si="12"/>
        <v>27.83</v>
      </c>
      <c r="CM13" s="434">
        <f t="shared" si="13"/>
        <v>28.16</v>
      </c>
      <c r="CN13" s="434">
        <f t="shared" si="14"/>
        <v>28.49</v>
      </c>
      <c r="CO13" s="434">
        <f t="shared" si="15"/>
        <v>28.81</v>
      </c>
      <c r="CP13" s="434">
        <f t="shared" si="16"/>
        <v>29.13</v>
      </c>
      <c r="CQ13" s="434">
        <f t="shared" si="17"/>
        <v>29.45</v>
      </c>
      <c r="CR13" s="434">
        <f t="shared" si="18"/>
        <v>29.77</v>
      </c>
      <c r="CS13" s="434">
        <f t="shared" si="19"/>
        <v>30.1</v>
      </c>
      <c r="CT13" s="434">
        <f t="shared" si="20"/>
        <v>30.42</v>
      </c>
      <c r="CU13" s="547"/>
      <c r="CV13" s="396">
        <v>9</v>
      </c>
      <c r="CW13" s="383" t="e">
        <f t="shared" si="2"/>
        <v>#REF!</v>
      </c>
      <c r="CX13" s="384" t="e">
        <f t="shared" si="3"/>
        <v>#REF!</v>
      </c>
    </row>
    <row r="14" spans="1:102" s="466" customFormat="1">
      <c r="A14" s="396">
        <v>10</v>
      </c>
      <c r="B14" s="498">
        <v>11.85</v>
      </c>
      <c r="C14" s="499">
        <v>12.11</v>
      </c>
      <c r="D14" s="500">
        <v>12.37</v>
      </c>
      <c r="E14" s="501">
        <v>12.63</v>
      </c>
      <c r="F14" s="499">
        <v>12.88</v>
      </c>
      <c r="G14" s="499">
        <v>13.14</v>
      </c>
      <c r="H14" s="502">
        <v>13.4</v>
      </c>
      <c r="I14" s="499">
        <v>13.65</v>
      </c>
      <c r="J14" s="488">
        <v>13.91</v>
      </c>
      <c r="K14" s="488">
        <v>14.17</v>
      </c>
      <c r="L14" s="488">
        <v>14.42</v>
      </c>
      <c r="M14" s="488">
        <v>14.68</v>
      </c>
      <c r="N14" s="488">
        <v>14.94</v>
      </c>
      <c r="O14" s="489">
        <v>15.2</v>
      </c>
      <c r="P14" s="489">
        <v>15.45</v>
      </c>
      <c r="Q14" s="488">
        <v>15.71</v>
      </c>
      <c r="R14" s="488">
        <v>15.97</v>
      </c>
      <c r="S14" s="488">
        <v>16.22</v>
      </c>
      <c r="T14" s="504">
        <v>16.48</v>
      </c>
      <c r="U14" s="505">
        <v>16.739999999999998</v>
      </c>
      <c r="V14" s="506">
        <v>16.989999999999998</v>
      </c>
      <c r="W14" s="506">
        <v>17.25</v>
      </c>
      <c r="X14" s="507">
        <v>17.510000000000002</v>
      </c>
      <c r="Y14" s="508">
        <v>17.77</v>
      </c>
      <c r="Z14" s="508">
        <v>18.02</v>
      </c>
      <c r="AA14" s="508">
        <v>18.28</v>
      </c>
      <c r="AB14" s="508">
        <v>18.54</v>
      </c>
      <c r="AC14" s="508">
        <v>18.79</v>
      </c>
      <c r="AD14" s="508">
        <v>19.05</v>
      </c>
      <c r="AE14" s="508">
        <v>19.309999999999999</v>
      </c>
      <c r="AF14" s="508">
        <v>19.559999999999999</v>
      </c>
      <c r="AG14" s="508">
        <v>19.82</v>
      </c>
      <c r="AH14" s="508">
        <v>20.079999999999998</v>
      </c>
      <c r="AI14" s="508">
        <v>20.34</v>
      </c>
      <c r="AJ14" s="508">
        <v>20.59</v>
      </c>
      <c r="AK14" s="508">
        <v>20.85</v>
      </c>
      <c r="AL14" s="508">
        <v>21.11</v>
      </c>
      <c r="AM14" s="508">
        <v>21.36</v>
      </c>
      <c r="AN14" s="508">
        <v>21.62</v>
      </c>
      <c r="AO14" s="509">
        <v>21.88</v>
      </c>
      <c r="AP14" s="509">
        <v>22.13</v>
      </c>
      <c r="AQ14" s="509">
        <v>22.39</v>
      </c>
      <c r="AR14" s="509">
        <v>22.65</v>
      </c>
      <c r="AS14" s="509">
        <v>22.91</v>
      </c>
      <c r="AT14" s="509">
        <v>23.16</v>
      </c>
      <c r="AU14" s="509">
        <v>23.42</v>
      </c>
      <c r="AV14" s="509">
        <v>23.68</v>
      </c>
      <c r="AW14" s="509">
        <v>23.93</v>
      </c>
      <c r="AX14" s="396">
        <v>10</v>
      </c>
      <c r="AY14" s="439">
        <v>16.600000000000001</v>
      </c>
      <c r="AZ14" s="434">
        <v>16.96</v>
      </c>
      <c r="BA14" s="434">
        <v>17.32</v>
      </c>
      <c r="BB14" s="434">
        <v>17.68</v>
      </c>
      <c r="BC14" s="434">
        <v>18.03</v>
      </c>
      <c r="BD14" s="434">
        <v>18.39</v>
      </c>
      <c r="BE14" s="434">
        <v>18.75</v>
      </c>
      <c r="BF14" s="434">
        <v>19.11</v>
      </c>
      <c r="BG14" s="434">
        <v>19.47</v>
      </c>
      <c r="BH14" s="434">
        <v>19.829999999999998</v>
      </c>
      <c r="BI14" s="434">
        <v>20.190000000000001</v>
      </c>
      <c r="BJ14" s="434">
        <v>20.55</v>
      </c>
      <c r="BK14" s="434">
        <v>20.91</v>
      </c>
      <c r="BL14" s="434">
        <v>21.27</v>
      </c>
      <c r="BM14" s="434">
        <v>21.63</v>
      </c>
      <c r="BN14" s="434">
        <v>21.99</v>
      </c>
      <c r="BO14" s="434">
        <v>22.35</v>
      </c>
      <c r="BP14" s="434">
        <v>22.71</v>
      </c>
      <c r="BQ14" s="434">
        <v>23.07</v>
      </c>
      <c r="BR14" s="434">
        <v>23.43</v>
      </c>
      <c r="BS14" s="434">
        <v>23.79</v>
      </c>
      <c r="BT14" s="434">
        <v>24.15</v>
      </c>
      <c r="BU14" s="434">
        <v>24.51</v>
      </c>
      <c r="BV14" s="434">
        <v>24.87</v>
      </c>
      <c r="BW14" s="434">
        <v>25.23</v>
      </c>
      <c r="BX14" s="434">
        <v>25.59</v>
      </c>
      <c r="BY14" s="434">
        <v>25.95</v>
      </c>
      <c r="BZ14" s="434">
        <v>26.31</v>
      </c>
      <c r="CA14" s="434">
        <v>26.67</v>
      </c>
      <c r="CB14" s="434">
        <v>27.03</v>
      </c>
      <c r="CC14" s="434">
        <v>27.39</v>
      </c>
      <c r="CD14" s="434">
        <f t="shared" si="4"/>
        <v>27.74</v>
      </c>
      <c r="CE14" s="434">
        <f t="shared" si="5"/>
        <v>28.11</v>
      </c>
      <c r="CF14" s="434">
        <f t="shared" si="6"/>
        <v>28.47</v>
      </c>
      <c r="CG14" s="434">
        <f t="shared" si="7"/>
        <v>28.82</v>
      </c>
      <c r="CH14" s="434">
        <f t="shared" si="8"/>
        <v>29.19</v>
      </c>
      <c r="CI14" s="434">
        <f t="shared" si="9"/>
        <v>29.55</v>
      </c>
      <c r="CJ14" s="434">
        <f t="shared" si="10"/>
        <v>29.9</v>
      </c>
      <c r="CK14" s="434">
        <f t="shared" si="11"/>
        <v>30.26</v>
      </c>
      <c r="CL14" s="434">
        <f t="shared" si="12"/>
        <v>30.63</v>
      </c>
      <c r="CM14" s="434">
        <f t="shared" si="13"/>
        <v>30.98</v>
      </c>
      <c r="CN14" s="434">
        <f t="shared" si="14"/>
        <v>31.34</v>
      </c>
      <c r="CO14" s="434">
        <f t="shared" si="15"/>
        <v>31.71</v>
      </c>
      <c r="CP14" s="434">
        <f t="shared" si="16"/>
        <v>32.07</v>
      </c>
      <c r="CQ14" s="434">
        <f t="shared" si="17"/>
        <v>32.42</v>
      </c>
      <c r="CR14" s="434">
        <f t="shared" si="18"/>
        <v>32.78</v>
      </c>
      <c r="CS14" s="434">
        <f t="shared" si="19"/>
        <v>33.15</v>
      </c>
      <c r="CT14" s="434">
        <f t="shared" si="20"/>
        <v>33.5</v>
      </c>
      <c r="CU14" s="547"/>
      <c r="CV14" s="396">
        <v>10</v>
      </c>
      <c r="CW14" s="383" t="e">
        <f t="shared" si="2"/>
        <v>#REF!</v>
      </c>
      <c r="CX14" s="384" t="e">
        <f t="shared" si="3"/>
        <v>#REF!</v>
      </c>
    </row>
    <row r="15" spans="1:102" s="466" customFormat="1">
      <c r="A15" s="396">
        <v>11</v>
      </c>
      <c r="B15" s="498">
        <v>12.84</v>
      </c>
      <c r="C15" s="499">
        <v>13.13</v>
      </c>
      <c r="D15" s="500">
        <v>13.41</v>
      </c>
      <c r="E15" s="501">
        <v>13.69</v>
      </c>
      <c r="F15" s="499">
        <v>13.98</v>
      </c>
      <c r="G15" s="499">
        <v>14.26</v>
      </c>
      <c r="H15" s="502">
        <v>14.54</v>
      </c>
      <c r="I15" s="499">
        <v>14.82</v>
      </c>
      <c r="J15" s="488">
        <v>15.11</v>
      </c>
      <c r="K15" s="488">
        <v>15.39</v>
      </c>
      <c r="L15" s="488">
        <v>15.67</v>
      </c>
      <c r="M15" s="488">
        <v>15.95</v>
      </c>
      <c r="N15" s="488">
        <v>16.239999999999998</v>
      </c>
      <c r="O15" s="489">
        <v>16.52</v>
      </c>
      <c r="P15" s="510">
        <v>16.8</v>
      </c>
      <c r="Q15" s="488">
        <v>17.09</v>
      </c>
      <c r="R15" s="488">
        <v>17.37</v>
      </c>
      <c r="S15" s="488">
        <v>17.649999999999999</v>
      </c>
      <c r="T15" s="504">
        <v>17.93</v>
      </c>
      <c r="U15" s="505">
        <v>18.22</v>
      </c>
      <c r="V15" s="506">
        <v>18.5</v>
      </c>
      <c r="W15" s="506">
        <v>18.78</v>
      </c>
      <c r="X15" s="507">
        <v>19.059999999999999</v>
      </c>
      <c r="Y15" s="508">
        <v>19.350000000000001</v>
      </c>
      <c r="Z15" s="508">
        <v>19.63</v>
      </c>
      <c r="AA15" s="508">
        <v>19.91</v>
      </c>
      <c r="AB15" s="508">
        <v>20.2</v>
      </c>
      <c r="AC15" s="508">
        <v>20.48</v>
      </c>
      <c r="AD15" s="508">
        <v>20.79</v>
      </c>
      <c r="AE15" s="508">
        <v>21.04</v>
      </c>
      <c r="AF15" s="508">
        <v>21.33</v>
      </c>
      <c r="AG15" s="508">
        <v>21.61</v>
      </c>
      <c r="AH15" s="508">
        <v>21.89</v>
      </c>
      <c r="AI15" s="508">
        <v>22.17</v>
      </c>
      <c r="AJ15" s="508">
        <v>22.46</v>
      </c>
      <c r="AK15" s="508">
        <v>22.74</v>
      </c>
      <c r="AL15" s="508">
        <v>23.02</v>
      </c>
      <c r="AM15" s="508">
        <v>23.3</v>
      </c>
      <c r="AN15" s="508">
        <v>23.59</v>
      </c>
      <c r="AO15" s="509">
        <v>23.87</v>
      </c>
      <c r="AP15" s="509">
        <v>24.15</v>
      </c>
      <c r="AQ15" s="509">
        <v>24.44</v>
      </c>
      <c r="AR15" s="509">
        <v>24.72</v>
      </c>
      <c r="AS15" s="509">
        <v>25</v>
      </c>
      <c r="AT15" s="509">
        <v>25.28</v>
      </c>
      <c r="AU15" s="509">
        <v>25.57</v>
      </c>
      <c r="AV15" s="509">
        <v>25.85</v>
      </c>
      <c r="AW15" s="509">
        <v>26.13</v>
      </c>
      <c r="AX15" s="396">
        <v>11</v>
      </c>
      <c r="AY15" s="439">
        <v>17.98</v>
      </c>
      <c r="AZ15" s="434">
        <v>18.38</v>
      </c>
      <c r="BA15" s="434">
        <v>18.77</v>
      </c>
      <c r="BB15" s="434">
        <v>19.170000000000002</v>
      </c>
      <c r="BC15" s="434">
        <v>19.57</v>
      </c>
      <c r="BD15" s="434">
        <v>19.96</v>
      </c>
      <c r="BE15" s="434">
        <v>20.36</v>
      </c>
      <c r="BF15" s="434">
        <v>20.75</v>
      </c>
      <c r="BG15" s="434">
        <v>21.15</v>
      </c>
      <c r="BH15" s="434">
        <v>21.54</v>
      </c>
      <c r="BI15" s="434">
        <v>21.94</v>
      </c>
      <c r="BJ15" s="434">
        <v>22.34</v>
      </c>
      <c r="BK15" s="434">
        <v>22.73</v>
      </c>
      <c r="BL15" s="434">
        <v>23.13</v>
      </c>
      <c r="BM15" s="434">
        <v>23.52</v>
      </c>
      <c r="BN15" s="434">
        <v>23.92</v>
      </c>
      <c r="BO15" s="434">
        <v>24.32</v>
      </c>
      <c r="BP15" s="434">
        <v>24.71</v>
      </c>
      <c r="BQ15" s="434">
        <v>25.11</v>
      </c>
      <c r="BR15" s="434">
        <v>25.5</v>
      </c>
      <c r="BS15" s="434">
        <v>25.9</v>
      </c>
      <c r="BT15" s="434">
        <v>26.29</v>
      </c>
      <c r="BU15" s="434">
        <v>26.69</v>
      </c>
      <c r="BV15" s="434">
        <v>27.09</v>
      </c>
      <c r="BW15" s="434">
        <v>27.48</v>
      </c>
      <c r="BX15" s="434">
        <v>27.88</v>
      </c>
      <c r="BY15" s="434">
        <v>28.27</v>
      </c>
      <c r="BZ15" s="434">
        <v>28.67</v>
      </c>
      <c r="CA15" s="434">
        <v>29.06</v>
      </c>
      <c r="CB15" s="434">
        <v>29.46</v>
      </c>
      <c r="CC15" s="434">
        <v>29.86</v>
      </c>
      <c r="CD15" s="434">
        <f t="shared" si="4"/>
        <v>30.25</v>
      </c>
      <c r="CE15" s="434">
        <f t="shared" si="5"/>
        <v>30.64</v>
      </c>
      <c r="CF15" s="434">
        <f t="shared" si="6"/>
        <v>31.03</v>
      </c>
      <c r="CG15" s="434">
        <f t="shared" si="7"/>
        <v>31.44</v>
      </c>
      <c r="CH15" s="434">
        <f t="shared" si="8"/>
        <v>31.83</v>
      </c>
      <c r="CI15" s="434">
        <f t="shared" si="9"/>
        <v>32.22</v>
      </c>
      <c r="CJ15" s="434">
        <f t="shared" si="10"/>
        <v>32.619999999999997</v>
      </c>
      <c r="CK15" s="434">
        <f t="shared" si="11"/>
        <v>33.020000000000003</v>
      </c>
      <c r="CL15" s="434">
        <f t="shared" si="12"/>
        <v>33.409999999999997</v>
      </c>
      <c r="CM15" s="434">
        <f t="shared" si="13"/>
        <v>33.81</v>
      </c>
      <c r="CN15" s="434">
        <f t="shared" si="14"/>
        <v>34.21</v>
      </c>
      <c r="CO15" s="434">
        <f t="shared" si="15"/>
        <v>34.6</v>
      </c>
      <c r="CP15" s="434">
        <f t="shared" si="16"/>
        <v>35</v>
      </c>
      <c r="CQ15" s="434">
        <f t="shared" si="17"/>
        <v>35.39</v>
      </c>
      <c r="CR15" s="434">
        <f t="shared" si="18"/>
        <v>35.79</v>
      </c>
      <c r="CS15" s="434">
        <f t="shared" si="19"/>
        <v>36.19</v>
      </c>
      <c r="CT15" s="434">
        <f t="shared" si="20"/>
        <v>36.58</v>
      </c>
      <c r="CU15" s="547"/>
      <c r="CV15" s="396">
        <v>11</v>
      </c>
      <c r="CW15" s="383" t="e">
        <f t="shared" si="2"/>
        <v>#REF!</v>
      </c>
      <c r="CX15" s="384" t="e">
        <f t="shared" si="3"/>
        <v>#REF!</v>
      </c>
    </row>
    <row r="16" spans="1:102" s="466" customFormat="1">
      <c r="A16" s="396">
        <v>12</v>
      </c>
      <c r="B16" s="498">
        <v>13.84</v>
      </c>
      <c r="C16" s="499">
        <v>14.14</v>
      </c>
      <c r="D16" s="500">
        <v>14.45</v>
      </c>
      <c r="E16" s="501">
        <v>14.76</v>
      </c>
      <c r="F16" s="499">
        <v>15.07</v>
      </c>
      <c r="G16" s="499">
        <v>15.38</v>
      </c>
      <c r="H16" s="502">
        <v>15.69</v>
      </c>
      <c r="I16" s="499">
        <v>15.99</v>
      </c>
      <c r="J16" s="488">
        <v>16.3</v>
      </c>
      <c r="K16" s="488">
        <v>16.61</v>
      </c>
      <c r="L16" s="488">
        <v>16.920000000000002</v>
      </c>
      <c r="M16" s="488">
        <v>17.23</v>
      </c>
      <c r="N16" s="488">
        <v>17.54</v>
      </c>
      <c r="O16" s="489">
        <v>17.850000000000001</v>
      </c>
      <c r="P16" s="510">
        <v>18.149999999999999</v>
      </c>
      <c r="Q16" s="488">
        <v>18.46</v>
      </c>
      <c r="R16" s="488">
        <v>18.77</v>
      </c>
      <c r="S16" s="488">
        <v>19.079999999999998</v>
      </c>
      <c r="T16" s="504">
        <v>13.39</v>
      </c>
      <c r="U16" s="505">
        <v>19.7</v>
      </c>
      <c r="V16" s="506">
        <v>20</v>
      </c>
      <c r="W16" s="506">
        <v>20.309999999999999</v>
      </c>
      <c r="X16" s="507">
        <v>20.62</v>
      </c>
      <c r="Y16" s="508">
        <v>20.93</v>
      </c>
      <c r="Z16" s="508">
        <v>21.24</v>
      </c>
      <c r="AA16" s="508">
        <v>21.55</v>
      </c>
      <c r="AB16" s="508">
        <v>21.85</v>
      </c>
      <c r="AC16" s="508">
        <v>22.16</v>
      </c>
      <c r="AD16" s="508">
        <v>22.47</v>
      </c>
      <c r="AE16" s="508">
        <v>22.78</v>
      </c>
      <c r="AF16" s="508">
        <v>23.09</v>
      </c>
      <c r="AG16" s="508">
        <v>23.4</v>
      </c>
      <c r="AH16" s="508">
        <v>23.7</v>
      </c>
      <c r="AI16" s="508">
        <v>24.01</v>
      </c>
      <c r="AJ16" s="508">
        <v>24.32</v>
      </c>
      <c r="AK16" s="508">
        <v>24.63</v>
      </c>
      <c r="AL16" s="508">
        <v>24.94</v>
      </c>
      <c r="AM16" s="508">
        <v>25.25</v>
      </c>
      <c r="AN16" s="508">
        <v>25.56</v>
      </c>
      <c r="AO16" s="509">
        <v>25.86</v>
      </c>
      <c r="AP16" s="509">
        <v>26.17</v>
      </c>
      <c r="AQ16" s="509">
        <v>26.48</v>
      </c>
      <c r="AR16" s="509">
        <v>26.79</v>
      </c>
      <c r="AS16" s="509">
        <v>27.1</v>
      </c>
      <c r="AT16" s="509">
        <v>27.41</v>
      </c>
      <c r="AU16" s="509">
        <v>27.71</v>
      </c>
      <c r="AV16" s="509">
        <v>28.02</v>
      </c>
      <c r="AW16" s="509">
        <v>28.33</v>
      </c>
      <c r="AX16" s="396">
        <v>12</v>
      </c>
      <c r="AY16" s="439">
        <v>19.37</v>
      </c>
      <c r="AZ16" s="434">
        <v>19.8</v>
      </c>
      <c r="BA16" s="434">
        <v>20.23</v>
      </c>
      <c r="BB16" s="434">
        <v>20.67</v>
      </c>
      <c r="BC16" s="434">
        <v>21.1</v>
      </c>
      <c r="BD16" s="434">
        <v>21.53</v>
      </c>
      <c r="BE16" s="434">
        <v>21.96</v>
      </c>
      <c r="BF16" s="434">
        <v>22.39</v>
      </c>
      <c r="BG16" s="434">
        <v>22.82</v>
      </c>
      <c r="BH16" s="434">
        <v>23.26</v>
      </c>
      <c r="BI16" s="434">
        <v>23.69</v>
      </c>
      <c r="BJ16" s="434">
        <v>24.12</v>
      </c>
      <c r="BK16" s="434">
        <v>24.55</v>
      </c>
      <c r="BL16" s="434">
        <v>24.98</v>
      </c>
      <c r="BM16" s="434">
        <v>25.42</v>
      </c>
      <c r="BN16" s="434">
        <v>25.85</v>
      </c>
      <c r="BO16" s="434">
        <v>26.28</v>
      </c>
      <c r="BP16" s="434">
        <v>26.71</v>
      </c>
      <c r="BQ16" s="434">
        <v>27.14</v>
      </c>
      <c r="BR16" s="434">
        <v>27.57</v>
      </c>
      <c r="BS16" s="434">
        <v>28.01</v>
      </c>
      <c r="BT16" s="434">
        <v>28.44</v>
      </c>
      <c r="BU16" s="434">
        <v>28.87</v>
      </c>
      <c r="BV16" s="434">
        <v>29.3</v>
      </c>
      <c r="BW16" s="434">
        <v>29.73</v>
      </c>
      <c r="BX16" s="434">
        <v>30.16</v>
      </c>
      <c r="BY16" s="434">
        <v>30.6</v>
      </c>
      <c r="BZ16" s="434">
        <v>31.03</v>
      </c>
      <c r="CA16" s="434">
        <v>31.46</v>
      </c>
      <c r="CB16" s="434">
        <v>31.89</v>
      </c>
      <c r="CC16" s="434">
        <v>32.32</v>
      </c>
      <c r="CD16" s="434">
        <f t="shared" si="4"/>
        <v>32.76</v>
      </c>
      <c r="CE16" s="434">
        <f t="shared" si="5"/>
        <v>33.18</v>
      </c>
      <c r="CF16" s="434">
        <f t="shared" si="6"/>
        <v>33.61</v>
      </c>
      <c r="CG16" s="434">
        <f t="shared" si="7"/>
        <v>34.04</v>
      </c>
      <c r="CH16" s="434">
        <f t="shared" si="8"/>
        <v>34.479999999999997</v>
      </c>
      <c r="CI16" s="434">
        <f t="shared" si="9"/>
        <v>34.909999999999997</v>
      </c>
      <c r="CJ16" s="434">
        <f t="shared" si="10"/>
        <v>35.35</v>
      </c>
      <c r="CK16" s="434">
        <f t="shared" si="11"/>
        <v>35.78</v>
      </c>
      <c r="CL16" s="434">
        <f t="shared" si="12"/>
        <v>36.200000000000003</v>
      </c>
      <c r="CM16" s="434">
        <f t="shared" si="13"/>
        <v>36.630000000000003</v>
      </c>
      <c r="CN16" s="434">
        <f t="shared" si="14"/>
        <v>37.07</v>
      </c>
      <c r="CO16" s="434">
        <f t="shared" si="15"/>
        <v>37.5</v>
      </c>
      <c r="CP16" s="434">
        <f t="shared" si="16"/>
        <v>37.94</v>
      </c>
      <c r="CQ16" s="434">
        <f t="shared" si="17"/>
        <v>38.369999999999997</v>
      </c>
      <c r="CR16" s="434">
        <f t="shared" si="18"/>
        <v>38.79</v>
      </c>
      <c r="CS16" s="434">
        <f t="shared" si="19"/>
        <v>39.22</v>
      </c>
      <c r="CT16" s="434">
        <f t="shared" si="20"/>
        <v>39.659999999999997</v>
      </c>
      <c r="CU16" s="547"/>
      <c r="CV16" s="396">
        <v>12</v>
      </c>
      <c r="CW16" s="383" t="e">
        <f t="shared" si="2"/>
        <v>#REF!</v>
      </c>
      <c r="CX16" s="384" t="e">
        <f t="shared" si="3"/>
        <v>#REF!</v>
      </c>
    </row>
    <row r="17" spans="1:102" s="466" customFormat="1">
      <c r="A17" s="396">
        <v>13</v>
      </c>
      <c r="B17" s="498">
        <v>14.83</v>
      </c>
      <c r="C17" s="499">
        <v>15.16</v>
      </c>
      <c r="D17" s="500">
        <v>15.5</v>
      </c>
      <c r="E17" s="501">
        <v>15.83</v>
      </c>
      <c r="F17" s="499">
        <v>16.16</v>
      </c>
      <c r="G17" s="499">
        <v>16.5</v>
      </c>
      <c r="H17" s="502">
        <v>16.829999999999998</v>
      </c>
      <c r="I17" s="499">
        <v>17.170000000000002</v>
      </c>
      <c r="J17" s="488">
        <v>17.5</v>
      </c>
      <c r="K17" s="488">
        <v>17.38</v>
      </c>
      <c r="L17" s="488">
        <v>18.170000000000002</v>
      </c>
      <c r="M17" s="488">
        <v>18.5</v>
      </c>
      <c r="N17" s="488">
        <v>18.84</v>
      </c>
      <c r="O17" s="489">
        <v>19.170000000000002</v>
      </c>
      <c r="P17" s="489">
        <v>19.510000000000002</v>
      </c>
      <c r="Q17" s="488">
        <v>19.84</v>
      </c>
      <c r="R17" s="488">
        <v>20.170000000000002</v>
      </c>
      <c r="S17" s="488">
        <v>20.51</v>
      </c>
      <c r="T17" s="504">
        <v>20.84</v>
      </c>
      <c r="U17" s="505">
        <v>21.18</v>
      </c>
      <c r="V17" s="506">
        <v>21.51</v>
      </c>
      <c r="W17" s="506">
        <v>21.84</v>
      </c>
      <c r="X17" s="507">
        <v>22.18</v>
      </c>
      <c r="Y17" s="508">
        <v>22.51</v>
      </c>
      <c r="Z17" s="508">
        <v>22.85</v>
      </c>
      <c r="AA17" s="508">
        <v>23.18</v>
      </c>
      <c r="AB17" s="508">
        <v>23.51</v>
      </c>
      <c r="AC17" s="508">
        <v>23.85</v>
      </c>
      <c r="AD17" s="508">
        <v>24.18</v>
      </c>
      <c r="AE17" s="508">
        <v>24.52</v>
      </c>
      <c r="AF17" s="508">
        <v>24.85</v>
      </c>
      <c r="AG17" s="508">
        <v>25.18</v>
      </c>
      <c r="AH17" s="508">
        <v>25.52</v>
      </c>
      <c r="AI17" s="508">
        <v>25.85</v>
      </c>
      <c r="AJ17" s="508">
        <v>26.19</v>
      </c>
      <c r="AK17" s="508">
        <v>26.52</v>
      </c>
      <c r="AL17" s="508">
        <v>26.86</v>
      </c>
      <c r="AM17" s="508">
        <v>27.19</v>
      </c>
      <c r="AN17" s="508">
        <v>27.52</v>
      </c>
      <c r="AO17" s="509">
        <v>27.86</v>
      </c>
      <c r="AP17" s="509">
        <v>28.19</v>
      </c>
      <c r="AQ17" s="509">
        <v>28.53</v>
      </c>
      <c r="AR17" s="509">
        <v>28.86</v>
      </c>
      <c r="AS17" s="509">
        <v>29.19</v>
      </c>
      <c r="AT17" s="509">
        <v>29.53</v>
      </c>
      <c r="AU17" s="509">
        <v>29.86</v>
      </c>
      <c r="AV17" s="509">
        <v>30.2</v>
      </c>
      <c r="AW17" s="509">
        <v>30.53</v>
      </c>
      <c r="AX17" s="396">
        <v>13</v>
      </c>
      <c r="AY17" s="439">
        <v>20.76</v>
      </c>
      <c r="AZ17" s="434">
        <v>21.23</v>
      </c>
      <c r="BA17" s="434">
        <v>21.69</v>
      </c>
      <c r="BB17" s="434">
        <v>22.16</v>
      </c>
      <c r="BC17" s="434">
        <v>22.63</v>
      </c>
      <c r="BD17" s="434">
        <v>23.1</v>
      </c>
      <c r="BE17" s="434">
        <v>23.57</v>
      </c>
      <c r="BF17" s="434">
        <v>24.03</v>
      </c>
      <c r="BG17" s="434">
        <v>24.5</v>
      </c>
      <c r="BH17" s="434">
        <v>24.97</v>
      </c>
      <c r="BI17" s="434">
        <v>25.44</v>
      </c>
      <c r="BJ17" s="434">
        <v>25.9</v>
      </c>
      <c r="BK17" s="434">
        <v>26.37</v>
      </c>
      <c r="BL17" s="434">
        <v>26.84</v>
      </c>
      <c r="BM17" s="434">
        <v>27.31</v>
      </c>
      <c r="BN17" s="434">
        <v>27.77</v>
      </c>
      <c r="BO17" s="434">
        <v>28.24</v>
      </c>
      <c r="BP17" s="434">
        <v>28.71</v>
      </c>
      <c r="BQ17" s="434">
        <v>29.18</v>
      </c>
      <c r="BR17" s="434">
        <v>29.65</v>
      </c>
      <c r="BS17" s="434">
        <v>30.11</v>
      </c>
      <c r="BT17" s="434">
        <v>30.58</v>
      </c>
      <c r="BU17" s="434">
        <v>31.05</v>
      </c>
      <c r="BV17" s="434">
        <v>31.52</v>
      </c>
      <c r="BW17" s="434">
        <v>31.98</v>
      </c>
      <c r="BX17" s="434">
        <v>32.450000000000003</v>
      </c>
      <c r="BY17" s="434">
        <v>32.92</v>
      </c>
      <c r="BZ17" s="434">
        <v>33.39</v>
      </c>
      <c r="CA17" s="434">
        <v>33.86</v>
      </c>
      <c r="CB17" s="434">
        <v>34.32</v>
      </c>
      <c r="CC17" s="434">
        <v>34.79</v>
      </c>
      <c r="CD17" s="434">
        <f t="shared" si="4"/>
        <v>35.25</v>
      </c>
      <c r="CE17" s="434">
        <f t="shared" si="5"/>
        <v>35.72</v>
      </c>
      <c r="CF17" s="434">
        <f t="shared" si="6"/>
        <v>36.19</v>
      </c>
      <c r="CG17" s="434">
        <f t="shared" si="7"/>
        <v>36.659999999999997</v>
      </c>
      <c r="CH17" s="434">
        <f t="shared" si="8"/>
        <v>37.119999999999997</v>
      </c>
      <c r="CI17" s="434">
        <f t="shared" si="9"/>
        <v>37.6</v>
      </c>
      <c r="CJ17" s="434">
        <f t="shared" si="10"/>
        <v>38.06</v>
      </c>
      <c r="CK17" s="434">
        <f t="shared" si="11"/>
        <v>38.520000000000003</v>
      </c>
      <c r="CL17" s="434">
        <f t="shared" si="12"/>
        <v>39</v>
      </c>
      <c r="CM17" s="434">
        <f t="shared" si="13"/>
        <v>39.46</v>
      </c>
      <c r="CN17" s="434">
        <f t="shared" si="14"/>
        <v>39.94</v>
      </c>
      <c r="CO17" s="434">
        <f t="shared" si="15"/>
        <v>40.4</v>
      </c>
      <c r="CP17" s="434">
        <f t="shared" si="16"/>
        <v>40.86</v>
      </c>
      <c r="CQ17" s="434">
        <f t="shared" si="17"/>
        <v>41.34</v>
      </c>
      <c r="CR17" s="434">
        <f t="shared" si="18"/>
        <v>41.8</v>
      </c>
      <c r="CS17" s="434">
        <f t="shared" si="19"/>
        <v>42.28</v>
      </c>
      <c r="CT17" s="434">
        <f t="shared" si="20"/>
        <v>42.74</v>
      </c>
      <c r="CU17" s="547"/>
      <c r="CV17" s="396">
        <v>13</v>
      </c>
      <c r="CW17" s="383" t="e">
        <f t="shared" si="2"/>
        <v>#REF!</v>
      </c>
      <c r="CX17" s="384" t="e">
        <f t="shared" si="3"/>
        <v>#REF!</v>
      </c>
    </row>
    <row r="18" spans="1:102" s="466" customFormat="1">
      <c r="A18" s="396">
        <v>14</v>
      </c>
      <c r="B18" s="498">
        <v>15.82</v>
      </c>
      <c r="C18" s="499">
        <v>16.18</v>
      </c>
      <c r="D18" s="500">
        <v>16.54</v>
      </c>
      <c r="E18" s="501">
        <v>16.899999999999999</v>
      </c>
      <c r="F18" s="499">
        <v>17.260000000000002</v>
      </c>
      <c r="G18" s="499">
        <v>17.62</v>
      </c>
      <c r="H18" s="502">
        <v>17.98</v>
      </c>
      <c r="I18" s="499">
        <v>18.34</v>
      </c>
      <c r="J18" s="488">
        <v>18.7</v>
      </c>
      <c r="K18" s="488">
        <v>19.059999999999999</v>
      </c>
      <c r="L18" s="488">
        <v>19.420000000000002</v>
      </c>
      <c r="M18" s="488">
        <v>19.78</v>
      </c>
      <c r="N18" s="488">
        <v>20.14</v>
      </c>
      <c r="O18" s="489">
        <v>20.5</v>
      </c>
      <c r="P18" s="489">
        <v>20.86</v>
      </c>
      <c r="Q18" s="488">
        <v>21.22</v>
      </c>
      <c r="R18" s="488">
        <v>21.58</v>
      </c>
      <c r="S18" s="488">
        <v>21.94</v>
      </c>
      <c r="T18" s="504">
        <v>22.3</v>
      </c>
      <c r="U18" s="505">
        <v>22.65</v>
      </c>
      <c r="V18" s="506">
        <v>23.01</v>
      </c>
      <c r="W18" s="506">
        <v>23.37</v>
      </c>
      <c r="X18" s="507">
        <v>23.73</v>
      </c>
      <c r="Y18" s="508">
        <v>24.09</v>
      </c>
      <c r="Z18" s="508">
        <v>24.45</v>
      </c>
      <c r="AA18" s="508">
        <v>24.81</v>
      </c>
      <c r="AB18" s="508">
        <v>25.17</v>
      </c>
      <c r="AC18" s="508">
        <v>25.53</v>
      </c>
      <c r="AD18" s="508">
        <v>25.89</v>
      </c>
      <c r="AE18" s="508">
        <v>26.25</v>
      </c>
      <c r="AF18" s="508">
        <v>26.61</v>
      </c>
      <c r="AG18" s="508">
        <v>26.97</v>
      </c>
      <c r="AH18" s="508">
        <v>27.33</v>
      </c>
      <c r="AI18" s="508">
        <v>27.69</v>
      </c>
      <c r="AJ18" s="508">
        <v>28.05</v>
      </c>
      <c r="AK18" s="508">
        <v>28.41</v>
      </c>
      <c r="AL18" s="508">
        <v>28.77</v>
      </c>
      <c r="AM18" s="508">
        <v>29.13</v>
      </c>
      <c r="AN18" s="508">
        <v>29.49</v>
      </c>
      <c r="AO18" s="509">
        <v>29.85</v>
      </c>
      <c r="AP18" s="509">
        <v>30.21</v>
      </c>
      <c r="AQ18" s="509">
        <v>30.57</v>
      </c>
      <c r="AR18" s="509">
        <v>30.93</v>
      </c>
      <c r="AS18" s="509">
        <v>31.29</v>
      </c>
      <c r="AT18" s="509">
        <v>31.65</v>
      </c>
      <c r="AU18" s="509">
        <v>32.01</v>
      </c>
      <c r="AV18" s="509">
        <v>32.369999999999997</v>
      </c>
      <c r="AW18" s="509">
        <v>32.729999999999997</v>
      </c>
      <c r="AX18" s="396">
        <v>14</v>
      </c>
      <c r="AY18" s="439">
        <v>22.15</v>
      </c>
      <c r="AZ18" s="434">
        <v>22.65</v>
      </c>
      <c r="BA18" s="434">
        <v>23.15</v>
      </c>
      <c r="BB18" s="434">
        <v>23.66</v>
      </c>
      <c r="BC18" s="434">
        <v>24.16</v>
      </c>
      <c r="BD18" s="434">
        <v>24.66</v>
      </c>
      <c r="BE18" s="434">
        <v>25.17</v>
      </c>
      <c r="BF18" s="434">
        <v>25.67</v>
      </c>
      <c r="BG18" s="434">
        <v>26.18</v>
      </c>
      <c r="BH18" s="434">
        <v>26.68</v>
      </c>
      <c r="BI18" s="434">
        <v>27.18</v>
      </c>
      <c r="BJ18" s="434">
        <v>27.69</v>
      </c>
      <c r="BK18" s="434">
        <v>28.19</v>
      </c>
      <c r="BL18" s="434">
        <v>28.69</v>
      </c>
      <c r="BM18" s="434">
        <v>29.2</v>
      </c>
      <c r="BN18" s="434">
        <v>29.7</v>
      </c>
      <c r="BO18" s="434">
        <v>30.21</v>
      </c>
      <c r="BP18" s="434">
        <v>30.71</v>
      </c>
      <c r="BQ18" s="434">
        <v>31.21</v>
      </c>
      <c r="BR18" s="434">
        <v>31.72</v>
      </c>
      <c r="BS18" s="434">
        <v>32.22</v>
      </c>
      <c r="BT18" s="434">
        <v>32.72</v>
      </c>
      <c r="BU18" s="434">
        <v>33.229999999999997</v>
      </c>
      <c r="BV18" s="434">
        <v>33.729999999999997</v>
      </c>
      <c r="BW18" s="434">
        <v>34.24</v>
      </c>
      <c r="BX18" s="434">
        <v>34.74</v>
      </c>
      <c r="BY18" s="434">
        <v>35.24</v>
      </c>
      <c r="BZ18" s="434">
        <v>35.75</v>
      </c>
      <c r="CA18" s="434">
        <v>36.25</v>
      </c>
      <c r="CB18" s="434">
        <v>36.75</v>
      </c>
      <c r="CC18" s="434">
        <v>37.26</v>
      </c>
      <c r="CD18" s="434">
        <f t="shared" si="4"/>
        <v>37.75</v>
      </c>
      <c r="CE18" s="434">
        <f t="shared" si="5"/>
        <v>38.26</v>
      </c>
      <c r="CF18" s="434">
        <f t="shared" si="6"/>
        <v>38.76</v>
      </c>
      <c r="CG18" s="434">
        <f t="shared" si="7"/>
        <v>39.270000000000003</v>
      </c>
      <c r="CH18" s="434">
        <f t="shared" si="8"/>
        <v>39.770000000000003</v>
      </c>
      <c r="CI18" s="434">
        <f t="shared" si="9"/>
        <v>40.270000000000003</v>
      </c>
      <c r="CJ18" s="434">
        <f t="shared" si="10"/>
        <v>40.78</v>
      </c>
      <c r="CK18" s="434">
        <f t="shared" si="11"/>
        <v>41.28</v>
      </c>
      <c r="CL18" s="434">
        <f t="shared" si="12"/>
        <v>41.79</v>
      </c>
      <c r="CM18" s="434">
        <f t="shared" si="13"/>
        <v>42.29</v>
      </c>
      <c r="CN18" s="434">
        <f t="shared" si="14"/>
        <v>42.79</v>
      </c>
      <c r="CO18" s="434">
        <f t="shared" si="15"/>
        <v>43.3</v>
      </c>
      <c r="CP18" s="434">
        <f t="shared" si="16"/>
        <v>43.8</v>
      </c>
      <c r="CQ18" s="434">
        <f t="shared" si="17"/>
        <v>44.31</v>
      </c>
      <c r="CR18" s="434">
        <f t="shared" si="18"/>
        <v>44.81</v>
      </c>
      <c r="CS18" s="434">
        <f t="shared" si="19"/>
        <v>45.31</v>
      </c>
      <c r="CT18" s="434">
        <f t="shared" si="20"/>
        <v>45.82</v>
      </c>
      <c r="CU18" s="547"/>
      <c r="CV18" s="396">
        <v>14</v>
      </c>
      <c r="CW18" s="383" t="e">
        <f t="shared" si="2"/>
        <v>#REF!</v>
      </c>
      <c r="CX18" s="384" t="e">
        <f t="shared" si="3"/>
        <v>#REF!</v>
      </c>
    </row>
    <row r="19" spans="1:102" s="466" customFormat="1">
      <c r="A19" s="396">
        <v>15</v>
      </c>
      <c r="B19" s="498">
        <v>16.850000000000001</v>
      </c>
      <c r="C19" s="499">
        <v>17.23</v>
      </c>
      <c r="D19" s="500">
        <v>17.62</v>
      </c>
      <c r="E19" s="501">
        <v>18</v>
      </c>
      <c r="F19" s="499">
        <v>18.39</v>
      </c>
      <c r="G19" s="499">
        <v>18.77</v>
      </c>
      <c r="H19" s="502">
        <v>19.16</v>
      </c>
      <c r="I19" s="499">
        <v>19.54</v>
      </c>
      <c r="J19" s="488">
        <v>19.93</v>
      </c>
      <c r="K19" s="488">
        <v>20.309999999999999</v>
      </c>
      <c r="L19" s="488">
        <v>20.7</v>
      </c>
      <c r="M19" s="488">
        <v>21.09</v>
      </c>
      <c r="N19" s="488">
        <v>21.47</v>
      </c>
      <c r="O19" s="489">
        <v>21.86</v>
      </c>
      <c r="P19" s="489">
        <v>22.24</v>
      </c>
      <c r="Q19" s="488">
        <v>22.63</v>
      </c>
      <c r="R19" s="488">
        <v>23.01</v>
      </c>
      <c r="S19" s="503">
        <v>23.4</v>
      </c>
      <c r="T19" s="504">
        <v>23.78</v>
      </c>
      <c r="U19" s="505">
        <v>24.17</v>
      </c>
      <c r="V19" s="506">
        <v>24.56</v>
      </c>
      <c r="W19" s="506">
        <v>24.94</v>
      </c>
      <c r="X19" s="507">
        <v>25.33</v>
      </c>
      <c r="Y19" s="508">
        <v>25.71</v>
      </c>
      <c r="Z19" s="508">
        <v>26.1</v>
      </c>
      <c r="AA19" s="508">
        <v>26.48</v>
      </c>
      <c r="AB19" s="508">
        <v>26.87</v>
      </c>
      <c r="AC19" s="508">
        <v>27.25</v>
      </c>
      <c r="AD19" s="508">
        <v>27.64</v>
      </c>
      <c r="AE19" s="508">
        <v>28.02</v>
      </c>
      <c r="AF19" s="508">
        <v>28.41</v>
      </c>
      <c r="AG19" s="508">
        <v>28.8</v>
      </c>
      <c r="AH19" s="508">
        <v>29.18</v>
      </c>
      <c r="AI19" s="508">
        <v>29.57</v>
      </c>
      <c r="AJ19" s="508">
        <v>29.95</v>
      </c>
      <c r="AK19" s="508">
        <v>30.34</v>
      </c>
      <c r="AL19" s="508">
        <v>30.72</v>
      </c>
      <c r="AM19" s="508">
        <v>31.11</v>
      </c>
      <c r="AN19" s="508">
        <v>31.49</v>
      </c>
      <c r="AO19" s="509">
        <v>31.88</v>
      </c>
      <c r="AP19" s="509">
        <v>32.270000000000003</v>
      </c>
      <c r="AQ19" s="509">
        <v>32.65</v>
      </c>
      <c r="AR19" s="509">
        <v>33.04</v>
      </c>
      <c r="AS19" s="509">
        <v>33.42</v>
      </c>
      <c r="AT19" s="509">
        <v>33.81</v>
      </c>
      <c r="AU19" s="509">
        <v>34.19</v>
      </c>
      <c r="AV19" s="509">
        <v>34.58</v>
      </c>
      <c r="AW19" s="509">
        <v>34.96</v>
      </c>
      <c r="AX19" s="396">
        <v>15</v>
      </c>
      <c r="AY19" s="439">
        <v>23.58</v>
      </c>
      <c r="AZ19" s="434">
        <v>24.12</v>
      </c>
      <c r="BA19" s="434">
        <v>24.66</v>
      </c>
      <c r="BB19" s="434">
        <v>25.2</v>
      </c>
      <c r="BC19" s="434">
        <v>25.74</v>
      </c>
      <c r="BD19" s="434">
        <v>26.28</v>
      </c>
      <c r="BE19" s="434">
        <v>26.82</v>
      </c>
      <c r="BF19" s="434">
        <v>27.36</v>
      </c>
      <c r="BG19" s="434">
        <v>27.9</v>
      </c>
      <c r="BH19" s="434">
        <v>28.44</v>
      </c>
      <c r="BI19" s="434">
        <v>28.98</v>
      </c>
      <c r="BJ19" s="434">
        <v>29.52</v>
      </c>
      <c r="BK19" s="434">
        <v>30.06</v>
      </c>
      <c r="BL19" s="434">
        <v>30.6</v>
      </c>
      <c r="BM19" s="434">
        <v>31.14</v>
      </c>
      <c r="BN19" s="434">
        <v>31.68</v>
      </c>
      <c r="BO19" s="434">
        <v>32.22</v>
      </c>
      <c r="BP19" s="434">
        <v>32.76</v>
      </c>
      <c r="BQ19" s="434">
        <v>33.299999999999997</v>
      </c>
      <c r="BR19" s="434">
        <v>33.840000000000003</v>
      </c>
      <c r="BS19" s="434">
        <v>34.380000000000003</v>
      </c>
      <c r="BT19" s="434">
        <v>34.92</v>
      </c>
      <c r="BU19" s="434">
        <v>35.46</v>
      </c>
      <c r="BV19" s="434">
        <v>36</v>
      </c>
      <c r="BW19" s="434">
        <v>36.54</v>
      </c>
      <c r="BX19" s="434">
        <v>37.08</v>
      </c>
      <c r="BY19" s="434">
        <v>37.619999999999997</v>
      </c>
      <c r="BZ19" s="434">
        <v>38.159999999999997</v>
      </c>
      <c r="CA19" s="434">
        <v>38.69</v>
      </c>
      <c r="CB19" s="434">
        <v>39.229999999999997</v>
      </c>
      <c r="CC19" s="434">
        <v>39.770000000000003</v>
      </c>
      <c r="CD19" s="434">
        <f t="shared" si="4"/>
        <v>40.32</v>
      </c>
      <c r="CE19" s="434">
        <f t="shared" si="5"/>
        <v>40.85</v>
      </c>
      <c r="CF19" s="434">
        <f t="shared" si="6"/>
        <v>41.39</v>
      </c>
      <c r="CG19" s="434">
        <f t="shared" si="7"/>
        <v>41.93</v>
      </c>
      <c r="CH19" s="434">
        <f t="shared" si="8"/>
        <v>42.47</v>
      </c>
      <c r="CI19" s="434">
        <f t="shared" si="9"/>
        <v>43</v>
      </c>
      <c r="CJ19" s="434">
        <f t="shared" si="10"/>
        <v>43.55</v>
      </c>
      <c r="CK19" s="434">
        <f t="shared" si="11"/>
        <v>44.08</v>
      </c>
      <c r="CL19" s="434">
        <f t="shared" si="12"/>
        <v>44.63</v>
      </c>
      <c r="CM19" s="434">
        <f t="shared" si="13"/>
        <v>45.17</v>
      </c>
      <c r="CN19" s="434">
        <f t="shared" si="14"/>
        <v>45.71</v>
      </c>
      <c r="CO19" s="434">
        <f t="shared" si="15"/>
        <v>46.25</v>
      </c>
      <c r="CP19" s="434">
        <f t="shared" si="16"/>
        <v>46.78</v>
      </c>
      <c r="CQ19" s="434">
        <f t="shared" si="17"/>
        <v>47.33</v>
      </c>
      <c r="CR19" s="434">
        <f t="shared" si="18"/>
        <v>47.86</v>
      </c>
      <c r="CS19" s="434">
        <f t="shared" si="19"/>
        <v>48.41</v>
      </c>
      <c r="CT19" s="434">
        <f t="shared" si="20"/>
        <v>48.94</v>
      </c>
      <c r="CU19" s="547"/>
      <c r="CV19" s="396">
        <v>15</v>
      </c>
      <c r="CW19" s="383" t="e">
        <f t="shared" si="2"/>
        <v>#REF!</v>
      </c>
      <c r="CX19" s="384" t="e">
        <f t="shared" si="3"/>
        <v>#REF!</v>
      </c>
    </row>
    <row r="20" spans="1:102" s="466" customFormat="1">
      <c r="A20" s="396">
        <v>16</v>
      </c>
      <c r="B20" s="498">
        <v>17.940000000000001</v>
      </c>
      <c r="C20" s="499">
        <v>18.350000000000001</v>
      </c>
      <c r="D20" s="500">
        <v>18.760000000000002</v>
      </c>
      <c r="E20" s="501">
        <v>19.18</v>
      </c>
      <c r="F20" s="499">
        <v>19.59</v>
      </c>
      <c r="G20" s="499">
        <v>20</v>
      </c>
      <c r="H20" s="502">
        <v>20.41</v>
      </c>
      <c r="I20" s="499">
        <v>20.82</v>
      </c>
      <c r="J20" s="488">
        <v>21.23</v>
      </c>
      <c r="K20" s="488">
        <v>21.64</v>
      </c>
      <c r="L20" s="488">
        <v>22.05</v>
      </c>
      <c r="M20" s="488">
        <v>22.47</v>
      </c>
      <c r="N20" s="488">
        <v>22.88</v>
      </c>
      <c r="O20" s="489">
        <v>23.29</v>
      </c>
      <c r="P20" s="510">
        <v>23.7</v>
      </c>
      <c r="Q20" s="488">
        <v>24.11</v>
      </c>
      <c r="R20" s="488">
        <v>24.52</v>
      </c>
      <c r="S20" s="488">
        <v>24.93</v>
      </c>
      <c r="T20" s="504">
        <v>25.34</v>
      </c>
      <c r="U20" s="505">
        <v>25.75</v>
      </c>
      <c r="V20" s="506">
        <v>26.17</v>
      </c>
      <c r="W20" s="506">
        <v>26.58</v>
      </c>
      <c r="X20" s="507">
        <v>26.99</v>
      </c>
      <c r="Y20" s="508">
        <v>27.4</v>
      </c>
      <c r="Z20" s="508">
        <v>27.81</v>
      </c>
      <c r="AA20" s="508">
        <v>28.22</v>
      </c>
      <c r="AB20" s="508">
        <v>28.63</v>
      </c>
      <c r="AC20" s="508">
        <v>29.04</v>
      </c>
      <c r="AD20" s="508">
        <v>29.46</v>
      </c>
      <c r="AE20" s="508">
        <v>29.87</v>
      </c>
      <c r="AF20" s="508">
        <v>30.28</v>
      </c>
      <c r="AG20" s="508">
        <v>30.69</v>
      </c>
      <c r="AH20" s="508">
        <v>31.1</v>
      </c>
      <c r="AI20" s="508">
        <v>31.51</v>
      </c>
      <c r="AJ20" s="508">
        <v>31.92</v>
      </c>
      <c r="AK20" s="508">
        <v>32.33</v>
      </c>
      <c r="AL20" s="508">
        <v>32.75</v>
      </c>
      <c r="AM20" s="508">
        <v>38.159999999999997</v>
      </c>
      <c r="AN20" s="508">
        <v>33.57</v>
      </c>
      <c r="AO20" s="509">
        <v>33.979999999999997</v>
      </c>
      <c r="AP20" s="509">
        <v>34.39</v>
      </c>
      <c r="AQ20" s="509">
        <v>34.799999999999997</v>
      </c>
      <c r="AR20" s="509">
        <v>35.21</v>
      </c>
      <c r="AS20" s="509">
        <v>35.619999999999997</v>
      </c>
      <c r="AT20" s="509">
        <v>36.03</v>
      </c>
      <c r="AU20" s="509">
        <v>36.450000000000003</v>
      </c>
      <c r="AV20" s="509">
        <v>36.86</v>
      </c>
      <c r="AW20" s="509">
        <v>37.270000000000003</v>
      </c>
      <c r="AX20" s="396">
        <v>16</v>
      </c>
      <c r="AY20" s="439">
        <v>25.12</v>
      </c>
      <c r="AZ20" s="434">
        <v>25.69</v>
      </c>
      <c r="BA20" s="434">
        <v>26.27</v>
      </c>
      <c r="BB20" s="434">
        <v>26.85</v>
      </c>
      <c r="BC20" s="434">
        <v>27.42</v>
      </c>
      <c r="BD20" s="434">
        <v>28</v>
      </c>
      <c r="BE20" s="434">
        <v>28.57</v>
      </c>
      <c r="BF20" s="434">
        <v>29.15</v>
      </c>
      <c r="BG20" s="434">
        <v>29.72</v>
      </c>
      <c r="BH20" s="434">
        <v>30.3</v>
      </c>
      <c r="BI20" s="434">
        <v>30.88</v>
      </c>
      <c r="BJ20" s="434">
        <v>31.45</v>
      </c>
      <c r="BK20" s="434">
        <v>32.03</v>
      </c>
      <c r="BL20" s="434">
        <v>32.6</v>
      </c>
      <c r="BM20" s="434">
        <v>33.18</v>
      </c>
      <c r="BN20" s="434">
        <v>33.75</v>
      </c>
      <c r="BO20" s="434">
        <v>34.33</v>
      </c>
      <c r="BP20" s="434">
        <v>37.909999999999997</v>
      </c>
      <c r="BQ20" s="434">
        <v>35.479999999999997</v>
      </c>
      <c r="BR20" s="434">
        <v>36.06</v>
      </c>
      <c r="BS20" s="434">
        <v>36.630000000000003</v>
      </c>
      <c r="BT20" s="434">
        <v>37.21</v>
      </c>
      <c r="BU20" s="434">
        <v>37.78</v>
      </c>
      <c r="BV20" s="434">
        <v>38.36</v>
      </c>
      <c r="BW20" s="434">
        <v>38.93</v>
      </c>
      <c r="BX20" s="434">
        <v>39.51</v>
      </c>
      <c r="BY20" s="434">
        <v>40.090000000000003</v>
      </c>
      <c r="BZ20" s="434">
        <v>40.659999999999997</v>
      </c>
      <c r="CA20" s="434">
        <v>41.24</v>
      </c>
      <c r="CB20" s="434">
        <v>41.81</v>
      </c>
      <c r="CC20" s="434">
        <v>42.39</v>
      </c>
      <c r="CD20" s="434">
        <f t="shared" si="4"/>
        <v>42.96</v>
      </c>
      <c r="CE20" s="434">
        <f t="shared" si="5"/>
        <v>43.54</v>
      </c>
      <c r="CF20" s="434">
        <f t="shared" si="6"/>
        <v>44.11</v>
      </c>
      <c r="CG20" s="434">
        <f t="shared" si="7"/>
        <v>44.68</v>
      </c>
      <c r="CH20" s="434">
        <f t="shared" si="8"/>
        <v>45.26</v>
      </c>
      <c r="CI20" s="434">
        <f t="shared" si="9"/>
        <v>45.85</v>
      </c>
      <c r="CJ20" s="434">
        <f t="shared" si="10"/>
        <v>53.42</v>
      </c>
      <c r="CK20" s="434">
        <f t="shared" si="11"/>
        <v>46.99</v>
      </c>
      <c r="CL20" s="434">
        <f t="shared" si="12"/>
        <v>47.57</v>
      </c>
      <c r="CM20" s="434">
        <f t="shared" si="13"/>
        <v>48.14</v>
      </c>
      <c r="CN20" s="434">
        <f t="shared" si="14"/>
        <v>48.72</v>
      </c>
      <c r="CO20" s="434">
        <f t="shared" si="15"/>
        <v>49.29</v>
      </c>
      <c r="CP20" s="434">
        <f t="shared" si="16"/>
        <v>49.86</v>
      </c>
      <c r="CQ20" s="434">
        <f t="shared" si="17"/>
        <v>50.44</v>
      </c>
      <c r="CR20" s="434">
        <f t="shared" si="18"/>
        <v>51.03</v>
      </c>
      <c r="CS20" s="434">
        <f t="shared" si="19"/>
        <v>51.6</v>
      </c>
      <c r="CT20" s="434">
        <f t="shared" si="20"/>
        <v>52.17</v>
      </c>
      <c r="CU20" s="547"/>
      <c r="CV20" s="396">
        <v>16</v>
      </c>
      <c r="CW20" s="383" t="e">
        <f t="shared" si="2"/>
        <v>#REF!</v>
      </c>
      <c r="CX20" s="384" t="e">
        <f t="shared" si="3"/>
        <v>#REF!</v>
      </c>
    </row>
    <row r="21" spans="1:102" s="466" customFormat="1">
      <c r="A21" s="396">
        <v>17</v>
      </c>
      <c r="B21" s="498">
        <v>19.04</v>
      </c>
      <c r="C21" s="499">
        <v>19.48</v>
      </c>
      <c r="D21" s="500">
        <v>19.91</v>
      </c>
      <c r="E21" s="501">
        <v>20.350000000000001</v>
      </c>
      <c r="F21" s="499">
        <v>20.79</v>
      </c>
      <c r="G21" s="499">
        <v>21.22</v>
      </c>
      <c r="H21" s="502">
        <v>21.66</v>
      </c>
      <c r="I21" s="499">
        <v>22.1</v>
      </c>
      <c r="J21" s="488">
        <v>22.53</v>
      </c>
      <c r="K21" s="488">
        <v>22.97</v>
      </c>
      <c r="L21" s="488">
        <v>23.41</v>
      </c>
      <c r="M21" s="488">
        <v>23.84</v>
      </c>
      <c r="N21" s="488">
        <v>24.28</v>
      </c>
      <c r="O21" s="489">
        <v>24.72</v>
      </c>
      <c r="P21" s="489">
        <v>25.16</v>
      </c>
      <c r="Q21" s="488">
        <v>25.59</v>
      </c>
      <c r="R21" s="488">
        <v>26.03</v>
      </c>
      <c r="S21" s="488">
        <v>26.47</v>
      </c>
      <c r="T21" s="504">
        <v>26.9</v>
      </c>
      <c r="U21" s="505">
        <v>27.34</v>
      </c>
      <c r="V21" s="506">
        <v>27.78</v>
      </c>
      <c r="W21" s="506">
        <v>28.21</v>
      </c>
      <c r="X21" s="507">
        <v>28.65</v>
      </c>
      <c r="Y21" s="508">
        <v>29.09</v>
      </c>
      <c r="Z21" s="508">
        <v>29.52</v>
      </c>
      <c r="AA21" s="508">
        <v>29.96</v>
      </c>
      <c r="AB21" s="508">
        <v>30.4</v>
      </c>
      <c r="AC21" s="508">
        <v>30.84</v>
      </c>
      <c r="AD21" s="508">
        <v>31.27</v>
      </c>
      <c r="AE21" s="508">
        <v>31.71</v>
      </c>
      <c r="AF21" s="508">
        <v>32.15</v>
      </c>
      <c r="AG21" s="508">
        <v>32.58</v>
      </c>
      <c r="AH21" s="508">
        <v>33.020000000000003</v>
      </c>
      <c r="AI21" s="508">
        <v>33.46</v>
      </c>
      <c r="AJ21" s="508">
        <v>33.89</v>
      </c>
      <c r="AK21" s="508">
        <v>34.33</v>
      </c>
      <c r="AL21" s="508">
        <v>34.770000000000003</v>
      </c>
      <c r="AM21" s="508">
        <v>35.200000000000003</v>
      </c>
      <c r="AN21" s="508">
        <v>35.64</v>
      </c>
      <c r="AO21" s="509">
        <v>36.08</v>
      </c>
      <c r="AP21" s="509">
        <v>36.520000000000003</v>
      </c>
      <c r="AQ21" s="509">
        <v>36.950000000000003</v>
      </c>
      <c r="AR21" s="509">
        <v>37.39</v>
      </c>
      <c r="AS21" s="509">
        <v>37.83</v>
      </c>
      <c r="AT21" s="509">
        <v>38.26</v>
      </c>
      <c r="AU21" s="509">
        <v>38.700000000000003</v>
      </c>
      <c r="AV21" s="509">
        <v>39.14</v>
      </c>
      <c r="AW21" s="509">
        <v>39.57</v>
      </c>
      <c r="AX21" s="396">
        <v>17</v>
      </c>
      <c r="AY21" s="439">
        <v>26.65</v>
      </c>
      <c r="AZ21" s="434">
        <v>27.27</v>
      </c>
      <c r="BA21" s="434">
        <v>27.88</v>
      </c>
      <c r="BB21" s="434">
        <v>28.49</v>
      </c>
      <c r="BC21" s="434">
        <v>29.1</v>
      </c>
      <c r="BD21" s="434">
        <v>29.71</v>
      </c>
      <c r="BE21" s="434">
        <v>30.32</v>
      </c>
      <c r="BF21" s="434">
        <v>30.94</v>
      </c>
      <c r="BG21" s="434">
        <v>31.55</v>
      </c>
      <c r="BH21" s="434">
        <v>31.16</v>
      </c>
      <c r="BI21" s="434">
        <v>32.770000000000003</v>
      </c>
      <c r="BJ21" s="434">
        <v>33.380000000000003</v>
      </c>
      <c r="BK21" s="434">
        <v>33.99</v>
      </c>
      <c r="BL21" s="434">
        <v>34.61</v>
      </c>
      <c r="BM21" s="434">
        <v>35.22</v>
      </c>
      <c r="BN21" s="434">
        <v>35.83</v>
      </c>
      <c r="BO21" s="434">
        <v>36.44</v>
      </c>
      <c r="BP21" s="434">
        <v>37.049999999999997</v>
      </c>
      <c r="BQ21" s="434">
        <v>37.659999999999997</v>
      </c>
      <c r="BR21" s="434">
        <v>38.28</v>
      </c>
      <c r="BS21" s="434">
        <v>38.89</v>
      </c>
      <c r="BT21" s="434">
        <v>39.5</v>
      </c>
      <c r="BU21" s="434">
        <v>40.11</v>
      </c>
      <c r="BV21" s="434">
        <v>40.72</v>
      </c>
      <c r="BW21" s="434">
        <v>41.33</v>
      </c>
      <c r="BX21" s="434">
        <v>41.95</v>
      </c>
      <c r="BY21" s="434">
        <v>42.56</v>
      </c>
      <c r="BZ21" s="434">
        <v>43.17</v>
      </c>
      <c r="CA21" s="434">
        <v>43.78</v>
      </c>
      <c r="CB21" s="434">
        <v>44.39</v>
      </c>
      <c r="CC21" s="434">
        <v>45</v>
      </c>
      <c r="CD21" s="434">
        <f t="shared" si="4"/>
        <v>45.61</v>
      </c>
      <c r="CE21" s="434">
        <f t="shared" si="5"/>
        <v>46.22</v>
      </c>
      <c r="CF21" s="434">
        <f t="shared" si="6"/>
        <v>46.84</v>
      </c>
      <c r="CG21" s="434">
        <f t="shared" si="7"/>
        <v>47.44</v>
      </c>
      <c r="CH21" s="434">
        <f t="shared" si="8"/>
        <v>48.06</v>
      </c>
      <c r="CI21" s="434">
        <f t="shared" si="9"/>
        <v>48.67</v>
      </c>
      <c r="CJ21" s="434">
        <f t="shared" si="10"/>
        <v>49.28</v>
      </c>
      <c r="CK21" s="434">
        <f t="shared" si="11"/>
        <v>49.89</v>
      </c>
      <c r="CL21" s="434">
        <f t="shared" si="12"/>
        <v>50.51</v>
      </c>
      <c r="CM21" s="434">
        <f t="shared" si="13"/>
        <v>51.12</v>
      </c>
      <c r="CN21" s="434">
        <f t="shared" si="14"/>
        <v>51.73</v>
      </c>
      <c r="CO21" s="434">
        <f t="shared" si="15"/>
        <v>52.34</v>
      </c>
      <c r="CP21" s="434">
        <f t="shared" si="16"/>
        <v>52.96</v>
      </c>
      <c r="CQ21" s="434">
        <f t="shared" si="17"/>
        <v>53.56</v>
      </c>
      <c r="CR21" s="434">
        <f t="shared" si="18"/>
        <v>54.18</v>
      </c>
      <c r="CS21" s="434">
        <f t="shared" si="19"/>
        <v>54.79</v>
      </c>
      <c r="CT21" s="434">
        <f t="shared" si="20"/>
        <v>55.39</v>
      </c>
      <c r="CU21" s="547"/>
      <c r="CV21" s="396">
        <v>17</v>
      </c>
      <c r="CW21" s="383" t="e">
        <f t="shared" si="2"/>
        <v>#REF!</v>
      </c>
      <c r="CX21" s="384" t="e">
        <f t="shared" si="3"/>
        <v>#REF!</v>
      </c>
    </row>
    <row r="22" spans="1:102" s="466" customFormat="1">
      <c r="A22" s="396">
        <v>18</v>
      </c>
      <c r="B22" s="498">
        <v>20.14</v>
      </c>
      <c r="C22" s="499">
        <v>20.6</v>
      </c>
      <c r="D22" s="500">
        <v>21.06</v>
      </c>
      <c r="E22" s="501">
        <v>21.52</v>
      </c>
      <c r="F22" s="499">
        <v>21.99</v>
      </c>
      <c r="G22" s="499">
        <v>22.45</v>
      </c>
      <c r="H22" s="502">
        <v>22.91</v>
      </c>
      <c r="I22" s="499">
        <v>23.37</v>
      </c>
      <c r="J22" s="488">
        <v>23.84</v>
      </c>
      <c r="K22" s="488">
        <v>24.3</v>
      </c>
      <c r="L22" s="488">
        <v>24.76</v>
      </c>
      <c r="M22" s="488">
        <v>25.22</v>
      </c>
      <c r="N22" s="488">
        <v>25.69</v>
      </c>
      <c r="O22" s="489">
        <v>26.15</v>
      </c>
      <c r="P22" s="489">
        <v>26.61</v>
      </c>
      <c r="Q22" s="488">
        <v>27.08</v>
      </c>
      <c r="R22" s="488">
        <v>27.54</v>
      </c>
      <c r="S22" s="503">
        <v>28</v>
      </c>
      <c r="T22" s="504">
        <v>28.46</v>
      </c>
      <c r="U22" s="505">
        <v>28.93</v>
      </c>
      <c r="V22" s="506">
        <v>29.39</v>
      </c>
      <c r="W22" s="506">
        <v>29.85</v>
      </c>
      <c r="X22" s="507">
        <v>30.31</v>
      </c>
      <c r="Y22" s="508">
        <v>30.78</v>
      </c>
      <c r="Z22" s="508">
        <v>31.24</v>
      </c>
      <c r="AA22" s="508">
        <v>31.7</v>
      </c>
      <c r="AB22" s="508">
        <v>31.16</v>
      </c>
      <c r="AC22" s="508">
        <v>32.630000000000003</v>
      </c>
      <c r="AD22" s="508">
        <v>33.090000000000003</v>
      </c>
      <c r="AE22" s="508">
        <v>33.549999999999997</v>
      </c>
      <c r="AF22" s="508">
        <v>34.01</v>
      </c>
      <c r="AG22" s="508">
        <v>34.479999999999997</v>
      </c>
      <c r="AH22" s="508">
        <v>34.94</v>
      </c>
      <c r="AI22" s="508">
        <v>35.4</v>
      </c>
      <c r="AJ22" s="508">
        <v>35.86</v>
      </c>
      <c r="AK22" s="508">
        <v>36.33</v>
      </c>
      <c r="AL22" s="508">
        <v>36.79</v>
      </c>
      <c r="AM22" s="508">
        <v>37.25</v>
      </c>
      <c r="AN22" s="508">
        <v>37.71</v>
      </c>
      <c r="AO22" s="509">
        <v>38.18</v>
      </c>
      <c r="AP22" s="509">
        <v>38.64</v>
      </c>
      <c r="AQ22" s="509">
        <v>39.1</v>
      </c>
      <c r="AR22" s="509">
        <v>39.57</v>
      </c>
      <c r="AS22" s="509">
        <v>40.03</v>
      </c>
      <c r="AT22" s="509">
        <v>40.49</v>
      </c>
      <c r="AU22" s="509">
        <v>40.950000000000003</v>
      </c>
      <c r="AV22" s="509">
        <v>41.42</v>
      </c>
      <c r="AW22" s="509">
        <v>41.88</v>
      </c>
      <c r="AX22" s="396">
        <v>18</v>
      </c>
      <c r="AY22" s="439">
        <v>28.19</v>
      </c>
      <c r="AZ22" s="434">
        <v>28.84</v>
      </c>
      <c r="BA22" s="434">
        <v>29.49</v>
      </c>
      <c r="BB22" s="434">
        <v>30.13</v>
      </c>
      <c r="BC22" s="434">
        <v>30.78</v>
      </c>
      <c r="BD22" s="434">
        <v>31.43</v>
      </c>
      <c r="BE22" s="434">
        <v>32.08</v>
      </c>
      <c r="BF22" s="434">
        <v>32.72</v>
      </c>
      <c r="BG22" s="434">
        <v>33.369999999999997</v>
      </c>
      <c r="BH22" s="434">
        <v>34.020000000000003</v>
      </c>
      <c r="BI22" s="434">
        <v>34.67</v>
      </c>
      <c r="BJ22" s="434">
        <v>35.31</v>
      </c>
      <c r="BK22" s="434">
        <v>35.96</v>
      </c>
      <c r="BL22" s="434">
        <v>36.61</v>
      </c>
      <c r="BM22" s="434">
        <v>37.26</v>
      </c>
      <c r="BN22" s="434">
        <v>37.909999999999997</v>
      </c>
      <c r="BO22" s="434">
        <v>38.549999999999997</v>
      </c>
      <c r="BP22" s="434">
        <v>39.200000000000003</v>
      </c>
      <c r="BQ22" s="434">
        <v>39.85</v>
      </c>
      <c r="BR22" s="434">
        <v>40.5</v>
      </c>
      <c r="BS22" s="434">
        <v>41.14</v>
      </c>
      <c r="BT22" s="434">
        <v>41.79</v>
      </c>
      <c r="BU22" s="434">
        <v>42.44</v>
      </c>
      <c r="BV22" s="434">
        <v>43.09</v>
      </c>
      <c r="BW22" s="434">
        <v>43.73</v>
      </c>
      <c r="BX22" s="434">
        <v>44.38</v>
      </c>
      <c r="BY22" s="434">
        <v>45.03</v>
      </c>
      <c r="BZ22" s="434">
        <v>45.68</v>
      </c>
      <c r="CA22" s="434">
        <v>46.32</v>
      </c>
      <c r="CB22" s="434">
        <v>46.97</v>
      </c>
      <c r="CC22" s="434">
        <v>47.62</v>
      </c>
      <c r="CD22" s="434">
        <f t="shared" si="4"/>
        <v>48.27</v>
      </c>
      <c r="CE22" s="434">
        <f t="shared" si="5"/>
        <v>48.91</v>
      </c>
      <c r="CF22" s="434">
        <f t="shared" si="6"/>
        <v>49.56</v>
      </c>
      <c r="CG22" s="434">
        <f t="shared" si="7"/>
        <v>50.2</v>
      </c>
      <c r="CH22" s="434">
        <f t="shared" si="8"/>
        <v>50.86</v>
      </c>
      <c r="CI22" s="434">
        <f t="shared" si="9"/>
        <v>51.5</v>
      </c>
      <c r="CJ22" s="434">
        <f t="shared" si="10"/>
        <v>52.15</v>
      </c>
      <c r="CK22" s="434">
        <f t="shared" si="11"/>
        <v>52.79</v>
      </c>
      <c r="CL22" s="434">
        <f t="shared" si="12"/>
        <v>53.45</v>
      </c>
      <c r="CM22" s="434">
        <f t="shared" si="13"/>
        <v>54.09</v>
      </c>
      <c r="CN22" s="434">
        <f t="shared" si="14"/>
        <v>54.74</v>
      </c>
      <c r="CO22" s="434">
        <f t="shared" si="15"/>
        <v>55.39</v>
      </c>
      <c r="CP22" s="434">
        <f t="shared" si="16"/>
        <v>56.04</v>
      </c>
      <c r="CQ22" s="434">
        <f t="shared" si="17"/>
        <v>56.68</v>
      </c>
      <c r="CR22" s="434">
        <f t="shared" si="18"/>
        <v>57.33</v>
      </c>
      <c r="CS22" s="434">
        <f t="shared" si="19"/>
        <v>57.98</v>
      </c>
      <c r="CT22" s="434">
        <f t="shared" si="20"/>
        <v>58.63</v>
      </c>
      <c r="CU22" s="547"/>
      <c r="CV22" s="396">
        <v>18</v>
      </c>
      <c r="CW22" s="383" t="e">
        <f t="shared" si="2"/>
        <v>#REF!</v>
      </c>
      <c r="CX22" s="384" t="e">
        <f t="shared" si="3"/>
        <v>#REF!</v>
      </c>
    </row>
    <row r="23" spans="1:102" s="466" customFormat="1">
      <c r="A23" s="396">
        <v>19</v>
      </c>
      <c r="B23" s="498">
        <v>21.23</v>
      </c>
      <c r="C23" s="499">
        <v>21.72</v>
      </c>
      <c r="D23" s="500">
        <v>22.21</v>
      </c>
      <c r="E23" s="501">
        <v>22.7</v>
      </c>
      <c r="F23" s="499">
        <v>23.19</v>
      </c>
      <c r="G23" s="499">
        <v>23.68</v>
      </c>
      <c r="H23" s="502">
        <v>24.16</v>
      </c>
      <c r="I23" s="499">
        <v>24.65</v>
      </c>
      <c r="J23" s="488">
        <v>25.14</v>
      </c>
      <c r="K23" s="488">
        <v>25.63</v>
      </c>
      <c r="L23" s="488">
        <v>26.12</v>
      </c>
      <c r="M23" s="488">
        <v>26.6</v>
      </c>
      <c r="N23" s="488">
        <v>27.09</v>
      </c>
      <c r="O23" s="489">
        <v>27.58</v>
      </c>
      <c r="P23" s="489">
        <v>28.07</v>
      </c>
      <c r="Q23" s="488">
        <v>28.56</v>
      </c>
      <c r="R23" s="488">
        <v>29.05</v>
      </c>
      <c r="S23" s="488">
        <v>29.53</v>
      </c>
      <c r="T23" s="504">
        <v>30.02</v>
      </c>
      <c r="U23" s="505">
        <v>30.51</v>
      </c>
      <c r="V23" s="506">
        <v>31</v>
      </c>
      <c r="W23" s="506">
        <v>31.49</v>
      </c>
      <c r="X23" s="507">
        <v>31.98</v>
      </c>
      <c r="Y23" s="508">
        <v>32.46</v>
      </c>
      <c r="Z23" s="508">
        <v>32.950000000000003</v>
      </c>
      <c r="AA23" s="508">
        <v>33.44</v>
      </c>
      <c r="AB23" s="508">
        <v>33.93</v>
      </c>
      <c r="AC23" s="508">
        <v>34.42</v>
      </c>
      <c r="AD23" s="508">
        <v>34.909999999999997</v>
      </c>
      <c r="AE23" s="508">
        <v>35.39</v>
      </c>
      <c r="AF23" s="508">
        <v>35.880000000000003</v>
      </c>
      <c r="AG23" s="508">
        <v>36.369999999999997</v>
      </c>
      <c r="AH23" s="508">
        <v>36.86</v>
      </c>
      <c r="AI23" s="508">
        <v>37.35</v>
      </c>
      <c r="AJ23" s="508">
        <v>37.840000000000003</v>
      </c>
      <c r="AK23" s="508">
        <v>38.32</v>
      </c>
      <c r="AL23" s="508">
        <v>38.81</v>
      </c>
      <c r="AM23" s="508">
        <v>39.299999999999997</v>
      </c>
      <c r="AN23" s="508">
        <v>39.79</v>
      </c>
      <c r="AO23" s="509">
        <v>40.28</v>
      </c>
      <c r="AP23" s="509">
        <v>40.770000000000003</v>
      </c>
      <c r="AQ23" s="509">
        <v>41.25</v>
      </c>
      <c r="AR23" s="509">
        <v>41.74</v>
      </c>
      <c r="AS23" s="509">
        <v>42.23</v>
      </c>
      <c r="AT23" s="509">
        <v>42.72</v>
      </c>
      <c r="AU23" s="509">
        <v>43.21</v>
      </c>
      <c r="AV23" s="509">
        <v>43.7</v>
      </c>
      <c r="AW23" s="509">
        <v>44.18</v>
      </c>
      <c r="AX23" s="396">
        <v>19</v>
      </c>
      <c r="AY23" s="439">
        <v>29.73</v>
      </c>
      <c r="AZ23" s="434">
        <v>30.41</v>
      </c>
      <c r="BA23" s="434">
        <v>31.09</v>
      </c>
      <c r="BB23" s="434">
        <v>31.78</v>
      </c>
      <c r="BC23" s="434">
        <v>32.46</v>
      </c>
      <c r="BD23" s="434">
        <v>33.15</v>
      </c>
      <c r="BE23" s="434">
        <v>33.83</v>
      </c>
      <c r="BF23" s="434">
        <v>34.51</v>
      </c>
      <c r="BG23" s="434">
        <v>35.200000000000003</v>
      </c>
      <c r="BH23" s="434">
        <v>35.880000000000003</v>
      </c>
      <c r="BI23" s="434">
        <v>36.56</v>
      </c>
      <c r="BJ23" s="434">
        <v>37.25</v>
      </c>
      <c r="BK23" s="434">
        <v>37.93</v>
      </c>
      <c r="BL23" s="434">
        <v>38.61</v>
      </c>
      <c r="BM23" s="434">
        <v>39.299999999999997</v>
      </c>
      <c r="BN23" s="434">
        <v>39.979999999999997</v>
      </c>
      <c r="BO23" s="434">
        <v>40.67</v>
      </c>
      <c r="BP23" s="434">
        <v>41.35</v>
      </c>
      <c r="BQ23" s="434">
        <v>42.03</v>
      </c>
      <c r="BR23" s="434">
        <v>42.72</v>
      </c>
      <c r="BS23" s="434">
        <v>43.4</v>
      </c>
      <c r="BT23" s="434">
        <v>44.08</v>
      </c>
      <c r="BU23" s="434">
        <v>44.77</v>
      </c>
      <c r="BV23" s="434">
        <v>45.45</v>
      </c>
      <c r="BW23" s="434">
        <v>46.13</v>
      </c>
      <c r="BX23" s="434">
        <v>46.82</v>
      </c>
      <c r="BY23" s="434">
        <v>47.5</v>
      </c>
      <c r="BZ23" s="434">
        <v>48.18</v>
      </c>
      <c r="CA23" s="434">
        <v>48.87</v>
      </c>
      <c r="CB23" s="434">
        <v>49.55</v>
      </c>
      <c r="CC23" s="434">
        <v>50.24</v>
      </c>
      <c r="CD23" s="434">
        <f t="shared" si="4"/>
        <v>50.91</v>
      </c>
      <c r="CE23" s="434">
        <f t="shared" si="5"/>
        <v>51.6</v>
      </c>
      <c r="CF23" s="434">
        <f t="shared" si="6"/>
        <v>52.29</v>
      </c>
      <c r="CG23" s="434">
        <f t="shared" si="7"/>
        <v>52.97</v>
      </c>
      <c r="CH23" s="434">
        <f t="shared" si="8"/>
        <v>53.64</v>
      </c>
      <c r="CI23" s="434">
        <f t="shared" si="9"/>
        <v>54.33</v>
      </c>
      <c r="CJ23" s="434">
        <f t="shared" si="10"/>
        <v>55.02</v>
      </c>
      <c r="CK23" s="434">
        <f t="shared" si="11"/>
        <v>55.7</v>
      </c>
      <c r="CL23" s="434">
        <f t="shared" si="12"/>
        <v>56.39</v>
      </c>
      <c r="CM23" s="434">
        <f t="shared" si="13"/>
        <v>57.07</v>
      </c>
      <c r="CN23" s="434">
        <f t="shared" si="14"/>
        <v>57.75</v>
      </c>
      <c r="CO23" s="434">
        <f t="shared" si="15"/>
        <v>58.43</v>
      </c>
      <c r="CP23" s="434">
        <f t="shared" si="16"/>
        <v>59.12</v>
      </c>
      <c r="CQ23" s="434">
        <f t="shared" si="17"/>
        <v>59.8</v>
      </c>
      <c r="CR23" s="434">
        <f t="shared" si="18"/>
        <v>60.49</v>
      </c>
      <c r="CS23" s="434">
        <f t="shared" si="19"/>
        <v>61.18</v>
      </c>
      <c r="CT23" s="434">
        <f t="shared" si="20"/>
        <v>61.85</v>
      </c>
      <c r="CU23" s="547"/>
      <c r="CV23" s="396">
        <v>19</v>
      </c>
      <c r="CW23" s="383" t="e">
        <f t="shared" si="2"/>
        <v>#REF!</v>
      </c>
      <c r="CX23" s="384" t="e">
        <f t="shared" si="3"/>
        <v>#REF!</v>
      </c>
    </row>
    <row r="24" spans="1:102" s="466" customFormat="1">
      <c r="A24" s="396">
        <v>20</v>
      </c>
      <c r="B24" s="498">
        <v>22.33</v>
      </c>
      <c r="C24" s="499">
        <v>22.84</v>
      </c>
      <c r="D24" s="500">
        <v>23.36</v>
      </c>
      <c r="E24" s="501">
        <v>23.87</v>
      </c>
      <c r="F24" s="499">
        <v>24.39</v>
      </c>
      <c r="G24" s="499">
        <v>24.9</v>
      </c>
      <c r="H24" s="502">
        <v>25.41</v>
      </c>
      <c r="I24" s="499">
        <v>25.93</v>
      </c>
      <c r="J24" s="488">
        <v>26.44</v>
      </c>
      <c r="K24" s="488">
        <v>26.96</v>
      </c>
      <c r="L24" s="488">
        <v>27.47</v>
      </c>
      <c r="M24" s="488">
        <v>27.89</v>
      </c>
      <c r="N24" s="488">
        <v>28.5</v>
      </c>
      <c r="O24" s="489">
        <v>29.01</v>
      </c>
      <c r="P24" s="489">
        <v>29.53</v>
      </c>
      <c r="Q24" s="488">
        <v>30.04</v>
      </c>
      <c r="R24" s="488">
        <v>30.55</v>
      </c>
      <c r="S24" s="488">
        <v>31.07</v>
      </c>
      <c r="T24" s="504">
        <v>31.58</v>
      </c>
      <c r="U24" s="505">
        <v>21.1</v>
      </c>
      <c r="V24" s="506">
        <v>32.61</v>
      </c>
      <c r="W24" s="506">
        <v>33.119999999999997</v>
      </c>
      <c r="X24" s="507">
        <v>33.64</v>
      </c>
      <c r="Y24" s="508">
        <v>34.15</v>
      </c>
      <c r="Z24" s="508">
        <v>34.67</v>
      </c>
      <c r="AA24" s="508">
        <v>35.18</v>
      </c>
      <c r="AB24" s="508">
        <v>35.69</v>
      </c>
      <c r="AC24" s="508">
        <v>36.21</v>
      </c>
      <c r="AD24" s="508">
        <v>36.72</v>
      </c>
      <c r="AE24" s="508">
        <v>37.24</v>
      </c>
      <c r="AF24" s="508">
        <v>37.75</v>
      </c>
      <c r="AG24" s="508">
        <v>38.26</v>
      </c>
      <c r="AH24" s="508">
        <v>38.78</v>
      </c>
      <c r="AI24" s="508">
        <v>39.29</v>
      </c>
      <c r="AJ24" s="508">
        <v>39.81</v>
      </c>
      <c r="AK24" s="508">
        <v>40.32</v>
      </c>
      <c r="AL24" s="508">
        <v>40.83</v>
      </c>
      <c r="AM24" s="508">
        <v>41.35</v>
      </c>
      <c r="AN24" s="508">
        <v>41.86</v>
      </c>
      <c r="AO24" s="509">
        <v>42.38</v>
      </c>
      <c r="AP24" s="509">
        <v>42.89</v>
      </c>
      <c r="AQ24" s="509">
        <v>43.4</v>
      </c>
      <c r="AR24" s="509">
        <v>43.92</v>
      </c>
      <c r="AS24" s="509">
        <v>44.43</v>
      </c>
      <c r="AT24" s="509">
        <v>44.95</v>
      </c>
      <c r="AU24" s="509">
        <v>45.46</v>
      </c>
      <c r="AV24" s="509">
        <v>45.97</v>
      </c>
      <c r="AW24" s="509">
        <v>46.49</v>
      </c>
      <c r="AX24" s="396">
        <v>20</v>
      </c>
      <c r="AY24" s="439">
        <v>31.26</v>
      </c>
      <c r="AZ24" s="434">
        <v>31.98</v>
      </c>
      <c r="BA24" s="434">
        <v>32.700000000000003</v>
      </c>
      <c r="BB24" s="434">
        <v>33.42</v>
      </c>
      <c r="BC24" s="434">
        <v>34.14</v>
      </c>
      <c r="BD24" s="434">
        <v>34.86</v>
      </c>
      <c r="BE24" s="434">
        <v>35.58</v>
      </c>
      <c r="BF24" s="434">
        <v>36.299999999999997</v>
      </c>
      <c r="BG24" s="434">
        <v>37.020000000000003</v>
      </c>
      <c r="BH24" s="434">
        <v>37.74</v>
      </c>
      <c r="BI24" s="434">
        <v>38.46</v>
      </c>
      <c r="BJ24" s="434">
        <v>39.18</v>
      </c>
      <c r="BK24" s="434">
        <v>39.9</v>
      </c>
      <c r="BL24" s="434">
        <v>40.619999999999997</v>
      </c>
      <c r="BM24" s="434">
        <v>41.34</v>
      </c>
      <c r="BN24" s="434">
        <v>42.06</v>
      </c>
      <c r="BO24" s="434">
        <v>42.78</v>
      </c>
      <c r="BP24" s="434">
        <v>43.5</v>
      </c>
      <c r="BQ24" s="434">
        <v>44.22</v>
      </c>
      <c r="BR24" s="434">
        <v>44.94</v>
      </c>
      <c r="BS24" s="434">
        <v>45.66</v>
      </c>
      <c r="BT24" s="434">
        <v>46.37</v>
      </c>
      <c r="BU24" s="434">
        <v>47.09</v>
      </c>
      <c r="BV24" s="434">
        <v>47.81</v>
      </c>
      <c r="BW24" s="434">
        <v>48.53</v>
      </c>
      <c r="BX24" s="434">
        <v>49.25</v>
      </c>
      <c r="BY24" s="434">
        <v>49.97</v>
      </c>
      <c r="BZ24" s="434">
        <v>50.69</v>
      </c>
      <c r="CA24" s="434">
        <v>51.41</v>
      </c>
      <c r="CB24" s="434">
        <v>52.13</v>
      </c>
      <c r="CC24" s="434">
        <v>52.85</v>
      </c>
      <c r="CD24" s="434">
        <f t="shared" si="4"/>
        <v>53.56</v>
      </c>
      <c r="CE24" s="434">
        <f t="shared" si="5"/>
        <v>54.29</v>
      </c>
      <c r="CF24" s="434">
        <f t="shared" si="6"/>
        <v>55</v>
      </c>
      <c r="CG24" s="434">
        <f t="shared" si="7"/>
        <v>55.73</v>
      </c>
      <c r="CH24" s="434">
        <f t="shared" si="8"/>
        <v>56.44</v>
      </c>
      <c r="CI24" s="434">
        <f t="shared" si="9"/>
        <v>57.16</v>
      </c>
      <c r="CJ24" s="434">
        <f t="shared" si="10"/>
        <v>57.89</v>
      </c>
      <c r="CK24" s="434">
        <f t="shared" si="11"/>
        <v>58.6</v>
      </c>
      <c r="CL24" s="434">
        <f t="shared" si="12"/>
        <v>59.33</v>
      </c>
      <c r="CM24" s="434">
        <f t="shared" si="13"/>
        <v>60.04</v>
      </c>
      <c r="CN24" s="434">
        <f t="shared" si="14"/>
        <v>60.76</v>
      </c>
      <c r="CO24" s="434">
        <f t="shared" si="15"/>
        <v>61.48</v>
      </c>
      <c r="CP24" s="434">
        <f t="shared" si="16"/>
        <v>62.2</v>
      </c>
      <c r="CQ24" s="434">
        <f t="shared" si="17"/>
        <v>62.93</v>
      </c>
      <c r="CR24" s="434">
        <f t="shared" si="18"/>
        <v>63.64</v>
      </c>
      <c r="CS24" s="434">
        <f t="shared" si="19"/>
        <v>64.349999999999994</v>
      </c>
      <c r="CT24" s="434">
        <f t="shared" si="20"/>
        <v>65.08</v>
      </c>
      <c r="CU24" s="547"/>
      <c r="CV24" s="396">
        <v>20</v>
      </c>
      <c r="CW24" s="383" t="e">
        <f t="shared" si="2"/>
        <v>#REF!</v>
      </c>
      <c r="CX24" s="384" t="e">
        <f t="shared" si="3"/>
        <v>#REF!</v>
      </c>
    </row>
    <row r="25" spans="1:102" s="466" customFormat="1">
      <c r="A25" s="396">
        <v>21</v>
      </c>
      <c r="B25" s="498">
        <v>23.43</v>
      </c>
      <c r="C25" s="499">
        <v>23.97</v>
      </c>
      <c r="D25" s="500">
        <v>24.51</v>
      </c>
      <c r="E25" s="501">
        <v>25.05</v>
      </c>
      <c r="F25" s="499">
        <v>25.59</v>
      </c>
      <c r="G25" s="499">
        <v>26.13</v>
      </c>
      <c r="H25" s="502">
        <v>26.67</v>
      </c>
      <c r="I25" s="499">
        <v>27.21</v>
      </c>
      <c r="J25" s="488">
        <v>27.75</v>
      </c>
      <c r="K25" s="488">
        <v>28.29</v>
      </c>
      <c r="L25" s="488">
        <v>28.83</v>
      </c>
      <c r="M25" s="488">
        <v>29.37</v>
      </c>
      <c r="N25" s="488">
        <v>29.9</v>
      </c>
      <c r="O25" s="489">
        <v>30.44</v>
      </c>
      <c r="P25" s="489">
        <v>30.98</v>
      </c>
      <c r="Q25" s="488">
        <v>31.52</v>
      </c>
      <c r="R25" s="488">
        <v>32.06</v>
      </c>
      <c r="S25" s="503">
        <v>32.6</v>
      </c>
      <c r="T25" s="504">
        <v>33.14</v>
      </c>
      <c r="U25" s="505">
        <v>33.380000000000003</v>
      </c>
      <c r="V25" s="506">
        <v>34.22</v>
      </c>
      <c r="W25" s="506">
        <v>34.76</v>
      </c>
      <c r="X25" s="507">
        <v>35.299999999999997</v>
      </c>
      <c r="Y25" s="508">
        <v>35.840000000000003</v>
      </c>
      <c r="Z25" s="508">
        <v>36.380000000000003</v>
      </c>
      <c r="AA25" s="508">
        <v>36.92</v>
      </c>
      <c r="AB25" s="508">
        <v>37.46</v>
      </c>
      <c r="AC25" s="508">
        <v>38</v>
      </c>
      <c r="AD25" s="508">
        <v>38.54</v>
      </c>
      <c r="AE25" s="508">
        <v>39.08</v>
      </c>
      <c r="AF25" s="508">
        <v>39.619999999999997</v>
      </c>
      <c r="AG25" s="508">
        <v>40.159999999999997</v>
      </c>
      <c r="AH25" s="508">
        <v>40.700000000000003</v>
      </c>
      <c r="AI25" s="508">
        <v>41.24</v>
      </c>
      <c r="AJ25" s="508">
        <v>41.78</v>
      </c>
      <c r="AK25" s="508">
        <v>42.32</v>
      </c>
      <c r="AL25" s="508">
        <v>42.86</v>
      </c>
      <c r="AM25" s="508">
        <v>43.4</v>
      </c>
      <c r="AN25" s="508">
        <v>43.94</v>
      </c>
      <c r="AO25" s="509">
        <v>44.48</v>
      </c>
      <c r="AP25" s="509">
        <v>45.02</v>
      </c>
      <c r="AQ25" s="509">
        <v>45.56</v>
      </c>
      <c r="AR25" s="509">
        <v>46.1</v>
      </c>
      <c r="AS25" s="509">
        <v>46.64</v>
      </c>
      <c r="AT25" s="509">
        <v>47.18</v>
      </c>
      <c r="AU25" s="509">
        <v>47.71</v>
      </c>
      <c r="AV25" s="509">
        <v>48.25</v>
      </c>
      <c r="AW25" s="509">
        <v>48.79</v>
      </c>
      <c r="AX25" s="396">
        <v>21</v>
      </c>
      <c r="AY25" s="439">
        <v>32.799999999999997</v>
      </c>
      <c r="AZ25" s="434">
        <v>33.56</v>
      </c>
      <c r="BA25" s="434">
        <v>34.31</v>
      </c>
      <c r="BB25" s="434">
        <v>35.07</v>
      </c>
      <c r="BC25" s="434">
        <v>35.82</v>
      </c>
      <c r="BD25" s="434">
        <v>36.58</v>
      </c>
      <c r="BE25" s="434">
        <v>37.33</v>
      </c>
      <c r="BF25" s="434">
        <v>38.090000000000003</v>
      </c>
      <c r="BG25" s="434">
        <v>38.840000000000003</v>
      </c>
      <c r="BH25" s="434">
        <v>39.6</v>
      </c>
      <c r="BI25" s="434">
        <v>40.36</v>
      </c>
      <c r="BJ25" s="434">
        <v>41.11</v>
      </c>
      <c r="BK25" s="434">
        <v>41.87</v>
      </c>
      <c r="BL25" s="434">
        <v>42.62</v>
      </c>
      <c r="BM25" s="434">
        <v>43.38</v>
      </c>
      <c r="BN25" s="434">
        <v>44.13</v>
      </c>
      <c r="BO25" s="434">
        <v>44.89</v>
      </c>
      <c r="BP25" s="434">
        <v>45.64</v>
      </c>
      <c r="BQ25" s="434">
        <v>46.4</v>
      </c>
      <c r="BR25" s="434">
        <v>47.16</v>
      </c>
      <c r="BS25" s="434">
        <v>47.91</v>
      </c>
      <c r="BT25" s="434">
        <v>48.67</v>
      </c>
      <c r="BU25" s="434">
        <v>49.42</v>
      </c>
      <c r="BV25" s="434">
        <v>50.18</v>
      </c>
      <c r="BW25" s="434">
        <v>50.93</v>
      </c>
      <c r="BX25" s="434">
        <v>51.69</v>
      </c>
      <c r="BY25" s="434">
        <v>52.44</v>
      </c>
      <c r="BZ25" s="434">
        <v>53.2</v>
      </c>
      <c r="CA25" s="434">
        <v>53.96</v>
      </c>
      <c r="CB25" s="434">
        <v>54.71</v>
      </c>
      <c r="CC25" s="434">
        <v>55.47</v>
      </c>
      <c r="CD25" s="434">
        <f t="shared" si="4"/>
        <v>56.22</v>
      </c>
      <c r="CE25" s="434">
        <f t="shared" si="5"/>
        <v>56.98</v>
      </c>
      <c r="CF25" s="434">
        <f t="shared" si="6"/>
        <v>57.73</v>
      </c>
      <c r="CG25" s="434">
        <f t="shared" si="7"/>
        <v>58.49</v>
      </c>
      <c r="CH25" s="434">
        <f t="shared" si="8"/>
        <v>59.24</v>
      </c>
      <c r="CI25" s="434">
        <f t="shared" si="9"/>
        <v>60</v>
      </c>
      <c r="CJ25" s="434">
        <f t="shared" si="10"/>
        <v>60.76</v>
      </c>
      <c r="CK25" s="434">
        <f t="shared" si="11"/>
        <v>61.51</v>
      </c>
      <c r="CL25" s="434">
        <f t="shared" si="12"/>
        <v>62.27</v>
      </c>
      <c r="CM25" s="434">
        <f t="shared" si="13"/>
        <v>63.02</v>
      </c>
      <c r="CN25" s="434">
        <f t="shared" si="14"/>
        <v>63.78</v>
      </c>
      <c r="CO25" s="434">
        <f t="shared" si="15"/>
        <v>64.540000000000006</v>
      </c>
      <c r="CP25" s="434">
        <f t="shared" si="16"/>
        <v>65.290000000000006</v>
      </c>
      <c r="CQ25" s="434">
        <f t="shared" si="17"/>
        <v>66.05</v>
      </c>
      <c r="CR25" s="434">
        <f t="shared" si="18"/>
        <v>66.790000000000006</v>
      </c>
      <c r="CS25" s="434">
        <f t="shared" si="19"/>
        <v>67.55</v>
      </c>
      <c r="CT25" s="434">
        <f t="shared" si="20"/>
        <v>68.3</v>
      </c>
      <c r="CU25" s="547"/>
      <c r="CV25" s="396">
        <v>21</v>
      </c>
      <c r="CW25" s="383" t="e">
        <f t="shared" si="2"/>
        <v>#REF!</v>
      </c>
      <c r="CX25" s="384" t="e">
        <f t="shared" si="3"/>
        <v>#REF!</v>
      </c>
    </row>
    <row r="26" spans="1:102" s="466" customFormat="1">
      <c r="A26" s="396">
        <v>22</v>
      </c>
      <c r="B26" s="498">
        <v>24.52</v>
      </c>
      <c r="C26" s="499">
        <v>25.09</v>
      </c>
      <c r="D26" s="500">
        <v>25.65</v>
      </c>
      <c r="E26" s="501">
        <v>26.22</v>
      </c>
      <c r="F26" s="499">
        <v>26.79</v>
      </c>
      <c r="G26" s="499">
        <v>27.35</v>
      </c>
      <c r="H26" s="502">
        <v>27.92</v>
      </c>
      <c r="I26" s="499">
        <v>28.48</v>
      </c>
      <c r="J26" s="488">
        <v>29.05</v>
      </c>
      <c r="K26" s="488">
        <v>29.61</v>
      </c>
      <c r="L26" s="488">
        <v>30.18</v>
      </c>
      <c r="M26" s="488">
        <v>30.74</v>
      </c>
      <c r="N26" s="488">
        <v>31.31</v>
      </c>
      <c r="O26" s="489">
        <v>31.87</v>
      </c>
      <c r="P26" s="489">
        <v>32.44</v>
      </c>
      <c r="Q26" s="488">
        <v>33.01</v>
      </c>
      <c r="R26" s="488">
        <v>33.57</v>
      </c>
      <c r="S26" s="488">
        <v>34.14</v>
      </c>
      <c r="T26" s="504">
        <v>34.700000000000003</v>
      </c>
      <c r="U26" s="505">
        <v>35.270000000000003</v>
      </c>
      <c r="V26" s="506">
        <v>35.83</v>
      </c>
      <c r="W26" s="506">
        <v>36.4</v>
      </c>
      <c r="X26" s="507">
        <v>36.96</v>
      </c>
      <c r="Y26" s="508">
        <v>37.53</v>
      </c>
      <c r="Z26" s="508">
        <v>38.090000000000003</v>
      </c>
      <c r="AA26" s="508">
        <v>38.659999999999997</v>
      </c>
      <c r="AB26" s="508">
        <v>39.22</v>
      </c>
      <c r="AC26" s="508">
        <v>39.79</v>
      </c>
      <c r="AD26" s="508">
        <v>40.36</v>
      </c>
      <c r="AE26" s="508">
        <v>40.92</v>
      </c>
      <c r="AF26" s="508">
        <v>41.49</v>
      </c>
      <c r="AG26" s="508">
        <v>42.05</v>
      </c>
      <c r="AH26" s="508">
        <v>42.62</v>
      </c>
      <c r="AI26" s="508">
        <v>43.18</v>
      </c>
      <c r="AJ26" s="508">
        <v>43.75</v>
      </c>
      <c r="AK26" s="508">
        <v>44.31</v>
      </c>
      <c r="AL26" s="508">
        <v>44.88</v>
      </c>
      <c r="AM26" s="508">
        <v>45.44</v>
      </c>
      <c r="AN26" s="508">
        <v>46.01</v>
      </c>
      <c r="AO26" s="509">
        <v>46.57</v>
      </c>
      <c r="AP26" s="509">
        <v>47.14</v>
      </c>
      <c r="AQ26" s="509">
        <v>47.71</v>
      </c>
      <c r="AR26" s="509">
        <v>48.27</v>
      </c>
      <c r="AS26" s="509">
        <v>48.84</v>
      </c>
      <c r="AT26" s="509">
        <v>49.4</v>
      </c>
      <c r="AU26" s="509">
        <v>49.97</v>
      </c>
      <c r="AV26" s="509">
        <v>50.53</v>
      </c>
      <c r="AW26" s="509">
        <v>51.1</v>
      </c>
      <c r="AX26" s="396">
        <v>22</v>
      </c>
      <c r="AY26" s="439">
        <v>34.33</v>
      </c>
      <c r="AZ26" s="434">
        <v>35.130000000000003</v>
      </c>
      <c r="BA26" s="434">
        <v>35.92</v>
      </c>
      <c r="BB26" s="434">
        <v>36.71</v>
      </c>
      <c r="BC26" s="434">
        <v>37.5</v>
      </c>
      <c r="BD26" s="434">
        <v>38.29</v>
      </c>
      <c r="BE26" s="434">
        <v>39.08</v>
      </c>
      <c r="BF26" s="434">
        <v>39.869999999999997</v>
      </c>
      <c r="BG26" s="434">
        <v>40.67</v>
      </c>
      <c r="BH26" s="434">
        <v>41.46</v>
      </c>
      <c r="BI26" s="434">
        <v>42.25</v>
      </c>
      <c r="BJ26" s="434">
        <v>43.04</v>
      </c>
      <c r="BK26" s="434">
        <v>43.83</v>
      </c>
      <c r="BL26" s="434">
        <v>44.62</v>
      </c>
      <c r="BM26" s="434">
        <v>45.42</v>
      </c>
      <c r="BN26" s="434">
        <v>46.21</v>
      </c>
      <c r="BO26" s="434">
        <v>47</v>
      </c>
      <c r="BP26" s="434">
        <v>47.79</v>
      </c>
      <c r="BQ26" s="434">
        <v>48.58</v>
      </c>
      <c r="BR26" s="434">
        <v>49.37</v>
      </c>
      <c r="BS26" s="434">
        <v>50.17</v>
      </c>
      <c r="BT26" s="434">
        <v>50.96</v>
      </c>
      <c r="BU26" s="434">
        <v>51.75</v>
      </c>
      <c r="BV26" s="434">
        <v>52.54</v>
      </c>
      <c r="BW26" s="434">
        <v>53.33</v>
      </c>
      <c r="BX26" s="434">
        <v>54.12</v>
      </c>
      <c r="BY26" s="434">
        <v>54.91</v>
      </c>
      <c r="BZ26" s="434">
        <v>55.71</v>
      </c>
      <c r="CA26" s="434">
        <v>56.5</v>
      </c>
      <c r="CB26" s="434">
        <v>57.29</v>
      </c>
      <c r="CC26" s="434">
        <v>58.08</v>
      </c>
      <c r="CD26" s="434">
        <f t="shared" si="4"/>
        <v>58.87</v>
      </c>
      <c r="CE26" s="434">
        <f t="shared" si="5"/>
        <v>59.66</v>
      </c>
      <c r="CF26" s="434">
        <f t="shared" si="6"/>
        <v>60.45</v>
      </c>
      <c r="CG26" s="434">
        <f t="shared" si="7"/>
        <v>61.25</v>
      </c>
      <c r="CH26" s="434">
        <f t="shared" si="8"/>
        <v>62.03</v>
      </c>
      <c r="CI26" s="434">
        <f t="shared" si="9"/>
        <v>62.83</v>
      </c>
      <c r="CJ26" s="434">
        <f t="shared" si="10"/>
        <v>63.61</v>
      </c>
      <c r="CK26" s="434">
        <f t="shared" si="11"/>
        <v>64.41</v>
      </c>
      <c r="CL26" s="434">
        <f t="shared" si="12"/>
        <v>65.19</v>
      </c>
      <c r="CM26" s="434">
        <f t="shared" si="13"/>
        <v>65.989999999999995</v>
      </c>
      <c r="CN26" s="434">
        <f t="shared" si="14"/>
        <v>66.790000000000006</v>
      </c>
      <c r="CO26" s="434">
        <f t="shared" si="15"/>
        <v>67.569999999999993</v>
      </c>
      <c r="CP26" s="434">
        <f t="shared" si="16"/>
        <v>68.37</v>
      </c>
      <c r="CQ26" s="434">
        <f t="shared" si="17"/>
        <v>69.16</v>
      </c>
      <c r="CR26" s="434">
        <f t="shared" si="18"/>
        <v>69.95</v>
      </c>
      <c r="CS26" s="434">
        <f t="shared" si="19"/>
        <v>70.739999999999995</v>
      </c>
      <c r="CT26" s="434">
        <f t="shared" si="20"/>
        <v>71.540000000000006</v>
      </c>
      <c r="CU26" s="547"/>
      <c r="CV26" s="396">
        <v>22</v>
      </c>
      <c r="CW26" s="383" t="e">
        <f t="shared" si="2"/>
        <v>#REF!</v>
      </c>
      <c r="CX26" s="384" t="e">
        <f t="shared" si="3"/>
        <v>#REF!</v>
      </c>
    </row>
    <row r="27" spans="1:102" s="466" customFormat="1">
      <c r="A27" s="396">
        <v>23</v>
      </c>
      <c r="B27" s="498">
        <v>25.62</v>
      </c>
      <c r="C27" s="499">
        <v>26.21</v>
      </c>
      <c r="D27" s="500">
        <v>26.81</v>
      </c>
      <c r="E27" s="501">
        <v>27.4</v>
      </c>
      <c r="F27" s="499">
        <v>27.99</v>
      </c>
      <c r="G27" s="499">
        <v>28.58</v>
      </c>
      <c r="H27" s="502">
        <v>29.17</v>
      </c>
      <c r="I27" s="499">
        <v>29.76</v>
      </c>
      <c r="J27" s="488">
        <v>30.35</v>
      </c>
      <c r="K27" s="488">
        <v>30.94</v>
      </c>
      <c r="L27" s="488">
        <v>31.53</v>
      </c>
      <c r="M27" s="488">
        <v>32.130000000000003</v>
      </c>
      <c r="N27" s="488">
        <v>32.72</v>
      </c>
      <c r="O27" s="489">
        <v>33.31</v>
      </c>
      <c r="P27" s="510">
        <v>33.9</v>
      </c>
      <c r="Q27" s="488">
        <v>34.49</v>
      </c>
      <c r="R27" s="488">
        <v>35.08</v>
      </c>
      <c r="S27" s="488">
        <v>35.67</v>
      </c>
      <c r="T27" s="504">
        <v>36.26</v>
      </c>
      <c r="U27" s="505">
        <v>36.85</v>
      </c>
      <c r="V27" s="506">
        <v>37.450000000000003</v>
      </c>
      <c r="W27" s="506">
        <v>38.04</v>
      </c>
      <c r="X27" s="507">
        <v>38.630000000000003</v>
      </c>
      <c r="Y27" s="508">
        <v>39.22</v>
      </c>
      <c r="Z27" s="508">
        <v>39.81</v>
      </c>
      <c r="AA27" s="508">
        <v>40.4</v>
      </c>
      <c r="AB27" s="508">
        <v>40.99</v>
      </c>
      <c r="AC27" s="508">
        <v>41.58</v>
      </c>
      <c r="AD27" s="508">
        <v>42.17</v>
      </c>
      <c r="AE27" s="508">
        <v>42.77</v>
      </c>
      <c r="AF27" s="508">
        <v>43.36</v>
      </c>
      <c r="AG27" s="508">
        <v>43.95</v>
      </c>
      <c r="AH27" s="508">
        <v>44.54</v>
      </c>
      <c r="AI27" s="508">
        <v>45.13</v>
      </c>
      <c r="AJ27" s="508">
        <v>45.72</v>
      </c>
      <c r="AK27" s="508">
        <v>46.31</v>
      </c>
      <c r="AL27" s="508">
        <v>46.9</v>
      </c>
      <c r="AM27" s="508">
        <v>47.49</v>
      </c>
      <c r="AN27" s="508">
        <v>48.08</v>
      </c>
      <c r="AO27" s="509">
        <v>48.68</v>
      </c>
      <c r="AP27" s="509">
        <v>49.27</v>
      </c>
      <c r="AQ27" s="509">
        <v>49.86</v>
      </c>
      <c r="AR27" s="509">
        <v>50.45</v>
      </c>
      <c r="AS27" s="509">
        <v>51.04</v>
      </c>
      <c r="AT27" s="509">
        <v>51.63</v>
      </c>
      <c r="AU27" s="509">
        <v>52.22</v>
      </c>
      <c r="AV27" s="509">
        <v>52.81</v>
      </c>
      <c r="AW27" s="509">
        <v>53.4</v>
      </c>
      <c r="AX27" s="396">
        <v>23</v>
      </c>
      <c r="AY27" s="439">
        <v>35.869999999999997</v>
      </c>
      <c r="AZ27" s="434">
        <v>36.700000000000003</v>
      </c>
      <c r="BA27" s="434">
        <v>37.53</v>
      </c>
      <c r="BB27" s="434">
        <v>38.36</v>
      </c>
      <c r="BC27" s="434">
        <v>39.18</v>
      </c>
      <c r="BD27" s="434">
        <v>40.01</v>
      </c>
      <c r="BE27" s="434">
        <v>40.840000000000003</v>
      </c>
      <c r="BF27" s="434">
        <v>41.67</v>
      </c>
      <c r="BG27" s="434">
        <v>42.49</v>
      </c>
      <c r="BH27" s="434">
        <v>43.32</v>
      </c>
      <c r="BI27" s="434">
        <v>44.15</v>
      </c>
      <c r="BJ27" s="434">
        <v>44.98</v>
      </c>
      <c r="BK27" s="434">
        <v>45.8</v>
      </c>
      <c r="BL27" s="434">
        <v>46.63</v>
      </c>
      <c r="BM27" s="434">
        <v>47.46</v>
      </c>
      <c r="BN27" s="434">
        <v>48.29</v>
      </c>
      <c r="BO27" s="434">
        <v>49.11</v>
      </c>
      <c r="BP27" s="434">
        <v>49.94</v>
      </c>
      <c r="BQ27" s="434">
        <v>50.77</v>
      </c>
      <c r="BR27" s="434">
        <v>51.6</v>
      </c>
      <c r="BS27" s="434">
        <v>52.42</v>
      </c>
      <c r="BT27" s="434">
        <v>53.25</v>
      </c>
      <c r="BU27" s="434">
        <v>54.08</v>
      </c>
      <c r="BV27" s="434">
        <v>54.91</v>
      </c>
      <c r="BW27" s="434">
        <v>55.73</v>
      </c>
      <c r="BX27" s="434">
        <v>56.56</v>
      </c>
      <c r="BY27" s="434">
        <v>57.39</v>
      </c>
      <c r="BZ27" s="434">
        <v>58.22</v>
      </c>
      <c r="CA27" s="434">
        <v>59.04</v>
      </c>
      <c r="CB27" s="434">
        <v>59.87</v>
      </c>
      <c r="CC27" s="434">
        <v>60.7</v>
      </c>
      <c r="CD27" s="434">
        <f t="shared" si="4"/>
        <v>61.53</v>
      </c>
      <c r="CE27" s="434">
        <f t="shared" si="5"/>
        <v>62.35</v>
      </c>
      <c r="CF27" s="434">
        <f t="shared" si="6"/>
        <v>63.18</v>
      </c>
      <c r="CG27" s="434">
        <f t="shared" si="7"/>
        <v>64</v>
      </c>
      <c r="CH27" s="434">
        <f t="shared" si="8"/>
        <v>64.83</v>
      </c>
      <c r="CI27" s="434">
        <f t="shared" si="9"/>
        <v>65.66</v>
      </c>
      <c r="CJ27" s="434">
        <f t="shared" si="10"/>
        <v>66.48</v>
      </c>
      <c r="CK27" s="434">
        <f t="shared" si="11"/>
        <v>67.31</v>
      </c>
      <c r="CL27" s="434">
        <f t="shared" si="12"/>
        <v>68.150000000000006</v>
      </c>
      <c r="CM27" s="434">
        <f t="shared" si="13"/>
        <v>68.97</v>
      </c>
      <c r="CN27" s="434">
        <f t="shared" si="14"/>
        <v>69.8</v>
      </c>
      <c r="CO27" s="434">
        <f t="shared" si="15"/>
        <v>70.63</v>
      </c>
      <c r="CP27" s="434">
        <f t="shared" si="16"/>
        <v>71.45</v>
      </c>
      <c r="CQ27" s="434">
        <f t="shared" si="17"/>
        <v>72.28</v>
      </c>
      <c r="CR27" s="434">
        <f t="shared" si="18"/>
        <v>73.099999999999994</v>
      </c>
      <c r="CS27" s="434">
        <f t="shared" si="19"/>
        <v>73.930000000000007</v>
      </c>
      <c r="CT27" s="434">
        <f t="shared" si="20"/>
        <v>74.760000000000005</v>
      </c>
      <c r="CU27" s="547"/>
      <c r="CV27" s="396">
        <v>23</v>
      </c>
      <c r="CW27" s="383" t="e">
        <f t="shared" si="2"/>
        <v>#REF!</v>
      </c>
      <c r="CX27" s="384" t="e">
        <f t="shared" si="3"/>
        <v>#REF!</v>
      </c>
    </row>
    <row r="28" spans="1:102" s="466" customFormat="1">
      <c r="A28" s="396">
        <v>24</v>
      </c>
      <c r="B28" s="498">
        <v>26.72</v>
      </c>
      <c r="C28" s="499">
        <v>27.34</v>
      </c>
      <c r="D28" s="500">
        <v>27.95</v>
      </c>
      <c r="E28" s="501">
        <v>28.57</v>
      </c>
      <c r="F28" s="499">
        <v>29.19</v>
      </c>
      <c r="G28" s="499">
        <v>29.8</v>
      </c>
      <c r="H28" s="502">
        <v>30.42</v>
      </c>
      <c r="I28" s="499">
        <v>31.04</v>
      </c>
      <c r="J28" s="488">
        <v>31.65</v>
      </c>
      <c r="K28" s="488">
        <v>32.270000000000003</v>
      </c>
      <c r="L28" s="488">
        <v>32.89</v>
      </c>
      <c r="M28" s="488">
        <v>33.5</v>
      </c>
      <c r="N28" s="488">
        <v>34.119999999999997</v>
      </c>
      <c r="O28" s="489">
        <v>34.74</v>
      </c>
      <c r="P28" s="489">
        <v>35.35</v>
      </c>
      <c r="Q28" s="488">
        <v>35.97</v>
      </c>
      <c r="R28" s="488">
        <v>36.590000000000003</v>
      </c>
      <c r="S28" s="503">
        <v>37.200000000000003</v>
      </c>
      <c r="T28" s="504">
        <v>37.82</v>
      </c>
      <c r="U28" s="505">
        <v>38.44</v>
      </c>
      <c r="V28" s="506">
        <v>39.049999999999997</v>
      </c>
      <c r="W28" s="506">
        <v>39.67</v>
      </c>
      <c r="X28" s="507">
        <v>40.29</v>
      </c>
      <c r="Y28" s="508">
        <v>40.909999999999997</v>
      </c>
      <c r="Z28" s="508">
        <v>41.52</v>
      </c>
      <c r="AA28" s="508">
        <v>42.14</v>
      </c>
      <c r="AB28" s="508">
        <v>42.76</v>
      </c>
      <c r="AC28" s="508">
        <v>43.37</v>
      </c>
      <c r="AD28" s="508">
        <v>43.99</v>
      </c>
      <c r="AE28" s="508">
        <v>44.61</v>
      </c>
      <c r="AF28" s="508">
        <v>45.22</v>
      </c>
      <c r="AG28" s="508">
        <v>45.84</v>
      </c>
      <c r="AH28" s="508">
        <v>46.46</v>
      </c>
      <c r="AI28" s="508">
        <v>47.07</v>
      </c>
      <c r="AJ28" s="508">
        <v>47.69</v>
      </c>
      <c r="AK28" s="508">
        <v>48.31</v>
      </c>
      <c r="AL28" s="508">
        <v>48.92</v>
      </c>
      <c r="AM28" s="508">
        <v>49.54</v>
      </c>
      <c r="AN28" s="508">
        <v>50.16</v>
      </c>
      <c r="AO28" s="509">
        <v>50.77</v>
      </c>
      <c r="AP28" s="509">
        <v>51.39</v>
      </c>
      <c r="AQ28" s="509">
        <v>52.01</v>
      </c>
      <c r="AR28" s="509">
        <v>52.62</v>
      </c>
      <c r="AS28" s="509">
        <v>53.24</v>
      </c>
      <c r="AT28" s="509">
        <v>53.86</v>
      </c>
      <c r="AU28" s="509">
        <v>54.47</v>
      </c>
      <c r="AV28" s="509">
        <v>55.09</v>
      </c>
      <c r="AW28" s="509">
        <v>55.71</v>
      </c>
      <c r="AX28" s="396">
        <v>24</v>
      </c>
      <c r="AY28" s="439">
        <v>37.409999999999997</v>
      </c>
      <c r="AZ28" s="434">
        <v>38.270000000000003</v>
      </c>
      <c r="BA28" s="434">
        <v>39.130000000000003</v>
      </c>
      <c r="BB28" s="434">
        <v>40</v>
      </c>
      <c r="BC28" s="434">
        <v>40.86</v>
      </c>
      <c r="BD28" s="434">
        <v>41.72</v>
      </c>
      <c r="BE28" s="434">
        <v>42.59</v>
      </c>
      <c r="BF28" s="434">
        <v>43.45</v>
      </c>
      <c r="BG28" s="434">
        <v>44.31</v>
      </c>
      <c r="BH28" s="434">
        <v>45.18</v>
      </c>
      <c r="BI28" s="434">
        <v>46.04</v>
      </c>
      <c r="BJ28" s="434">
        <v>46.91</v>
      </c>
      <c r="BK28" s="434">
        <v>47.77</v>
      </c>
      <c r="BL28" s="434">
        <v>48.63</v>
      </c>
      <c r="BM28" s="434">
        <v>49.5</v>
      </c>
      <c r="BN28" s="434">
        <v>50.36</v>
      </c>
      <c r="BO28" s="434">
        <v>51.22</v>
      </c>
      <c r="BP28" s="434">
        <v>52.09</v>
      </c>
      <c r="BQ28" s="434">
        <v>52.95</v>
      </c>
      <c r="BR28" s="434">
        <v>53.81</v>
      </c>
      <c r="BS28" s="434">
        <v>54.68</v>
      </c>
      <c r="BT28" s="434">
        <v>55.54</v>
      </c>
      <c r="BU28" s="434">
        <v>56.4</v>
      </c>
      <c r="BV28" s="434">
        <v>57.27</v>
      </c>
      <c r="BW28" s="434">
        <v>58.13</v>
      </c>
      <c r="BX28" s="434">
        <v>58.99</v>
      </c>
      <c r="BY28" s="434">
        <v>59.86</v>
      </c>
      <c r="BZ28" s="434">
        <v>60.72</v>
      </c>
      <c r="CA28" s="434">
        <v>61.58</v>
      </c>
      <c r="CB28" s="434">
        <v>62.45</v>
      </c>
      <c r="CC28" s="434">
        <v>63.31</v>
      </c>
      <c r="CD28" s="434">
        <f t="shared" si="4"/>
        <v>64.17</v>
      </c>
      <c r="CE28" s="434">
        <f t="shared" si="5"/>
        <v>65.040000000000006</v>
      </c>
      <c r="CF28" s="434">
        <f t="shared" si="6"/>
        <v>65.89</v>
      </c>
      <c r="CG28" s="434">
        <f t="shared" si="7"/>
        <v>66.760000000000005</v>
      </c>
      <c r="CH28" s="434">
        <f t="shared" si="8"/>
        <v>67.63</v>
      </c>
      <c r="CI28" s="434">
        <f t="shared" si="9"/>
        <v>68.48</v>
      </c>
      <c r="CJ28" s="434">
        <f t="shared" si="10"/>
        <v>69.349999999999994</v>
      </c>
      <c r="CK28" s="434">
        <f t="shared" si="11"/>
        <v>70.22</v>
      </c>
      <c r="CL28" s="434">
        <f t="shared" si="12"/>
        <v>71.069999999999993</v>
      </c>
      <c r="CM28" s="434">
        <f t="shared" si="13"/>
        <v>71.94</v>
      </c>
      <c r="CN28" s="434">
        <f t="shared" si="14"/>
        <v>72.81</v>
      </c>
      <c r="CO28" s="434">
        <f t="shared" si="15"/>
        <v>73.66</v>
      </c>
      <c r="CP28" s="434">
        <f t="shared" si="16"/>
        <v>74.53</v>
      </c>
      <c r="CQ28" s="434">
        <f t="shared" si="17"/>
        <v>75.400000000000006</v>
      </c>
      <c r="CR28" s="434">
        <f t="shared" si="18"/>
        <v>76.25</v>
      </c>
      <c r="CS28" s="434">
        <f t="shared" si="19"/>
        <v>77.12</v>
      </c>
      <c r="CT28" s="434">
        <f t="shared" si="20"/>
        <v>77.989999999999995</v>
      </c>
      <c r="CU28" s="547"/>
      <c r="CV28" s="396">
        <v>24</v>
      </c>
      <c r="CW28" s="383" t="e">
        <f t="shared" si="2"/>
        <v>#REF!</v>
      </c>
      <c r="CX28" s="384" t="e">
        <f t="shared" si="3"/>
        <v>#REF!</v>
      </c>
    </row>
    <row r="29" spans="1:102" s="466" customFormat="1">
      <c r="A29" s="396">
        <v>25</v>
      </c>
      <c r="B29" s="498">
        <v>27.82</v>
      </c>
      <c r="C29" s="499">
        <v>28.46</v>
      </c>
      <c r="D29" s="500">
        <v>29.1</v>
      </c>
      <c r="E29" s="501">
        <v>29.74</v>
      </c>
      <c r="F29" s="499">
        <v>30.39</v>
      </c>
      <c r="G29" s="499">
        <v>31.03</v>
      </c>
      <c r="H29" s="502">
        <v>31.67</v>
      </c>
      <c r="I29" s="499">
        <v>32.31</v>
      </c>
      <c r="J29" s="488">
        <v>32.96</v>
      </c>
      <c r="K29" s="488">
        <v>33.6</v>
      </c>
      <c r="L29" s="488">
        <v>34.24</v>
      </c>
      <c r="M29" s="488">
        <v>34.880000000000003</v>
      </c>
      <c r="N29" s="488">
        <v>35.53</v>
      </c>
      <c r="O29" s="489">
        <v>36.17</v>
      </c>
      <c r="P29" s="489">
        <v>36.81</v>
      </c>
      <c r="Q29" s="488">
        <v>37.450000000000003</v>
      </c>
      <c r="R29" s="503">
        <v>38.1</v>
      </c>
      <c r="S29" s="488">
        <v>38.74</v>
      </c>
      <c r="T29" s="504">
        <v>39.380000000000003</v>
      </c>
      <c r="U29" s="505">
        <v>40.020000000000003</v>
      </c>
      <c r="V29" s="506">
        <v>40.67</v>
      </c>
      <c r="W29" s="506">
        <v>41.31</v>
      </c>
      <c r="X29" s="507">
        <v>41.95</v>
      </c>
      <c r="Y29" s="508">
        <v>42.59</v>
      </c>
      <c r="Z29" s="508">
        <v>43.24</v>
      </c>
      <c r="AA29" s="508">
        <v>43.88</v>
      </c>
      <c r="AB29" s="508">
        <v>44.52</v>
      </c>
      <c r="AC29" s="508">
        <v>45.16</v>
      </c>
      <c r="AD29" s="508">
        <v>45.81</v>
      </c>
      <c r="AE29" s="508">
        <v>46.45</v>
      </c>
      <c r="AF29" s="508">
        <v>47.09</v>
      </c>
      <c r="AG29" s="508">
        <v>47.73</v>
      </c>
      <c r="AH29" s="508">
        <v>48.38</v>
      </c>
      <c r="AI29" s="508">
        <v>49.02</v>
      </c>
      <c r="AJ29" s="508">
        <v>49.66</v>
      </c>
      <c r="AK29" s="508">
        <v>50.3</v>
      </c>
      <c r="AL29" s="508">
        <v>50.95</v>
      </c>
      <c r="AM29" s="508">
        <v>51.59</v>
      </c>
      <c r="AN29" s="508">
        <v>52.23</v>
      </c>
      <c r="AO29" s="509">
        <v>52.87</v>
      </c>
      <c r="AP29" s="509">
        <v>53.52</v>
      </c>
      <c r="AQ29" s="509">
        <v>54.16</v>
      </c>
      <c r="AR29" s="509">
        <v>54.8</v>
      </c>
      <c r="AS29" s="509">
        <v>55.44</v>
      </c>
      <c r="AT29" s="509">
        <v>56.09</v>
      </c>
      <c r="AU29" s="509">
        <v>56.73</v>
      </c>
      <c r="AV29" s="509">
        <v>57.37</v>
      </c>
      <c r="AW29" s="509">
        <v>58.01</v>
      </c>
      <c r="AX29" s="396">
        <v>25</v>
      </c>
      <c r="AY29" s="439">
        <v>38.94</v>
      </c>
      <c r="AZ29" s="434">
        <v>39.840000000000003</v>
      </c>
      <c r="BA29" s="434">
        <v>40.74</v>
      </c>
      <c r="BB29" s="434">
        <v>41.64</v>
      </c>
      <c r="BC29" s="434">
        <v>42.54</v>
      </c>
      <c r="BD29" s="434">
        <v>43.44</v>
      </c>
      <c r="BE29" s="434">
        <v>44.34</v>
      </c>
      <c r="BF29" s="434">
        <v>45.24</v>
      </c>
      <c r="BG29" s="434">
        <v>46.14</v>
      </c>
      <c r="BH29" s="434">
        <v>47.04</v>
      </c>
      <c r="BI29" s="434">
        <v>47.94</v>
      </c>
      <c r="BJ29" s="434">
        <v>48.84</v>
      </c>
      <c r="BK29" s="434">
        <v>49.74</v>
      </c>
      <c r="BL29" s="434">
        <v>50.64</v>
      </c>
      <c r="BM29" s="434">
        <v>51.54</v>
      </c>
      <c r="BN29" s="434">
        <v>52.44</v>
      </c>
      <c r="BO29" s="434">
        <v>53.34</v>
      </c>
      <c r="BP29" s="434">
        <v>54.24</v>
      </c>
      <c r="BQ29" s="434">
        <v>55.13</v>
      </c>
      <c r="BR29" s="434">
        <v>56.03</v>
      </c>
      <c r="BS29" s="434">
        <v>56.93</v>
      </c>
      <c r="BT29" s="434">
        <v>57.83</v>
      </c>
      <c r="BU29" s="434">
        <v>58.73</v>
      </c>
      <c r="BV29" s="434">
        <v>59.63</v>
      </c>
      <c r="BW29" s="434">
        <v>60.53</v>
      </c>
      <c r="BX29" s="434">
        <v>61.43</v>
      </c>
      <c r="BY29" s="434">
        <v>62.33</v>
      </c>
      <c r="BZ29" s="434">
        <v>63.23</v>
      </c>
      <c r="CA29" s="434">
        <v>64.13</v>
      </c>
      <c r="CB29" s="434">
        <v>65.03</v>
      </c>
      <c r="CC29" s="434">
        <v>65.930000000000007</v>
      </c>
      <c r="CD29" s="434">
        <f t="shared" si="4"/>
        <v>66.819999999999993</v>
      </c>
      <c r="CE29" s="434">
        <f t="shared" si="5"/>
        <v>67.73</v>
      </c>
      <c r="CF29" s="434">
        <f t="shared" si="6"/>
        <v>68.62</v>
      </c>
      <c r="CG29" s="434">
        <f t="shared" si="7"/>
        <v>69.52</v>
      </c>
      <c r="CH29" s="434">
        <f t="shared" si="8"/>
        <v>70.42</v>
      </c>
      <c r="CI29" s="434">
        <f t="shared" si="9"/>
        <v>71.33</v>
      </c>
      <c r="CJ29" s="434">
        <f t="shared" si="10"/>
        <v>72.22</v>
      </c>
      <c r="CK29" s="434">
        <f t="shared" si="11"/>
        <v>73.12</v>
      </c>
      <c r="CL29" s="434">
        <f t="shared" si="12"/>
        <v>74.010000000000005</v>
      </c>
      <c r="CM29" s="434">
        <f t="shared" si="13"/>
        <v>74.92</v>
      </c>
      <c r="CN29" s="434">
        <f t="shared" si="14"/>
        <v>75.819999999999993</v>
      </c>
      <c r="CO29" s="434">
        <f t="shared" si="15"/>
        <v>76.72</v>
      </c>
      <c r="CP29" s="434">
        <f t="shared" si="16"/>
        <v>77.61</v>
      </c>
      <c r="CQ29" s="434">
        <f t="shared" si="17"/>
        <v>78.52</v>
      </c>
      <c r="CR29" s="434">
        <f t="shared" si="18"/>
        <v>79.42</v>
      </c>
      <c r="CS29" s="434">
        <f t="shared" si="19"/>
        <v>80.31</v>
      </c>
      <c r="CT29" s="434">
        <f t="shared" si="20"/>
        <v>81.209999999999994</v>
      </c>
      <c r="CU29" s="547"/>
      <c r="CV29" s="396">
        <v>25</v>
      </c>
      <c r="CW29" s="383" t="e">
        <f t="shared" si="2"/>
        <v>#REF!</v>
      </c>
      <c r="CX29" s="384" t="e">
        <f t="shared" si="3"/>
        <v>#REF!</v>
      </c>
    </row>
    <row r="30" spans="1:102" s="466" customFormat="1">
      <c r="A30" s="396">
        <v>26</v>
      </c>
      <c r="B30" s="498">
        <v>28.91</v>
      </c>
      <c r="C30" s="499">
        <v>29.58</v>
      </c>
      <c r="D30" s="500">
        <v>30.25</v>
      </c>
      <c r="E30" s="501">
        <v>30.92</v>
      </c>
      <c r="F30" s="499">
        <v>31.59</v>
      </c>
      <c r="G30" s="499">
        <v>32.25</v>
      </c>
      <c r="H30" s="502">
        <v>32.92</v>
      </c>
      <c r="I30" s="499">
        <v>33.590000000000003</v>
      </c>
      <c r="J30" s="488">
        <v>34.26</v>
      </c>
      <c r="K30" s="488">
        <v>34.93</v>
      </c>
      <c r="L30" s="488">
        <v>35.590000000000003</v>
      </c>
      <c r="M30" s="488">
        <v>36.26</v>
      </c>
      <c r="N30" s="488">
        <v>36.93</v>
      </c>
      <c r="O30" s="489">
        <v>37.6</v>
      </c>
      <c r="P30" s="489">
        <v>38.270000000000003</v>
      </c>
      <c r="Q30" s="488">
        <v>38.94</v>
      </c>
      <c r="R30" s="503">
        <v>39.6</v>
      </c>
      <c r="S30" s="488">
        <v>40.270000000000003</v>
      </c>
      <c r="T30" s="504">
        <v>40.94</v>
      </c>
      <c r="U30" s="505">
        <v>41.61</v>
      </c>
      <c r="V30" s="506">
        <v>42.28</v>
      </c>
      <c r="W30" s="506">
        <v>42.94</v>
      </c>
      <c r="X30" s="507">
        <v>43.61</v>
      </c>
      <c r="Y30" s="508">
        <v>44.28</v>
      </c>
      <c r="Z30" s="508">
        <v>44.95</v>
      </c>
      <c r="AA30" s="508">
        <v>45.62</v>
      </c>
      <c r="AB30" s="508">
        <v>46.29</v>
      </c>
      <c r="AC30" s="508">
        <v>46.95</v>
      </c>
      <c r="AD30" s="508">
        <v>47.62</v>
      </c>
      <c r="AE30" s="508">
        <v>48.29</v>
      </c>
      <c r="AF30" s="508">
        <v>48.96</v>
      </c>
      <c r="AG30" s="508">
        <v>49.63</v>
      </c>
      <c r="AH30" s="508">
        <v>50.29</v>
      </c>
      <c r="AI30" s="508">
        <v>50.96</v>
      </c>
      <c r="AJ30" s="508">
        <v>51.63</v>
      </c>
      <c r="AK30" s="508">
        <v>52.3</v>
      </c>
      <c r="AL30" s="508">
        <v>52.97</v>
      </c>
      <c r="AM30" s="508">
        <v>53.64</v>
      </c>
      <c r="AN30" s="508">
        <v>54.3</v>
      </c>
      <c r="AO30" s="509">
        <v>54.97</v>
      </c>
      <c r="AP30" s="509">
        <v>55.64</v>
      </c>
      <c r="AQ30" s="509">
        <v>56.31</v>
      </c>
      <c r="AR30" s="509">
        <v>56.98</v>
      </c>
      <c r="AS30" s="509">
        <v>57.65</v>
      </c>
      <c r="AT30" s="509">
        <v>58.31</v>
      </c>
      <c r="AU30" s="509">
        <v>58.98</v>
      </c>
      <c r="AV30" s="509">
        <v>59.65</v>
      </c>
      <c r="AW30" s="509">
        <v>60.32</v>
      </c>
      <c r="AX30" s="396">
        <v>26</v>
      </c>
      <c r="AY30" s="439">
        <v>40.479999999999997</v>
      </c>
      <c r="AZ30" s="434">
        <v>41.41</v>
      </c>
      <c r="BA30" s="434">
        <v>42.35</v>
      </c>
      <c r="BB30" s="434">
        <v>43.28</v>
      </c>
      <c r="BC30" s="434">
        <v>44.22</v>
      </c>
      <c r="BD30" s="434">
        <v>45.15</v>
      </c>
      <c r="BE30" s="434">
        <v>46.09</v>
      </c>
      <c r="BF30" s="434">
        <v>47.03</v>
      </c>
      <c r="BG30" s="434">
        <v>47.96</v>
      </c>
      <c r="BH30" s="434">
        <v>48.9</v>
      </c>
      <c r="BI30" s="434">
        <v>49.83</v>
      </c>
      <c r="BJ30" s="434">
        <v>50.77</v>
      </c>
      <c r="BK30" s="434">
        <v>51.7</v>
      </c>
      <c r="BL30" s="434">
        <v>52.64</v>
      </c>
      <c r="BM30" s="434">
        <v>53.57</v>
      </c>
      <c r="BN30" s="434">
        <v>54.51</v>
      </c>
      <c r="BO30" s="434">
        <v>55.45</v>
      </c>
      <c r="BP30" s="434">
        <v>56.38</v>
      </c>
      <c r="BQ30" s="434">
        <v>57.32</v>
      </c>
      <c r="BR30" s="434">
        <v>58.25</v>
      </c>
      <c r="BS30" s="434">
        <v>59.19</v>
      </c>
      <c r="BT30" s="434">
        <v>60.12</v>
      </c>
      <c r="BU30" s="434">
        <v>61.06</v>
      </c>
      <c r="BV30" s="434">
        <v>61.99</v>
      </c>
      <c r="BW30" s="434">
        <v>62.93</v>
      </c>
      <c r="BX30" s="434">
        <v>63.86</v>
      </c>
      <c r="BY30" s="434">
        <v>64.8</v>
      </c>
      <c r="BZ30" s="434">
        <v>65.739999999999995</v>
      </c>
      <c r="CA30" s="434">
        <v>66.67</v>
      </c>
      <c r="CB30" s="434">
        <v>67.61</v>
      </c>
      <c r="CC30" s="434">
        <v>68.540000000000006</v>
      </c>
      <c r="CD30" s="434">
        <f t="shared" si="4"/>
        <v>69.48</v>
      </c>
      <c r="CE30" s="434">
        <f t="shared" si="5"/>
        <v>70.400000000000006</v>
      </c>
      <c r="CF30" s="434">
        <f t="shared" si="6"/>
        <v>71.34</v>
      </c>
      <c r="CG30" s="434">
        <f t="shared" si="7"/>
        <v>72.28</v>
      </c>
      <c r="CH30" s="434">
        <f t="shared" si="8"/>
        <v>73.22</v>
      </c>
      <c r="CI30" s="434">
        <f t="shared" si="9"/>
        <v>74.150000000000006</v>
      </c>
      <c r="CJ30" s="434">
        <f t="shared" si="10"/>
        <v>75.09</v>
      </c>
      <c r="CK30" s="434">
        <f t="shared" si="11"/>
        <v>76.02</v>
      </c>
      <c r="CL30" s="434">
        <f t="shared" si="12"/>
        <v>76.95</v>
      </c>
      <c r="CM30" s="434">
        <f t="shared" si="13"/>
        <v>77.89</v>
      </c>
      <c r="CN30" s="434">
        <f t="shared" si="14"/>
        <v>78.83</v>
      </c>
      <c r="CO30" s="434">
        <f t="shared" si="15"/>
        <v>79.77</v>
      </c>
      <c r="CP30" s="434">
        <f t="shared" si="16"/>
        <v>80.709999999999994</v>
      </c>
      <c r="CQ30" s="434">
        <f t="shared" si="17"/>
        <v>81.63</v>
      </c>
      <c r="CR30" s="434">
        <f t="shared" si="18"/>
        <v>82.57</v>
      </c>
      <c r="CS30" s="434">
        <f t="shared" si="19"/>
        <v>83.51</v>
      </c>
      <c r="CT30" s="434">
        <f t="shared" si="20"/>
        <v>84.44</v>
      </c>
      <c r="CU30" s="547"/>
      <c r="CV30" s="396">
        <v>26</v>
      </c>
      <c r="CW30" s="383" t="e">
        <f t="shared" si="2"/>
        <v>#REF!</v>
      </c>
      <c r="CX30" s="384" t="e">
        <f t="shared" si="3"/>
        <v>#REF!</v>
      </c>
    </row>
    <row r="31" spans="1:102" s="466" customFormat="1">
      <c r="A31" s="396">
        <v>27</v>
      </c>
      <c r="B31" s="498">
        <v>30.01</v>
      </c>
      <c r="C31" s="499">
        <v>30.7</v>
      </c>
      <c r="D31" s="500">
        <v>31.4</v>
      </c>
      <c r="E31" s="501">
        <v>32.090000000000003</v>
      </c>
      <c r="F31" s="499">
        <v>32.79</v>
      </c>
      <c r="G31" s="499">
        <v>33.479999999999997</v>
      </c>
      <c r="H31" s="502">
        <v>34.17</v>
      </c>
      <c r="I31" s="499">
        <v>34.869999999999997</v>
      </c>
      <c r="J31" s="488">
        <v>35.56</v>
      </c>
      <c r="K31" s="488">
        <v>36.26</v>
      </c>
      <c r="L31" s="488">
        <v>36.950000000000003</v>
      </c>
      <c r="M31" s="488">
        <v>37.64</v>
      </c>
      <c r="N31" s="488">
        <v>38.340000000000003</v>
      </c>
      <c r="O31" s="489">
        <v>39.03</v>
      </c>
      <c r="P31" s="489">
        <v>39.72</v>
      </c>
      <c r="Q31" s="488">
        <v>40.42</v>
      </c>
      <c r="R31" s="488">
        <v>41.11</v>
      </c>
      <c r="S31" s="488">
        <v>41.81</v>
      </c>
      <c r="T31" s="504">
        <v>42.5</v>
      </c>
      <c r="U31" s="505">
        <v>43.19</v>
      </c>
      <c r="V31" s="506">
        <v>43.89</v>
      </c>
      <c r="W31" s="506">
        <v>44.58</v>
      </c>
      <c r="X31" s="507">
        <v>45.28</v>
      </c>
      <c r="Y31" s="508">
        <v>45.97</v>
      </c>
      <c r="Z31" s="508">
        <v>46.66</v>
      </c>
      <c r="AA31" s="508">
        <v>47.36</v>
      </c>
      <c r="AB31" s="508">
        <v>48.05</v>
      </c>
      <c r="AC31" s="508">
        <v>48.75</v>
      </c>
      <c r="AD31" s="508">
        <v>49.44</v>
      </c>
      <c r="AE31" s="508">
        <v>50.13</v>
      </c>
      <c r="AF31" s="508">
        <v>50.83</v>
      </c>
      <c r="AG31" s="508">
        <v>51.52</v>
      </c>
      <c r="AH31" s="508">
        <v>52.21</v>
      </c>
      <c r="AI31" s="508">
        <v>52.91</v>
      </c>
      <c r="AJ31" s="508">
        <v>53.6</v>
      </c>
      <c r="AK31" s="508">
        <v>54.3</v>
      </c>
      <c r="AL31" s="508">
        <v>54.99</v>
      </c>
      <c r="AM31" s="508">
        <v>55.68</v>
      </c>
      <c r="AN31" s="508">
        <v>56.38</v>
      </c>
      <c r="AO31" s="509">
        <v>57.07</v>
      </c>
      <c r="AP31" s="509">
        <v>57.77</v>
      </c>
      <c r="AQ31" s="509">
        <v>58.46</v>
      </c>
      <c r="AR31" s="509">
        <v>59.15</v>
      </c>
      <c r="AS31" s="509">
        <v>59.85</v>
      </c>
      <c r="AT31" s="509">
        <v>60.54</v>
      </c>
      <c r="AU31" s="509">
        <v>61.42</v>
      </c>
      <c r="AV31" s="509">
        <v>61.93</v>
      </c>
      <c r="AW31" s="509">
        <v>62.62</v>
      </c>
      <c r="AX31" s="396">
        <v>27</v>
      </c>
      <c r="AY31" s="439">
        <v>42.01</v>
      </c>
      <c r="AZ31" s="434">
        <v>42.99</v>
      </c>
      <c r="BA31" s="434">
        <v>43.96</v>
      </c>
      <c r="BB31" s="434">
        <v>44.93</v>
      </c>
      <c r="BC31" s="434">
        <v>45.9</v>
      </c>
      <c r="BD31" s="434">
        <v>46.87</v>
      </c>
      <c r="BE31" s="434">
        <v>47.84</v>
      </c>
      <c r="BF31" s="434">
        <v>48.81</v>
      </c>
      <c r="BG31" s="434">
        <v>49.79</v>
      </c>
      <c r="BH31" s="434">
        <v>50.76</v>
      </c>
      <c r="BI31" s="434">
        <v>51.73</v>
      </c>
      <c r="BJ31" s="434">
        <v>52.7</v>
      </c>
      <c r="BK31" s="434">
        <v>53.67</v>
      </c>
      <c r="BL31" s="434">
        <v>54.64</v>
      </c>
      <c r="BM31" s="434">
        <v>55.61</v>
      </c>
      <c r="BN31" s="434">
        <v>56.59</v>
      </c>
      <c r="BO31" s="434">
        <v>57.56</v>
      </c>
      <c r="BP31" s="434">
        <v>58.53</v>
      </c>
      <c r="BQ31" s="434">
        <v>59.2</v>
      </c>
      <c r="BR31" s="434">
        <v>60.47</v>
      </c>
      <c r="BS31" s="434">
        <v>61.44</v>
      </c>
      <c r="BT31" s="434">
        <v>62.41</v>
      </c>
      <c r="BU31" s="434">
        <v>63.39</v>
      </c>
      <c r="BV31" s="434">
        <v>64.36</v>
      </c>
      <c r="BW31" s="434">
        <v>65.33</v>
      </c>
      <c r="BX31" s="434">
        <v>66.3</v>
      </c>
      <c r="BY31" s="434">
        <v>67.27</v>
      </c>
      <c r="BZ31" s="434">
        <v>68.239999999999995</v>
      </c>
      <c r="CA31" s="434">
        <v>69.209999999999994</v>
      </c>
      <c r="CB31" s="434">
        <v>70.19</v>
      </c>
      <c r="CC31" s="434">
        <v>71.16</v>
      </c>
      <c r="CD31" s="434">
        <f t="shared" si="4"/>
        <v>72.12</v>
      </c>
      <c r="CE31" s="434">
        <f t="shared" si="5"/>
        <v>73.09</v>
      </c>
      <c r="CF31" s="434">
        <f t="shared" si="6"/>
        <v>74.069999999999993</v>
      </c>
      <c r="CG31" s="434">
        <f t="shared" si="7"/>
        <v>75.040000000000006</v>
      </c>
      <c r="CH31" s="434">
        <f t="shared" si="8"/>
        <v>76.02</v>
      </c>
      <c r="CI31" s="434">
        <f t="shared" si="9"/>
        <v>76.98</v>
      </c>
      <c r="CJ31" s="434">
        <f t="shared" si="10"/>
        <v>77.95</v>
      </c>
      <c r="CK31" s="434">
        <f t="shared" si="11"/>
        <v>78.930000000000007</v>
      </c>
      <c r="CL31" s="434">
        <f t="shared" si="12"/>
        <v>79.89</v>
      </c>
      <c r="CM31" s="434">
        <f t="shared" si="13"/>
        <v>80.87</v>
      </c>
      <c r="CN31" s="434">
        <f t="shared" si="14"/>
        <v>81.84</v>
      </c>
      <c r="CO31" s="434">
        <f t="shared" si="15"/>
        <v>82.81</v>
      </c>
      <c r="CP31" s="434">
        <f t="shared" si="16"/>
        <v>83.79</v>
      </c>
      <c r="CQ31" s="434">
        <f t="shared" si="17"/>
        <v>84.75</v>
      </c>
      <c r="CR31" s="434">
        <f t="shared" si="18"/>
        <v>85.98</v>
      </c>
      <c r="CS31" s="434">
        <f t="shared" si="19"/>
        <v>86.7</v>
      </c>
      <c r="CT31" s="434">
        <f t="shared" si="20"/>
        <v>87.66</v>
      </c>
      <c r="CU31" s="547"/>
      <c r="CV31" s="396">
        <v>27</v>
      </c>
      <c r="CW31" s="383" t="e">
        <f t="shared" si="2"/>
        <v>#REF!</v>
      </c>
      <c r="CX31" s="384" t="e">
        <f t="shared" si="3"/>
        <v>#REF!</v>
      </c>
    </row>
    <row r="32" spans="1:102" s="466" customFormat="1">
      <c r="A32" s="396">
        <v>28</v>
      </c>
      <c r="B32" s="498">
        <v>31.11</v>
      </c>
      <c r="C32" s="499">
        <v>31.83</v>
      </c>
      <c r="D32" s="500">
        <v>32.549999999999997</v>
      </c>
      <c r="E32" s="501">
        <v>33.270000000000003</v>
      </c>
      <c r="F32" s="499">
        <v>33.99</v>
      </c>
      <c r="G32" s="499">
        <v>34.71</v>
      </c>
      <c r="H32" s="502">
        <v>35.43</v>
      </c>
      <c r="I32" s="499">
        <v>36.15</v>
      </c>
      <c r="J32" s="488">
        <v>36.869999999999997</v>
      </c>
      <c r="K32" s="488">
        <v>37.590000000000003</v>
      </c>
      <c r="L32" s="488">
        <v>38.31</v>
      </c>
      <c r="M32" s="488">
        <v>39.020000000000003</v>
      </c>
      <c r="N32" s="488">
        <v>39.74</v>
      </c>
      <c r="O32" s="489">
        <v>40.46</v>
      </c>
      <c r="P32" s="489">
        <v>41.18</v>
      </c>
      <c r="Q32" s="503">
        <v>41.9</v>
      </c>
      <c r="R32" s="488">
        <v>42.62</v>
      </c>
      <c r="S32" s="488">
        <v>43.34</v>
      </c>
      <c r="T32" s="504">
        <v>44.06</v>
      </c>
      <c r="U32" s="505">
        <v>44.78</v>
      </c>
      <c r="V32" s="506">
        <v>45.5</v>
      </c>
      <c r="W32" s="506">
        <v>46.22</v>
      </c>
      <c r="X32" s="507">
        <v>46.94</v>
      </c>
      <c r="Y32" s="508">
        <v>47.66</v>
      </c>
      <c r="Z32" s="508">
        <v>48.38</v>
      </c>
      <c r="AA32" s="508">
        <v>49.1</v>
      </c>
      <c r="AB32" s="508">
        <v>49.82</v>
      </c>
      <c r="AC32" s="508">
        <v>50.54</v>
      </c>
      <c r="AD32" s="508">
        <v>51.26</v>
      </c>
      <c r="AE32" s="508">
        <v>51.98</v>
      </c>
      <c r="AF32" s="508">
        <v>52.7</v>
      </c>
      <c r="AG32" s="508">
        <v>53.42</v>
      </c>
      <c r="AH32" s="508">
        <v>54.14</v>
      </c>
      <c r="AI32" s="508">
        <v>54.86</v>
      </c>
      <c r="AJ32" s="508">
        <v>55.58</v>
      </c>
      <c r="AK32" s="508">
        <v>56.3</v>
      </c>
      <c r="AL32" s="508">
        <v>57.01</v>
      </c>
      <c r="AM32" s="508">
        <v>57.73</v>
      </c>
      <c r="AN32" s="508">
        <v>58.45</v>
      </c>
      <c r="AO32" s="509">
        <v>59.17</v>
      </c>
      <c r="AP32" s="509">
        <v>59.89</v>
      </c>
      <c r="AQ32" s="509">
        <v>60.61</v>
      </c>
      <c r="AR32" s="509">
        <v>61.33</v>
      </c>
      <c r="AS32" s="509">
        <v>62.05</v>
      </c>
      <c r="AT32" s="509">
        <v>62.77</v>
      </c>
      <c r="AU32" s="509">
        <v>63.49</v>
      </c>
      <c r="AV32" s="509">
        <v>64.209999999999994</v>
      </c>
      <c r="AW32" s="509">
        <v>64.930000000000007</v>
      </c>
      <c r="AX32" s="396">
        <v>28</v>
      </c>
      <c r="AY32" s="439">
        <v>43.55</v>
      </c>
      <c r="AZ32" s="434">
        <v>44.56</v>
      </c>
      <c r="BA32" s="434">
        <v>45.57</v>
      </c>
      <c r="BB32" s="434">
        <v>46.58</v>
      </c>
      <c r="BC32" s="434">
        <v>47.58</v>
      </c>
      <c r="BD32" s="434">
        <v>48.59</v>
      </c>
      <c r="BE32" s="434">
        <v>49.6</v>
      </c>
      <c r="BF32" s="434">
        <v>50.6</v>
      </c>
      <c r="BG32" s="434">
        <v>51.61</v>
      </c>
      <c r="BH32" s="434">
        <v>52.62</v>
      </c>
      <c r="BI32" s="434">
        <v>53.63</v>
      </c>
      <c r="BJ32" s="434">
        <v>54.63</v>
      </c>
      <c r="BK32" s="434">
        <v>55.64</v>
      </c>
      <c r="BL32" s="434">
        <v>56.65</v>
      </c>
      <c r="BM32" s="434">
        <v>59.66</v>
      </c>
      <c r="BN32" s="434">
        <v>58.66</v>
      </c>
      <c r="BO32" s="434">
        <v>59.67</v>
      </c>
      <c r="BP32" s="434">
        <v>60.68</v>
      </c>
      <c r="BQ32" s="434">
        <v>61.69</v>
      </c>
      <c r="BR32" s="434">
        <v>62.69</v>
      </c>
      <c r="BS32" s="434">
        <v>63.7</v>
      </c>
      <c r="BT32" s="434">
        <v>64.709999999999994</v>
      </c>
      <c r="BU32" s="434">
        <v>65.72</v>
      </c>
      <c r="BV32" s="434">
        <v>66.72</v>
      </c>
      <c r="BW32" s="434">
        <v>67.73</v>
      </c>
      <c r="BX32" s="434">
        <v>68.739999999999995</v>
      </c>
      <c r="BY32" s="434">
        <v>69.75</v>
      </c>
      <c r="BZ32" s="434">
        <v>70.75</v>
      </c>
      <c r="CA32" s="434">
        <v>71.760000000000005</v>
      </c>
      <c r="CB32" s="434">
        <v>72.77</v>
      </c>
      <c r="CC32" s="434">
        <v>73.78</v>
      </c>
      <c r="CD32" s="434">
        <f t="shared" si="4"/>
        <v>74.78</v>
      </c>
      <c r="CE32" s="434">
        <f t="shared" si="5"/>
        <v>75.790000000000006</v>
      </c>
      <c r="CF32" s="434">
        <f t="shared" si="6"/>
        <v>76.8</v>
      </c>
      <c r="CG32" s="434">
        <f t="shared" si="7"/>
        <v>77.81</v>
      </c>
      <c r="CH32" s="434">
        <f t="shared" si="8"/>
        <v>78.819999999999993</v>
      </c>
      <c r="CI32" s="434">
        <f t="shared" si="9"/>
        <v>79.81</v>
      </c>
      <c r="CJ32" s="434">
        <f t="shared" si="10"/>
        <v>80.819999999999993</v>
      </c>
      <c r="CK32" s="434">
        <f t="shared" si="11"/>
        <v>81.83</v>
      </c>
      <c r="CL32" s="434">
        <f t="shared" si="12"/>
        <v>82.83</v>
      </c>
      <c r="CM32" s="434">
        <f t="shared" si="13"/>
        <v>83.84</v>
      </c>
      <c r="CN32" s="434">
        <f t="shared" si="14"/>
        <v>84.85</v>
      </c>
      <c r="CO32" s="434">
        <f t="shared" si="15"/>
        <v>85.86</v>
      </c>
      <c r="CP32" s="434">
        <f t="shared" si="16"/>
        <v>86.87</v>
      </c>
      <c r="CQ32" s="434">
        <f t="shared" si="17"/>
        <v>87.87</v>
      </c>
      <c r="CR32" s="434">
        <f t="shared" si="18"/>
        <v>88.88</v>
      </c>
      <c r="CS32" s="434">
        <f t="shared" si="19"/>
        <v>89.89</v>
      </c>
      <c r="CT32" s="434">
        <f t="shared" si="20"/>
        <v>90.9</v>
      </c>
      <c r="CU32" s="547"/>
      <c r="CV32" s="396">
        <v>28</v>
      </c>
      <c r="CW32" s="383" t="e">
        <f t="shared" si="2"/>
        <v>#REF!</v>
      </c>
      <c r="CX32" s="384" t="e">
        <f t="shared" si="3"/>
        <v>#REF!</v>
      </c>
    </row>
    <row r="33" spans="1:102" s="466" customFormat="1">
      <c r="A33" s="396">
        <v>29</v>
      </c>
      <c r="B33" s="498">
        <v>32.200000000000003</v>
      </c>
      <c r="C33" s="499">
        <v>32.950000000000003</v>
      </c>
      <c r="D33" s="500">
        <v>33.69</v>
      </c>
      <c r="E33" s="501">
        <v>34.44</v>
      </c>
      <c r="F33" s="499">
        <v>35.19</v>
      </c>
      <c r="G33" s="499">
        <v>35.93</v>
      </c>
      <c r="H33" s="502">
        <v>36.68</v>
      </c>
      <c r="I33" s="499">
        <v>37.42</v>
      </c>
      <c r="J33" s="488">
        <v>38.17</v>
      </c>
      <c r="K33" s="488">
        <v>38.909999999999997</v>
      </c>
      <c r="L33" s="488">
        <v>39.659999999999997</v>
      </c>
      <c r="M33" s="488">
        <v>40.4</v>
      </c>
      <c r="N33" s="488">
        <v>41.15</v>
      </c>
      <c r="O33" s="489">
        <v>41.89</v>
      </c>
      <c r="P33" s="489">
        <v>42.64</v>
      </c>
      <c r="Q33" s="488">
        <v>43.38</v>
      </c>
      <c r="R33" s="488">
        <v>44.13</v>
      </c>
      <c r="S33" s="488">
        <v>44.87</v>
      </c>
      <c r="T33" s="504">
        <v>45.62</v>
      </c>
      <c r="U33" s="505">
        <v>46.36</v>
      </c>
      <c r="V33" s="506">
        <v>47.11</v>
      </c>
      <c r="W33" s="506">
        <v>47.86</v>
      </c>
      <c r="X33" s="507">
        <v>48.6</v>
      </c>
      <c r="Y33" s="508">
        <v>49.35</v>
      </c>
      <c r="Z33" s="508">
        <v>50.09</v>
      </c>
      <c r="AA33" s="508">
        <v>50.84</v>
      </c>
      <c r="AB33" s="508">
        <v>51.58</v>
      </c>
      <c r="AC33" s="508">
        <v>52.33</v>
      </c>
      <c r="AD33" s="508">
        <v>53.07</v>
      </c>
      <c r="AE33" s="508">
        <v>53.82</v>
      </c>
      <c r="AF33" s="508">
        <v>54.56</v>
      </c>
      <c r="AG33" s="508">
        <v>55.31</v>
      </c>
      <c r="AH33" s="508">
        <v>56.05</v>
      </c>
      <c r="AI33" s="508">
        <v>56.8</v>
      </c>
      <c r="AJ33" s="508">
        <v>57.54</v>
      </c>
      <c r="AK33" s="508">
        <v>58.29</v>
      </c>
      <c r="AL33" s="508">
        <v>59.03</v>
      </c>
      <c r="AM33" s="508">
        <v>59.78</v>
      </c>
      <c r="AN33" s="508">
        <v>60.53</v>
      </c>
      <c r="AO33" s="509">
        <v>61.27</v>
      </c>
      <c r="AP33" s="509">
        <v>62.02</v>
      </c>
      <c r="AQ33" s="509">
        <v>62.76</v>
      </c>
      <c r="AR33" s="509">
        <v>63.51</v>
      </c>
      <c r="AS33" s="509">
        <v>64.25</v>
      </c>
      <c r="AT33" s="509">
        <v>65</v>
      </c>
      <c r="AU33" s="509">
        <v>65.739999999999995</v>
      </c>
      <c r="AV33" s="509">
        <v>66.489999999999995</v>
      </c>
      <c r="AW33" s="509">
        <v>67.23</v>
      </c>
      <c r="AX33" s="396">
        <v>29</v>
      </c>
      <c r="AY33" s="439">
        <v>45.09</v>
      </c>
      <c r="AZ33" s="434">
        <v>46.13</v>
      </c>
      <c r="BA33" s="434">
        <v>47.17</v>
      </c>
      <c r="BB33" s="434">
        <v>48.22</v>
      </c>
      <c r="BC33" s="434">
        <v>49.26</v>
      </c>
      <c r="BD33" s="434">
        <v>50.3</v>
      </c>
      <c r="BE33" s="434">
        <v>51.35</v>
      </c>
      <c r="BF33" s="434">
        <v>52.39</v>
      </c>
      <c r="BG33" s="434">
        <v>53.43</v>
      </c>
      <c r="BH33" s="434">
        <v>54.48</v>
      </c>
      <c r="BI33" s="434">
        <v>55.52</v>
      </c>
      <c r="BJ33" s="434">
        <v>56.56</v>
      </c>
      <c r="BK33" s="434">
        <v>57.61</v>
      </c>
      <c r="BL33" s="434">
        <v>58.65</v>
      </c>
      <c r="BM33" s="434">
        <v>59.69</v>
      </c>
      <c r="BN33" s="434">
        <v>60.74</v>
      </c>
      <c r="BO33" s="434">
        <v>61.78</v>
      </c>
      <c r="BP33" s="434">
        <v>62.82</v>
      </c>
      <c r="BQ33" s="434">
        <v>63.87</v>
      </c>
      <c r="BR33" s="434">
        <v>64.91</v>
      </c>
      <c r="BS33" s="434">
        <v>65.95</v>
      </c>
      <c r="BT33" s="434">
        <v>67</v>
      </c>
      <c r="BU33" s="434">
        <v>68.040000000000006</v>
      </c>
      <c r="BV33" s="434">
        <v>69.08</v>
      </c>
      <c r="BW33" s="434">
        <v>70.13</v>
      </c>
      <c r="BX33" s="434">
        <v>71.17</v>
      </c>
      <c r="BY33" s="434">
        <v>72.209999999999994</v>
      </c>
      <c r="BZ33" s="434">
        <v>73.260000000000005</v>
      </c>
      <c r="CA33" s="434">
        <v>74.3</v>
      </c>
      <c r="CB33" s="434">
        <v>75.34</v>
      </c>
      <c r="CC33" s="434">
        <v>76.39</v>
      </c>
      <c r="CD33" s="434">
        <f t="shared" si="4"/>
        <v>77.430000000000007</v>
      </c>
      <c r="CE33" s="434">
        <f t="shared" si="5"/>
        <v>78.47</v>
      </c>
      <c r="CF33" s="434">
        <f t="shared" si="6"/>
        <v>79.52</v>
      </c>
      <c r="CG33" s="434">
        <f t="shared" si="7"/>
        <v>80.55</v>
      </c>
      <c r="CH33" s="434">
        <f t="shared" si="8"/>
        <v>81.599999999999994</v>
      </c>
      <c r="CI33" s="434">
        <f t="shared" si="9"/>
        <v>82.64</v>
      </c>
      <c r="CJ33" s="434">
        <f t="shared" si="10"/>
        <v>83.69</v>
      </c>
      <c r="CK33" s="434">
        <f t="shared" si="11"/>
        <v>84.74</v>
      </c>
      <c r="CL33" s="434">
        <f t="shared" si="12"/>
        <v>85.77</v>
      </c>
      <c r="CM33" s="434">
        <f t="shared" si="13"/>
        <v>86.82</v>
      </c>
      <c r="CN33" s="434">
        <f t="shared" si="14"/>
        <v>87.86</v>
      </c>
      <c r="CO33" s="434">
        <f t="shared" si="15"/>
        <v>88.91</v>
      </c>
      <c r="CP33" s="434">
        <f t="shared" si="16"/>
        <v>89.95</v>
      </c>
      <c r="CQ33" s="434">
        <f t="shared" si="17"/>
        <v>91</v>
      </c>
      <c r="CR33" s="434">
        <f t="shared" si="18"/>
        <v>92.03</v>
      </c>
      <c r="CS33" s="434">
        <f t="shared" si="19"/>
        <v>93.08</v>
      </c>
      <c r="CT33" s="434">
        <f t="shared" si="20"/>
        <v>94.12</v>
      </c>
      <c r="CU33" s="547"/>
      <c r="CV33" s="396">
        <v>29</v>
      </c>
      <c r="CW33" s="383" t="e">
        <f t="shared" si="2"/>
        <v>#REF!</v>
      </c>
      <c r="CX33" s="384" t="e">
        <f t="shared" si="3"/>
        <v>#REF!</v>
      </c>
    </row>
    <row r="34" spans="1:102" s="466" customFormat="1">
      <c r="A34" s="396">
        <v>30</v>
      </c>
      <c r="B34" s="498">
        <v>33.299999999999997</v>
      </c>
      <c r="C34" s="499">
        <v>34.07</v>
      </c>
      <c r="D34" s="500">
        <v>34.840000000000003</v>
      </c>
      <c r="E34" s="501">
        <v>35.619999999999997</v>
      </c>
      <c r="F34" s="499">
        <v>36.39</v>
      </c>
      <c r="G34" s="499">
        <v>37.159999999999997</v>
      </c>
      <c r="H34" s="502">
        <v>37.93</v>
      </c>
      <c r="I34" s="499">
        <v>38.700000000000003</v>
      </c>
      <c r="J34" s="488">
        <v>39.47</v>
      </c>
      <c r="K34" s="488">
        <v>40.24</v>
      </c>
      <c r="L34" s="488">
        <v>41.01</v>
      </c>
      <c r="M34" s="488">
        <v>41.78</v>
      </c>
      <c r="N34" s="488">
        <v>42.55</v>
      </c>
      <c r="O34" s="489">
        <v>43.33</v>
      </c>
      <c r="P34" s="510">
        <v>44.1</v>
      </c>
      <c r="Q34" s="488">
        <v>44.87</v>
      </c>
      <c r="R34" s="488">
        <v>45.64</v>
      </c>
      <c r="S34" s="488">
        <v>46.41</v>
      </c>
      <c r="T34" s="504">
        <v>47.18</v>
      </c>
      <c r="U34" s="505">
        <v>47.95</v>
      </c>
      <c r="V34" s="506">
        <v>48.72</v>
      </c>
      <c r="W34" s="506">
        <v>49.49</v>
      </c>
      <c r="X34" s="507">
        <v>50.26</v>
      </c>
      <c r="Y34" s="508">
        <v>51.04</v>
      </c>
      <c r="Z34" s="508">
        <v>51.81</v>
      </c>
      <c r="AA34" s="508">
        <v>52.58</v>
      </c>
      <c r="AB34" s="508">
        <v>53.35</v>
      </c>
      <c r="AC34" s="508">
        <v>54.12</v>
      </c>
      <c r="AD34" s="508">
        <v>54.89</v>
      </c>
      <c r="AE34" s="508">
        <v>55.66</v>
      </c>
      <c r="AF34" s="508">
        <v>56.43</v>
      </c>
      <c r="AG34" s="508">
        <v>57.2</v>
      </c>
      <c r="AH34" s="508">
        <v>57.97</v>
      </c>
      <c r="AI34" s="508">
        <v>58.75</v>
      </c>
      <c r="AJ34" s="508">
        <v>59.52</v>
      </c>
      <c r="AK34" s="508">
        <v>60.29</v>
      </c>
      <c r="AL34" s="508">
        <v>61.06</v>
      </c>
      <c r="AM34" s="508">
        <v>61.83</v>
      </c>
      <c r="AN34" s="508">
        <v>62.6</v>
      </c>
      <c r="AO34" s="509">
        <v>63.37</v>
      </c>
      <c r="AP34" s="509">
        <v>64.14</v>
      </c>
      <c r="AQ34" s="509">
        <v>64.91</v>
      </c>
      <c r="AR34" s="509">
        <v>65.680000000000007</v>
      </c>
      <c r="AS34" s="509">
        <v>66.459999999999994</v>
      </c>
      <c r="AT34" s="509">
        <v>67.23</v>
      </c>
      <c r="AU34" s="509">
        <v>68</v>
      </c>
      <c r="AV34" s="509">
        <v>68.77</v>
      </c>
      <c r="AW34" s="509">
        <v>69.540000000000006</v>
      </c>
      <c r="AX34" s="396">
        <v>30</v>
      </c>
      <c r="AY34" s="439">
        <v>46.62</v>
      </c>
      <c r="AZ34" s="434">
        <v>47.7</v>
      </c>
      <c r="BA34" s="434">
        <v>48.78</v>
      </c>
      <c r="BB34" s="434">
        <v>49.86</v>
      </c>
      <c r="BC34" s="434">
        <v>50.94</v>
      </c>
      <c r="BD34" s="434">
        <v>52.02</v>
      </c>
      <c r="BE34" s="434">
        <v>53.1</v>
      </c>
      <c r="BF34" s="434">
        <v>54.18</v>
      </c>
      <c r="BG34" s="434">
        <v>55.26</v>
      </c>
      <c r="BH34" s="434">
        <v>56.34</v>
      </c>
      <c r="BI34" s="434">
        <v>57.42</v>
      </c>
      <c r="BJ34" s="434">
        <v>58.5</v>
      </c>
      <c r="BK34" s="434">
        <v>59.58</v>
      </c>
      <c r="BL34" s="434">
        <v>60.66</v>
      </c>
      <c r="BM34" s="434">
        <v>61.74</v>
      </c>
      <c r="BN34" s="434">
        <v>62.82</v>
      </c>
      <c r="BO34" s="434">
        <v>63.89</v>
      </c>
      <c r="BP34" s="434">
        <v>64.97</v>
      </c>
      <c r="BQ34" s="434">
        <v>66.05</v>
      </c>
      <c r="BR34" s="434">
        <v>67.13</v>
      </c>
      <c r="BS34" s="434">
        <v>68.209999999999994</v>
      </c>
      <c r="BT34" s="434">
        <v>69.290000000000006</v>
      </c>
      <c r="BU34" s="434">
        <v>70.37</v>
      </c>
      <c r="BV34" s="434">
        <v>71.45</v>
      </c>
      <c r="BW34" s="434">
        <v>72.53</v>
      </c>
      <c r="BX34" s="434">
        <v>73.61</v>
      </c>
      <c r="BY34" s="434">
        <v>74.69</v>
      </c>
      <c r="BZ34" s="434">
        <v>75.77</v>
      </c>
      <c r="CA34" s="434">
        <v>76.849999999999994</v>
      </c>
      <c r="CB34" s="434">
        <v>77.930000000000007</v>
      </c>
      <c r="CC34" s="434">
        <v>79.010000000000005</v>
      </c>
      <c r="CD34" s="434">
        <f t="shared" si="4"/>
        <v>80.08</v>
      </c>
      <c r="CE34" s="434">
        <f t="shared" si="5"/>
        <v>81.150000000000006</v>
      </c>
      <c r="CF34" s="434">
        <f t="shared" si="6"/>
        <v>82.25</v>
      </c>
      <c r="CG34" s="434">
        <f t="shared" si="7"/>
        <v>83.32</v>
      </c>
      <c r="CH34" s="434">
        <f t="shared" si="8"/>
        <v>84.4</v>
      </c>
      <c r="CI34" s="434">
        <f t="shared" si="9"/>
        <v>85.48</v>
      </c>
      <c r="CJ34" s="434">
        <f t="shared" si="10"/>
        <v>86.56</v>
      </c>
      <c r="CK34" s="434">
        <f t="shared" si="11"/>
        <v>87.64</v>
      </c>
      <c r="CL34" s="434">
        <f t="shared" si="12"/>
        <v>88.71</v>
      </c>
      <c r="CM34" s="434">
        <f t="shared" si="13"/>
        <v>89.79</v>
      </c>
      <c r="CN34" s="434">
        <f t="shared" si="14"/>
        <v>90.87</v>
      </c>
      <c r="CO34" s="434">
        <f t="shared" si="15"/>
        <v>91.95</v>
      </c>
      <c r="CP34" s="434">
        <f t="shared" si="16"/>
        <v>93.04</v>
      </c>
      <c r="CQ34" s="434">
        <f t="shared" si="17"/>
        <v>94.12</v>
      </c>
      <c r="CR34" s="434">
        <f t="shared" si="18"/>
        <v>95.2</v>
      </c>
      <c r="CS34" s="434">
        <f t="shared" si="19"/>
        <v>96.27</v>
      </c>
      <c r="CT34" s="434">
        <f t="shared" si="20"/>
        <v>97.35</v>
      </c>
      <c r="CU34" s="547"/>
      <c r="CV34" s="396">
        <v>30</v>
      </c>
      <c r="CW34" s="383" t="e">
        <f t="shared" si="2"/>
        <v>#REF!</v>
      </c>
      <c r="CX34" s="384" t="e">
        <f t="shared" si="3"/>
        <v>#REF!</v>
      </c>
    </row>
    <row r="35" spans="1:102" s="466" customFormat="1">
      <c r="A35" s="396">
        <v>31</v>
      </c>
      <c r="B35" s="498">
        <v>34.4</v>
      </c>
      <c r="C35" s="499">
        <v>35.200000000000003</v>
      </c>
      <c r="D35" s="500">
        <v>35.99</v>
      </c>
      <c r="E35" s="501">
        <v>36.79</v>
      </c>
      <c r="F35" s="499">
        <v>37.590000000000003</v>
      </c>
      <c r="G35" s="499">
        <v>38.380000000000003</v>
      </c>
      <c r="H35" s="502">
        <v>39.18</v>
      </c>
      <c r="I35" s="499">
        <v>39.979999999999997</v>
      </c>
      <c r="J35" s="488">
        <v>40.770000000000003</v>
      </c>
      <c r="K35" s="488">
        <v>41.57</v>
      </c>
      <c r="L35" s="488">
        <v>42.37</v>
      </c>
      <c r="M35" s="488">
        <v>43.16</v>
      </c>
      <c r="N35" s="488">
        <v>43.96</v>
      </c>
      <c r="O35" s="489">
        <v>44.76</v>
      </c>
      <c r="P35" s="489">
        <v>47.01</v>
      </c>
      <c r="Q35" s="488">
        <v>46.35</v>
      </c>
      <c r="R35" s="488">
        <v>47.15</v>
      </c>
      <c r="S35" s="488">
        <v>47.94</v>
      </c>
      <c r="T35" s="504">
        <v>48.74</v>
      </c>
      <c r="U35" s="505">
        <v>49.54</v>
      </c>
      <c r="V35" s="506">
        <v>50.33</v>
      </c>
      <c r="W35" s="506">
        <v>51.13</v>
      </c>
      <c r="X35" s="507">
        <v>51.93</v>
      </c>
      <c r="Y35" s="508">
        <v>52.72</v>
      </c>
      <c r="Z35" s="508">
        <v>53.52</v>
      </c>
      <c r="AA35" s="508">
        <v>54.32</v>
      </c>
      <c r="AB35" s="508">
        <v>55.11</v>
      </c>
      <c r="AC35" s="508">
        <v>55.91</v>
      </c>
      <c r="AD35" s="508">
        <v>56.71</v>
      </c>
      <c r="AE35" s="508">
        <v>57.5</v>
      </c>
      <c r="AF35" s="508">
        <v>58.3</v>
      </c>
      <c r="AG35" s="508">
        <v>59.1</v>
      </c>
      <c r="AH35" s="508">
        <v>59.89</v>
      </c>
      <c r="AI35" s="508">
        <v>60.69</v>
      </c>
      <c r="AJ35" s="508">
        <v>61.49</v>
      </c>
      <c r="AK35" s="508">
        <v>62.28</v>
      </c>
      <c r="AL35" s="508">
        <v>63.08</v>
      </c>
      <c r="AM35" s="508">
        <v>63.88</v>
      </c>
      <c r="AN35" s="508">
        <v>64.67</v>
      </c>
      <c r="AO35" s="509">
        <v>65.47</v>
      </c>
      <c r="AP35" s="509">
        <v>66.27</v>
      </c>
      <c r="AQ35" s="509">
        <v>67.06</v>
      </c>
      <c r="AR35" s="509">
        <v>67.86</v>
      </c>
      <c r="AS35" s="509">
        <v>68.66</v>
      </c>
      <c r="AT35" s="509">
        <v>69.45</v>
      </c>
      <c r="AU35" s="509">
        <v>70.25</v>
      </c>
      <c r="AV35" s="509">
        <v>71.05</v>
      </c>
      <c r="AW35" s="509">
        <v>71.84</v>
      </c>
      <c r="AX35" s="396">
        <v>31</v>
      </c>
      <c r="AY35" s="439">
        <v>48.16</v>
      </c>
      <c r="AZ35" s="434">
        <v>49.27</v>
      </c>
      <c r="BA35" s="434">
        <v>50.39</v>
      </c>
      <c r="BB35" s="434">
        <v>51.51</v>
      </c>
      <c r="BC35" s="434">
        <v>52.62</v>
      </c>
      <c r="BD35" s="434">
        <v>53.74</v>
      </c>
      <c r="BE35" s="434">
        <v>54.85</v>
      </c>
      <c r="BF35" s="434">
        <v>55.97</v>
      </c>
      <c r="BG35" s="434">
        <v>57.08</v>
      </c>
      <c r="BH35" s="434">
        <v>58.2</v>
      </c>
      <c r="BI35" s="434">
        <v>59.31</v>
      </c>
      <c r="BJ35" s="434">
        <v>60.43</v>
      </c>
      <c r="BK35" s="434">
        <v>61.54</v>
      </c>
      <c r="BL35" s="434">
        <v>62.66</v>
      </c>
      <c r="BM35" s="434">
        <v>63.77</v>
      </c>
      <c r="BN35" s="434">
        <v>64.89</v>
      </c>
      <c r="BO35" s="434">
        <v>66.010000000000005</v>
      </c>
      <c r="BP35" s="434">
        <v>67.12</v>
      </c>
      <c r="BQ35" s="434">
        <v>68.239999999999995</v>
      </c>
      <c r="BR35" s="434">
        <v>69.349999999999994</v>
      </c>
      <c r="BS35" s="434">
        <v>70.47</v>
      </c>
      <c r="BT35" s="434">
        <v>71.58</v>
      </c>
      <c r="BU35" s="434">
        <v>72.7</v>
      </c>
      <c r="BV35" s="434">
        <v>73.81</v>
      </c>
      <c r="BW35" s="434">
        <v>74.930000000000007</v>
      </c>
      <c r="BX35" s="434">
        <v>76.040000000000006</v>
      </c>
      <c r="BY35" s="434">
        <v>77.16</v>
      </c>
      <c r="BZ35" s="434">
        <v>78.27</v>
      </c>
      <c r="CA35" s="434">
        <v>79.39</v>
      </c>
      <c r="CB35" s="434">
        <v>80.510000000000005</v>
      </c>
      <c r="CC35" s="434">
        <v>81.62</v>
      </c>
      <c r="CD35" s="434">
        <f t="shared" si="4"/>
        <v>82.74</v>
      </c>
      <c r="CE35" s="434">
        <f t="shared" si="5"/>
        <v>83.84</v>
      </c>
      <c r="CF35" s="434">
        <f t="shared" si="6"/>
        <v>84.96</v>
      </c>
      <c r="CG35" s="434">
        <f t="shared" si="7"/>
        <v>86.08</v>
      </c>
      <c r="CH35" s="434">
        <f t="shared" si="8"/>
        <v>87.19</v>
      </c>
      <c r="CI35" s="434">
        <f t="shared" si="9"/>
        <v>88.31</v>
      </c>
      <c r="CJ35" s="434">
        <f t="shared" si="10"/>
        <v>89.43</v>
      </c>
      <c r="CK35" s="434">
        <f t="shared" si="11"/>
        <v>90.53</v>
      </c>
      <c r="CL35" s="434">
        <f t="shared" si="12"/>
        <v>91.65</v>
      </c>
      <c r="CM35" s="434">
        <f t="shared" si="13"/>
        <v>92.77</v>
      </c>
      <c r="CN35" s="434">
        <f t="shared" si="14"/>
        <v>93.88</v>
      </c>
      <c r="CO35" s="434">
        <f t="shared" si="15"/>
        <v>95</v>
      </c>
      <c r="CP35" s="434">
        <f t="shared" si="16"/>
        <v>96.12</v>
      </c>
      <c r="CQ35" s="434">
        <f t="shared" si="17"/>
        <v>97.23</v>
      </c>
      <c r="CR35" s="434">
        <f t="shared" si="18"/>
        <v>98.35</v>
      </c>
      <c r="CS35" s="434">
        <f t="shared" si="19"/>
        <v>99.47</v>
      </c>
      <c r="CT35" s="434">
        <f t="shared" si="20"/>
        <v>100.57</v>
      </c>
      <c r="CU35" s="547"/>
      <c r="CV35" s="396">
        <v>31</v>
      </c>
      <c r="CW35" s="383" t="e">
        <f t="shared" si="2"/>
        <v>#REF!</v>
      </c>
      <c r="CX35" s="384" t="e">
        <f t="shared" si="3"/>
        <v>#REF!</v>
      </c>
    </row>
    <row r="36" spans="1:102" s="466" customFormat="1">
      <c r="A36" s="396">
        <v>32</v>
      </c>
      <c r="B36" s="513">
        <v>35.5</v>
      </c>
      <c r="C36" s="514">
        <v>36.32</v>
      </c>
      <c r="D36" s="500">
        <v>37.14</v>
      </c>
      <c r="E36" s="515">
        <v>37.96</v>
      </c>
      <c r="F36" s="514">
        <v>38.79</v>
      </c>
      <c r="G36" s="514">
        <v>39.61</v>
      </c>
      <c r="H36" s="502">
        <v>40.43</v>
      </c>
      <c r="I36" s="514">
        <v>41.25</v>
      </c>
      <c r="J36" s="488">
        <v>42.08</v>
      </c>
      <c r="K36" s="488">
        <v>42.9</v>
      </c>
      <c r="L36" s="488">
        <v>43.72</v>
      </c>
      <c r="M36" s="488">
        <v>44.54</v>
      </c>
      <c r="N36" s="488">
        <v>45.36</v>
      </c>
      <c r="O36" s="489">
        <v>46.19</v>
      </c>
      <c r="P36" s="489">
        <v>48.47</v>
      </c>
      <c r="Q36" s="488">
        <v>47.83</v>
      </c>
      <c r="R36" s="488">
        <v>48.65</v>
      </c>
      <c r="S36" s="488">
        <v>49.48</v>
      </c>
      <c r="T36" s="504">
        <v>50.3</v>
      </c>
      <c r="U36" s="505">
        <v>51.12</v>
      </c>
      <c r="V36" s="506">
        <v>51.94</v>
      </c>
      <c r="W36" s="506">
        <v>52.77</v>
      </c>
      <c r="X36" s="507">
        <v>53.59</v>
      </c>
      <c r="Y36" s="508">
        <v>54.41</v>
      </c>
      <c r="Z36" s="508">
        <v>55.23</v>
      </c>
      <c r="AA36" s="508">
        <v>56.06</v>
      </c>
      <c r="AB36" s="508">
        <v>56.88</v>
      </c>
      <c r="AC36" s="508">
        <v>57.7</v>
      </c>
      <c r="AD36" s="508">
        <v>58.52</v>
      </c>
      <c r="AE36" s="508">
        <v>59.35</v>
      </c>
      <c r="AF36" s="508">
        <v>60.17</v>
      </c>
      <c r="AG36" s="508">
        <v>60.99</v>
      </c>
      <c r="AH36" s="508">
        <v>61.81</v>
      </c>
      <c r="AI36" s="508">
        <v>62.64</v>
      </c>
      <c r="AJ36" s="508">
        <v>63.46</v>
      </c>
      <c r="AK36" s="508">
        <v>64.28</v>
      </c>
      <c r="AL36" s="508">
        <v>65.099999999999994</v>
      </c>
      <c r="AM36" s="508">
        <v>65.92</v>
      </c>
      <c r="AN36" s="508">
        <v>66.75</v>
      </c>
      <c r="AO36" s="509">
        <v>67.569999999999993</v>
      </c>
      <c r="AP36" s="509">
        <v>68.39</v>
      </c>
      <c r="AQ36" s="509">
        <v>69.209999999999994</v>
      </c>
      <c r="AR36" s="509">
        <v>70.040000000000006</v>
      </c>
      <c r="AS36" s="509">
        <v>70.86</v>
      </c>
      <c r="AT36" s="509">
        <v>71.680000000000007</v>
      </c>
      <c r="AU36" s="509">
        <v>72.5</v>
      </c>
      <c r="AV36" s="509">
        <v>73.33</v>
      </c>
      <c r="AW36" s="509">
        <v>74.150000000000006</v>
      </c>
      <c r="AX36" s="396">
        <v>32</v>
      </c>
      <c r="AY36" s="439">
        <v>49.69</v>
      </c>
      <c r="AZ36" s="434">
        <v>50.85</v>
      </c>
      <c r="BA36" s="434">
        <v>52</v>
      </c>
      <c r="BB36" s="434">
        <v>53.15</v>
      </c>
      <c r="BC36" s="434">
        <v>54.3</v>
      </c>
      <c r="BD36" s="434">
        <v>55.45</v>
      </c>
      <c r="BE36" s="434">
        <v>56.6</v>
      </c>
      <c r="BF36" s="434">
        <v>57.75</v>
      </c>
      <c r="BG36" s="434">
        <v>85.91</v>
      </c>
      <c r="BH36" s="434">
        <v>60.06</v>
      </c>
      <c r="BI36" s="434">
        <v>61.21</v>
      </c>
      <c r="BJ36" s="434">
        <v>62.36</v>
      </c>
      <c r="BK36" s="434">
        <v>63.51</v>
      </c>
      <c r="BL36" s="434">
        <v>64.66</v>
      </c>
      <c r="BM36" s="434">
        <v>65.81</v>
      </c>
      <c r="BN36" s="434">
        <v>66.959999999999994</v>
      </c>
      <c r="BO36" s="434">
        <v>68.12</v>
      </c>
      <c r="BP36" s="434">
        <v>69.27</v>
      </c>
      <c r="BQ36" s="434">
        <v>70.42</v>
      </c>
      <c r="BR36" s="434">
        <v>71.569999999999993</v>
      </c>
      <c r="BS36" s="434">
        <v>72.72</v>
      </c>
      <c r="BT36" s="434">
        <v>73.87</v>
      </c>
      <c r="BU36" s="434">
        <v>75.02</v>
      </c>
      <c r="BV36" s="434">
        <v>76.180000000000007</v>
      </c>
      <c r="BW36" s="434">
        <v>77.33</v>
      </c>
      <c r="BX36" s="434">
        <v>78.48</v>
      </c>
      <c r="BY36" s="434">
        <v>79.63</v>
      </c>
      <c r="BZ36" s="434">
        <v>80.78</v>
      </c>
      <c r="CA36" s="434">
        <v>81.93</v>
      </c>
      <c r="CB36" s="434">
        <v>83.08</v>
      </c>
      <c r="CC36" s="434">
        <v>84.24</v>
      </c>
      <c r="CD36" s="434">
        <f t="shared" si="4"/>
        <v>85.38</v>
      </c>
      <c r="CE36" s="434">
        <f t="shared" si="5"/>
        <v>86.53</v>
      </c>
      <c r="CF36" s="434">
        <f t="shared" si="6"/>
        <v>87.69</v>
      </c>
      <c r="CG36" s="434">
        <f t="shared" si="7"/>
        <v>88.84</v>
      </c>
      <c r="CH36" s="434">
        <f t="shared" si="8"/>
        <v>89.99</v>
      </c>
      <c r="CI36" s="434">
        <f t="shared" si="9"/>
        <v>91.14</v>
      </c>
      <c r="CJ36" s="434">
        <f t="shared" si="10"/>
        <v>92.28</v>
      </c>
      <c r="CK36" s="434">
        <f t="shared" si="11"/>
        <v>93.45</v>
      </c>
      <c r="CL36" s="434">
        <f t="shared" si="12"/>
        <v>94.59</v>
      </c>
      <c r="CM36" s="434">
        <f t="shared" si="13"/>
        <v>95.74</v>
      </c>
      <c r="CN36" s="434">
        <f t="shared" si="14"/>
        <v>96.89</v>
      </c>
      <c r="CO36" s="434">
        <f t="shared" si="15"/>
        <v>98.05</v>
      </c>
      <c r="CP36" s="434">
        <f t="shared" si="16"/>
        <v>99.2</v>
      </c>
      <c r="CQ36" s="434">
        <f t="shared" si="17"/>
        <v>100.35</v>
      </c>
      <c r="CR36" s="434">
        <f t="shared" si="18"/>
        <v>101.5</v>
      </c>
      <c r="CS36" s="434">
        <f t="shared" si="19"/>
        <v>102.66</v>
      </c>
      <c r="CT36" s="434">
        <f t="shared" si="20"/>
        <v>103.81</v>
      </c>
      <c r="CU36" s="547"/>
      <c r="CV36" s="396">
        <v>32</v>
      </c>
      <c r="CW36" s="383" t="e">
        <f t="shared" si="2"/>
        <v>#REF!</v>
      </c>
      <c r="CX36" s="384" t="e">
        <f t="shared" si="3"/>
        <v>#REF!</v>
      </c>
    </row>
    <row r="37" spans="1:102" s="466" customFormat="1">
      <c r="A37" s="396">
        <v>33</v>
      </c>
      <c r="B37" s="516">
        <v>36.590000000000003</v>
      </c>
      <c r="C37" s="517">
        <v>37.44</v>
      </c>
      <c r="D37" s="518">
        <v>38.29</v>
      </c>
      <c r="E37" s="519">
        <v>39.14</v>
      </c>
      <c r="F37" s="517">
        <v>39.99</v>
      </c>
      <c r="G37" s="517">
        <v>40.83</v>
      </c>
      <c r="H37" s="502">
        <v>41.68</v>
      </c>
      <c r="I37" s="517">
        <v>42.53</v>
      </c>
      <c r="J37" s="488">
        <v>43.38</v>
      </c>
      <c r="K37" s="488">
        <v>44.23</v>
      </c>
      <c r="L37" s="488">
        <v>45.07</v>
      </c>
      <c r="M37" s="488">
        <v>45.92</v>
      </c>
      <c r="N37" s="488">
        <v>46.77</v>
      </c>
      <c r="O37" s="489">
        <v>47.62</v>
      </c>
      <c r="P37" s="489">
        <v>49.92</v>
      </c>
      <c r="Q37" s="488">
        <v>49.31</v>
      </c>
      <c r="R37" s="488">
        <v>50.16</v>
      </c>
      <c r="S37" s="488">
        <v>51.01</v>
      </c>
      <c r="T37" s="504">
        <v>51.86</v>
      </c>
      <c r="U37" s="505">
        <v>52.71</v>
      </c>
      <c r="V37" s="506">
        <v>53.56</v>
      </c>
      <c r="W37" s="506">
        <v>54.4</v>
      </c>
      <c r="X37" s="507">
        <v>55.25</v>
      </c>
      <c r="Y37" s="508">
        <v>56.1</v>
      </c>
      <c r="Z37" s="508">
        <v>56.95</v>
      </c>
      <c r="AA37" s="508">
        <v>57.8</v>
      </c>
      <c r="AB37" s="508">
        <v>58.64</v>
      </c>
      <c r="AC37" s="508">
        <v>59.49</v>
      </c>
      <c r="AD37" s="508">
        <v>60.34</v>
      </c>
      <c r="AE37" s="508">
        <v>61.19</v>
      </c>
      <c r="AF37" s="508">
        <v>62.04</v>
      </c>
      <c r="AG37" s="508">
        <v>62.88</v>
      </c>
      <c r="AH37" s="508">
        <v>63.73</v>
      </c>
      <c r="AI37" s="508">
        <v>64.58</v>
      </c>
      <c r="AJ37" s="508">
        <v>65.430000000000007</v>
      </c>
      <c r="AK37" s="508">
        <v>66.28</v>
      </c>
      <c r="AL37" s="508">
        <v>67.12</v>
      </c>
      <c r="AM37" s="508">
        <v>67.97</v>
      </c>
      <c r="AN37" s="508">
        <v>68.819999999999993</v>
      </c>
      <c r="AO37" s="509">
        <v>69.67</v>
      </c>
      <c r="AP37" s="509">
        <v>70.52</v>
      </c>
      <c r="AQ37" s="509">
        <v>71.37</v>
      </c>
      <c r="AR37" s="509">
        <v>72.209999999999994</v>
      </c>
      <c r="AS37" s="509">
        <v>73.06</v>
      </c>
      <c r="AT37" s="509">
        <v>73.91</v>
      </c>
      <c r="AU37" s="509">
        <v>74.760000000000005</v>
      </c>
      <c r="AV37" s="509">
        <v>75.61</v>
      </c>
      <c r="AW37" s="509">
        <v>76.45</v>
      </c>
      <c r="AX37" s="396">
        <v>33</v>
      </c>
      <c r="AY37" s="439">
        <v>51.23</v>
      </c>
      <c r="AZ37" s="434">
        <v>52.42</v>
      </c>
      <c r="BA37" s="434">
        <v>53.6</v>
      </c>
      <c r="BB37" s="434">
        <v>54.79</v>
      </c>
      <c r="BC37" s="434">
        <v>55.98</v>
      </c>
      <c r="BD37" s="434">
        <v>57.17</v>
      </c>
      <c r="BE37" s="434">
        <v>58.35</v>
      </c>
      <c r="BF37" s="434">
        <v>59.54</v>
      </c>
      <c r="BG37" s="434">
        <v>60.73</v>
      </c>
      <c r="BH37" s="434">
        <v>61.92</v>
      </c>
      <c r="BI37" s="434">
        <v>63.1</v>
      </c>
      <c r="BJ37" s="434">
        <v>64.290000000000006</v>
      </c>
      <c r="BK37" s="434">
        <v>65.48</v>
      </c>
      <c r="BL37" s="434">
        <v>66.67</v>
      </c>
      <c r="BM37" s="434">
        <v>67.849999999999994</v>
      </c>
      <c r="BN37" s="434">
        <v>69.040000000000006</v>
      </c>
      <c r="BO37" s="434">
        <v>70.23</v>
      </c>
      <c r="BP37" s="434">
        <v>71.42</v>
      </c>
      <c r="BQ37" s="434">
        <v>72.599999999999994</v>
      </c>
      <c r="BR37" s="434">
        <v>73.790000000000006</v>
      </c>
      <c r="BS37" s="434">
        <v>74.98</v>
      </c>
      <c r="BT37" s="434">
        <v>76.16</v>
      </c>
      <c r="BU37" s="434">
        <v>77.349999999999994</v>
      </c>
      <c r="BV37" s="434">
        <v>78.540000000000006</v>
      </c>
      <c r="BW37" s="434">
        <v>79.73</v>
      </c>
      <c r="BX37" s="434">
        <v>80.91</v>
      </c>
      <c r="BY37" s="434">
        <v>82.1</v>
      </c>
      <c r="BZ37" s="434">
        <v>83.29</v>
      </c>
      <c r="CA37" s="434">
        <v>84.48</v>
      </c>
      <c r="CB37" s="434">
        <v>85.66</v>
      </c>
      <c r="CC37" s="434">
        <v>86.85</v>
      </c>
      <c r="CD37" s="434">
        <f t="shared" si="4"/>
        <v>88.03</v>
      </c>
      <c r="CE37" s="434">
        <f t="shared" si="5"/>
        <v>89.22</v>
      </c>
      <c r="CF37" s="434">
        <f t="shared" si="6"/>
        <v>90.41</v>
      </c>
      <c r="CG37" s="434">
        <f t="shared" si="7"/>
        <v>91.6</v>
      </c>
      <c r="CH37" s="434">
        <f t="shared" si="8"/>
        <v>92.79</v>
      </c>
      <c r="CI37" s="434">
        <f t="shared" si="9"/>
        <v>93.96</v>
      </c>
      <c r="CJ37" s="434">
        <f t="shared" si="10"/>
        <v>95.15</v>
      </c>
      <c r="CK37" s="434">
        <f t="shared" si="11"/>
        <v>96.34</v>
      </c>
      <c r="CL37" s="434">
        <f t="shared" si="12"/>
        <v>97.53</v>
      </c>
      <c r="CM37" s="434">
        <f t="shared" si="13"/>
        <v>98.72</v>
      </c>
      <c r="CN37" s="434">
        <f t="shared" si="14"/>
        <v>99.91</v>
      </c>
      <c r="CO37" s="434">
        <f t="shared" si="15"/>
        <v>101.09</v>
      </c>
      <c r="CP37" s="434">
        <f t="shared" si="16"/>
        <v>102.28</v>
      </c>
      <c r="CQ37" s="434">
        <f t="shared" si="17"/>
        <v>103.47</v>
      </c>
      <c r="CR37" s="434">
        <f t="shared" si="18"/>
        <v>104.66</v>
      </c>
      <c r="CS37" s="434">
        <f t="shared" si="19"/>
        <v>105.85</v>
      </c>
      <c r="CT37" s="434">
        <f t="shared" si="20"/>
        <v>107.03</v>
      </c>
      <c r="CU37" s="547"/>
      <c r="CV37" s="396">
        <v>33</v>
      </c>
      <c r="CW37" s="383" t="e">
        <f t="shared" si="2"/>
        <v>#REF!</v>
      </c>
      <c r="CX37" s="384" t="e">
        <f t="shared" si="3"/>
        <v>#REF!</v>
      </c>
    </row>
    <row r="38" spans="1:102" s="466" customFormat="1">
      <c r="A38" s="396">
        <v>34</v>
      </c>
      <c r="B38" s="516">
        <v>37.69</v>
      </c>
      <c r="C38" s="517">
        <v>38.56</v>
      </c>
      <c r="D38" s="520">
        <v>39.44</v>
      </c>
      <c r="E38" s="519">
        <v>40.31</v>
      </c>
      <c r="F38" s="517">
        <v>41.19</v>
      </c>
      <c r="G38" s="517">
        <v>42.06</v>
      </c>
      <c r="H38" s="502">
        <v>42.93</v>
      </c>
      <c r="I38" s="517">
        <v>43.81</v>
      </c>
      <c r="J38" s="488">
        <v>44.68</v>
      </c>
      <c r="K38" s="488">
        <v>45.55</v>
      </c>
      <c r="L38" s="488">
        <v>46.43</v>
      </c>
      <c r="M38" s="488">
        <v>47.3</v>
      </c>
      <c r="N38" s="488">
        <v>48.18</v>
      </c>
      <c r="O38" s="489">
        <v>49.05</v>
      </c>
      <c r="P38" s="489">
        <v>51.38</v>
      </c>
      <c r="Q38" s="434">
        <v>50.8</v>
      </c>
      <c r="R38" s="488">
        <v>51.67</v>
      </c>
      <c r="S38" s="488">
        <v>52.54</v>
      </c>
      <c r="T38" s="504">
        <v>53.42</v>
      </c>
      <c r="U38" s="505">
        <v>54.29</v>
      </c>
      <c r="V38" s="506">
        <v>55.17</v>
      </c>
      <c r="W38" s="506">
        <v>56.04</v>
      </c>
      <c r="X38" s="507">
        <v>56.91</v>
      </c>
      <c r="Y38" s="508">
        <v>57.79</v>
      </c>
      <c r="Z38" s="508">
        <v>58.66</v>
      </c>
      <c r="AA38" s="508">
        <v>59.53</v>
      </c>
      <c r="AB38" s="508">
        <v>60.41</v>
      </c>
      <c r="AC38" s="508">
        <v>61.28</v>
      </c>
      <c r="AD38" s="508">
        <v>62.16</v>
      </c>
      <c r="AE38" s="508">
        <v>63.03</v>
      </c>
      <c r="AF38" s="508">
        <v>63.9</v>
      </c>
      <c r="AG38" s="508">
        <v>64.78</v>
      </c>
      <c r="AH38" s="508">
        <v>65.650000000000006</v>
      </c>
      <c r="AI38" s="508">
        <v>66.53</v>
      </c>
      <c r="AJ38" s="508">
        <v>67.400000000000006</v>
      </c>
      <c r="AK38" s="508">
        <v>68.27</v>
      </c>
      <c r="AL38" s="508">
        <v>69.150000000000006</v>
      </c>
      <c r="AM38" s="508">
        <v>70.02</v>
      </c>
      <c r="AN38" s="508">
        <v>70.89</v>
      </c>
      <c r="AO38" s="509">
        <v>71.77</v>
      </c>
      <c r="AP38" s="509">
        <v>72.64</v>
      </c>
      <c r="AQ38" s="509">
        <v>73.52</v>
      </c>
      <c r="AR38" s="509">
        <v>74.39</v>
      </c>
      <c r="AS38" s="509">
        <v>75.260000000000005</v>
      </c>
      <c r="AT38" s="509">
        <v>76.14</v>
      </c>
      <c r="AU38" s="509">
        <v>77.010000000000005</v>
      </c>
      <c r="AV38" s="509">
        <v>77.88</v>
      </c>
      <c r="AW38" s="509">
        <v>78.760000000000005</v>
      </c>
      <c r="AX38" s="396">
        <v>34</v>
      </c>
      <c r="AY38" s="439">
        <v>52.77</v>
      </c>
      <c r="AZ38" s="434">
        <v>53.99</v>
      </c>
      <c r="BA38" s="434">
        <v>55.21</v>
      </c>
      <c r="BB38" s="434">
        <v>56.44</v>
      </c>
      <c r="BC38" s="434">
        <v>57.66</v>
      </c>
      <c r="BD38" s="434">
        <v>58.88</v>
      </c>
      <c r="BE38" s="434">
        <v>60.11</v>
      </c>
      <c r="BF38" s="434">
        <v>61.33</v>
      </c>
      <c r="BG38" s="434">
        <v>62.55</v>
      </c>
      <c r="BH38" s="434">
        <v>63.78</v>
      </c>
      <c r="BI38" s="434">
        <v>65</v>
      </c>
      <c r="BJ38" s="434">
        <v>66.22</v>
      </c>
      <c r="BK38" s="434">
        <v>67.45</v>
      </c>
      <c r="BL38" s="434">
        <v>68.67</v>
      </c>
      <c r="BM38" s="434">
        <v>69.89</v>
      </c>
      <c r="BN38" s="434">
        <v>71.12</v>
      </c>
      <c r="BO38" s="434">
        <v>72.34</v>
      </c>
      <c r="BP38" s="434">
        <v>73.56</v>
      </c>
      <c r="BQ38" s="434">
        <v>74.790000000000006</v>
      </c>
      <c r="BR38" s="434">
        <v>76.010000000000005</v>
      </c>
      <c r="BS38" s="434">
        <v>77.23</v>
      </c>
      <c r="BT38" s="434">
        <v>78.459999999999994</v>
      </c>
      <c r="BU38" s="434">
        <v>79.680000000000007</v>
      </c>
      <c r="BV38" s="434">
        <v>80.900000000000006</v>
      </c>
      <c r="BW38" s="434">
        <v>82.13</v>
      </c>
      <c r="BX38" s="434">
        <v>83.35</v>
      </c>
      <c r="BY38" s="434">
        <v>84.57</v>
      </c>
      <c r="BZ38" s="434">
        <v>85.8</v>
      </c>
      <c r="CA38" s="434">
        <v>87.02</v>
      </c>
      <c r="CB38" s="434">
        <v>88.24</v>
      </c>
      <c r="CC38" s="434">
        <v>89.47</v>
      </c>
      <c r="CD38" s="434">
        <f t="shared" si="4"/>
        <v>90.69</v>
      </c>
      <c r="CE38" s="434">
        <f t="shared" si="5"/>
        <v>91.91</v>
      </c>
      <c r="CF38" s="434">
        <f t="shared" si="6"/>
        <v>93.14</v>
      </c>
      <c r="CG38" s="434">
        <f t="shared" si="7"/>
        <v>94.36</v>
      </c>
      <c r="CH38" s="434">
        <f t="shared" si="8"/>
        <v>95.57</v>
      </c>
      <c r="CI38" s="434">
        <f t="shared" si="9"/>
        <v>96.81</v>
      </c>
      <c r="CJ38" s="434">
        <f t="shared" si="10"/>
        <v>98.02</v>
      </c>
      <c r="CK38" s="434">
        <f t="shared" si="11"/>
        <v>99.24</v>
      </c>
      <c r="CL38" s="434">
        <f t="shared" si="12"/>
        <v>100.47</v>
      </c>
      <c r="CM38" s="434">
        <f t="shared" si="13"/>
        <v>101.69</v>
      </c>
      <c r="CN38" s="434">
        <f t="shared" si="14"/>
        <v>102.92</v>
      </c>
      <c r="CO38" s="434">
        <f t="shared" si="15"/>
        <v>104.14</v>
      </c>
      <c r="CP38" s="434">
        <f t="shared" si="16"/>
        <v>105.36</v>
      </c>
      <c r="CQ38" s="434">
        <f t="shared" si="17"/>
        <v>106.59</v>
      </c>
      <c r="CR38" s="434">
        <f t="shared" si="18"/>
        <v>107.81</v>
      </c>
      <c r="CS38" s="434">
        <f t="shared" si="19"/>
        <v>109.03</v>
      </c>
      <c r="CT38" s="434">
        <f t="shared" si="20"/>
        <v>110.26</v>
      </c>
      <c r="CU38" s="547"/>
      <c r="CV38" s="396">
        <v>34</v>
      </c>
      <c r="CW38" s="383" t="e">
        <f t="shared" si="2"/>
        <v>#REF!</v>
      </c>
      <c r="CX38" s="384" t="e">
        <f t="shared" si="3"/>
        <v>#REF!</v>
      </c>
    </row>
    <row r="39" spans="1:102" s="466" customFormat="1">
      <c r="A39" s="396">
        <v>35</v>
      </c>
      <c r="B39" s="516">
        <v>38.79</v>
      </c>
      <c r="C39" s="517">
        <v>39.69</v>
      </c>
      <c r="D39" s="520">
        <v>40.590000000000003</v>
      </c>
      <c r="E39" s="519">
        <v>41.48</v>
      </c>
      <c r="F39" s="517">
        <v>42.38</v>
      </c>
      <c r="G39" s="517">
        <v>43.28</v>
      </c>
      <c r="H39" s="502">
        <v>44.18</v>
      </c>
      <c r="I39" s="517">
        <v>45.08</v>
      </c>
      <c r="J39" s="488">
        <v>45.98</v>
      </c>
      <c r="K39" s="488">
        <v>46.88</v>
      </c>
      <c r="L39" s="488">
        <v>47.78</v>
      </c>
      <c r="M39" s="488">
        <v>48.68</v>
      </c>
      <c r="N39" s="488">
        <v>49.58</v>
      </c>
      <c r="O39" s="489">
        <v>50.48</v>
      </c>
      <c r="P39" s="489">
        <v>52.84</v>
      </c>
      <c r="Q39" s="488">
        <v>52.28</v>
      </c>
      <c r="R39" s="488">
        <v>53.18</v>
      </c>
      <c r="S39" s="488">
        <v>54.08</v>
      </c>
      <c r="T39" s="504">
        <v>54.98</v>
      </c>
      <c r="U39" s="505">
        <v>55.88</v>
      </c>
      <c r="V39" s="506">
        <v>56.78</v>
      </c>
      <c r="W39" s="506">
        <v>57.68</v>
      </c>
      <c r="X39" s="507">
        <v>58.58</v>
      </c>
      <c r="Y39" s="508">
        <v>59.47</v>
      </c>
      <c r="Z39" s="508">
        <v>60.37</v>
      </c>
      <c r="AA39" s="508">
        <v>61.27</v>
      </c>
      <c r="AB39" s="508">
        <v>62.17</v>
      </c>
      <c r="AC39" s="508">
        <v>63.07</v>
      </c>
      <c r="AD39" s="508">
        <v>63.97</v>
      </c>
      <c r="AE39" s="508">
        <v>64.87</v>
      </c>
      <c r="AF39" s="508">
        <v>65.77</v>
      </c>
      <c r="AG39" s="508">
        <v>66.67</v>
      </c>
      <c r="AH39" s="508">
        <v>67.569999999999993</v>
      </c>
      <c r="AI39" s="508">
        <v>68.47</v>
      </c>
      <c r="AJ39" s="508">
        <v>69.37</v>
      </c>
      <c r="AK39" s="508">
        <v>70.27</v>
      </c>
      <c r="AL39" s="508">
        <v>71.17</v>
      </c>
      <c r="AM39" s="508">
        <v>72.069999999999993</v>
      </c>
      <c r="AN39" s="508">
        <v>72.97</v>
      </c>
      <c r="AO39" s="509">
        <v>73.87</v>
      </c>
      <c r="AP39" s="509">
        <v>74.77</v>
      </c>
      <c r="AQ39" s="509">
        <v>75.67</v>
      </c>
      <c r="AR39" s="509">
        <v>76.569999999999993</v>
      </c>
      <c r="AS39" s="509">
        <v>77.459999999999994</v>
      </c>
      <c r="AT39" s="509">
        <v>78.36</v>
      </c>
      <c r="AU39" s="509">
        <v>79.260000000000005</v>
      </c>
      <c r="AV39" s="509">
        <v>80.16</v>
      </c>
      <c r="AW39" s="509">
        <v>81.06</v>
      </c>
      <c r="AX39" s="396">
        <v>35</v>
      </c>
      <c r="AY39" s="439">
        <v>54.3</v>
      </c>
      <c r="AZ39" s="434">
        <v>55.56</v>
      </c>
      <c r="BA39" s="434">
        <v>56.82</v>
      </c>
      <c r="BB39" s="434">
        <v>58.08</v>
      </c>
      <c r="BC39" s="434">
        <v>59.34</v>
      </c>
      <c r="BD39" s="434">
        <v>60.6</v>
      </c>
      <c r="BE39" s="434">
        <v>61.86</v>
      </c>
      <c r="BF39" s="434">
        <v>63.12</v>
      </c>
      <c r="BG39" s="434">
        <v>64.38</v>
      </c>
      <c r="BH39" s="434">
        <v>65.63</v>
      </c>
      <c r="BI39" s="434">
        <v>66.89</v>
      </c>
      <c r="BJ39" s="434">
        <v>68.150000000000006</v>
      </c>
      <c r="BK39" s="434">
        <v>69.41</v>
      </c>
      <c r="BL39" s="434">
        <v>70.67</v>
      </c>
      <c r="BM39" s="434">
        <v>71.930000000000007</v>
      </c>
      <c r="BN39" s="434">
        <v>73.19</v>
      </c>
      <c r="BO39" s="434">
        <v>74.45</v>
      </c>
      <c r="BP39" s="434">
        <v>75.709999999999994</v>
      </c>
      <c r="BQ39" s="434">
        <v>76.97</v>
      </c>
      <c r="BR39" s="434">
        <v>78.23</v>
      </c>
      <c r="BS39" s="434">
        <v>79.489999999999995</v>
      </c>
      <c r="BT39" s="434">
        <v>80.75</v>
      </c>
      <c r="BU39" s="434">
        <v>82.01</v>
      </c>
      <c r="BV39" s="434">
        <v>83.26</v>
      </c>
      <c r="BW39" s="434">
        <v>84.52</v>
      </c>
      <c r="BX39" s="434">
        <v>85.78</v>
      </c>
      <c r="BY39" s="434">
        <v>87.04</v>
      </c>
      <c r="BZ39" s="434">
        <v>88.3</v>
      </c>
      <c r="CA39" s="434">
        <v>89.56</v>
      </c>
      <c r="CB39" s="434">
        <v>90.82</v>
      </c>
      <c r="CC39" s="434">
        <v>92.08</v>
      </c>
      <c r="CD39" s="434">
        <f t="shared" si="4"/>
        <v>93.33</v>
      </c>
      <c r="CE39" s="434">
        <f t="shared" si="5"/>
        <v>94.59</v>
      </c>
      <c r="CF39" s="434">
        <f t="shared" si="6"/>
        <v>95.85</v>
      </c>
      <c r="CG39" s="434">
        <f t="shared" si="7"/>
        <v>97.11</v>
      </c>
      <c r="CH39" s="434">
        <f t="shared" si="8"/>
        <v>98.37</v>
      </c>
      <c r="CI39" s="434">
        <f t="shared" si="9"/>
        <v>99.63</v>
      </c>
      <c r="CJ39" s="434">
        <f t="shared" si="10"/>
        <v>100.89</v>
      </c>
      <c r="CK39" s="434">
        <f t="shared" si="11"/>
        <v>102.15</v>
      </c>
      <c r="CL39" s="434">
        <f t="shared" si="12"/>
        <v>103.41</v>
      </c>
      <c r="CM39" s="434">
        <f t="shared" si="13"/>
        <v>104.67</v>
      </c>
      <c r="CN39" s="434">
        <f t="shared" si="14"/>
        <v>105.93</v>
      </c>
      <c r="CO39" s="434">
        <f t="shared" si="15"/>
        <v>107.19</v>
      </c>
      <c r="CP39" s="434">
        <f t="shared" si="16"/>
        <v>108.44</v>
      </c>
      <c r="CQ39" s="434">
        <f t="shared" si="17"/>
        <v>109.7</v>
      </c>
      <c r="CR39" s="434">
        <f t="shared" si="18"/>
        <v>110.96</v>
      </c>
      <c r="CS39" s="434">
        <f t="shared" si="19"/>
        <v>112.22</v>
      </c>
      <c r="CT39" s="434">
        <f t="shared" si="20"/>
        <v>113.48</v>
      </c>
      <c r="CU39" s="547"/>
      <c r="CV39" s="396">
        <v>35</v>
      </c>
      <c r="CW39" s="383" t="e">
        <f t="shared" si="2"/>
        <v>#REF!</v>
      </c>
      <c r="CX39" s="384" t="e">
        <f t="shared" si="3"/>
        <v>#REF!</v>
      </c>
    </row>
    <row r="40" spans="1:102" s="466" customFormat="1">
      <c r="A40" s="396">
        <v>36</v>
      </c>
      <c r="B40" s="516">
        <v>39.89</v>
      </c>
      <c r="C40" s="517">
        <v>40.81</v>
      </c>
      <c r="D40" s="520">
        <v>41.74</v>
      </c>
      <c r="E40" s="519">
        <v>42.66</v>
      </c>
      <c r="F40" s="517">
        <v>43.59</v>
      </c>
      <c r="G40" s="517">
        <v>44.51</v>
      </c>
      <c r="H40" s="502">
        <v>45.44</v>
      </c>
      <c r="I40" s="517">
        <v>46.36</v>
      </c>
      <c r="J40" s="488">
        <v>47.29</v>
      </c>
      <c r="K40" s="488">
        <v>48.21</v>
      </c>
      <c r="L40" s="488">
        <v>49.14</v>
      </c>
      <c r="M40" s="488">
        <v>50.06</v>
      </c>
      <c r="N40" s="488">
        <v>50.99</v>
      </c>
      <c r="O40" s="489">
        <v>51.91</v>
      </c>
      <c r="P40" s="489">
        <v>54.29</v>
      </c>
      <c r="Q40" s="488">
        <v>53.76</v>
      </c>
      <c r="R40" s="488">
        <v>54.69</v>
      </c>
      <c r="S40" s="488">
        <v>55.61</v>
      </c>
      <c r="T40" s="504">
        <v>56.54</v>
      </c>
      <c r="U40" s="505">
        <v>57.46</v>
      </c>
      <c r="V40" s="506">
        <v>58.39</v>
      </c>
      <c r="W40" s="506">
        <v>59.32</v>
      </c>
      <c r="X40" s="507">
        <v>60.24</v>
      </c>
      <c r="Y40" s="508">
        <v>61.17</v>
      </c>
      <c r="Z40" s="508">
        <v>62.09</v>
      </c>
      <c r="AA40" s="508">
        <v>63.02</v>
      </c>
      <c r="AB40" s="508">
        <v>63.94</v>
      </c>
      <c r="AC40" s="508">
        <v>64.87</v>
      </c>
      <c r="AD40" s="508">
        <v>65.790000000000006</v>
      </c>
      <c r="AE40" s="508">
        <v>66.72</v>
      </c>
      <c r="AF40" s="508">
        <v>67.64</v>
      </c>
      <c r="AG40" s="508">
        <v>68.569999999999993</v>
      </c>
      <c r="AH40" s="508">
        <v>69.489999999999995</v>
      </c>
      <c r="AI40" s="508">
        <v>70.42</v>
      </c>
      <c r="AJ40" s="508">
        <v>71.34</v>
      </c>
      <c r="AK40" s="508">
        <v>72.27</v>
      </c>
      <c r="AL40" s="508">
        <v>73.19</v>
      </c>
      <c r="AM40" s="508">
        <v>74.12</v>
      </c>
      <c r="AN40" s="508">
        <v>75.040000000000006</v>
      </c>
      <c r="AO40" s="509">
        <v>75.97</v>
      </c>
      <c r="AP40" s="509">
        <v>76.89</v>
      </c>
      <c r="AQ40" s="509">
        <v>77.819999999999993</v>
      </c>
      <c r="AR40" s="509">
        <v>78.739999999999995</v>
      </c>
      <c r="AS40" s="509">
        <v>79.67</v>
      </c>
      <c r="AT40" s="509">
        <v>80.59</v>
      </c>
      <c r="AU40" s="509">
        <v>81.52</v>
      </c>
      <c r="AV40" s="509">
        <v>82.45</v>
      </c>
      <c r="AW40" s="509">
        <v>83.37</v>
      </c>
      <c r="AX40" s="396">
        <v>36</v>
      </c>
      <c r="AY40" s="439">
        <v>55.84</v>
      </c>
      <c r="AZ40" s="434">
        <v>57.14</v>
      </c>
      <c r="BA40" s="434">
        <v>58.43</v>
      </c>
      <c r="BB40" s="434">
        <v>59.73</v>
      </c>
      <c r="BC40" s="434">
        <v>61.02</v>
      </c>
      <c r="BD40" s="434">
        <v>62.32</v>
      </c>
      <c r="BE40" s="434">
        <v>63.61</v>
      </c>
      <c r="BF40" s="434">
        <v>64.91</v>
      </c>
      <c r="BG40" s="434">
        <v>66.2</v>
      </c>
      <c r="BH40" s="434">
        <v>67.5</v>
      </c>
      <c r="BI40" s="434">
        <v>68.790000000000006</v>
      </c>
      <c r="BJ40" s="434">
        <v>70.09</v>
      </c>
      <c r="BK40" s="434">
        <v>71.38</v>
      </c>
      <c r="BL40" s="434">
        <v>72.680000000000007</v>
      </c>
      <c r="BM40" s="434">
        <v>73.97</v>
      </c>
      <c r="BN40" s="434">
        <v>75.27</v>
      </c>
      <c r="BO40" s="434">
        <v>76.569999999999993</v>
      </c>
      <c r="BP40" s="434">
        <v>77.86</v>
      </c>
      <c r="BQ40" s="434">
        <v>79.16</v>
      </c>
      <c r="BR40" s="434">
        <v>80.45</v>
      </c>
      <c r="BS40" s="434">
        <v>81.75</v>
      </c>
      <c r="BT40" s="434">
        <v>83.04</v>
      </c>
      <c r="BU40" s="434">
        <v>84.34</v>
      </c>
      <c r="BV40" s="434">
        <v>85.63</v>
      </c>
      <c r="BW40" s="434">
        <v>86.93</v>
      </c>
      <c r="BX40" s="434">
        <v>88.22</v>
      </c>
      <c r="BY40" s="434">
        <v>89.52</v>
      </c>
      <c r="BZ40" s="434">
        <v>90.81</v>
      </c>
      <c r="CA40" s="434">
        <v>92.11</v>
      </c>
      <c r="CB40" s="434">
        <v>93.4</v>
      </c>
      <c r="CC40" s="434">
        <v>94.7</v>
      </c>
      <c r="CD40" s="434">
        <f t="shared" si="4"/>
        <v>95.99</v>
      </c>
      <c r="CE40" s="434">
        <f t="shared" si="5"/>
        <v>97.28</v>
      </c>
      <c r="CF40" s="434">
        <f t="shared" si="6"/>
        <v>98.58</v>
      </c>
      <c r="CG40" s="434">
        <f t="shared" si="7"/>
        <v>99.87</v>
      </c>
      <c r="CH40" s="434">
        <f t="shared" si="8"/>
        <v>101.17</v>
      </c>
      <c r="CI40" s="434">
        <f t="shared" si="9"/>
        <v>102.46</v>
      </c>
      <c r="CJ40" s="434">
        <f t="shared" si="10"/>
        <v>103.76</v>
      </c>
      <c r="CK40" s="434">
        <f t="shared" si="11"/>
        <v>105.05</v>
      </c>
      <c r="CL40" s="434">
        <f t="shared" si="12"/>
        <v>106.35</v>
      </c>
      <c r="CM40" s="434">
        <f t="shared" si="13"/>
        <v>107.64</v>
      </c>
      <c r="CN40" s="434">
        <f t="shared" si="14"/>
        <v>108.94</v>
      </c>
      <c r="CO40" s="434">
        <f t="shared" si="15"/>
        <v>110.23</v>
      </c>
      <c r="CP40" s="434">
        <f t="shared" si="16"/>
        <v>111.53</v>
      </c>
      <c r="CQ40" s="434">
        <f t="shared" si="17"/>
        <v>112.82</v>
      </c>
      <c r="CR40" s="434">
        <f t="shared" si="18"/>
        <v>114.12</v>
      </c>
      <c r="CS40" s="434">
        <f t="shared" si="19"/>
        <v>115.43</v>
      </c>
      <c r="CT40" s="434">
        <f t="shared" si="20"/>
        <v>116.71</v>
      </c>
      <c r="CU40" s="547"/>
      <c r="CV40" s="396">
        <v>36</v>
      </c>
      <c r="CW40" s="383" t="e">
        <f t="shared" si="2"/>
        <v>#REF!</v>
      </c>
      <c r="CX40" s="384" t="e">
        <f t="shared" si="3"/>
        <v>#REF!</v>
      </c>
    </row>
    <row r="41" spans="1:102" s="466" customFormat="1">
      <c r="A41" s="396">
        <v>37</v>
      </c>
      <c r="B41" s="516">
        <v>40.98</v>
      </c>
      <c r="C41" s="517">
        <v>41.93</v>
      </c>
      <c r="D41" s="520">
        <v>42.88</v>
      </c>
      <c r="E41" s="519">
        <v>43.83</v>
      </c>
      <c r="F41" s="517">
        <v>44.78</v>
      </c>
      <c r="G41" s="517">
        <v>45.74</v>
      </c>
      <c r="H41" s="502">
        <v>46.69</v>
      </c>
      <c r="I41" s="517">
        <v>47.64</v>
      </c>
      <c r="J41" s="488">
        <v>48.59</v>
      </c>
      <c r="K41" s="488">
        <v>49.54</v>
      </c>
      <c r="L41" s="488">
        <v>50.49</v>
      </c>
      <c r="M41" s="488">
        <v>51.44</v>
      </c>
      <c r="N41" s="488">
        <v>52.39</v>
      </c>
      <c r="O41" s="489">
        <v>53.34</v>
      </c>
      <c r="P41" s="489">
        <v>55.75</v>
      </c>
      <c r="Q41" s="488">
        <v>55.24</v>
      </c>
      <c r="R41" s="488">
        <v>56.19</v>
      </c>
      <c r="S41" s="488">
        <v>57.15</v>
      </c>
      <c r="T41" s="504">
        <v>58.1</v>
      </c>
      <c r="U41" s="505">
        <v>59.05</v>
      </c>
      <c r="V41" s="506">
        <v>60</v>
      </c>
      <c r="W41" s="506">
        <v>60.95</v>
      </c>
      <c r="X41" s="507">
        <v>61.9</v>
      </c>
      <c r="Y41" s="508">
        <v>62.85</v>
      </c>
      <c r="Z41" s="508">
        <v>63.8</v>
      </c>
      <c r="AA41" s="508">
        <v>64.75</v>
      </c>
      <c r="AB41" s="508">
        <v>65.7</v>
      </c>
      <c r="AC41" s="508">
        <v>66.650000000000006</v>
      </c>
      <c r="AD41" s="508">
        <v>67.61</v>
      </c>
      <c r="AE41" s="508">
        <v>68.56</v>
      </c>
      <c r="AF41" s="508">
        <v>69.510000000000005</v>
      </c>
      <c r="AG41" s="508">
        <v>70.459999999999994</v>
      </c>
      <c r="AH41" s="508">
        <v>71.41</v>
      </c>
      <c r="AI41" s="508">
        <v>72.36</v>
      </c>
      <c r="AJ41" s="508">
        <v>73.31</v>
      </c>
      <c r="AK41" s="508">
        <v>74.260000000000005</v>
      </c>
      <c r="AL41" s="508">
        <v>75.209999999999994</v>
      </c>
      <c r="AM41" s="508">
        <v>76.16</v>
      </c>
      <c r="AN41" s="508">
        <v>77.11</v>
      </c>
      <c r="AO41" s="509">
        <v>78.069999999999993</v>
      </c>
      <c r="AP41" s="509">
        <v>79.02</v>
      </c>
      <c r="AQ41" s="509">
        <v>79.97</v>
      </c>
      <c r="AR41" s="509">
        <v>80.92</v>
      </c>
      <c r="AS41" s="509">
        <v>81.87</v>
      </c>
      <c r="AT41" s="509">
        <v>82.82</v>
      </c>
      <c r="AU41" s="509">
        <v>83.77</v>
      </c>
      <c r="AV41" s="509">
        <v>84.72</v>
      </c>
      <c r="AW41" s="509">
        <v>85.67</v>
      </c>
      <c r="AX41" s="396">
        <v>37</v>
      </c>
      <c r="AY41" s="439">
        <v>57.37</v>
      </c>
      <c r="AZ41" s="434">
        <v>58.7</v>
      </c>
      <c r="BA41" s="434">
        <v>60.04</v>
      </c>
      <c r="BB41" s="434">
        <v>61.37</v>
      </c>
      <c r="BC41" s="434">
        <v>62.7</v>
      </c>
      <c r="BD41" s="434">
        <v>64.03</v>
      </c>
      <c r="BE41" s="434">
        <v>65.36</v>
      </c>
      <c r="BF41" s="434">
        <v>66.69</v>
      </c>
      <c r="BG41" s="434">
        <v>68.02</v>
      </c>
      <c r="BH41" s="434">
        <v>69.349999999999994</v>
      </c>
      <c r="BI41" s="434">
        <v>70.69</v>
      </c>
      <c r="BJ41" s="434">
        <v>72.02</v>
      </c>
      <c r="BK41" s="434">
        <v>73.349999999999994</v>
      </c>
      <c r="BL41" s="434">
        <v>74.680000000000007</v>
      </c>
      <c r="BM41" s="434">
        <v>76.010000000000005</v>
      </c>
      <c r="BN41" s="434">
        <v>77.34</v>
      </c>
      <c r="BO41" s="434">
        <v>78.67</v>
      </c>
      <c r="BP41" s="434">
        <v>80</v>
      </c>
      <c r="BQ41" s="434">
        <v>81.34</v>
      </c>
      <c r="BR41" s="434">
        <v>82.67</v>
      </c>
      <c r="BS41" s="434">
        <v>84</v>
      </c>
      <c r="BT41" s="434">
        <v>85.33</v>
      </c>
      <c r="BU41" s="434">
        <v>86.66</v>
      </c>
      <c r="BV41" s="434">
        <v>87.99</v>
      </c>
      <c r="BW41" s="434">
        <v>89.32</v>
      </c>
      <c r="BX41" s="434">
        <v>90.65</v>
      </c>
      <c r="BY41" s="434">
        <v>91.99</v>
      </c>
      <c r="BZ41" s="434">
        <v>93.32</v>
      </c>
      <c r="CA41" s="434">
        <v>94.65</v>
      </c>
      <c r="CB41" s="434">
        <v>95.98</v>
      </c>
      <c r="CC41" s="434">
        <v>97.31</v>
      </c>
      <c r="CD41" s="434">
        <f t="shared" si="4"/>
        <v>98.64</v>
      </c>
      <c r="CE41" s="434">
        <f t="shared" si="5"/>
        <v>99.97</v>
      </c>
      <c r="CF41" s="434">
        <f t="shared" si="6"/>
        <v>101.3</v>
      </c>
      <c r="CG41" s="434">
        <f t="shared" si="7"/>
        <v>102.63</v>
      </c>
      <c r="CH41" s="434">
        <f t="shared" si="8"/>
        <v>103.96</v>
      </c>
      <c r="CI41" s="434">
        <f t="shared" si="9"/>
        <v>105.29</v>
      </c>
      <c r="CJ41" s="434">
        <f t="shared" si="10"/>
        <v>106.62</v>
      </c>
      <c r="CK41" s="434">
        <f t="shared" si="11"/>
        <v>107.95</v>
      </c>
      <c r="CL41" s="434">
        <f t="shared" si="12"/>
        <v>109.29</v>
      </c>
      <c r="CM41" s="434">
        <f t="shared" si="13"/>
        <v>110.62</v>
      </c>
      <c r="CN41" s="434">
        <f t="shared" si="14"/>
        <v>111.95</v>
      </c>
      <c r="CO41" s="434">
        <f t="shared" si="15"/>
        <v>113.28</v>
      </c>
      <c r="CP41" s="434">
        <f t="shared" si="16"/>
        <v>114.61</v>
      </c>
      <c r="CQ41" s="434">
        <f t="shared" si="17"/>
        <v>115.94</v>
      </c>
      <c r="CR41" s="434">
        <f t="shared" si="18"/>
        <v>117.27</v>
      </c>
      <c r="CS41" s="434">
        <f t="shared" si="19"/>
        <v>118.6</v>
      </c>
      <c r="CT41" s="434">
        <f t="shared" si="20"/>
        <v>119.93</v>
      </c>
      <c r="CU41" s="547"/>
      <c r="CV41" s="396">
        <v>37</v>
      </c>
      <c r="CW41" s="383" t="e">
        <f t="shared" si="2"/>
        <v>#REF!</v>
      </c>
      <c r="CX41" s="384" t="e">
        <f t="shared" si="3"/>
        <v>#REF!</v>
      </c>
    </row>
    <row r="42" spans="1:102" s="466" customFormat="1">
      <c r="A42" s="396">
        <v>38</v>
      </c>
      <c r="B42" s="516">
        <v>42.08</v>
      </c>
      <c r="C42" s="517">
        <v>43.05</v>
      </c>
      <c r="D42" s="520">
        <v>44.03</v>
      </c>
      <c r="E42" s="519">
        <v>45.01</v>
      </c>
      <c r="F42" s="517">
        <v>45.98</v>
      </c>
      <c r="G42" s="517">
        <v>46.96</v>
      </c>
      <c r="H42" s="502">
        <v>47.94</v>
      </c>
      <c r="I42" s="517">
        <v>48.91</v>
      </c>
      <c r="J42" s="488">
        <v>49.89</v>
      </c>
      <c r="K42" s="488">
        <v>50.87</v>
      </c>
      <c r="L42" s="488">
        <v>51.84</v>
      </c>
      <c r="M42" s="488">
        <v>52.82</v>
      </c>
      <c r="N42" s="488">
        <v>53.8</v>
      </c>
      <c r="O42" s="489">
        <v>54.77</v>
      </c>
      <c r="P42" s="489">
        <v>57.21</v>
      </c>
      <c r="Q42" s="488">
        <v>56.73</v>
      </c>
      <c r="R42" s="488">
        <v>57.7</v>
      </c>
      <c r="S42" s="488">
        <v>58.68</v>
      </c>
      <c r="T42" s="504">
        <v>59.66</v>
      </c>
      <c r="U42" s="505">
        <v>60.63</v>
      </c>
      <c r="V42" s="506">
        <v>61.61</v>
      </c>
      <c r="W42" s="506">
        <v>62.59</v>
      </c>
      <c r="X42" s="507">
        <v>63.56</v>
      </c>
      <c r="Y42" s="508">
        <v>64.540000000000006</v>
      </c>
      <c r="Z42" s="508">
        <v>65.52</v>
      </c>
      <c r="AA42" s="508">
        <v>66.489999999999995</v>
      </c>
      <c r="AB42" s="508">
        <v>67.47</v>
      </c>
      <c r="AC42" s="508">
        <v>68.45</v>
      </c>
      <c r="AD42" s="508">
        <v>69.42</v>
      </c>
      <c r="AE42" s="508">
        <v>70.400000000000006</v>
      </c>
      <c r="AF42" s="508">
        <v>71.38</v>
      </c>
      <c r="AG42" s="508">
        <v>72.349999999999994</v>
      </c>
      <c r="AH42" s="508">
        <v>73.33</v>
      </c>
      <c r="AI42" s="508">
        <v>74.31</v>
      </c>
      <c r="AJ42" s="508">
        <v>75.28</v>
      </c>
      <c r="AK42" s="508">
        <v>76.260000000000005</v>
      </c>
      <c r="AL42" s="508">
        <v>77.239999999999995</v>
      </c>
      <c r="AM42" s="508">
        <v>78.209999999999994</v>
      </c>
      <c r="AN42" s="508">
        <v>79.19</v>
      </c>
      <c r="AO42" s="509">
        <v>80.17</v>
      </c>
      <c r="AP42" s="509">
        <v>81.14</v>
      </c>
      <c r="AQ42" s="509">
        <v>82.12</v>
      </c>
      <c r="AR42" s="509">
        <v>83.1</v>
      </c>
      <c r="AS42" s="509">
        <v>84.07</v>
      </c>
      <c r="AT42" s="509">
        <v>85.05</v>
      </c>
      <c r="AU42" s="509">
        <v>86.03</v>
      </c>
      <c r="AV42" s="509">
        <v>87</v>
      </c>
      <c r="AW42" s="509">
        <v>87.98</v>
      </c>
      <c r="AX42" s="396">
        <v>38</v>
      </c>
      <c r="AY42" s="439">
        <v>58.91</v>
      </c>
      <c r="AZ42" s="434">
        <v>60.28</v>
      </c>
      <c r="BA42" s="434">
        <v>61.64</v>
      </c>
      <c r="BB42" s="434">
        <v>63.01</v>
      </c>
      <c r="BC42" s="434">
        <v>64.38</v>
      </c>
      <c r="BD42" s="434">
        <v>65.75</v>
      </c>
      <c r="BE42" s="434">
        <v>67.11</v>
      </c>
      <c r="BF42" s="434">
        <v>68.48</v>
      </c>
      <c r="BG42" s="434">
        <v>69.849999999999994</v>
      </c>
      <c r="BH42" s="434">
        <v>71.209999999999994</v>
      </c>
      <c r="BI42" s="434">
        <v>72.58</v>
      </c>
      <c r="BJ42" s="434">
        <v>73.95</v>
      </c>
      <c r="BK42" s="434">
        <v>75.319999999999993</v>
      </c>
      <c r="BL42" s="434">
        <v>76.680000000000007</v>
      </c>
      <c r="BM42" s="434">
        <v>78.05</v>
      </c>
      <c r="BN42" s="434">
        <v>79.42</v>
      </c>
      <c r="BO42" s="434">
        <v>80.790000000000006</v>
      </c>
      <c r="BP42" s="434">
        <v>82.15</v>
      </c>
      <c r="BQ42" s="434">
        <v>83.52</v>
      </c>
      <c r="BR42" s="434">
        <v>84.89</v>
      </c>
      <c r="BS42" s="434">
        <v>86.25</v>
      </c>
      <c r="BT42" s="434">
        <v>87.62</v>
      </c>
      <c r="BU42" s="434">
        <v>88.99</v>
      </c>
      <c r="BV42" s="434">
        <v>90.36</v>
      </c>
      <c r="BW42" s="434">
        <v>91.72</v>
      </c>
      <c r="BX42" s="434">
        <v>93.09</v>
      </c>
      <c r="BY42" s="434">
        <v>94.46</v>
      </c>
      <c r="BZ42" s="434">
        <v>95.83</v>
      </c>
      <c r="CA42" s="434">
        <v>97.19</v>
      </c>
      <c r="CB42" s="434">
        <v>98.56</v>
      </c>
      <c r="CC42" s="434">
        <v>99.93</v>
      </c>
      <c r="CD42" s="434">
        <f t="shared" si="4"/>
        <v>101.29</v>
      </c>
      <c r="CE42" s="434">
        <f t="shared" si="5"/>
        <v>102.66</v>
      </c>
      <c r="CF42" s="434">
        <f t="shared" si="6"/>
        <v>104.03</v>
      </c>
      <c r="CG42" s="434">
        <f t="shared" si="7"/>
        <v>105.39</v>
      </c>
      <c r="CH42" s="434">
        <f t="shared" si="8"/>
        <v>106.76</v>
      </c>
      <c r="CI42" s="434">
        <f t="shared" si="9"/>
        <v>108.13</v>
      </c>
      <c r="CJ42" s="434">
        <f t="shared" si="10"/>
        <v>109.49</v>
      </c>
      <c r="CK42" s="434">
        <f t="shared" si="11"/>
        <v>110.86</v>
      </c>
      <c r="CL42" s="434">
        <f t="shared" si="12"/>
        <v>112.23</v>
      </c>
      <c r="CM42" s="434">
        <f t="shared" si="13"/>
        <v>113.59</v>
      </c>
      <c r="CN42" s="434">
        <f t="shared" si="14"/>
        <v>114.96</v>
      </c>
      <c r="CO42" s="434">
        <f t="shared" si="15"/>
        <v>116.34</v>
      </c>
      <c r="CP42" s="434">
        <f t="shared" si="16"/>
        <v>117.69</v>
      </c>
      <c r="CQ42" s="434">
        <f t="shared" si="17"/>
        <v>119.07</v>
      </c>
      <c r="CR42" s="434">
        <f t="shared" si="18"/>
        <v>120.44</v>
      </c>
      <c r="CS42" s="434">
        <f t="shared" si="19"/>
        <v>121.8</v>
      </c>
      <c r="CT42" s="434">
        <f t="shared" si="20"/>
        <v>123.17</v>
      </c>
      <c r="CU42" s="547"/>
      <c r="CV42" s="396">
        <v>38</v>
      </c>
      <c r="CW42" s="383" t="e">
        <f t="shared" si="2"/>
        <v>#REF!</v>
      </c>
      <c r="CX42" s="384" t="e">
        <f t="shared" si="3"/>
        <v>#REF!</v>
      </c>
    </row>
    <row r="43" spans="1:102" s="466" customFormat="1">
      <c r="A43" s="396">
        <v>39</v>
      </c>
      <c r="B43" s="516">
        <v>43.18</v>
      </c>
      <c r="C43" s="517">
        <v>44.18</v>
      </c>
      <c r="D43" s="520">
        <v>45.18</v>
      </c>
      <c r="E43" s="519">
        <v>46.19</v>
      </c>
      <c r="F43" s="517">
        <v>47.19</v>
      </c>
      <c r="G43" s="517">
        <v>48.19</v>
      </c>
      <c r="H43" s="502">
        <v>49.19</v>
      </c>
      <c r="I43" s="517">
        <v>50.2</v>
      </c>
      <c r="J43" s="434">
        <v>51.2</v>
      </c>
      <c r="K43" s="434">
        <v>52.2</v>
      </c>
      <c r="L43" s="434">
        <v>53.2</v>
      </c>
      <c r="M43" s="434">
        <v>54.2</v>
      </c>
      <c r="N43" s="488">
        <v>55.21</v>
      </c>
      <c r="O43" s="489">
        <v>56.21</v>
      </c>
      <c r="P43" s="489">
        <v>58.67</v>
      </c>
      <c r="Q43" s="488">
        <v>58.21</v>
      </c>
      <c r="R43" s="488">
        <v>59.22</v>
      </c>
      <c r="S43" s="488">
        <v>60.22</v>
      </c>
      <c r="T43" s="504">
        <v>61.22</v>
      </c>
      <c r="U43" s="505">
        <v>62.22</v>
      </c>
      <c r="V43" s="506">
        <v>63.23</v>
      </c>
      <c r="W43" s="506">
        <v>64.23</v>
      </c>
      <c r="X43" s="507">
        <v>65.23</v>
      </c>
      <c r="Y43" s="508">
        <v>66.23</v>
      </c>
      <c r="Z43" s="508">
        <v>67.23</v>
      </c>
      <c r="AA43" s="508">
        <v>68.239999999999995</v>
      </c>
      <c r="AB43" s="508">
        <v>69.239999999999995</v>
      </c>
      <c r="AC43" s="508">
        <v>70.239999999999995</v>
      </c>
      <c r="AD43" s="508">
        <v>71.239999999999995</v>
      </c>
      <c r="AE43" s="508">
        <v>72.25</v>
      </c>
      <c r="AF43" s="508">
        <v>73.25</v>
      </c>
      <c r="AG43" s="508">
        <v>74.25</v>
      </c>
      <c r="AH43" s="508">
        <v>75.25</v>
      </c>
      <c r="AI43" s="508">
        <v>76.260000000000005</v>
      </c>
      <c r="AJ43" s="508">
        <v>77.260000000000005</v>
      </c>
      <c r="AK43" s="508">
        <v>78.260000000000005</v>
      </c>
      <c r="AL43" s="508">
        <v>79.260000000000005</v>
      </c>
      <c r="AM43" s="508">
        <v>80.260000000000005</v>
      </c>
      <c r="AN43" s="508">
        <v>81.27</v>
      </c>
      <c r="AO43" s="509">
        <v>82.27</v>
      </c>
      <c r="AP43" s="509">
        <v>83.27</v>
      </c>
      <c r="AQ43" s="509">
        <v>84.27</v>
      </c>
      <c r="AR43" s="509">
        <v>85.28</v>
      </c>
      <c r="AS43" s="509">
        <v>86.28</v>
      </c>
      <c r="AT43" s="509">
        <v>87.28</v>
      </c>
      <c r="AU43" s="509">
        <v>88.28</v>
      </c>
      <c r="AV43" s="509">
        <v>89.29</v>
      </c>
      <c r="AW43" s="509">
        <v>90.29</v>
      </c>
      <c r="AX43" s="396">
        <v>39</v>
      </c>
      <c r="AY43" s="439">
        <v>60.45</v>
      </c>
      <c r="AZ43" s="434">
        <v>61.85</v>
      </c>
      <c r="BA43" s="434">
        <v>63.26</v>
      </c>
      <c r="BB43" s="434">
        <v>64.66</v>
      </c>
      <c r="BC43" s="434">
        <v>66.06</v>
      </c>
      <c r="BD43" s="434">
        <v>67.47</v>
      </c>
      <c r="BE43" s="434">
        <v>68.87</v>
      </c>
      <c r="BF43" s="434">
        <v>70.27</v>
      </c>
      <c r="BG43" s="434">
        <v>71.680000000000007</v>
      </c>
      <c r="BH43" s="434">
        <v>73.08</v>
      </c>
      <c r="BI43" s="434">
        <v>74.48</v>
      </c>
      <c r="BJ43" s="434">
        <v>75.89</v>
      </c>
      <c r="BK43" s="434">
        <v>77.290000000000006</v>
      </c>
      <c r="BL43" s="434">
        <v>78.69</v>
      </c>
      <c r="BM43" s="434">
        <v>80.099999999999994</v>
      </c>
      <c r="BN43" s="434">
        <v>81.5</v>
      </c>
      <c r="BO43" s="434">
        <v>82.9</v>
      </c>
      <c r="BP43" s="434">
        <v>84.31</v>
      </c>
      <c r="BQ43" s="434">
        <v>85.71</v>
      </c>
      <c r="BR43" s="434">
        <v>87.11</v>
      </c>
      <c r="BS43" s="434">
        <v>88.52</v>
      </c>
      <c r="BT43" s="434">
        <v>89.92</v>
      </c>
      <c r="BU43" s="434">
        <v>91.32</v>
      </c>
      <c r="BV43" s="434">
        <v>92.73</v>
      </c>
      <c r="BW43" s="434">
        <v>94.13</v>
      </c>
      <c r="BX43" s="434">
        <v>95.53</v>
      </c>
      <c r="BY43" s="434">
        <v>96.93</v>
      </c>
      <c r="BZ43" s="434">
        <v>98.34</v>
      </c>
      <c r="CA43" s="434">
        <v>99.74</v>
      </c>
      <c r="CB43" s="434">
        <v>101.14</v>
      </c>
      <c r="CC43" s="434">
        <v>102.55</v>
      </c>
      <c r="CD43" s="434">
        <f t="shared" si="4"/>
        <v>103.95</v>
      </c>
      <c r="CE43" s="434">
        <f t="shared" si="5"/>
        <v>105.35</v>
      </c>
      <c r="CF43" s="434">
        <f t="shared" si="6"/>
        <v>106.76</v>
      </c>
      <c r="CG43" s="434">
        <f t="shared" si="7"/>
        <v>108.16</v>
      </c>
      <c r="CH43" s="434">
        <f t="shared" si="8"/>
        <v>109.56</v>
      </c>
      <c r="CI43" s="434">
        <f t="shared" si="9"/>
        <v>110.96</v>
      </c>
      <c r="CJ43" s="434">
        <f t="shared" si="10"/>
        <v>112.36</v>
      </c>
      <c r="CK43" s="434">
        <f t="shared" si="11"/>
        <v>113.77</v>
      </c>
      <c r="CL43" s="434">
        <f t="shared" si="12"/>
        <v>115.17</v>
      </c>
      <c r="CM43" s="434">
        <f t="shared" si="13"/>
        <v>116.57</v>
      </c>
      <c r="CN43" s="434">
        <f t="shared" si="14"/>
        <v>117.97</v>
      </c>
      <c r="CO43" s="434">
        <f t="shared" si="15"/>
        <v>119.39</v>
      </c>
      <c r="CP43" s="434">
        <f t="shared" si="16"/>
        <v>120.79</v>
      </c>
      <c r="CQ43" s="434">
        <f t="shared" si="17"/>
        <v>122.19</v>
      </c>
      <c r="CR43" s="434">
        <f t="shared" si="18"/>
        <v>123.59</v>
      </c>
      <c r="CS43" s="434">
        <f t="shared" si="19"/>
        <v>125</v>
      </c>
      <c r="CT43" s="434">
        <f t="shared" si="20"/>
        <v>126.4</v>
      </c>
      <c r="CU43" s="547"/>
      <c r="CV43" s="396">
        <v>39</v>
      </c>
      <c r="CW43" s="383" t="e">
        <f t="shared" si="2"/>
        <v>#REF!</v>
      </c>
      <c r="CX43" s="384" t="e">
        <f t="shared" si="3"/>
        <v>#REF!</v>
      </c>
    </row>
    <row r="44" spans="1:102" s="466" customFormat="1">
      <c r="A44" s="396">
        <v>40</v>
      </c>
      <c r="B44" s="516">
        <v>44.27</v>
      </c>
      <c r="C44" s="517">
        <v>45.3</v>
      </c>
      <c r="D44" s="520">
        <v>46.33</v>
      </c>
      <c r="E44" s="519">
        <v>47.36</v>
      </c>
      <c r="F44" s="517">
        <v>48.39</v>
      </c>
      <c r="G44" s="517">
        <v>49.41</v>
      </c>
      <c r="H44" s="502">
        <v>50.44</v>
      </c>
      <c r="I44" s="517">
        <v>51.47</v>
      </c>
      <c r="J44" s="434">
        <v>52.5</v>
      </c>
      <c r="K44" s="488">
        <v>53.53</v>
      </c>
      <c r="L44" s="488">
        <v>54.55</v>
      </c>
      <c r="M44" s="488">
        <v>55.58</v>
      </c>
      <c r="N44" s="488">
        <v>56.61</v>
      </c>
      <c r="O44" s="489">
        <v>57.64</v>
      </c>
      <c r="P44" s="489">
        <v>60.12</v>
      </c>
      <c r="Q44" s="488">
        <v>59.69</v>
      </c>
      <c r="R44" s="488">
        <v>60.72</v>
      </c>
      <c r="S44" s="488">
        <v>61.75</v>
      </c>
      <c r="T44" s="504">
        <v>62.78</v>
      </c>
      <c r="U44" s="505">
        <v>63.81</v>
      </c>
      <c r="V44" s="506">
        <v>64.83</v>
      </c>
      <c r="W44" s="506">
        <v>65.86</v>
      </c>
      <c r="X44" s="507">
        <v>66.89</v>
      </c>
      <c r="Y44" s="508">
        <v>67.92</v>
      </c>
      <c r="Z44" s="508">
        <v>68.95</v>
      </c>
      <c r="AA44" s="508">
        <v>69.97</v>
      </c>
      <c r="AB44" s="508">
        <v>71</v>
      </c>
      <c r="AC44" s="508">
        <v>72.03</v>
      </c>
      <c r="AD44" s="508">
        <v>73.06</v>
      </c>
      <c r="AE44" s="508">
        <v>74.09</v>
      </c>
      <c r="AF44" s="508">
        <v>75.11</v>
      </c>
      <c r="AG44" s="508">
        <v>76.14</v>
      </c>
      <c r="AH44" s="508">
        <v>77.17</v>
      </c>
      <c r="AI44" s="508">
        <v>78.2</v>
      </c>
      <c r="AJ44" s="508">
        <v>79.23</v>
      </c>
      <c r="AK44" s="508">
        <v>80.25</v>
      </c>
      <c r="AL44" s="508">
        <v>81.28</v>
      </c>
      <c r="AM44" s="508">
        <v>82.31</v>
      </c>
      <c r="AN44" s="508">
        <v>83.34</v>
      </c>
      <c r="AO44" s="509">
        <v>84.37</v>
      </c>
      <c r="AP44" s="509">
        <v>85.39</v>
      </c>
      <c r="AQ44" s="509">
        <v>86.42</v>
      </c>
      <c r="AR44" s="509">
        <v>87.45</v>
      </c>
      <c r="AS44" s="509">
        <v>88.48</v>
      </c>
      <c r="AT44" s="509">
        <v>89.51</v>
      </c>
      <c r="AU44" s="509">
        <v>90.53</v>
      </c>
      <c r="AV44" s="509">
        <v>91.56</v>
      </c>
      <c r="AW44" s="509">
        <v>92.59</v>
      </c>
      <c r="AX44" s="396">
        <v>40</v>
      </c>
      <c r="AY44" s="439">
        <v>61.98</v>
      </c>
      <c r="AZ44" s="434">
        <v>63.42</v>
      </c>
      <c r="BA44" s="434">
        <v>64.86</v>
      </c>
      <c r="BB44" s="434">
        <v>66.3</v>
      </c>
      <c r="BC44" s="434">
        <v>67.739999999999995</v>
      </c>
      <c r="BD44" s="434">
        <v>69.180000000000007</v>
      </c>
      <c r="BE44" s="434">
        <v>70.62</v>
      </c>
      <c r="BF44" s="434">
        <v>72.06</v>
      </c>
      <c r="BG44" s="434">
        <v>73.5</v>
      </c>
      <c r="BH44" s="434">
        <v>74.94</v>
      </c>
      <c r="BI44" s="434">
        <v>76.38</v>
      </c>
      <c r="BJ44" s="434">
        <v>77.81</v>
      </c>
      <c r="BK44" s="434">
        <v>79.25</v>
      </c>
      <c r="BL44" s="434">
        <v>80.69</v>
      </c>
      <c r="BM44" s="434">
        <v>82.13</v>
      </c>
      <c r="BN44" s="434">
        <v>83.57</v>
      </c>
      <c r="BO44" s="434">
        <v>85.01</v>
      </c>
      <c r="BP44" s="434">
        <v>86.45</v>
      </c>
      <c r="BQ44" s="434">
        <v>87.89</v>
      </c>
      <c r="BR44" s="434">
        <v>89.33</v>
      </c>
      <c r="BS44" s="434">
        <v>90.77</v>
      </c>
      <c r="BT44" s="434">
        <v>92.21</v>
      </c>
      <c r="BU44" s="434">
        <v>93.65</v>
      </c>
      <c r="BV44" s="434">
        <v>95.08</v>
      </c>
      <c r="BW44" s="434">
        <v>96.52</v>
      </c>
      <c r="BX44" s="434">
        <v>97.96</v>
      </c>
      <c r="BY44" s="434">
        <v>99.4</v>
      </c>
      <c r="BZ44" s="434">
        <v>100.84</v>
      </c>
      <c r="CA44" s="434">
        <v>102.28</v>
      </c>
      <c r="CB44" s="434">
        <v>103.72</v>
      </c>
      <c r="CC44" s="434">
        <v>105.16</v>
      </c>
      <c r="CD44" s="434">
        <f t="shared" si="4"/>
        <v>106.59</v>
      </c>
      <c r="CE44" s="434">
        <f t="shared" si="5"/>
        <v>108.03</v>
      </c>
      <c r="CF44" s="434">
        <f t="shared" si="6"/>
        <v>109.48</v>
      </c>
      <c r="CG44" s="434">
        <f t="shared" si="7"/>
        <v>110.92</v>
      </c>
      <c r="CH44" s="434">
        <f t="shared" si="8"/>
        <v>112.35</v>
      </c>
      <c r="CI44" s="434">
        <f t="shared" si="9"/>
        <v>113.79</v>
      </c>
      <c r="CJ44" s="434">
        <f t="shared" si="10"/>
        <v>115.23</v>
      </c>
      <c r="CK44" s="434">
        <f t="shared" si="11"/>
        <v>116.67</v>
      </c>
      <c r="CL44" s="434">
        <f t="shared" si="12"/>
        <v>118.11</v>
      </c>
      <c r="CM44" s="434">
        <f t="shared" si="13"/>
        <v>119.54</v>
      </c>
      <c r="CN44" s="434">
        <f t="shared" si="14"/>
        <v>120.98</v>
      </c>
      <c r="CO44" s="434">
        <f t="shared" si="15"/>
        <v>122.43</v>
      </c>
      <c r="CP44" s="434">
        <f t="shared" si="16"/>
        <v>123.87</v>
      </c>
      <c r="CQ44" s="434">
        <f t="shared" si="17"/>
        <v>125.31</v>
      </c>
      <c r="CR44" s="434">
        <f t="shared" si="18"/>
        <v>126.74</v>
      </c>
      <c r="CS44" s="434">
        <f t="shared" si="19"/>
        <v>128.18</v>
      </c>
      <c r="CT44" s="434">
        <f t="shared" si="20"/>
        <v>129.62</v>
      </c>
      <c r="CU44" s="547"/>
      <c r="CV44" s="396">
        <v>40</v>
      </c>
      <c r="CW44" s="383" t="e">
        <f t="shared" si="2"/>
        <v>#REF!</v>
      </c>
      <c r="CX44" s="384" t="e">
        <f t="shared" si="3"/>
        <v>#REF!</v>
      </c>
    </row>
    <row r="45" spans="1:102" s="466" customFormat="1">
      <c r="A45" s="396">
        <v>41</v>
      </c>
      <c r="B45" s="516">
        <v>45.37</v>
      </c>
      <c r="C45" s="517">
        <v>46.42</v>
      </c>
      <c r="D45" s="520">
        <v>47.48</v>
      </c>
      <c r="E45" s="519">
        <v>48.53</v>
      </c>
      <c r="F45" s="517">
        <v>49.59</v>
      </c>
      <c r="G45" s="517">
        <v>50.64</v>
      </c>
      <c r="H45" s="502">
        <v>51.69</v>
      </c>
      <c r="I45" s="517">
        <v>52.75</v>
      </c>
      <c r="J45" s="434">
        <v>53.8</v>
      </c>
      <c r="K45" s="488">
        <v>54.85</v>
      </c>
      <c r="L45" s="488">
        <v>55.91</v>
      </c>
      <c r="M45" s="488">
        <v>56.96</v>
      </c>
      <c r="N45" s="488">
        <v>58.02</v>
      </c>
      <c r="O45" s="489">
        <v>59.07</v>
      </c>
      <c r="P45" s="489">
        <v>61.58</v>
      </c>
      <c r="Q45" s="488">
        <v>61.18</v>
      </c>
      <c r="R45" s="488">
        <v>62.23</v>
      </c>
      <c r="S45" s="488">
        <v>63.28</v>
      </c>
      <c r="T45" s="504">
        <v>64.34</v>
      </c>
      <c r="U45" s="505">
        <v>65.39</v>
      </c>
      <c r="V45" s="506">
        <v>66.44</v>
      </c>
      <c r="W45" s="506">
        <v>67.5</v>
      </c>
      <c r="X45" s="507">
        <v>68.55</v>
      </c>
      <c r="Y45" s="512">
        <v>69.61</v>
      </c>
      <c r="Z45" s="508">
        <v>70.66</v>
      </c>
      <c r="AA45" s="508">
        <v>71.709999999999994</v>
      </c>
      <c r="AB45" s="508">
        <v>72.77</v>
      </c>
      <c r="AC45" s="508">
        <v>73.819999999999993</v>
      </c>
      <c r="AD45" s="508">
        <v>74.87</v>
      </c>
      <c r="AE45" s="508">
        <v>75.930000000000007</v>
      </c>
      <c r="AF45" s="508">
        <v>76.98</v>
      </c>
      <c r="AG45" s="508">
        <v>78.040000000000006</v>
      </c>
      <c r="AH45" s="508">
        <v>79.09</v>
      </c>
      <c r="AI45" s="508">
        <v>80.14</v>
      </c>
      <c r="AJ45" s="508">
        <v>81.2</v>
      </c>
      <c r="AK45" s="508">
        <v>82.25</v>
      </c>
      <c r="AL45" s="508">
        <v>83.3</v>
      </c>
      <c r="AM45" s="508">
        <v>84.36</v>
      </c>
      <c r="AN45" s="508">
        <v>85.41</v>
      </c>
      <c r="AO45" s="509">
        <v>86.47</v>
      </c>
      <c r="AP45" s="509">
        <v>87.52</v>
      </c>
      <c r="AQ45" s="509">
        <v>88.57</v>
      </c>
      <c r="AR45" s="509">
        <v>89.63</v>
      </c>
      <c r="AS45" s="509">
        <v>90.68</v>
      </c>
      <c r="AT45" s="509">
        <v>91.73</v>
      </c>
      <c r="AU45" s="509">
        <v>92.79</v>
      </c>
      <c r="AV45" s="509">
        <v>93.84</v>
      </c>
      <c r="AW45" s="509">
        <v>94.89</v>
      </c>
      <c r="AX45" s="396">
        <v>41</v>
      </c>
      <c r="AY45" s="439">
        <v>63.52</v>
      </c>
      <c r="AZ45" s="434">
        <v>64.989999999999995</v>
      </c>
      <c r="BA45" s="434">
        <v>66.47</v>
      </c>
      <c r="BB45" s="434">
        <v>67.94</v>
      </c>
      <c r="BC45" s="434">
        <v>69.42</v>
      </c>
      <c r="BD45" s="434">
        <v>70.900000000000006</v>
      </c>
      <c r="BE45" s="434">
        <v>72.37</v>
      </c>
      <c r="BF45" s="434">
        <v>73.849999999999994</v>
      </c>
      <c r="BG45" s="434">
        <v>75.319999999999993</v>
      </c>
      <c r="BH45" s="434">
        <v>76.8</v>
      </c>
      <c r="BI45" s="434">
        <v>78.27</v>
      </c>
      <c r="BJ45" s="434">
        <v>79.75</v>
      </c>
      <c r="BK45" s="434">
        <v>81.22</v>
      </c>
      <c r="BL45" s="434">
        <v>82.7</v>
      </c>
      <c r="BM45" s="434">
        <v>84.17</v>
      </c>
      <c r="BN45" s="434">
        <v>85.65</v>
      </c>
      <c r="BO45" s="434">
        <v>87.12</v>
      </c>
      <c r="BP45" s="434">
        <v>88.6</v>
      </c>
      <c r="BQ45" s="434">
        <v>90.07</v>
      </c>
      <c r="BR45" s="434">
        <v>91.55</v>
      </c>
      <c r="BS45" s="434">
        <v>93.02</v>
      </c>
      <c r="BT45" s="434">
        <v>94.5</v>
      </c>
      <c r="BU45" s="434">
        <v>95.97</v>
      </c>
      <c r="BV45" s="434">
        <v>97.45</v>
      </c>
      <c r="BW45" s="434">
        <v>98.92</v>
      </c>
      <c r="BX45" s="434">
        <v>100.4</v>
      </c>
      <c r="BY45" s="434">
        <v>101.87</v>
      </c>
      <c r="BZ45" s="434">
        <v>103.35</v>
      </c>
      <c r="CA45" s="434">
        <v>104.82</v>
      </c>
      <c r="CB45" s="434">
        <v>106.3</v>
      </c>
      <c r="CC45" s="434">
        <v>107.77</v>
      </c>
      <c r="CD45" s="434">
        <f t="shared" si="4"/>
        <v>109.25</v>
      </c>
      <c r="CE45" s="434">
        <f t="shared" si="5"/>
        <v>110.72</v>
      </c>
      <c r="CF45" s="434">
        <f t="shared" si="6"/>
        <v>112.19</v>
      </c>
      <c r="CG45" s="434">
        <f t="shared" si="7"/>
        <v>113.68</v>
      </c>
      <c r="CH45" s="434">
        <f t="shared" si="8"/>
        <v>115.15</v>
      </c>
      <c r="CI45" s="434">
        <f t="shared" si="9"/>
        <v>116.62</v>
      </c>
      <c r="CJ45" s="434">
        <f t="shared" si="10"/>
        <v>118.1</v>
      </c>
      <c r="CK45" s="434">
        <f t="shared" si="11"/>
        <v>119.57</v>
      </c>
      <c r="CL45" s="434">
        <f t="shared" si="12"/>
        <v>121.05</v>
      </c>
      <c r="CM45" s="434">
        <f t="shared" si="13"/>
        <v>122.52</v>
      </c>
      <c r="CN45" s="434">
        <f t="shared" si="14"/>
        <v>123.99</v>
      </c>
      <c r="CO45" s="434">
        <f t="shared" si="15"/>
        <v>125.48</v>
      </c>
      <c r="CP45" s="434">
        <f t="shared" si="16"/>
        <v>126.95</v>
      </c>
      <c r="CQ45" s="434">
        <f t="shared" si="17"/>
        <v>128.41999999999999</v>
      </c>
      <c r="CR45" s="434">
        <f t="shared" si="18"/>
        <v>129.9</v>
      </c>
      <c r="CS45" s="434">
        <f t="shared" si="19"/>
        <v>131.37</v>
      </c>
      <c r="CT45" s="434">
        <f t="shared" si="20"/>
        <v>132.84</v>
      </c>
      <c r="CU45" s="547"/>
      <c r="CV45" s="396">
        <v>41</v>
      </c>
      <c r="CW45" s="383" t="e">
        <f t="shared" si="2"/>
        <v>#REF!</v>
      </c>
      <c r="CX45" s="384" t="e">
        <f t="shared" si="3"/>
        <v>#REF!</v>
      </c>
    </row>
    <row r="46" spans="1:102" s="466" customFormat="1">
      <c r="A46" s="396">
        <v>42</v>
      </c>
      <c r="B46" s="516">
        <v>46.47</v>
      </c>
      <c r="C46" s="517">
        <v>47.55</v>
      </c>
      <c r="D46" s="520">
        <v>48.63</v>
      </c>
      <c r="E46" s="519">
        <v>49.71</v>
      </c>
      <c r="F46" s="517">
        <v>50.79</v>
      </c>
      <c r="G46" s="517">
        <v>51.87</v>
      </c>
      <c r="H46" s="502">
        <v>52.95</v>
      </c>
      <c r="I46" s="517">
        <v>54.03</v>
      </c>
      <c r="J46" s="488">
        <v>55.11</v>
      </c>
      <c r="K46" s="488">
        <v>56.19</v>
      </c>
      <c r="L46" s="488">
        <v>57.27</v>
      </c>
      <c r="M46" s="488">
        <v>58.34</v>
      </c>
      <c r="N46" s="488">
        <v>59.42</v>
      </c>
      <c r="O46" s="510">
        <v>60.5</v>
      </c>
      <c r="P46" s="489">
        <v>63.03</v>
      </c>
      <c r="Q46" s="488">
        <v>62.66</v>
      </c>
      <c r="R46" s="488">
        <v>63.74</v>
      </c>
      <c r="S46" s="488">
        <v>64.819999999999993</v>
      </c>
      <c r="T46" s="504">
        <v>65.900000000000006</v>
      </c>
      <c r="U46" s="505">
        <v>66.98</v>
      </c>
      <c r="V46" s="506">
        <v>68.06</v>
      </c>
      <c r="W46" s="506">
        <v>69.14</v>
      </c>
      <c r="X46" s="507">
        <v>70.22</v>
      </c>
      <c r="Y46" s="508">
        <v>71.3</v>
      </c>
      <c r="Z46" s="508">
        <v>72.38</v>
      </c>
      <c r="AA46" s="508">
        <v>73.459999999999994</v>
      </c>
      <c r="AB46" s="508">
        <v>74.540000000000006</v>
      </c>
      <c r="AC46" s="508">
        <v>75.61</v>
      </c>
      <c r="AD46" s="508">
        <v>76.69</v>
      </c>
      <c r="AE46" s="508">
        <v>77.77</v>
      </c>
      <c r="AF46" s="508">
        <v>78.849999999999994</v>
      </c>
      <c r="AG46" s="508">
        <v>79.930000000000007</v>
      </c>
      <c r="AH46" s="508">
        <v>81.010000000000005</v>
      </c>
      <c r="AI46" s="508">
        <v>82.09</v>
      </c>
      <c r="AJ46" s="508">
        <v>83.17</v>
      </c>
      <c r="AK46" s="508">
        <v>84.25</v>
      </c>
      <c r="AL46" s="508">
        <v>85.33</v>
      </c>
      <c r="AM46" s="508">
        <v>86.41</v>
      </c>
      <c r="AN46" s="508">
        <v>87.49</v>
      </c>
      <c r="AO46" s="509">
        <v>88.57</v>
      </c>
      <c r="AP46" s="509">
        <v>59.65</v>
      </c>
      <c r="AQ46" s="509">
        <v>90.73</v>
      </c>
      <c r="AR46" s="509">
        <v>91.81</v>
      </c>
      <c r="AS46" s="509">
        <v>92.89</v>
      </c>
      <c r="AT46" s="509">
        <v>93.96</v>
      </c>
      <c r="AU46" s="509">
        <v>95.04</v>
      </c>
      <c r="AV46" s="509">
        <v>96.12</v>
      </c>
      <c r="AW46" s="509">
        <v>97.2</v>
      </c>
      <c r="AX46" s="396">
        <v>42</v>
      </c>
      <c r="AY46" s="439">
        <v>65.06</v>
      </c>
      <c r="AZ46" s="434">
        <v>66.569999999999993</v>
      </c>
      <c r="BA46" s="434">
        <v>68.08</v>
      </c>
      <c r="BB46" s="434">
        <v>69.59</v>
      </c>
      <c r="BC46" s="434">
        <v>71.099999999999994</v>
      </c>
      <c r="BD46" s="434">
        <v>72.62</v>
      </c>
      <c r="BE46" s="434">
        <v>74.13</v>
      </c>
      <c r="BF46" s="434">
        <v>75.64</v>
      </c>
      <c r="BG46" s="434">
        <v>77.150000000000006</v>
      </c>
      <c r="BH46" s="434">
        <v>78.66</v>
      </c>
      <c r="BI46" s="434">
        <v>80.17</v>
      </c>
      <c r="BJ46" s="434">
        <v>81.680000000000007</v>
      </c>
      <c r="BK46" s="434">
        <v>83.19</v>
      </c>
      <c r="BL46" s="434">
        <v>84.7</v>
      </c>
      <c r="BM46" s="434">
        <v>86.22</v>
      </c>
      <c r="BN46" s="434">
        <v>87.73</v>
      </c>
      <c r="BO46" s="434">
        <v>89.24</v>
      </c>
      <c r="BP46" s="434">
        <v>90.75</v>
      </c>
      <c r="BQ46" s="434">
        <v>92.26</v>
      </c>
      <c r="BR46" s="434">
        <v>93.77</v>
      </c>
      <c r="BS46" s="434">
        <v>95.28</v>
      </c>
      <c r="BT46" s="434">
        <v>96.79</v>
      </c>
      <c r="BU46" s="434">
        <v>98.31</v>
      </c>
      <c r="BV46" s="434">
        <v>99.82</v>
      </c>
      <c r="BW46" s="434">
        <v>101.33</v>
      </c>
      <c r="BX46" s="434">
        <v>102.84</v>
      </c>
      <c r="BY46" s="434">
        <v>104.35</v>
      </c>
      <c r="BZ46" s="434">
        <v>105.86</v>
      </c>
      <c r="CA46" s="434">
        <v>107.37</v>
      </c>
      <c r="CB46" s="434">
        <v>108.88</v>
      </c>
      <c r="CC46" s="434">
        <v>110.39</v>
      </c>
      <c r="CD46" s="434">
        <f t="shared" si="4"/>
        <v>111.9</v>
      </c>
      <c r="CE46" s="434">
        <f t="shared" si="5"/>
        <v>113.41</v>
      </c>
      <c r="CF46" s="434">
        <f t="shared" si="6"/>
        <v>114.92</v>
      </c>
      <c r="CG46" s="434">
        <f t="shared" si="7"/>
        <v>116.43</v>
      </c>
      <c r="CH46" s="434">
        <f t="shared" si="8"/>
        <v>117.95</v>
      </c>
      <c r="CI46" s="434">
        <f t="shared" si="9"/>
        <v>119.46</v>
      </c>
      <c r="CJ46" s="434">
        <f t="shared" si="10"/>
        <v>120.97</v>
      </c>
      <c r="CK46" s="434">
        <f t="shared" si="11"/>
        <v>122.48</v>
      </c>
      <c r="CL46" s="434">
        <f t="shared" si="12"/>
        <v>123.99</v>
      </c>
      <c r="CM46" s="434">
        <f t="shared" si="13"/>
        <v>83.51</v>
      </c>
      <c r="CN46" s="434">
        <f t="shared" si="14"/>
        <v>127.02</v>
      </c>
      <c r="CO46" s="434">
        <f t="shared" si="15"/>
        <v>128.53</v>
      </c>
      <c r="CP46" s="434">
        <f t="shared" si="16"/>
        <v>130.04</v>
      </c>
      <c r="CQ46" s="434">
        <f t="shared" si="17"/>
        <v>131.54</v>
      </c>
      <c r="CR46" s="434">
        <f t="shared" si="18"/>
        <v>133.05000000000001</v>
      </c>
      <c r="CS46" s="434">
        <f t="shared" si="19"/>
        <v>134.56</v>
      </c>
      <c r="CT46" s="434">
        <f t="shared" si="20"/>
        <v>136.08000000000001</v>
      </c>
      <c r="CU46" s="547"/>
      <c r="CV46" s="396">
        <v>42</v>
      </c>
      <c r="CW46" s="383" t="e">
        <f t="shared" si="2"/>
        <v>#REF!</v>
      </c>
      <c r="CX46" s="384" t="e">
        <f t="shared" si="3"/>
        <v>#REF!</v>
      </c>
    </row>
    <row r="47" spans="1:102" s="466" customFormat="1">
      <c r="A47" s="396">
        <v>43</v>
      </c>
      <c r="B47" s="516">
        <v>47.56</v>
      </c>
      <c r="C47" s="517">
        <v>48.67</v>
      </c>
      <c r="D47" s="520">
        <v>49.77</v>
      </c>
      <c r="E47" s="519">
        <v>50.88</v>
      </c>
      <c r="F47" s="517">
        <v>51.98</v>
      </c>
      <c r="G47" s="517">
        <v>53.09</v>
      </c>
      <c r="H47" s="502">
        <v>54.19</v>
      </c>
      <c r="I47" s="517">
        <v>55.3</v>
      </c>
      <c r="J47" s="434">
        <v>56.4</v>
      </c>
      <c r="K47" s="488">
        <v>57.51</v>
      </c>
      <c r="L47" s="488">
        <v>58.61</v>
      </c>
      <c r="M47" s="488">
        <v>59.72</v>
      </c>
      <c r="N47" s="488">
        <v>60.82</v>
      </c>
      <c r="O47" s="489">
        <v>61.93</v>
      </c>
      <c r="P47" s="489">
        <v>64.489999999999995</v>
      </c>
      <c r="Q47" s="488">
        <v>64.14</v>
      </c>
      <c r="R47" s="488">
        <v>65.239999999999995</v>
      </c>
      <c r="S47" s="488">
        <v>66.349999999999994</v>
      </c>
      <c r="T47" s="504">
        <v>67.45</v>
      </c>
      <c r="U47" s="505">
        <v>68.56</v>
      </c>
      <c r="V47" s="506">
        <v>69.66</v>
      </c>
      <c r="W47" s="506">
        <v>70.77</v>
      </c>
      <c r="X47" s="507">
        <v>71.88</v>
      </c>
      <c r="Y47" s="508">
        <v>72.98</v>
      </c>
      <c r="Z47" s="508">
        <v>74.09</v>
      </c>
      <c r="AA47" s="508">
        <v>75.19</v>
      </c>
      <c r="AB47" s="508">
        <v>76.3</v>
      </c>
      <c r="AC47" s="508">
        <v>77.400000000000006</v>
      </c>
      <c r="AD47" s="508">
        <v>78.510000000000005</v>
      </c>
      <c r="AE47" s="508">
        <v>79.61</v>
      </c>
      <c r="AF47" s="508">
        <v>80.72</v>
      </c>
      <c r="AG47" s="508">
        <v>81.819999999999993</v>
      </c>
      <c r="AH47" s="508">
        <v>82.93</v>
      </c>
      <c r="AI47" s="508">
        <v>84.03</v>
      </c>
      <c r="AJ47" s="508">
        <v>85.14</v>
      </c>
      <c r="AK47" s="508">
        <v>86.24</v>
      </c>
      <c r="AL47" s="508">
        <v>87.35</v>
      </c>
      <c r="AM47" s="508">
        <v>88.45</v>
      </c>
      <c r="AN47" s="508">
        <v>89.56</v>
      </c>
      <c r="AO47" s="509">
        <v>90.66</v>
      </c>
      <c r="AP47" s="509">
        <v>91.77</v>
      </c>
      <c r="AQ47" s="509">
        <v>92.87</v>
      </c>
      <c r="AR47" s="509">
        <v>93.98</v>
      </c>
      <c r="AS47" s="509">
        <v>95.08</v>
      </c>
      <c r="AT47" s="509">
        <v>96.19</v>
      </c>
      <c r="AU47" s="509">
        <v>97.29</v>
      </c>
      <c r="AV47" s="509">
        <v>98.4</v>
      </c>
      <c r="AW47" s="509">
        <v>99.5</v>
      </c>
      <c r="AX47" s="396">
        <v>43</v>
      </c>
      <c r="AY47" s="439">
        <v>66.59</v>
      </c>
      <c r="AZ47" s="434">
        <v>68.14</v>
      </c>
      <c r="BA47" s="434">
        <v>69.680000000000007</v>
      </c>
      <c r="BB47" s="434">
        <v>71.23</v>
      </c>
      <c r="BC47" s="434">
        <v>72.78</v>
      </c>
      <c r="BD47" s="434">
        <v>74.319999999999993</v>
      </c>
      <c r="BE47" s="434">
        <v>75.87</v>
      </c>
      <c r="BF47" s="434">
        <v>77.42</v>
      </c>
      <c r="BG47" s="434">
        <v>78.97</v>
      </c>
      <c r="BH47" s="434">
        <v>80.510000000000005</v>
      </c>
      <c r="BI47" s="434">
        <v>82.06</v>
      </c>
      <c r="BJ47" s="434">
        <v>83.61</v>
      </c>
      <c r="BK47" s="434">
        <v>85.15</v>
      </c>
      <c r="BL47" s="434">
        <v>86.7</v>
      </c>
      <c r="BM47" s="434">
        <v>88.25</v>
      </c>
      <c r="BN47" s="434">
        <v>89.8</v>
      </c>
      <c r="BO47" s="434">
        <v>91.34</v>
      </c>
      <c r="BP47" s="434">
        <v>92.89</v>
      </c>
      <c r="BQ47" s="434">
        <v>94.44</v>
      </c>
      <c r="BR47" s="434">
        <v>95.98</v>
      </c>
      <c r="BS47" s="434">
        <v>97.53</v>
      </c>
      <c r="BT47" s="434">
        <v>99.08</v>
      </c>
      <c r="BU47" s="434">
        <v>100.63</v>
      </c>
      <c r="BV47" s="434">
        <v>102.17</v>
      </c>
      <c r="BW47" s="434">
        <v>103.72</v>
      </c>
      <c r="BX47" s="434">
        <v>105.27</v>
      </c>
      <c r="BY47" s="434">
        <v>106.81</v>
      </c>
      <c r="BZ47" s="434">
        <v>108.36</v>
      </c>
      <c r="CA47" s="434">
        <v>109.91</v>
      </c>
      <c r="CB47" s="434">
        <v>111.45</v>
      </c>
      <c r="CC47" s="434">
        <v>113</v>
      </c>
      <c r="CD47" s="434">
        <f t="shared" si="4"/>
        <v>114.54</v>
      </c>
      <c r="CE47" s="434">
        <f t="shared" si="5"/>
        <v>116.1</v>
      </c>
      <c r="CF47" s="434">
        <f t="shared" si="6"/>
        <v>117.64</v>
      </c>
      <c r="CG47" s="434">
        <f t="shared" si="7"/>
        <v>119.19</v>
      </c>
      <c r="CH47" s="434">
        <f t="shared" si="8"/>
        <v>120.73</v>
      </c>
      <c r="CI47" s="434">
        <f t="shared" si="9"/>
        <v>122.29</v>
      </c>
      <c r="CJ47" s="434">
        <f t="shared" si="10"/>
        <v>123.83</v>
      </c>
      <c r="CK47" s="434">
        <f t="shared" si="11"/>
        <v>125.38</v>
      </c>
      <c r="CL47" s="434">
        <f t="shared" si="12"/>
        <v>126.92</v>
      </c>
      <c r="CM47" s="434">
        <f t="shared" si="13"/>
        <v>128.47</v>
      </c>
      <c r="CN47" s="434">
        <f t="shared" si="14"/>
        <v>130.01</v>
      </c>
      <c r="CO47" s="434">
        <f t="shared" si="15"/>
        <v>131.57</v>
      </c>
      <c r="CP47" s="434">
        <f t="shared" si="16"/>
        <v>133.11000000000001</v>
      </c>
      <c r="CQ47" s="434">
        <f t="shared" si="17"/>
        <v>134.66</v>
      </c>
      <c r="CR47" s="434">
        <f t="shared" si="18"/>
        <v>136.19999999999999</v>
      </c>
      <c r="CS47" s="434">
        <f t="shared" si="19"/>
        <v>137.76</v>
      </c>
      <c r="CT47" s="434">
        <f t="shared" si="20"/>
        <v>139.30000000000001</v>
      </c>
      <c r="CU47" s="547"/>
      <c r="CV47" s="396">
        <v>43</v>
      </c>
      <c r="CW47" s="383" t="e">
        <f t="shared" si="2"/>
        <v>#REF!</v>
      </c>
      <c r="CX47" s="384" t="e">
        <f t="shared" si="3"/>
        <v>#REF!</v>
      </c>
    </row>
    <row r="48" spans="1:102" s="466" customFormat="1">
      <c r="A48" s="396">
        <v>44</v>
      </c>
      <c r="B48" s="516">
        <v>48.66</v>
      </c>
      <c r="C48" s="517">
        <v>49.79</v>
      </c>
      <c r="D48" s="520">
        <v>50.92</v>
      </c>
      <c r="E48" s="519">
        <v>52.06</v>
      </c>
      <c r="F48" s="517">
        <v>53.19</v>
      </c>
      <c r="G48" s="517">
        <v>54.32</v>
      </c>
      <c r="H48" s="502">
        <v>55.45</v>
      </c>
      <c r="I48" s="517">
        <v>56.58</v>
      </c>
      <c r="J48" s="488">
        <v>57.71</v>
      </c>
      <c r="K48" s="488">
        <v>58.84</v>
      </c>
      <c r="L48" s="488">
        <v>59.97</v>
      </c>
      <c r="M48" s="434">
        <v>61.1</v>
      </c>
      <c r="N48" s="488">
        <v>62.23</v>
      </c>
      <c r="O48" s="489">
        <v>63.36</v>
      </c>
      <c r="P48" s="489">
        <v>65.95</v>
      </c>
      <c r="Q48" s="488">
        <v>65.63</v>
      </c>
      <c r="R48" s="488">
        <v>66.760000000000005</v>
      </c>
      <c r="S48" s="488">
        <v>67.89</v>
      </c>
      <c r="T48" s="504">
        <v>69.02</v>
      </c>
      <c r="U48" s="505">
        <v>70.150000000000006</v>
      </c>
      <c r="V48" s="506">
        <v>71.28</v>
      </c>
      <c r="W48" s="506">
        <v>72.41</v>
      </c>
      <c r="X48" s="507">
        <v>73.540000000000006</v>
      </c>
      <c r="Y48" s="508">
        <v>74.67</v>
      </c>
      <c r="Z48" s="508">
        <v>75.8</v>
      </c>
      <c r="AA48" s="508">
        <v>76.930000000000007</v>
      </c>
      <c r="AB48" s="508">
        <v>78.06</v>
      </c>
      <c r="AC48" s="508">
        <v>79.19</v>
      </c>
      <c r="AD48" s="508">
        <v>80.33</v>
      </c>
      <c r="AE48" s="508">
        <v>81.459999999999994</v>
      </c>
      <c r="AF48" s="508">
        <v>82.59</v>
      </c>
      <c r="AG48" s="508">
        <v>83.72</v>
      </c>
      <c r="AH48" s="508">
        <v>84.852000000000004</v>
      </c>
      <c r="AI48" s="508">
        <v>85.98</v>
      </c>
      <c r="AJ48" s="508">
        <v>87.11</v>
      </c>
      <c r="AK48" s="508">
        <v>88.24</v>
      </c>
      <c r="AL48" s="508">
        <v>89.37</v>
      </c>
      <c r="AM48" s="508">
        <v>90.5</v>
      </c>
      <c r="AN48" s="508">
        <v>91.63</v>
      </c>
      <c r="AO48" s="509">
        <v>92.76</v>
      </c>
      <c r="AP48" s="509">
        <v>93.9</v>
      </c>
      <c r="AQ48" s="509">
        <v>95.03</v>
      </c>
      <c r="AR48" s="509">
        <v>96.16</v>
      </c>
      <c r="AS48" s="509">
        <v>97.29</v>
      </c>
      <c r="AT48" s="509">
        <v>98.42</v>
      </c>
      <c r="AU48" s="509">
        <v>99.55</v>
      </c>
      <c r="AV48" s="509">
        <v>100.68</v>
      </c>
      <c r="AW48" s="509">
        <v>101.81</v>
      </c>
      <c r="AX48" s="396">
        <v>44</v>
      </c>
      <c r="AY48" s="439">
        <v>68.13</v>
      </c>
      <c r="AZ48" s="434">
        <v>69.709999999999994</v>
      </c>
      <c r="BA48" s="434">
        <v>71.290000000000006</v>
      </c>
      <c r="BB48" s="434">
        <v>72.88</v>
      </c>
      <c r="BC48" s="434">
        <v>74.459999999999994</v>
      </c>
      <c r="BD48" s="434">
        <v>76.040000000000006</v>
      </c>
      <c r="BE48" s="434">
        <v>77.63</v>
      </c>
      <c r="BF48" s="434">
        <v>79.209999999999994</v>
      </c>
      <c r="BG48" s="434">
        <v>80.790000000000006</v>
      </c>
      <c r="BH48" s="434">
        <v>82.38</v>
      </c>
      <c r="BI48" s="434">
        <v>83.96</v>
      </c>
      <c r="BJ48" s="434">
        <v>85.54</v>
      </c>
      <c r="BK48" s="434">
        <v>87.13</v>
      </c>
      <c r="BL48" s="434">
        <v>88.71</v>
      </c>
      <c r="BM48" s="434">
        <v>90.29</v>
      </c>
      <c r="BN48" s="434">
        <v>91.88</v>
      </c>
      <c r="BO48" s="434">
        <v>93.46</v>
      </c>
      <c r="BP48" s="434">
        <v>95.04</v>
      </c>
      <c r="BQ48" s="434">
        <v>96.62</v>
      </c>
      <c r="BR48" s="434">
        <v>98.21</v>
      </c>
      <c r="BS48" s="434">
        <v>99.79</v>
      </c>
      <c r="BT48" s="434">
        <v>101.37</v>
      </c>
      <c r="BU48" s="434">
        <v>102.96</v>
      </c>
      <c r="BV48" s="434">
        <v>104.54</v>
      </c>
      <c r="BW48" s="434">
        <v>106.12</v>
      </c>
      <c r="BX48" s="434">
        <v>107.71</v>
      </c>
      <c r="BY48" s="434">
        <v>109.29</v>
      </c>
      <c r="BZ48" s="434">
        <v>110.87</v>
      </c>
      <c r="CA48" s="434">
        <v>112.46</v>
      </c>
      <c r="CB48" s="434">
        <v>114.04</v>
      </c>
      <c r="CC48" s="434">
        <v>115.62</v>
      </c>
      <c r="CD48" s="434">
        <f t="shared" si="4"/>
        <v>117.2</v>
      </c>
      <c r="CE48" s="434">
        <f t="shared" si="5"/>
        <v>118.79</v>
      </c>
      <c r="CF48" s="434">
        <f t="shared" si="6"/>
        <v>120.37</v>
      </c>
      <c r="CG48" s="434">
        <f t="shared" si="7"/>
        <v>121.95</v>
      </c>
      <c r="CH48" s="434">
        <f t="shared" si="8"/>
        <v>123.53</v>
      </c>
      <c r="CI48" s="434">
        <f t="shared" si="9"/>
        <v>125.11</v>
      </c>
      <c r="CJ48" s="434">
        <f t="shared" si="10"/>
        <v>126.7</v>
      </c>
      <c r="CK48" s="434">
        <f t="shared" si="11"/>
        <v>128.28</v>
      </c>
      <c r="CL48" s="434">
        <f t="shared" si="12"/>
        <v>129.86000000000001</v>
      </c>
      <c r="CM48" s="434">
        <f t="shared" si="13"/>
        <v>131.46</v>
      </c>
      <c r="CN48" s="434">
        <f t="shared" si="14"/>
        <v>133.04</v>
      </c>
      <c r="CO48" s="434">
        <f t="shared" si="15"/>
        <v>134.62</v>
      </c>
      <c r="CP48" s="434">
        <f t="shared" si="16"/>
        <v>136.19999999999999</v>
      </c>
      <c r="CQ48" s="434">
        <f t="shared" si="17"/>
        <v>137.78</v>
      </c>
      <c r="CR48" s="434">
        <f t="shared" si="18"/>
        <v>139.37</v>
      </c>
      <c r="CS48" s="434">
        <f t="shared" si="19"/>
        <v>140.94999999999999</v>
      </c>
      <c r="CT48" s="434">
        <f t="shared" si="20"/>
        <v>142.53</v>
      </c>
      <c r="CU48" s="547"/>
      <c r="CV48" s="396">
        <v>44</v>
      </c>
      <c r="CW48" s="383" t="e">
        <f t="shared" si="2"/>
        <v>#REF!</v>
      </c>
      <c r="CX48" s="384" t="e">
        <f t="shared" si="3"/>
        <v>#REF!</v>
      </c>
    </row>
    <row r="49" spans="1:102" s="466" customFormat="1">
      <c r="A49" s="396">
        <v>45</v>
      </c>
      <c r="B49" s="516">
        <v>49.76</v>
      </c>
      <c r="C49" s="517">
        <v>50.92</v>
      </c>
      <c r="D49" s="519">
        <v>52.07</v>
      </c>
      <c r="E49" s="519">
        <v>53.23</v>
      </c>
      <c r="F49" s="517">
        <v>54.39</v>
      </c>
      <c r="G49" s="517">
        <v>55.54</v>
      </c>
      <c r="H49" s="502">
        <v>56.7</v>
      </c>
      <c r="I49" s="517">
        <v>57.86</v>
      </c>
      <c r="J49" s="488">
        <v>59.01</v>
      </c>
      <c r="K49" s="488">
        <v>60.17</v>
      </c>
      <c r="L49" s="488">
        <v>61.33</v>
      </c>
      <c r="M49" s="488">
        <v>62.48</v>
      </c>
      <c r="N49" s="488">
        <v>63.64</v>
      </c>
      <c r="O49" s="511">
        <v>64.8</v>
      </c>
      <c r="P49" s="489">
        <v>67.41</v>
      </c>
      <c r="Q49" s="488">
        <v>67.11</v>
      </c>
      <c r="R49" s="488">
        <v>68.260000000000005</v>
      </c>
      <c r="S49" s="488">
        <v>69.42</v>
      </c>
      <c r="T49" s="504">
        <v>70.58</v>
      </c>
      <c r="U49" s="505">
        <v>71.73</v>
      </c>
      <c r="V49" s="506">
        <v>72.89</v>
      </c>
      <c r="W49" s="506">
        <v>74.05</v>
      </c>
      <c r="X49" s="507">
        <v>75.2</v>
      </c>
      <c r="Y49" s="508">
        <v>76.36</v>
      </c>
      <c r="Z49" s="508">
        <v>77.52</v>
      </c>
      <c r="AA49" s="508">
        <v>78.67</v>
      </c>
      <c r="AB49" s="508">
        <v>79.83</v>
      </c>
      <c r="AC49" s="508">
        <v>80.989999999999995</v>
      </c>
      <c r="AD49" s="508">
        <v>82.14</v>
      </c>
      <c r="AE49" s="508">
        <v>83.3</v>
      </c>
      <c r="AF49" s="508">
        <v>84.46</v>
      </c>
      <c r="AG49" s="508">
        <v>85.61</v>
      </c>
      <c r="AH49" s="508">
        <v>86.77</v>
      </c>
      <c r="AI49" s="508">
        <v>87.93</v>
      </c>
      <c r="AJ49" s="508">
        <v>89.08</v>
      </c>
      <c r="AK49" s="508">
        <v>90.24</v>
      </c>
      <c r="AL49" s="508">
        <v>91.39</v>
      </c>
      <c r="AM49" s="508">
        <v>92.55</v>
      </c>
      <c r="AN49" s="508">
        <v>93.71</v>
      </c>
      <c r="AO49" s="509">
        <v>94.86</v>
      </c>
      <c r="AP49" s="509">
        <v>96.02</v>
      </c>
      <c r="AQ49" s="509">
        <v>97.18</v>
      </c>
      <c r="AR49" s="509">
        <v>98.33</v>
      </c>
      <c r="AS49" s="509">
        <v>99.49</v>
      </c>
      <c r="AT49" s="509">
        <v>100.65</v>
      </c>
      <c r="AU49" s="509">
        <v>101.8</v>
      </c>
      <c r="AV49" s="509">
        <v>102.96</v>
      </c>
      <c r="AW49" s="509">
        <v>104.12</v>
      </c>
      <c r="AX49" s="396">
        <v>45</v>
      </c>
      <c r="AY49" s="439">
        <v>69.66</v>
      </c>
      <c r="AZ49" s="434">
        <v>71.28</v>
      </c>
      <c r="BA49" s="434">
        <v>72.900000000000006</v>
      </c>
      <c r="BB49" s="434">
        <v>74.52</v>
      </c>
      <c r="BC49" s="434">
        <v>76.14</v>
      </c>
      <c r="BD49" s="434">
        <v>77.760000000000005</v>
      </c>
      <c r="BE49" s="434">
        <v>79.38</v>
      </c>
      <c r="BF49" s="434">
        <v>81</v>
      </c>
      <c r="BG49" s="434">
        <v>82.62</v>
      </c>
      <c r="BH49" s="434">
        <v>84.24</v>
      </c>
      <c r="BI49" s="434">
        <v>85.86</v>
      </c>
      <c r="BJ49" s="434">
        <v>87.47</v>
      </c>
      <c r="BK49" s="434">
        <v>89.09</v>
      </c>
      <c r="BL49" s="434">
        <v>90.71</v>
      </c>
      <c r="BM49" s="434">
        <v>92.33</v>
      </c>
      <c r="BN49" s="434">
        <v>93.95</v>
      </c>
      <c r="BO49" s="434">
        <v>95.57</v>
      </c>
      <c r="BP49" s="434">
        <v>97.19</v>
      </c>
      <c r="BQ49" s="434">
        <v>98.81</v>
      </c>
      <c r="BR49" s="434">
        <v>100.43</v>
      </c>
      <c r="BS49" s="434">
        <v>102.05</v>
      </c>
      <c r="BT49" s="434">
        <v>103.67</v>
      </c>
      <c r="BU49" s="434">
        <v>105.28</v>
      </c>
      <c r="BV49" s="434">
        <v>106.9</v>
      </c>
      <c r="BW49" s="434">
        <v>108.52</v>
      </c>
      <c r="BX49" s="434">
        <v>110.14</v>
      </c>
      <c r="BY49" s="434">
        <v>111.76</v>
      </c>
      <c r="BZ49" s="434">
        <v>113.38</v>
      </c>
      <c r="CA49" s="434">
        <v>115</v>
      </c>
      <c r="CB49" s="434">
        <v>116.62</v>
      </c>
      <c r="CC49" s="434">
        <v>118.24</v>
      </c>
      <c r="CD49" s="434">
        <f t="shared" si="4"/>
        <v>119.85</v>
      </c>
      <c r="CE49" s="434">
        <f t="shared" si="5"/>
        <v>121.47</v>
      </c>
      <c r="CF49" s="434">
        <f t="shared" si="6"/>
        <v>123.1</v>
      </c>
      <c r="CG49" s="434">
        <f t="shared" si="7"/>
        <v>124.71</v>
      </c>
      <c r="CH49" s="434">
        <f t="shared" si="8"/>
        <v>126.33</v>
      </c>
      <c r="CI49" s="434">
        <f t="shared" si="9"/>
        <v>127.94</v>
      </c>
      <c r="CJ49" s="434">
        <f t="shared" si="10"/>
        <v>129.57</v>
      </c>
      <c r="CK49" s="434">
        <f t="shared" si="11"/>
        <v>131.19</v>
      </c>
      <c r="CL49" s="434">
        <f t="shared" si="12"/>
        <v>132.80000000000001</v>
      </c>
      <c r="CM49" s="434">
        <f t="shared" si="13"/>
        <v>134.41999999999999</v>
      </c>
      <c r="CN49" s="434">
        <f t="shared" si="14"/>
        <v>136.05000000000001</v>
      </c>
      <c r="CO49" s="434">
        <f t="shared" si="15"/>
        <v>137.66</v>
      </c>
      <c r="CP49" s="434">
        <f t="shared" si="16"/>
        <v>139.28</v>
      </c>
      <c r="CQ49" s="434">
        <f t="shared" si="17"/>
        <v>140.91</v>
      </c>
      <c r="CR49" s="434">
        <f t="shared" si="18"/>
        <v>142.52000000000001</v>
      </c>
      <c r="CS49" s="434">
        <f t="shared" si="19"/>
        <v>144.13999999999999</v>
      </c>
      <c r="CT49" s="434">
        <f t="shared" si="20"/>
        <v>145.76</v>
      </c>
      <c r="CU49" s="547"/>
      <c r="CV49" s="396">
        <v>45</v>
      </c>
      <c r="CW49" s="383" t="e">
        <f t="shared" si="2"/>
        <v>#REF!</v>
      </c>
      <c r="CX49" s="384" t="e">
        <f t="shared" si="3"/>
        <v>#REF!</v>
      </c>
    </row>
    <row r="50" spans="1:102" s="466" customFormat="1">
      <c r="A50" s="396">
        <v>46</v>
      </c>
      <c r="B50" s="516">
        <v>50.86</v>
      </c>
      <c r="C50" s="517">
        <v>52.04</v>
      </c>
      <c r="D50" s="519">
        <v>53.23</v>
      </c>
      <c r="E50" s="519">
        <v>54.41</v>
      </c>
      <c r="F50" s="517">
        <v>55.59</v>
      </c>
      <c r="G50" s="517">
        <v>56.77</v>
      </c>
      <c r="H50" s="502">
        <v>57.95</v>
      </c>
      <c r="I50" s="517">
        <v>59.14</v>
      </c>
      <c r="J50" s="488">
        <v>60.32</v>
      </c>
      <c r="K50" s="434">
        <v>61.5</v>
      </c>
      <c r="L50" s="488">
        <v>62.68</v>
      </c>
      <c r="M50" s="488">
        <v>63.86</v>
      </c>
      <c r="N50" s="488">
        <v>65.05</v>
      </c>
      <c r="O50" s="489">
        <v>66.23</v>
      </c>
      <c r="P50" s="489">
        <v>68.87</v>
      </c>
      <c r="Q50" s="488">
        <v>68.59</v>
      </c>
      <c r="R50" s="488">
        <v>69.78</v>
      </c>
      <c r="S50" s="488">
        <v>70.959999999999994</v>
      </c>
      <c r="T50" s="504">
        <v>72.14</v>
      </c>
      <c r="U50" s="505">
        <v>73.319999999999993</v>
      </c>
      <c r="V50" s="506">
        <v>74.5</v>
      </c>
      <c r="W50" s="506">
        <v>75.69</v>
      </c>
      <c r="X50" s="507">
        <v>76.87</v>
      </c>
      <c r="Y50" s="508">
        <v>78.05</v>
      </c>
      <c r="Z50" s="508">
        <v>79.23</v>
      </c>
      <c r="AA50" s="508">
        <v>80.42</v>
      </c>
      <c r="AB50" s="508">
        <v>81.599999999999994</v>
      </c>
      <c r="AC50" s="508">
        <v>82.78</v>
      </c>
      <c r="AD50" s="508">
        <v>83.96</v>
      </c>
      <c r="AE50" s="508">
        <v>85.15</v>
      </c>
      <c r="AF50" s="508">
        <v>86.33</v>
      </c>
      <c r="AG50" s="508">
        <v>87.51</v>
      </c>
      <c r="AH50" s="508">
        <v>88.69</v>
      </c>
      <c r="AI50" s="508">
        <v>89.87</v>
      </c>
      <c r="AJ50" s="508">
        <v>91.06</v>
      </c>
      <c r="AK50" s="508">
        <v>92.24</v>
      </c>
      <c r="AL50" s="508">
        <v>93.42</v>
      </c>
      <c r="AM50" s="508">
        <v>94.6</v>
      </c>
      <c r="AN50" s="508">
        <v>95.78</v>
      </c>
      <c r="AO50" s="509">
        <v>96.97</v>
      </c>
      <c r="AP50" s="509">
        <v>98.15</v>
      </c>
      <c r="AQ50" s="509">
        <v>99.33</v>
      </c>
      <c r="AR50" s="509">
        <v>100.51</v>
      </c>
      <c r="AS50" s="509">
        <v>101.7</v>
      </c>
      <c r="AT50" s="509">
        <v>102.88</v>
      </c>
      <c r="AU50" s="509">
        <v>104.06</v>
      </c>
      <c r="AV50" s="509">
        <v>105.24</v>
      </c>
      <c r="AW50" s="509">
        <v>106.42</v>
      </c>
      <c r="AX50" s="396">
        <v>46</v>
      </c>
      <c r="AY50" s="439">
        <v>71.2</v>
      </c>
      <c r="AZ50" s="434">
        <v>72.86</v>
      </c>
      <c r="BA50" s="434">
        <v>74.52</v>
      </c>
      <c r="BB50" s="434">
        <v>76.17</v>
      </c>
      <c r="BC50" s="434">
        <v>77.83</v>
      </c>
      <c r="BD50" s="434">
        <v>79.48</v>
      </c>
      <c r="BE50" s="434">
        <v>81.14</v>
      </c>
      <c r="BF50" s="434">
        <v>82.79</v>
      </c>
      <c r="BG50" s="434">
        <v>84.45</v>
      </c>
      <c r="BH50" s="434">
        <v>86.1</v>
      </c>
      <c r="BI50" s="434">
        <v>87.76</v>
      </c>
      <c r="BJ50" s="434">
        <v>89.41</v>
      </c>
      <c r="BK50" s="434">
        <v>91.07</v>
      </c>
      <c r="BL50" s="434">
        <v>92.72</v>
      </c>
      <c r="BM50" s="434">
        <v>94.38</v>
      </c>
      <c r="BN50" s="434">
        <v>96.03</v>
      </c>
      <c r="BO50" s="434">
        <v>97.69</v>
      </c>
      <c r="BP50" s="434">
        <v>99.34</v>
      </c>
      <c r="BQ50" s="434">
        <v>101</v>
      </c>
      <c r="BR50" s="434">
        <v>102.65</v>
      </c>
      <c r="BS50" s="434">
        <v>104.31</v>
      </c>
      <c r="BT50" s="434">
        <v>105.96</v>
      </c>
      <c r="BU50" s="434">
        <v>107.62</v>
      </c>
      <c r="BV50" s="434">
        <v>109.27</v>
      </c>
      <c r="BW50" s="434">
        <v>110.93</v>
      </c>
      <c r="BX50" s="434">
        <v>112.58</v>
      </c>
      <c r="BY50" s="434">
        <v>114.24</v>
      </c>
      <c r="BZ50" s="434">
        <v>115.89</v>
      </c>
      <c r="CA50" s="434">
        <v>117.55</v>
      </c>
      <c r="CB50" s="434">
        <v>119.2</v>
      </c>
      <c r="CC50" s="434">
        <v>120.86</v>
      </c>
      <c r="CD50" s="434">
        <f t="shared" si="4"/>
        <v>122.51</v>
      </c>
      <c r="CE50" s="434">
        <f t="shared" si="5"/>
        <v>124.16</v>
      </c>
      <c r="CF50" s="434">
        <f t="shared" si="6"/>
        <v>125.81</v>
      </c>
      <c r="CG50" s="434">
        <f t="shared" si="7"/>
        <v>127.48</v>
      </c>
      <c r="CH50" s="434">
        <f t="shared" si="8"/>
        <v>129.13</v>
      </c>
      <c r="CI50" s="434">
        <f t="shared" si="9"/>
        <v>130.78</v>
      </c>
      <c r="CJ50" s="434">
        <f t="shared" si="10"/>
        <v>132.44</v>
      </c>
      <c r="CK50" s="434">
        <f t="shared" si="11"/>
        <v>134.09</v>
      </c>
      <c r="CL50" s="434">
        <f t="shared" si="12"/>
        <v>135.75</v>
      </c>
      <c r="CM50" s="434">
        <f t="shared" si="13"/>
        <v>137.41</v>
      </c>
      <c r="CN50" s="434">
        <f t="shared" si="14"/>
        <v>139.06</v>
      </c>
      <c r="CO50" s="434">
        <f t="shared" si="15"/>
        <v>140.71</v>
      </c>
      <c r="CP50" s="434">
        <f t="shared" si="16"/>
        <v>142.38</v>
      </c>
      <c r="CQ50" s="434">
        <f t="shared" si="17"/>
        <v>144.03</v>
      </c>
      <c r="CR50" s="434">
        <f t="shared" si="18"/>
        <v>145.68</v>
      </c>
      <c r="CS50" s="434">
        <f t="shared" si="19"/>
        <v>147.33000000000001</v>
      </c>
      <c r="CT50" s="434">
        <f t="shared" si="20"/>
        <v>148.97999999999999</v>
      </c>
      <c r="CU50" s="547"/>
      <c r="CV50" s="396">
        <v>46</v>
      </c>
      <c r="CW50" s="383" t="e">
        <f t="shared" si="2"/>
        <v>#REF!</v>
      </c>
      <c r="CX50" s="384" t="e">
        <f t="shared" si="3"/>
        <v>#REF!</v>
      </c>
    </row>
    <row r="51" spans="1:102" s="466" customFormat="1">
      <c r="A51" s="396">
        <v>47</v>
      </c>
      <c r="B51" s="516">
        <v>51.96</v>
      </c>
      <c r="C51" s="517">
        <v>53.16</v>
      </c>
      <c r="D51" s="519">
        <v>54.37</v>
      </c>
      <c r="E51" s="519">
        <v>55.58</v>
      </c>
      <c r="F51" s="517">
        <v>56.79</v>
      </c>
      <c r="G51" s="517">
        <v>58</v>
      </c>
      <c r="H51" s="502">
        <v>59.2</v>
      </c>
      <c r="I51" s="517">
        <v>60.41</v>
      </c>
      <c r="J51" s="488">
        <v>61.62</v>
      </c>
      <c r="K51" s="488">
        <v>62.83</v>
      </c>
      <c r="L51" s="488">
        <v>64.040000000000006</v>
      </c>
      <c r="M51" s="488">
        <v>65.239999999999995</v>
      </c>
      <c r="N51" s="488">
        <v>66.45</v>
      </c>
      <c r="O51" s="489">
        <v>67.66</v>
      </c>
      <c r="P51" s="489">
        <v>70.319999999999993</v>
      </c>
      <c r="Q51" s="488">
        <v>70.08</v>
      </c>
      <c r="R51" s="488">
        <v>71.28</v>
      </c>
      <c r="S51" s="488">
        <v>72.489999999999995</v>
      </c>
      <c r="T51" s="504">
        <v>73.7</v>
      </c>
      <c r="U51" s="505">
        <v>74.91</v>
      </c>
      <c r="V51" s="506">
        <v>76.11</v>
      </c>
      <c r="W51" s="506">
        <v>77.319999999999993</v>
      </c>
      <c r="X51" s="507">
        <v>78.53</v>
      </c>
      <c r="Y51" s="508">
        <v>79.739999999999995</v>
      </c>
      <c r="Z51" s="508">
        <v>80.95</v>
      </c>
      <c r="AA51" s="508">
        <v>82.15</v>
      </c>
      <c r="AB51" s="508">
        <v>83.36</v>
      </c>
      <c r="AC51" s="508">
        <v>84.57</v>
      </c>
      <c r="AD51" s="508">
        <v>85.78</v>
      </c>
      <c r="AE51" s="508">
        <v>86.33</v>
      </c>
      <c r="AF51" s="508">
        <v>88.19</v>
      </c>
      <c r="AG51" s="508">
        <v>89.4</v>
      </c>
      <c r="AH51" s="508">
        <v>90.61</v>
      </c>
      <c r="AI51" s="508">
        <v>91.82</v>
      </c>
      <c r="AJ51" s="508">
        <v>93.03</v>
      </c>
      <c r="AK51" s="508">
        <v>94.23</v>
      </c>
      <c r="AL51" s="508">
        <v>95.44</v>
      </c>
      <c r="AM51" s="508">
        <v>96.65</v>
      </c>
      <c r="AN51" s="508">
        <v>97.86</v>
      </c>
      <c r="AO51" s="509">
        <v>99.06</v>
      </c>
      <c r="AP51" s="509">
        <v>100.27</v>
      </c>
      <c r="AQ51" s="509">
        <v>101.48</v>
      </c>
      <c r="AR51" s="509">
        <v>102.69</v>
      </c>
      <c r="AS51" s="509">
        <v>103.9</v>
      </c>
      <c r="AT51" s="509">
        <v>105.1</v>
      </c>
      <c r="AU51" s="509">
        <v>106.31</v>
      </c>
      <c r="AV51" s="509">
        <v>107.52</v>
      </c>
      <c r="AW51" s="509">
        <v>108.73</v>
      </c>
      <c r="AX51" s="396">
        <v>47</v>
      </c>
      <c r="AY51" s="439">
        <v>72.739999999999995</v>
      </c>
      <c r="AZ51" s="434">
        <v>74.430000000000007</v>
      </c>
      <c r="BA51" s="434">
        <v>76.12</v>
      </c>
      <c r="BB51" s="434">
        <v>77.81</v>
      </c>
      <c r="BC51" s="434">
        <v>79.5</v>
      </c>
      <c r="BD51" s="434">
        <v>81.19</v>
      </c>
      <c r="BE51" s="434">
        <v>82.89</v>
      </c>
      <c r="BF51" s="434">
        <v>84.58</v>
      </c>
      <c r="BG51" s="434">
        <v>86.27</v>
      </c>
      <c r="BH51" s="434">
        <v>87.96</v>
      </c>
      <c r="BI51" s="434">
        <v>89.65</v>
      </c>
      <c r="BJ51" s="434">
        <v>91.34</v>
      </c>
      <c r="BK51" s="434">
        <v>93.03</v>
      </c>
      <c r="BL51" s="434">
        <v>94.72</v>
      </c>
      <c r="BM51" s="434">
        <v>96.41</v>
      </c>
      <c r="BN51" s="434">
        <v>98.11</v>
      </c>
      <c r="BO51" s="434">
        <v>99.8</v>
      </c>
      <c r="BP51" s="434">
        <v>101.49</v>
      </c>
      <c r="BQ51" s="434">
        <v>103.18</v>
      </c>
      <c r="BR51" s="434">
        <v>104.87</v>
      </c>
      <c r="BS51" s="434">
        <v>106.56</v>
      </c>
      <c r="BT51" s="434">
        <v>108.25</v>
      </c>
      <c r="BU51" s="434">
        <v>109.94</v>
      </c>
      <c r="BV51" s="434">
        <v>111.63</v>
      </c>
      <c r="BW51" s="434">
        <v>113.32</v>
      </c>
      <c r="BX51" s="434">
        <v>115.02</v>
      </c>
      <c r="BY51" s="434">
        <v>116.71</v>
      </c>
      <c r="BZ51" s="434">
        <v>118.4</v>
      </c>
      <c r="CA51" s="434">
        <v>120.09</v>
      </c>
      <c r="CB51" s="434">
        <v>121.78</v>
      </c>
      <c r="CC51" s="434">
        <v>123.47</v>
      </c>
      <c r="CD51" s="434">
        <f t="shared" si="4"/>
        <v>125.16</v>
      </c>
      <c r="CE51" s="434">
        <f t="shared" si="5"/>
        <v>126.85</v>
      </c>
      <c r="CF51" s="434">
        <f t="shared" si="6"/>
        <v>128.54</v>
      </c>
      <c r="CG51" s="434">
        <f t="shared" si="7"/>
        <v>130.24</v>
      </c>
      <c r="CH51" s="434">
        <f t="shared" si="8"/>
        <v>131.91999999999999</v>
      </c>
      <c r="CI51" s="434">
        <f t="shared" si="9"/>
        <v>133.61000000000001</v>
      </c>
      <c r="CJ51" s="434">
        <f t="shared" si="10"/>
        <v>135.31</v>
      </c>
      <c r="CK51" s="434">
        <f t="shared" si="11"/>
        <v>137</v>
      </c>
      <c r="CL51" s="434">
        <f t="shared" si="12"/>
        <v>138.68</v>
      </c>
      <c r="CM51" s="434">
        <f t="shared" si="13"/>
        <v>140.37</v>
      </c>
      <c r="CN51" s="434">
        <f t="shared" si="14"/>
        <v>142.07</v>
      </c>
      <c r="CO51" s="434">
        <f t="shared" si="15"/>
        <v>143.76</v>
      </c>
      <c r="CP51" s="434">
        <f t="shared" si="16"/>
        <v>145.46</v>
      </c>
      <c r="CQ51" s="434">
        <f t="shared" si="17"/>
        <v>147.13999999999999</v>
      </c>
      <c r="CR51" s="434">
        <f t="shared" si="18"/>
        <v>148.83000000000001</v>
      </c>
      <c r="CS51" s="434">
        <f t="shared" si="19"/>
        <v>150.52000000000001</v>
      </c>
      <c r="CT51" s="434">
        <f t="shared" si="20"/>
        <v>152.22</v>
      </c>
      <c r="CU51" s="547"/>
      <c r="CV51" s="396">
        <v>47</v>
      </c>
      <c r="CW51" s="383" t="e">
        <f t="shared" si="2"/>
        <v>#REF!</v>
      </c>
      <c r="CX51" s="384" t="e">
        <f t="shared" si="3"/>
        <v>#REF!</v>
      </c>
    </row>
    <row r="52" spans="1:102" s="466" customFormat="1">
      <c r="A52" s="396">
        <v>48</v>
      </c>
      <c r="B52" s="516">
        <v>53.05</v>
      </c>
      <c r="C52" s="517">
        <v>54.28</v>
      </c>
      <c r="D52" s="519">
        <v>55.52</v>
      </c>
      <c r="E52" s="519">
        <v>56.75</v>
      </c>
      <c r="F52" s="517">
        <v>57.98</v>
      </c>
      <c r="G52" s="517">
        <v>59.22</v>
      </c>
      <c r="H52" s="502">
        <v>60.45</v>
      </c>
      <c r="I52" s="517">
        <v>61.68</v>
      </c>
      <c r="J52" s="488">
        <v>62.92</v>
      </c>
      <c r="K52" s="488">
        <v>64.150000000000006</v>
      </c>
      <c r="L52" s="488">
        <v>65.38</v>
      </c>
      <c r="M52" s="488">
        <v>66.62</v>
      </c>
      <c r="N52" s="488">
        <v>67.849999999999994</v>
      </c>
      <c r="O52" s="489">
        <v>69.09</v>
      </c>
      <c r="P52" s="489">
        <v>71.78</v>
      </c>
      <c r="Q52" s="488">
        <v>71.55</v>
      </c>
      <c r="R52" s="488">
        <v>72.790000000000006</v>
      </c>
      <c r="S52" s="488">
        <v>74.02</v>
      </c>
      <c r="T52" s="504">
        <v>75.25</v>
      </c>
      <c r="U52" s="505">
        <v>76.489999999999995</v>
      </c>
      <c r="V52" s="506">
        <v>77.72</v>
      </c>
      <c r="W52" s="506">
        <v>78.95</v>
      </c>
      <c r="X52" s="507">
        <v>80.19</v>
      </c>
      <c r="Y52" s="508">
        <v>81.819999999999993</v>
      </c>
      <c r="Z52" s="508">
        <v>82.65</v>
      </c>
      <c r="AA52" s="508">
        <v>83.89</v>
      </c>
      <c r="AB52" s="508">
        <v>85.12</v>
      </c>
      <c r="AC52" s="508">
        <v>86.36</v>
      </c>
      <c r="AD52" s="508">
        <v>87.59</v>
      </c>
      <c r="AE52" s="508">
        <v>88.82</v>
      </c>
      <c r="AF52" s="508">
        <v>90.06</v>
      </c>
      <c r="AG52" s="508">
        <v>91.29</v>
      </c>
      <c r="AH52" s="508">
        <v>92.52</v>
      </c>
      <c r="AI52" s="508">
        <v>93.76</v>
      </c>
      <c r="AJ52" s="508">
        <v>94.99</v>
      </c>
      <c r="AK52" s="508">
        <v>96.22</v>
      </c>
      <c r="AL52" s="508">
        <v>97.46</v>
      </c>
      <c r="AM52" s="508">
        <v>98.69</v>
      </c>
      <c r="AN52" s="508">
        <v>99.93</v>
      </c>
      <c r="AO52" s="509">
        <v>101.16</v>
      </c>
      <c r="AP52" s="509">
        <v>102.39</v>
      </c>
      <c r="AQ52" s="509">
        <v>103.63</v>
      </c>
      <c r="AR52" s="509">
        <v>104.86</v>
      </c>
      <c r="AS52" s="509">
        <v>106.09</v>
      </c>
      <c r="AT52" s="509">
        <v>107.33</v>
      </c>
      <c r="AU52" s="509">
        <v>108.56</v>
      </c>
      <c r="AV52" s="509">
        <v>109.79</v>
      </c>
      <c r="AW52" s="509">
        <v>111.03</v>
      </c>
      <c r="AX52" s="396">
        <v>48</v>
      </c>
      <c r="AY52" s="439">
        <v>74.27</v>
      </c>
      <c r="AZ52" s="434">
        <v>75.989999999999995</v>
      </c>
      <c r="BA52" s="434">
        <v>77.72</v>
      </c>
      <c r="BB52" s="434">
        <v>79.45</v>
      </c>
      <c r="BC52" s="434">
        <v>81.180000000000007</v>
      </c>
      <c r="BD52" s="434">
        <v>82.9</v>
      </c>
      <c r="BE52" s="434">
        <v>84.63</v>
      </c>
      <c r="BF52" s="434">
        <v>86.36</v>
      </c>
      <c r="BG52" s="434">
        <v>88.08</v>
      </c>
      <c r="BH52" s="434">
        <v>89.81</v>
      </c>
      <c r="BI52" s="434">
        <v>91.54</v>
      </c>
      <c r="BJ52" s="434">
        <v>93.27</v>
      </c>
      <c r="BK52" s="434">
        <v>94.99</v>
      </c>
      <c r="BL52" s="434">
        <v>96.72</v>
      </c>
      <c r="BM52" s="434">
        <v>98.45</v>
      </c>
      <c r="BN52" s="434">
        <v>100.17</v>
      </c>
      <c r="BO52" s="434">
        <v>101.9</v>
      </c>
      <c r="BP52" s="434">
        <v>103.63</v>
      </c>
      <c r="BQ52" s="434">
        <v>105.35</v>
      </c>
      <c r="BR52" s="434">
        <v>107.08</v>
      </c>
      <c r="BS52" s="434">
        <v>108.81</v>
      </c>
      <c r="BT52" s="434">
        <v>110.54</v>
      </c>
      <c r="BU52" s="434">
        <v>112.26</v>
      </c>
      <c r="BV52" s="434">
        <v>113.99</v>
      </c>
      <c r="BW52" s="434">
        <v>115.72</v>
      </c>
      <c r="BX52" s="434">
        <v>117.44</v>
      </c>
      <c r="BY52" s="434">
        <v>119.17</v>
      </c>
      <c r="BZ52" s="434">
        <v>120.9</v>
      </c>
      <c r="CA52" s="434">
        <v>122.62</v>
      </c>
      <c r="CB52" s="434">
        <v>124.35</v>
      </c>
      <c r="CC52" s="434">
        <v>126.08</v>
      </c>
      <c r="CD52" s="434">
        <f t="shared" si="4"/>
        <v>127.8</v>
      </c>
      <c r="CE52" s="434">
        <f t="shared" si="5"/>
        <v>129.52000000000001</v>
      </c>
      <c r="CF52" s="434">
        <f t="shared" si="6"/>
        <v>131.26</v>
      </c>
      <c r="CG52" s="434">
        <f t="shared" si="7"/>
        <v>132.97999999999999</v>
      </c>
      <c r="CH52" s="434">
        <f t="shared" si="8"/>
        <v>134.69999999999999</v>
      </c>
      <c r="CI52" s="434">
        <f t="shared" si="9"/>
        <v>136.44</v>
      </c>
      <c r="CJ52" s="434">
        <f t="shared" si="10"/>
        <v>138.16</v>
      </c>
      <c r="CK52" s="434">
        <f t="shared" si="11"/>
        <v>139.9</v>
      </c>
      <c r="CL52" s="434">
        <f t="shared" si="12"/>
        <v>141.62</v>
      </c>
      <c r="CM52" s="434">
        <f t="shared" si="13"/>
        <v>143.34</v>
      </c>
      <c r="CN52" s="434">
        <f t="shared" si="14"/>
        <v>145.08000000000001</v>
      </c>
      <c r="CO52" s="434">
        <f t="shared" si="15"/>
        <v>146.80000000000001</v>
      </c>
      <c r="CP52" s="434">
        <f t="shared" si="16"/>
        <v>148.52000000000001</v>
      </c>
      <c r="CQ52" s="434">
        <f t="shared" si="17"/>
        <v>150.26</v>
      </c>
      <c r="CR52" s="434">
        <f t="shared" si="18"/>
        <v>151.97999999999999</v>
      </c>
      <c r="CS52" s="434">
        <f t="shared" si="19"/>
        <v>153.69999999999999</v>
      </c>
      <c r="CT52" s="434">
        <f t="shared" si="20"/>
        <v>155.44</v>
      </c>
      <c r="CU52" s="547"/>
      <c r="CV52" s="396">
        <v>48</v>
      </c>
      <c r="CW52" s="383" t="e">
        <f t="shared" si="2"/>
        <v>#REF!</v>
      </c>
      <c r="CX52" s="384" t="e">
        <f t="shared" si="3"/>
        <v>#REF!</v>
      </c>
    </row>
    <row r="53" spans="1:102" s="466" customFormat="1">
      <c r="A53" s="396">
        <v>49</v>
      </c>
      <c r="B53" s="516">
        <v>54.15</v>
      </c>
      <c r="C53" s="517">
        <v>55.41</v>
      </c>
      <c r="D53" s="519">
        <v>56.67</v>
      </c>
      <c r="E53" s="519">
        <v>57.93</v>
      </c>
      <c r="F53" s="517">
        <v>59.19</v>
      </c>
      <c r="G53" s="517">
        <v>60.45</v>
      </c>
      <c r="H53" s="502">
        <v>61.71</v>
      </c>
      <c r="I53" s="517">
        <v>62.96</v>
      </c>
      <c r="J53" s="488">
        <v>64.22</v>
      </c>
      <c r="K53" s="488">
        <v>65.48</v>
      </c>
      <c r="L53" s="488">
        <v>66.739999999999995</v>
      </c>
      <c r="M53" s="434">
        <v>68</v>
      </c>
      <c r="N53" s="488">
        <v>69.260000000000005</v>
      </c>
      <c r="O53" s="489">
        <v>70.52</v>
      </c>
      <c r="P53" s="488">
        <v>73.239999999999995</v>
      </c>
      <c r="Q53" s="466">
        <v>73.040000000000006</v>
      </c>
      <c r="R53" s="488">
        <v>74.3</v>
      </c>
      <c r="S53" s="488">
        <v>75.56</v>
      </c>
      <c r="T53" s="504">
        <v>76.819999999999993</v>
      </c>
      <c r="U53" s="505">
        <v>78.08</v>
      </c>
      <c r="V53" s="506">
        <v>79.34</v>
      </c>
      <c r="W53" s="506">
        <v>80.59</v>
      </c>
      <c r="X53" s="507">
        <v>81.849999999999994</v>
      </c>
      <c r="Y53" s="508">
        <v>83.11</v>
      </c>
      <c r="Z53" s="508">
        <v>84.37</v>
      </c>
      <c r="AA53" s="508">
        <v>85.63</v>
      </c>
      <c r="AB53" s="508">
        <v>86.89</v>
      </c>
      <c r="AC53" s="508">
        <v>88.15</v>
      </c>
      <c r="AD53" s="508">
        <v>89.41</v>
      </c>
      <c r="AE53" s="508">
        <v>90.67</v>
      </c>
      <c r="AF53" s="508">
        <v>91.63</v>
      </c>
      <c r="AG53" s="508">
        <v>93.19</v>
      </c>
      <c r="AH53" s="508">
        <v>94.45</v>
      </c>
      <c r="AI53" s="508">
        <v>95.71</v>
      </c>
      <c r="AJ53" s="508">
        <v>96.97</v>
      </c>
      <c r="AK53" s="508">
        <v>98.23</v>
      </c>
      <c r="AL53" s="508">
        <v>99.48</v>
      </c>
      <c r="AM53" s="508">
        <v>100.74</v>
      </c>
      <c r="AN53" s="508">
        <v>102</v>
      </c>
      <c r="AO53" s="509">
        <v>103.26</v>
      </c>
      <c r="AP53" s="509">
        <v>104.52</v>
      </c>
      <c r="AQ53" s="509">
        <v>105.78</v>
      </c>
      <c r="AR53" s="509">
        <v>107.04</v>
      </c>
      <c r="AS53" s="509">
        <v>108.3</v>
      </c>
      <c r="AT53" s="509">
        <v>109.56</v>
      </c>
      <c r="AU53" s="509">
        <v>110.82</v>
      </c>
      <c r="AV53" s="509">
        <v>112.08</v>
      </c>
      <c r="AW53" s="509">
        <v>113.34</v>
      </c>
      <c r="AX53" s="396">
        <v>49</v>
      </c>
      <c r="AY53" s="439">
        <v>75.81</v>
      </c>
      <c r="AZ53" s="434">
        <v>77.569999999999993</v>
      </c>
      <c r="BA53" s="434">
        <v>79.34</v>
      </c>
      <c r="BB53" s="434">
        <v>81.099999999999994</v>
      </c>
      <c r="BC53" s="434">
        <v>82.86</v>
      </c>
      <c r="BD53" s="434">
        <v>84.62</v>
      </c>
      <c r="BE53" s="434">
        <v>86.39</v>
      </c>
      <c r="BF53" s="434">
        <v>88.15</v>
      </c>
      <c r="BG53" s="434">
        <v>89.91</v>
      </c>
      <c r="BH53" s="434">
        <v>91.68</v>
      </c>
      <c r="BI53" s="434">
        <v>93.44</v>
      </c>
      <c r="BJ53" s="434">
        <v>95.2</v>
      </c>
      <c r="BK53" s="434">
        <v>96.97</v>
      </c>
      <c r="BL53" s="434">
        <v>98.73</v>
      </c>
      <c r="BM53" s="434">
        <v>100.49</v>
      </c>
      <c r="BN53" s="434">
        <v>102.25</v>
      </c>
      <c r="BO53" s="434">
        <v>104.02</v>
      </c>
      <c r="BP53" s="434">
        <v>105.78</v>
      </c>
      <c r="BQ53" s="434">
        <v>107.54</v>
      </c>
      <c r="BR53" s="434">
        <v>109.31</v>
      </c>
      <c r="BS53" s="434">
        <v>111.07</v>
      </c>
      <c r="BT53" s="434">
        <v>112.83</v>
      </c>
      <c r="BU53" s="434">
        <v>114.6</v>
      </c>
      <c r="BV53" s="434">
        <v>116.36</v>
      </c>
      <c r="BW53" s="434">
        <v>118.12</v>
      </c>
      <c r="BX53" s="434">
        <v>119.89</v>
      </c>
      <c r="BY53" s="434">
        <v>121.65</v>
      </c>
      <c r="BZ53" s="434">
        <v>123.41</v>
      </c>
      <c r="CA53" s="434">
        <v>125.17</v>
      </c>
      <c r="CB53" s="434">
        <v>126.94</v>
      </c>
      <c r="CC53" s="434">
        <v>128.69999999999999</v>
      </c>
      <c r="CD53" s="434">
        <f t="shared" si="4"/>
        <v>130.46</v>
      </c>
      <c r="CE53" s="434">
        <f t="shared" si="5"/>
        <v>132.22999999999999</v>
      </c>
      <c r="CF53" s="434">
        <f t="shared" si="6"/>
        <v>133.99</v>
      </c>
      <c r="CG53" s="434">
        <f t="shared" si="7"/>
        <v>135.75</v>
      </c>
      <c r="CH53" s="434">
        <f t="shared" si="8"/>
        <v>137.52000000000001</v>
      </c>
      <c r="CI53" s="434">
        <f t="shared" si="9"/>
        <v>139.27000000000001</v>
      </c>
      <c r="CJ53" s="434">
        <f t="shared" si="10"/>
        <v>141.03</v>
      </c>
      <c r="CK53" s="434">
        <f t="shared" si="11"/>
        <v>142.80000000000001</v>
      </c>
      <c r="CL53" s="434">
        <f t="shared" si="12"/>
        <v>144.56</v>
      </c>
      <c r="CM53" s="434">
        <f t="shared" si="13"/>
        <v>146.32</v>
      </c>
      <c r="CN53" s="434">
        <f t="shared" si="14"/>
        <v>148.09</v>
      </c>
      <c r="CO53" s="434">
        <f t="shared" si="15"/>
        <v>149.85</v>
      </c>
      <c r="CP53" s="434">
        <f t="shared" si="16"/>
        <v>151.62</v>
      </c>
      <c r="CQ53" s="434">
        <f t="shared" si="17"/>
        <v>153.38</v>
      </c>
      <c r="CR53" s="434">
        <f t="shared" si="18"/>
        <v>155.13999999999999</v>
      </c>
      <c r="CS53" s="434">
        <f t="shared" si="19"/>
        <v>156.91</v>
      </c>
      <c r="CT53" s="434">
        <f t="shared" si="20"/>
        <v>158.66999999999999</v>
      </c>
      <c r="CU53" s="547"/>
      <c r="CV53" s="396">
        <v>49</v>
      </c>
      <c r="CW53" s="383" t="e">
        <f t="shared" si="2"/>
        <v>#REF!</v>
      </c>
      <c r="CX53" s="384" t="e">
        <f t="shared" si="3"/>
        <v>#REF!</v>
      </c>
    </row>
    <row r="54" spans="1:102" s="466" customFormat="1">
      <c r="A54" s="396">
        <v>50</v>
      </c>
      <c r="B54" s="516">
        <v>55.25</v>
      </c>
      <c r="C54" s="517">
        <v>56.53</v>
      </c>
      <c r="D54" s="519">
        <v>57.82</v>
      </c>
      <c r="E54" s="519">
        <v>59.1</v>
      </c>
      <c r="F54" s="517">
        <v>60.39</v>
      </c>
      <c r="G54" s="517">
        <v>61.67</v>
      </c>
      <c r="H54" s="502">
        <v>62.96</v>
      </c>
      <c r="I54" s="517">
        <v>64.239999999999995</v>
      </c>
      <c r="J54" s="488">
        <v>65.58</v>
      </c>
      <c r="K54" s="488">
        <v>66.81</v>
      </c>
      <c r="L54" s="434">
        <v>68.099999999999994</v>
      </c>
      <c r="M54" s="488">
        <v>69.38</v>
      </c>
      <c r="N54" s="488">
        <v>70.67</v>
      </c>
      <c r="O54" s="489">
        <v>71.95</v>
      </c>
      <c r="P54" s="434">
        <v>74.7</v>
      </c>
      <c r="Q54" s="466">
        <v>74.52</v>
      </c>
      <c r="R54" s="488">
        <v>75.81</v>
      </c>
      <c r="S54" s="488">
        <v>77.09</v>
      </c>
      <c r="T54" s="504">
        <v>78.38</v>
      </c>
      <c r="U54" s="505">
        <v>79.66</v>
      </c>
      <c r="V54" s="506">
        <v>80.95</v>
      </c>
      <c r="W54" s="506">
        <v>82.23</v>
      </c>
      <c r="X54" s="507">
        <v>83.52</v>
      </c>
      <c r="Y54" s="508">
        <v>84.8</v>
      </c>
      <c r="Z54" s="508">
        <v>86.09</v>
      </c>
      <c r="AA54" s="508">
        <v>87.37</v>
      </c>
      <c r="AB54" s="508">
        <v>88.66</v>
      </c>
      <c r="AC54" s="508">
        <v>89.94</v>
      </c>
      <c r="AD54" s="508">
        <v>91.23</v>
      </c>
      <c r="AE54" s="508">
        <v>92.51</v>
      </c>
      <c r="AF54" s="508">
        <v>93.8</v>
      </c>
      <c r="AG54" s="508">
        <v>95.08</v>
      </c>
      <c r="AH54" s="508">
        <v>96.37</v>
      </c>
      <c r="AI54" s="508">
        <v>97.65</v>
      </c>
      <c r="AJ54" s="508">
        <v>98.94</v>
      </c>
      <c r="AK54" s="508">
        <v>100.22</v>
      </c>
      <c r="AL54" s="508">
        <v>101.51</v>
      </c>
      <c r="AM54" s="508">
        <v>102.79</v>
      </c>
      <c r="AN54" s="508">
        <v>104.08</v>
      </c>
      <c r="AO54" s="509">
        <v>105.36</v>
      </c>
      <c r="AP54" s="509">
        <v>106.65</v>
      </c>
      <c r="AQ54" s="509">
        <v>107.93</v>
      </c>
      <c r="AR54" s="509">
        <v>109.22</v>
      </c>
      <c r="AS54" s="509">
        <v>110.5</v>
      </c>
      <c r="AT54" s="509">
        <v>111.79</v>
      </c>
      <c r="AU54" s="509">
        <v>113.07</v>
      </c>
      <c r="AV54" s="509">
        <v>114.36</v>
      </c>
      <c r="AW54" s="509">
        <v>115.64</v>
      </c>
      <c r="AX54" s="396">
        <v>50</v>
      </c>
      <c r="AY54" s="439">
        <v>77.34</v>
      </c>
      <c r="AZ54" s="434">
        <v>79.14</v>
      </c>
      <c r="BA54" s="434">
        <v>80.94</v>
      </c>
      <c r="BB54" s="434">
        <v>82.74</v>
      </c>
      <c r="BC54" s="434">
        <v>84.54</v>
      </c>
      <c r="BD54" s="434">
        <v>86.34</v>
      </c>
      <c r="BE54" s="434">
        <v>88.14</v>
      </c>
      <c r="BF54" s="434">
        <v>89.94</v>
      </c>
      <c r="BG54" s="434">
        <v>91.74</v>
      </c>
      <c r="BH54" s="434">
        <v>93.54</v>
      </c>
      <c r="BI54" s="434">
        <v>95.33</v>
      </c>
      <c r="BJ54" s="434">
        <v>97.13</v>
      </c>
      <c r="BK54" s="434">
        <v>98.93</v>
      </c>
      <c r="BL54" s="434">
        <v>100.73</v>
      </c>
      <c r="BM54" s="434">
        <v>102.53</v>
      </c>
      <c r="BN54" s="434">
        <v>104.33</v>
      </c>
      <c r="BO54" s="434">
        <v>106.13</v>
      </c>
      <c r="BP54" s="434">
        <v>107.93</v>
      </c>
      <c r="BQ54" s="434">
        <v>109.73</v>
      </c>
      <c r="BR54" s="434">
        <v>111.53</v>
      </c>
      <c r="BS54" s="434">
        <v>113.32</v>
      </c>
      <c r="BT54" s="434">
        <v>115.12</v>
      </c>
      <c r="BU54" s="434">
        <v>116.92</v>
      </c>
      <c r="BV54" s="434">
        <v>118.72</v>
      </c>
      <c r="BW54" s="434">
        <v>120.52</v>
      </c>
      <c r="BX54" s="434">
        <v>122.32</v>
      </c>
      <c r="BY54" s="434">
        <v>124.12</v>
      </c>
      <c r="BZ54" s="434">
        <v>125.92</v>
      </c>
      <c r="CA54" s="434">
        <v>127.72</v>
      </c>
      <c r="CB54" s="434">
        <v>129.52000000000001</v>
      </c>
      <c r="CC54" s="434">
        <v>131.31</v>
      </c>
      <c r="CD54" s="434">
        <f t="shared" si="4"/>
        <v>133.11000000000001</v>
      </c>
      <c r="CE54" s="434">
        <f t="shared" si="5"/>
        <v>134.91</v>
      </c>
      <c r="CF54" s="434">
        <f t="shared" si="6"/>
        <v>136.71</v>
      </c>
      <c r="CG54" s="434">
        <f t="shared" si="7"/>
        <v>138.51</v>
      </c>
      <c r="CH54" s="434">
        <f t="shared" si="8"/>
        <v>140.30000000000001</v>
      </c>
      <c r="CI54" s="434">
        <f t="shared" si="9"/>
        <v>142.11000000000001</v>
      </c>
      <c r="CJ54" s="434">
        <f t="shared" si="10"/>
        <v>143.9</v>
      </c>
      <c r="CK54" s="434">
        <f t="shared" si="11"/>
        <v>145.71</v>
      </c>
      <c r="CL54" s="434">
        <f t="shared" si="12"/>
        <v>147.5</v>
      </c>
      <c r="CM54" s="434">
        <f t="shared" si="13"/>
        <v>149.31</v>
      </c>
      <c r="CN54" s="434">
        <f t="shared" si="14"/>
        <v>151.1</v>
      </c>
      <c r="CO54" s="434">
        <f t="shared" si="15"/>
        <v>152.9</v>
      </c>
      <c r="CP54" s="434">
        <f t="shared" si="16"/>
        <v>154.69999999999999</v>
      </c>
      <c r="CQ54" s="434">
        <f t="shared" si="17"/>
        <v>156.5</v>
      </c>
      <c r="CR54" s="434">
        <f t="shared" si="18"/>
        <v>158.29</v>
      </c>
      <c r="CS54" s="434">
        <f t="shared" si="19"/>
        <v>160.1</v>
      </c>
      <c r="CT54" s="434">
        <f t="shared" si="20"/>
        <v>161.88999999999999</v>
      </c>
      <c r="CU54" s="547"/>
      <c r="CV54" s="396">
        <v>50</v>
      </c>
      <c r="CW54" s="383" t="e">
        <f t="shared" si="2"/>
        <v>#REF!</v>
      </c>
      <c r="CX54" s="384" t="e">
        <f t="shared" si="3"/>
        <v>#REF!</v>
      </c>
    </row>
    <row r="55" spans="1:102" s="466" customFormat="1">
      <c r="A55" s="396">
        <v>51</v>
      </c>
      <c r="B55" s="516">
        <v>56.35</v>
      </c>
      <c r="C55" s="517">
        <v>57.66</v>
      </c>
      <c r="D55" s="519">
        <v>58.97</v>
      </c>
      <c r="E55" s="519">
        <v>60.28</v>
      </c>
      <c r="F55" s="517">
        <v>61.59</v>
      </c>
      <c r="G55" s="517">
        <v>62.9</v>
      </c>
      <c r="H55" s="502">
        <v>64.209999999999994</v>
      </c>
      <c r="I55" s="517">
        <v>65.52</v>
      </c>
      <c r="J55" s="488">
        <v>66.83</v>
      </c>
      <c r="K55" s="488">
        <v>68.14</v>
      </c>
      <c r="L55" s="488">
        <v>69.45</v>
      </c>
      <c r="M55" s="488">
        <v>70.760000000000005</v>
      </c>
      <c r="N55" s="488">
        <v>72.069999999999993</v>
      </c>
      <c r="O55" s="489">
        <v>73.38</v>
      </c>
      <c r="P55" s="488">
        <v>76.150000000000006</v>
      </c>
      <c r="Q55" s="466">
        <v>76.010000000000005</v>
      </c>
      <c r="R55" s="488">
        <v>77.319999999999993</v>
      </c>
      <c r="S55" s="488">
        <v>78.63</v>
      </c>
      <c r="T55" s="504">
        <v>79.94</v>
      </c>
      <c r="U55" s="505">
        <v>81.25</v>
      </c>
      <c r="V55" s="506">
        <v>82.56</v>
      </c>
      <c r="W55" s="506">
        <v>83.87</v>
      </c>
      <c r="X55" s="507">
        <v>85.18</v>
      </c>
      <c r="Y55" s="508">
        <v>86.49</v>
      </c>
      <c r="Z55" s="508">
        <v>87.8</v>
      </c>
      <c r="AA55" s="508">
        <v>89.11</v>
      </c>
      <c r="AB55" s="508">
        <v>91.42</v>
      </c>
      <c r="AC55" s="508">
        <v>91.73</v>
      </c>
      <c r="AD55" s="508">
        <v>93.04</v>
      </c>
      <c r="AE55" s="508">
        <v>94.36</v>
      </c>
      <c r="AF55" s="508">
        <v>95.67</v>
      </c>
      <c r="AG55" s="508">
        <v>96.98</v>
      </c>
      <c r="AH55" s="508">
        <v>98.29</v>
      </c>
      <c r="AI55" s="508">
        <v>99.6</v>
      </c>
      <c r="AJ55" s="508">
        <v>100.91</v>
      </c>
      <c r="AK55" s="508">
        <v>102.22</v>
      </c>
      <c r="AL55" s="508">
        <v>103.53</v>
      </c>
      <c r="AM55" s="508">
        <v>104.84</v>
      </c>
      <c r="AN55" s="508">
        <v>106.15</v>
      </c>
      <c r="AO55" s="509">
        <v>107.46</v>
      </c>
      <c r="AP55" s="509">
        <v>108.77</v>
      </c>
      <c r="AQ55" s="509">
        <v>110.08</v>
      </c>
      <c r="AR55" s="509">
        <v>111.39</v>
      </c>
      <c r="AS55" s="509">
        <v>112.71</v>
      </c>
      <c r="AT55" s="509">
        <v>114.02</v>
      </c>
      <c r="AU55" s="509">
        <v>115.33</v>
      </c>
      <c r="AV55" s="509">
        <v>116.64</v>
      </c>
      <c r="AW55" s="509">
        <v>117.95</v>
      </c>
      <c r="AX55" s="396">
        <v>51</v>
      </c>
      <c r="AY55" s="439">
        <v>78.88</v>
      </c>
      <c r="AZ55" s="434">
        <v>80.72</v>
      </c>
      <c r="BA55" s="434">
        <v>82.55</v>
      </c>
      <c r="BB55" s="434">
        <v>84.39</v>
      </c>
      <c r="BC55" s="434">
        <v>86.22</v>
      </c>
      <c r="BD55" s="434">
        <v>88.06</v>
      </c>
      <c r="BE55" s="434">
        <v>89.89</v>
      </c>
      <c r="BF55" s="434">
        <v>91.73</v>
      </c>
      <c r="BG55" s="434">
        <v>93.56</v>
      </c>
      <c r="BH55" s="434">
        <v>95.4</v>
      </c>
      <c r="BI55" s="434">
        <v>97.23</v>
      </c>
      <c r="BJ55" s="434">
        <v>99.07</v>
      </c>
      <c r="BK55" s="434">
        <v>100.9</v>
      </c>
      <c r="BL55" s="434">
        <v>102.74</v>
      </c>
      <c r="BM55" s="434">
        <v>104.57</v>
      </c>
      <c r="BN55" s="434">
        <v>106.41</v>
      </c>
      <c r="BO55" s="434">
        <v>108.24</v>
      </c>
      <c r="BP55" s="434">
        <v>110.08</v>
      </c>
      <c r="BQ55" s="434">
        <v>111.91</v>
      </c>
      <c r="BR55" s="434">
        <v>113.75</v>
      </c>
      <c r="BS55" s="434">
        <v>115.58</v>
      </c>
      <c r="BT55" s="434">
        <v>117.42</v>
      </c>
      <c r="BU55" s="434">
        <v>119.25</v>
      </c>
      <c r="BV55" s="434">
        <v>121.09</v>
      </c>
      <c r="BW55" s="434">
        <v>122.92</v>
      </c>
      <c r="BX55" s="434">
        <v>124.76</v>
      </c>
      <c r="BY55" s="434">
        <v>126.59</v>
      </c>
      <c r="BZ55" s="434">
        <v>128.43</v>
      </c>
      <c r="CA55" s="434">
        <v>130.26</v>
      </c>
      <c r="CB55" s="434">
        <v>132.1</v>
      </c>
      <c r="CC55" s="434">
        <v>133.93</v>
      </c>
      <c r="CD55" s="434">
        <f t="shared" si="4"/>
        <v>135.77000000000001</v>
      </c>
      <c r="CE55" s="434">
        <f t="shared" si="5"/>
        <v>137.6</v>
      </c>
      <c r="CF55" s="434">
        <f t="shared" si="6"/>
        <v>139.44</v>
      </c>
      <c r="CG55" s="434">
        <f t="shared" si="7"/>
        <v>141.27000000000001</v>
      </c>
      <c r="CH55" s="434">
        <f t="shared" si="8"/>
        <v>143.1</v>
      </c>
      <c r="CI55" s="434">
        <f t="shared" si="9"/>
        <v>144.94</v>
      </c>
      <c r="CJ55" s="434">
        <f t="shared" si="10"/>
        <v>146.77000000000001</v>
      </c>
      <c r="CK55" s="434">
        <f t="shared" si="11"/>
        <v>148.61000000000001</v>
      </c>
      <c r="CL55" s="434">
        <f t="shared" si="12"/>
        <v>150.44</v>
      </c>
      <c r="CM55" s="434">
        <f t="shared" si="13"/>
        <v>152.27000000000001</v>
      </c>
      <c r="CN55" s="434">
        <f t="shared" si="14"/>
        <v>154.11000000000001</v>
      </c>
      <c r="CO55" s="434">
        <f t="shared" si="15"/>
        <v>155.94</v>
      </c>
      <c r="CP55" s="434">
        <f t="shared" si="16"/>
        <v>157.79</v>
      </c>
      <c r="CQ55" s="434">
        <f t="shared" si="17"/>
        <v>159.62</v>
      </c>
      <c r="CR55" s="434">
        <f t="shared" si="18"/>
        <v>161.46</v>
      </c>
      <c r="CS55" s="434">
        <f t="shared" si="19"/>
        <v>163.29</v>
      </c>
      <c r="CT55" s="434">
        <f t="shared" si="20"/>
        <v>165.13</v>
      </c>
      <c r="CU55" s="547"/>
      <c r="CV55" s="396">
        <v>51</v>
      </c>
      <c r="CW55" s="383" t="e">
        <f t="shared" si="2"/>
        <v>#REF!</v>
      </c>
      <c r="CX55" s="384" t="e">
        <f t="shared" si="3"/>
        <v>#REF!</v>
      </c>
    </row>
    <row r="56" spans="1:102" s="466" customFormat="1">
      <c r="A56" s="396">
        <v>52</v>
      </c>
      <c r="B56" s="516">
        <v>57.44</v>
      </c>
      <c r="C56" s="517">
        <v>58.78</v>
      </c>
      <c r="D56" s="519">
        <v>60.11</v>
      </c>
      <c r="E56" s="519">
        <v>61.45</v>
      </c>
      <c r="F56" s="517">
        <v>62.78</v>
      </c>
      <c r="G56" s="517">
        <v>64.12</v>
      </c>
      <c r="H56" s="502">
        <v>65.459999999999994</v>
      </c>
      <c r="I56" s="517">
        <v>66.790000000000006</v>
      </c>
      <c r="J56" s="488">
        <v>68.13</v>
      </c>
      <c r="K56" s="488">
        <v>69.47</v>
      </c>
      <c r="L56" s="434">
        <v>70.8</v>
      </c>
      <c r="M56" s="488">
        <v>72.14</v>
      </c>
      <c r="N56" s="488">
        <v>73.48</v>
      </c>
      <c r="O56" s="489">
        <v>74.81</v>
      </c>
      <c r="P56" s="434">
        <v>77.599999999999994</v>
      </c>
      <c r="Q56" s="466">
        <v>77.48</v>
      </c>
      <c r="R56" s="488">
        <v>78.819999999999993</v>
      </c>
      <c r="S56" s="488">
        <v>80.16</v>
      </c>
      <c r="T56" s="504">
        <v>81.489999999999995</v>
      </c>
      <c r="U56" s="505">
        <v>82.83</v>
      </c>
      <c r="V56" s="506">
        <v>84.17</v>
      </c>
      <c r="W56" s="506">
        <v>85.5</v>
      </c>
      <c r="X56" s="507">
        <v>86.84</v>
      </c>
      <c r="Y56" s="508">
        <v>88.18</v>
      </c>
      <c r="Z56" s="508">
        <v>89.51</v>
      </c>
      <c r="AA56" s="508">
        <v>90.85</v>
      </c>
      <c r="AB56" s="508">
        <v>92.19</v>
      </c>
      <c r="AC56" s="508">
        <v>93.52</v>
      </c>
      <c r="AD56" s="508">
        <v>94.86</v>
      </c>
      <c r="AE56" s="508">
        <v>96.19</v>
      </c>
      <c r="AF56" s="508">
        <v>97.53</v>
      </c>
      <c r="AG56" s="508">
        <v>98.87</v>
      </c>
      <c r="AH56" s="508">
        <v>100.2</v>
      </c>
      <c r="AI56" s="508">
        <v>101.54</v>
      </c>
      <c r="AJ56" s="508">
        <v>102.88</v>
      </c>
      <c r="AK56" s="508">
        <v>104.21</v>
      </c>
      <c r="AL56" s="508">
        <v>105.55</v>
      </c>
      <c r="AM56" s="508">
        <v>106.89</v>
      </c>
      <c r="AN56" s="508">
        <v>108.22</v>
      </c>
      <c r="AO56" s="509">
        <v>109.56</v>
      </c>
      <c r="AP56" s="509">
        <v>110.89</v>
      </c>
      <c r="AQ56" s="509">
        <v>112.23</v>
      </c>
      <c r="AR56" s="509">
        <v>113.57</v>
      </c>
      <c r="AS56" s="509">
        <v>114.9</v>
      </c>
      <c r="AT56" s="509">
        <v>116.24</v>
      </c>
      <c r="AU56" s="509">
        <v>117.58</v>
      </c>
      <c r="AV56" s="509">
        <v>118.91</v>
      </c>
      <c r="AW56" s="509">
        <v>120.25</v>
      </c>
      <c r="AX56" s="396">
        <v>52</v>
      </c>
      <c r="AY56" s="439">
        <v>80.41</v>
      </c>
      <c r="AZ56" s="434">
        <v>82.29</v>
      </c>
      <c r="BA56" s="434">
        <v>84.16</v>
      </c>
      <c r="BB56" s="434">
        <v>86.03</v>
      </c>
      <c r="BC56" s="434">
        <v>87.9</v>
      </c>
      <c r="BD56" s="434">
        <v>89.77</v>
      </c>
      <c r="BE56" s="434">
        <v>91.64</v>
      </c>
      <c r="BF56" s="434">
        <v>93.51</v>
      </c>
      <c r="BG56" s="434">
        <v>95.38</v>
      </c>
      <c r="BH56" s="434">
        <v>97.25</v>
      </c>
      <c r="BI56" s="434">
        <v>99.12</v>
      </c>
      <c r="BJ56" s="434">
        <v>100.99</v>
      </c>
      <c r="BK56" s="434">
        <v>102.87</v>
      </c>
      <c r="BL56" s="434">
        <v>104.74</v>
      </c>
      <c r="BM56" s="434">
        <v>106.61</v>
      </c>
      <c r="BN56" s="434">
        <v>108.48</v>
      </c>
      <c r="BO56" s="434">
        <v>110.35</v>
      </c>
      <c r="BP56" s="434">
        <v>112.22</v>
      </c>
      <c r="BQ56" s="434">
        <v>114.09</v>
      </c>
      <c r="BR56" s="434">
        <v>115.96</v>
      </c>
      <c r="BS56" s="434">
        <v>117.83</v>
      </c>
      <c r="BT56" s="434">
        <v>119.7</v>
      </c>
      <c r="BU56" s="434">
        <v>121.58</v>
      </c>
      <c r="BV56" s="434">
        <v>123.45</v>
      </c>
      <c r="BW56" s="434">
        <v>125.32</v>
      </c>
      <c r="BX56" s="434">
        <v>127.19</v>
      </c>
      <c r="BY56" s="434">
        <v>129.06</v>
      </c>
      <c r="BZ56" s="434">
        <v>130.93</v>
      </c>
      <c r="CA56" s="434">
        <v>132.80000000000001</v>
      </c>
      <c r="CB56" s="434">
        <v>134.66999999999999</v>
      </c>
      <c r="CC56" s="434">
        <v>136.54</v>
      </c>
      <c r="CD56" s="434">
        <f t="shared" si="4"/>
        <v>138.41</v>
      </c>
      <c r="CE56" s="434">
        <f t="shared" si="5"/>
        <v>140.28</v>
      </c>
      <c r="CF56" s="434">
        <f t="shared" si="6"/>
        <v>142.15</v>
      </c>
      <c r="CG56" s="434">
        <f t="shared" si="7"/>
        <v>144.03</v>
      </c>
      <c r="CH56" s="434">
        <f t="shared" si="8"/>
        <v>145.88999999999999</v>
      </c>
      <c r="CI56" s="434">
        <f t="shared" si="9"/>
        <v>147.77000000000001</v>
      </c>
      <c r="CJ56" s="434">
        <f t="shared" si="10"/>
        <v>149.63999999999999</v>
      </c>
      <c r="CK56" s="434">
        <f t="shared" si="11"/>
        <v>151.5</v>
      </c>
      <c r="CL56" s="434">
        <f t="shared" si="12"/>
        <v>153.38</v>
      </c>
      <c r="CM56" s="434">
        <f t="shared" si="13"/>
        <v>155.24</v>
      </c>
      <c r="CN56" s="434">
        <f t="shared" si="14"/>
        <v>157.12</v>
      </c>
      <c r="CO56" s="434">
        <f t="shared" si="15"/>
        <v>158.99</v>
      </c>
      <c r="CP56" s="434">
        <f t="shared" si="16"/>
        <v>160.86000000000001</v>
      </c>
      <c r="CQ56" s="434">
        <f t="shared" si="17"/>
        <v>162.72999999999999</v>
      </c>
      <c r="CR56" s="434">
        <f t="shared" si="18"/>
        <v>164.61</v>
      </c>
      <c r="CS56" s="434">
        <f t="shared" si="19"/>
        <v>166.47</v>
      </c>
      <c r="CT56" s="434">
        <f t="shared" si="20"/>
        <v>168.35</v>
      </c>
      <c r="CU56" s="547"/>
      <c r="CV56" s="396">
        <v>52</v>
      </c>
      <c r="CW56" s="383" t="e">
        <f t="shared" si="2"/>
        <v>#REF!</v>
      </c>
      <c r="CX56" s="384" t="e">
        <f t="shared" si="3"/>
        <v>#REF!</v>
      </c>
    </row>
    <row r="57" spans="1:102" s="466" customFormat="1">
      <c r="A57" s="396">
        <v>53</v>
      </c>
      <c r="B57" s="516">
        <v>58.53</v>
      </c>
      <c r="C57" s="517">
        <v>59.9</v>
      </c>
      <c r="D57" s="519">
        <v>61.26</v>
      </c>
      <c r="E57" s="519">
        <v>62.62</v>
      </c>
      <c r="F57" s="517">
        <v>63.98</v>
      </c>
      <c r="G57" s="517">
        <v>65.34</v>
      </c>
      <c r="H57" s="502">
        <v>66.709999999999994</v>
      </c>
      <c r="I57" s="517">
        <v>68.069999999999993</v>
      </c>
      <c r="J57" s="488">
        <v>69.430000000000007</v>
      </c>
      <c r="K57" s="488">
        <v>70.790000000000006</v>
      </c>
      <c r="L57" s="488">
        <v>72.16</v>
      </c>
      <c r="M57" s="488">
        <v>73.52</v>
      </c>
      <c r="N57" s="488">
        <v>74.88</v>
      </c>
      <c r="O57" s="489">
        <v>76.239999999999995</v>
      </c>
      <c r="P57" s="488">
        <v>79.06</v>
      </c>
      <c r="Q57" s="466">
        <v>78.97</v>
      </c>
      <c r="R57" s="488">
        <v>80.33</v>
      </c>
      <c r="S57" s="488">
        <v>81.69</v>
      </c>
      <c r="T57" s="504">
        <v>83.05</v>
      </c>
      <c r="U57" s="505">
        <v>84.41</v>
      </c>
      <c r="V57" s="506">
        <v>85.78</v>
      </c>
      <c r="W57" s="506">
        <v>87.14</v>
      </c>
      <c r="X57" s="507">
        <v>88.5</v>
      </c>
      <c r="Y57" s="508">
        <v>89.86</v>
      </c>
      <c r="Z57" s="508">
        <v>91.22</v>
      </c>
      <c r="AA57" s="508">
        <v>92.59</v>
      </c>
      <c r="AB57" s="508">
        <v>93.95</v>
      </c>
      <c r="AC57" s="508">
        <v>95.31</v>
      </c>
      <c r="AD57" s="508">
        <v>96.67</v>
      </c>
      <c r="AE57" s="508">
        <v>98.04</v>
      </c>
      <c r="AF57" s="508">
        <v>99.4</v>
      </c>
      <c r="AG57" s="508">
        <v>100.76</v>
      </c>
      <c r="AH57" s="508">
        <v>102.12</v>
      </c>
      <c r="AI57" s="508">
        <v>103.48</v>
      </c>
      <c r="AJ57" s="508">
        <v>104.85</v>
      </c>
      <c r="AK57" s="508">
        <v>106.21</v>
      </c>
      <c r="AL57" s="508">
        <v>107.57</v>
      </c>
      <c r="AM57" s="508">
        <v>108.93</v>
      </c>
      <c r="AN57" s="508">
        <v>110.29</v>
      </c>
      <c r="AO57" s="509">
        <v>111.66</v>
      </c>
      <c r="AP57" s="509">
        <v>113.02</v>
      </c>
      <c r="AQ57" s="509">
        <v>114.38</v>
      </c>
      <c r="AR57" s="509">
        <v>115.74</v>
      </c>
      <c r="AS57" s="509">
        <v>117.1</v>
      </c>
      <c r="AT57" s="509">
        <v>118.47</v>
      </c>
      <c r="AU57" s="509">
        <v>119.83</v>
      </c>
      <c r="AV57" s="509">
        <v>121.19</v>
      </c>
      <c r="AW57" s="509">
        <v>122.55</v>
      </c>
      <c r="AX57" s="396">
        <v>53</v>
      </c>
      <c r="AY57" s="439">
        <v>81.95</v>
      </c>
      <c r="AZ57" s="434">
        <v>83.85</v>
      </c>
      <c r="BA57" s="434">
        <v>85.76</v>
      </c>
      <c r="BB57" s="434">
        <v>87.67</v>
      </c>
      <c r="BC57" s="434">
        <v>89.58</v>
      </c>
      <c r="BD57" s="434">
        <v>91.48</v>
      </c>
      <c r="BE57" s="434">
        <v>93.39</v>
      </c>
      <c r="BF57" s="434">
        <v>95.3</v>
      </c>
      <c r="BG57" s="434">
        <v>97.2</v>
      </c>
      <c r="BH57" s="434">
        <v>99.11</v>
      </c>
      <c r="BI57" s="434">
        <v>101.02</v>
      </c>
      <c r="BJ57" s="434">
        <v>102.92</v>
      </c>
      <c r="BK57" s="434">
        <v>104.83</v>
      </c>
      <c r="BL57" s="434">
        <v>106.74</v>
      </c>
      <c r="BM57" s="434">
        <v>108.65</v>
      </c>
      <c r="BN57" s="434">
        <v>110.55</v>
      </c>
      <c r="BO57" s="434">
        <v>112.46</v>
      </c>
      <c r="BP57" s="434">
        <v>114.37</v>
      </c>
      <c r="BQ57" s="434">
        <v>116.27</v>
      </c>
      <c r="BR57" s="434">
        <v>118.18</v>
      </c>
      <c r="BS57" s="434">
        <v>120.09</v>
      </c>
      <c r="BT57" s="434">
        <v>121.99</v>
      </c>
      <c r="BU57" s="434">
        <v>123.9</v>
      </c>
      <c r="BV57" s="434">
        <v>125.81</v>
      </c>
      <c r="BW57" s="434">
        <v>127.71</v>
      </c>
      <c r="BX57" s="434">
        <v>129.62</v>
      </c>
      <c r="BY57" s="434">
        <v>131.53</v>
      </c>
      <c r="BZ57" s="434">
        <v>133.44</v>
      </c>
      <c r="CA57" s="434">
        <v>135.34</v>
      </c>
      <c r="CB57" s="434">
        <v>137.25</v>
      </c>
      <c r="CC57" s="434">
        <v>139.16</v>
      </c>
      <c r="CD57" s="434">
        <f t="shared" si="4"/>
        <v>141.06</v>
      </c>
      <c r="CE57" s="434">
        <f t="shared" si="5"/>
        <v>142.96</v>
      </c>
      <c r="CF57" s="434">
        <f t="shared" si="6"/>
        <v>144.87</v>
      </c>
      <c r="CG57" s="434">
        <f t="shared" si="7"/>
        <v>146.79</v>
      </c>
      <c r="CH57" s="434">
        <f t="shared" si="8"/>
        <v>148.69</v>
      </c>
      <c r="CI57" s="434">
        <f t="shared" si="9"/>
        <v>150.59</v>
      </c>
      <c r="CJ57" s="434">
        <f t="shared" si="10"/>
        <v>152.5</v>
      </c>
      <c r="CK57" s="434">
        <f t="shared" si="11"/>
        <v>154.4</v>
      </c>
      <c r="CL57" s="434">
        <f t="shared" si="12"/>
        <v>156.32</v>
      </c>
      <c r="CM57" s="434">
        <f t="shared" si="13"/>
        <v>158.22</v>
      </c>
      <c r="CN57" s="434">
        <f t="shared" si="14"/>
        <v>160.13</v>
      </c>
      <c r="CO57" s="434">
        <f t="shared" si="15"/>
        <v>162.03</v>
      </c>
      <c r="CP57" s="434">
        <f t="shared" si="16"/>
        <v>163.94</v>
      </c>
      <c r="CQ57" s="434">
        <f t="shared" si="17"/>
        <v>165.85</v>
      </c>
      <c r="CR57" s="434">
        <f t="shared" si="18"/>
        <v>167.76</v>
      </c>
      <c r="CS57" s="434">
        <f t="shared" si="19"/>
        <v>169.66</v>
      </c>
      <c r="CT57" s="434">
        <f t="shared" si="20"/>
        <v>171.57</v>
      </c>
      <c r="CU57" s="547"/>
      <c r="CV57" s="396">
        <v>53</v>
      </c>
      <c r="CW57" s="383" t="e">
        <f t="shared" si="2"/>
        <v>#REF!</v>
      </c>
      <c r="CX57" s="384" t="e">
        <f t="shared" si="3"/>
        <v>#REF!</v>
      </c>
    </row>
    <row r="58" spans="1:102" s="466" customFormat="1">
      <c r="A58" s="396">
        <v>54</v>
      </c>
      <c r="B58" s="516">
        <v>59.63</v>
      </c>
      <c r="C58" s="517">
        <v>61.02</v>
      </c>
      <c r="D58" s="519">
        <v>62.41</v>
      </c>
      <c r="E58" s="519">
        <v>63.8</v>
      </c>
      <c r="F58" s="517">
        <v>65.180000000000007</v>
      </c>
      <c r="G58" s="517">
        <v>66.569999999999993</v>
      </c>
      <c r="H58" s="502">
        <v>67.959999999999994</v>
      </c>
      <c r="I58" s="517">
        <v>69.349999999999994</v>
      </c>
      <c r="J58" s="488">
        <v>70.73</v>
      </c>
      <c r="K58" s="488">
        <v>72.12</v>
      </c>
      <c r="L58" s="488">
        <v>73.510000000000005</v>
      </c>
      <c r="M58" s="434">
        <v>74.900000000000006</v>
      </c>
      <c r="N58" s="488">
        <v>76.290000000000006</v>
      </c>
      <c r="O58" s="489">
        <v>77.67</v>
      </c>
      <c r="P58" s="488">
        <v>80.52</v>
      </c>
      <c r="Q58" s="466">
        <v>80.45</v>
      </c>
      <c r="R58" s="488">
        <v>81.84</v>
      </c>
      <c r="S58" s="488">
        <v>83.22</v>
      </c>
      <c r="T58" s="504">
        <v>84.61</v>
      </c>
      <c r="U58" s="505">
        <v>86</v>
      </c>
      <c r="V58" s="506">
        <v>87.39</v>
      </c>
      <c r="W58" s="506">
        <v>88.78</v>
      </c>
      <c r="X58" s="507">
        <v>90.16</v>
      </c>
      <c r="Y58" s="508">
        <v>91.55</v>
      </c>
      <c r="Z58" s="508">
        <v>92.94</v>
      </c>
      <c r="AA58" s="508">
        <v>94.33</v>
      </c>
      <c r="AB58" s="508">
        <v>95.72</v>
      </c>
      <c r="AC58" s="508">
        <v>97.1</v>
      </c>
      <c r="AD58" s="508">
        <v>98.49</v>
      </c>
      <c r="AE58" s="508">
        <v>99.88</v>
      </c>
      <c r="AF58" s="508">
        <v>101.27</v>
      </c>
      <c r="AG58" s="508">
        <v>102.65</v>
      </c>
      <c r="AH58" s="508">
        <v>104.04</v>
      </c>
      <c r="AI58" s="508">
        <v>105.43</v>
      </c>
      <c r="AJ58" s="508">
        <v>106.82</v>
      </c>
      <c r="AK58" s="508">
        <v>108.21</v>
      </c>
      <c r="AL58" s="508">
        <v>109.59</v>
      </c>
      <c r="AM58" s="508">
        <v>110.98</v>
      </c>
      <c r="AN58" s="508">
        <v>112.37</v>
      </c>
      <c r="AO58" s="509">
        <v>113.76</v>
      </c>
      <c r="AP58" s="509">
        <v>115.14</v>
      </c>
      <c r="AQ58" s="509">
        <v>116.53</v>
      </c>
      <c r="AR58" s="509">
        <v>117.92</v>
      </c>
      <c r="AS58" s="509">
        <v>119.31</v>
      </c>
      <c r="AT58" s="509">
        <v>120.7</v>
      </c>
      <c r="AU58" s="509">
        <v>122.08</v>
      </c>
      <c r="AV58" s="509">
        <v>123.47</v>
      </c>
      <c r="AW58" s="509">
        <v>124.86</v>
      </c>
      <c r="AX58" s="396">
        <v>54</v>
      </c>
      <c r="AY58" s="439">
        <v>83.49</v>
      </c>
      <c r="AZ58" s="434">
        <v>85.43</v>
      </c>
      <c r="BA58" s="434">
        <v>87.37</v>
      </c>
      <c r="BB58" s="434">
        <v>89.31</v>
      </c>
      <c r="BC58" s="434">
        <v>91.26</v>
      </c>
      <c r="BD58" s="434">
        <v>93.2</v>
      </c>
      <c r="BE58" s="434">
        <v>95.14</v>
      </c>
      <c r="BF58" s="434">
        <v>97.09</v>
      </c>
      <c r="BG58" s="434">
        <v>99.03</v>
      </c>
      <c r="BH58" s="434">
        <v>100.97</v>
      </c>
      <c r="BI58" s="434">
        <v>102.91</v>
      </c>
      <c r="BJ58" s="434">
        <v>104.86</v>
      </c>
      <c r="BK58" s="434">
        <v>106.8</v>
      </c>
      <c r="BL58" s="434">
        <v>108.74</v>
      </c>
      <c r="BM58" s="434">
        <v>110.69</v>
      </c>
      <c r="BN58" s="434">
        <v>112.63</v>
      </c>
      <c r="BO58" s="434">
        <v>114.57</v>
      </c>
      <c r="BP58" s="434">
        <v>116.51</v>
      </c>
      <c r="BQ58" s="434">
        <v>118.46</v>
      </c>
      <c r="BR58" s="434">
        <v>120.4</v>
      </c>
      <c r="BS58" s="434">
        <v>122.34</v>
      </c>
      <c r="BT58" s="434">
        <v>124.29</v>
      </c>
      <c r="BU58" s="434">
        <v>126.23</v>
      </c>
      <c r="BV58" s="434">
        <v>128.16999999999999</v>
      </c>
      <c r="BW58" s="434">
        <v>130.12</v>
      </c>
      <c r="BX58" s="434">
        <v>132.06</v>
      </c>
      <c r="BY58" s="434">
        <v>134</v>
      </c>
      <c r="BZ58" s="434">
        <v>135.94</v>
      </c>
      <c r="CA58" s="434">
        <v>137.88999999999999</v>
      </c>
      <c r="CB58" s="434">
        <v>139.83000000000001</v>
      </c>
      <c r="CC58" s="434">
        <v>141.77000000000001</v>
      </c>
      <c r="CD58" s="434">
        <f t="shared" si="4"/>
        <v>143.71</v>
      </c>
      <c r="CE58" s="434">
        <f t="shared" si="5"/>
        <v>145.65</v>
      </c>
      <c r="CF58" s="434">
        <f t="shared" si="6"/>
        <v>147.6</v>
      </c>
      <c r="CG58" s="434">
        <f t="shared" si="7"/>
        <v>149.54</v>
      </c>
      <c r="CH58" s="434">
        <f t="shared" si="8"/>
        <v>151.49</v>
      </c>
      <c r="CI58" s="434">
        <f t="shared" si="9"/>
        <v>153.41999999999999</v>
      </c>
      <c r="CJ58" s="434">
        <f t="shared" si="10"/>
        <v>155.37</v>
      </c>
      <c r="CK58" s="434">
        <f t="shared" si="11"/>
        <v>157.31</v>
      </c>
      <c r="CL58" s="434">
        <f t="shared" si="12"/>
        <v>159.26</v>
      </c>
      <c r="CM58" s="434">
        <f t="shared" si="13"/>
        <v>161.19</v>
      </c>
      <c r="CN58" s="434">
        <f t="shared" si="14"/>
        <v>163.13999999999999</v>
      </c>
      <c r="CO58" s="434">
        <f t="shared" si="15"/>
        <v>165.08</v>
      </c>
      <c r="CP58" s="434">
        <f t="shared" si="16"/>
        <v>167.03</v>
      </c>
      <c r="CQ58" s="434">
        <f t="shared" si="17"/>
        <v>168.98</v>
      </c>
      <c r="CR58" s="434">
        <f t="shared" si="18"/>
        <v>170.91</v>
      </c>
      <c r="CS58" s="434">
        <f t="shared" si="19"/>
        <v>172.85</v>
      </c>
      <c r="CT58" s="434">
        <f t="shared" si="20"/>
        <v>174.8</v>
      </c>
      <c r="CU58" s="547"/>
      <c r="CV58" s="396">
        <v>54</v>
      </c>
      <c r="CW58" s="383" t="e">
        <f t="shared" si="2"/>
        <v>#REF!</v>
      </c>
      <c r="CX58" s="384" t="e">
        <f t="shared" si="3"/>
        <v>#REF!</v>
      </c>
    </row>
    <row r="59" spans="1:102" s="466" customFormat="1">
      <c r="A59" s="396">
        <v>55</v>
      </c>
      <c r="B59" s="516">
        <v>60.73</v>
      </c>
      <c r="C59" s="517">
        <v>62.15</v>
      </c>
      <c r="D59" s="519">
        <v>63.56</v>
      </c>
      <c r="E59" s="519">
        <v>64.97</v>
      </c>
      <c r="F59" s="517">
        <v>66.39</v>
      </c>
      <c r="G59" s="517">
        <v>67.8</v>
      </c>
      <c r="H59" s="502">
        <v>69.209999999999994</v>
      </c>
      <c r="I59" s="517">
        <v>70.63</v>
      </c>
      <c r="J59" s="488">
        <v>72.040000000000006</v>
      </c>
      <c r="K59" s="488">
        <v>73.45</v>
      </c>
      <c r="L59" s="488">
        <v>74.87</v>
      </c>
      <c r="M59" s="488">
        <v>76.28</v>
      </c>
      <c r="N59" s="488">
        <v>77.69</v>
      </c>
      <c r="O59" s="489">
        <v>79.11</v>
      </c>
      <c r="P59" s="488">
        <v>81.98</v>
      </c>
      <c r="Q59" s="466">
        <v>81.94</v>
      </c>
      <c r="R59" s="488">
        <v>83.35</v>
      </c>
      <c r="S59" s="488">
        <v>84.76</v>
      </c>
      <c r="T59" s="504">
        <v>86.18</v>
      </c>
      <c r="U59" s="505">
        <v>87.59</v>
      </c>
      <c r="V59" s="506">
        <v>89</v>
      </c>
      <c r="W59" s="506">
        <v>90.42</v>
      </c>
      <c r="X59" s="507">
        <v>91.83</v>
      </c>
      <c r="Y59" s="508">
        <v>93.24</v>
      </c>
      <c r="Z59" s="508">
        <v>94.66</v>
      </c>
      <c r="AA59" s="508">
        <v>96.07</v>
      </c>
      <c r="AB59" s="508">
        <v>97.48</v>
      </c>
      <c r="AC59" s="508">
        <v>98.9</v>
      </c>
      <c r="AD59" s="508">
        <v>100.31</v>
      </c>
      <c r="AE59" s="508">
        <v>101.72</v>
      </c>
      <c r="AF59" s="508">
        <v>103.14</v>
      </c>
      <c r="AG59" s="508">
        <v>104.55</v>
      </c>
      <c r="AH59" s="508">
        <v>105.96</v>
      </c>
      <c r="AI59" s="508">
        <v>107.38</v>
      </c>
      <c r="AJ59" s="508">
        <v>108.79</v>
      </c>
      <c r="AK59" s="508">
        <v>110.21</v>
      </c>
      <c r="AL59" s="508">
        <v>111.62</v>
      </c>
      <c r="AM59" s="508">
        <v>113.03</v>
      </c>
      <c r="AN59" s="508">
        <v>114.45</v>
      </c>
      <c r="AO59" s="509">
        <v>115.86</v>
      </c>
      <c r="AP59" s="509">
        <v>117.27</v>
      </c>
      <c r="AQ59" s="509">
        <v>118.69</v>
      </c>
      <c r="AR59" s="509">
        <v>120.1</v>
      </c>
      <c r="AS59" s="509">
        <v>121.51</v>
      </c>
      <c r="AT59" s="509">
        <v>122.93</v>
      </c>
      <c r="AU59" s="509">
        <v>124.34</v>
      </c>
      <c r="AV59" s="509">
        <v>125.75</v>
      </c>
      <c r="AW59" s="509">
        <v>127.17</v>
      </c>
      <c r="AX59" s="396">
        <v>55</v>
      </c>
      <c r="AY59" s="439">
        <v>85.03</v>
      </c>
      <c r="AZ59" s="434">
        <v>87</v>
      </c>
      <c r="BA59" s="434">
        <v>88.98</v>
      </c>
      <c r="BB59" s="434">
        <v>90.96</v>
      </c>
      <c r="BC59" s="434">
        <v>92.94</v>
      </c>
      <c r="BD59" s="434">
        <v>94.92</v>
      </c>
      <c r="BE59" s="434">
        <v>96.9</v>
      </c>
      <c r="BF59" s="434">
        <v>98.88</v>
      </c>
      <c r="BG59" s="434">
        <v>100.86</v>
      </c>
      <c r="BH59" s="434">
        <v>102.84</v>
      </c>
      <c r="BI59" s="434">
        <v>104.81</v>
      </c>
      <c r="BJ59" s="434">
        <v>106.79</v>
      </c>
      <c r="BK59" s="434">
        <v>108.77</v>
      </c>
      <c r="BL59" s="434">
        <v>110.75</v>
      </c>
      <c r="BM59" s="434">
        <v>112.73</v>
      </c>
      <c r="BN59" s="434">
        <v>114.71</v>
      </c>
      <c r="BO59" s="434">
        <v>116.69</v>
      </c>
      <c r="BP59" s="434">
        <v>118.67</v>
      </c>
      <c r="BQ59" s="434">
        <v>120.65</v>
      </c>
      <c r="BR59" s="434">
        <v>122.62</v>
      </c>
      <c r="BS59" s="434">
        <v>124.6</v>
      </c>
      <c r="BT59" s="434">
        <v>126.58</v>
      </c>
      <c r="BU59" s="434">
        <v>128.56</v>
      </c>
      <c r="BV59" s="434">
        <v>130.54</v>
      </c>
      <c r="BW59" s="434">
        <v>132.52000000000001</v>
      </c>
      <c r="BX59" s="434">
        <v>134.5</v>
      </c>
      <c r="BY59" s="434">
        <v>136.47999999999999</v>
      </c>
      <c r="BZ59" s="434">
        <v>138.46</v>
      </c>
      <c r="CA59" s="434">
        <v>140.44</v>
      </c>
      <c r="CB59" s="434">
        <v>142.41</v>
      </c>
      <c r="CC59" s="434">
        <v>144.38999999999999</v>
      </c>
      <c r="CD59" s="434">
        <f t="shared" si="4"/>
        <v>146.37</v>
      </c>
      <c r="CE59" s="434">
        <f t="shared" si="5"/>
        <v>148.34</v>
      </c>
      <c r="CF59" s="434">
        <f t="shared" si="6"/>
        <v>150.33000000000001</v>
      </c>
      <c r="CG59" s="434">
        <f t="shared" si="7"/>
        <v>152.30000000000001</v>
      </c>
      <c r="CH59" s="434">
        <f t="shared" si="8"/>
        <v>154.29</v>
      </c>
      <c r="CI59" s="434">
        <f t="shared" si="9"/>
        <v>156.26</v>
      </c>
      <c r="CJ59" s="434">
        <f t="shared" si="10"/>
        <v>158.24</v>
      </c>
      <c r="CK59" s="434">
        <f t="shared" si="11"/>
        <v>160.22999999999999</v>
      </c>
      <c r="CL59" s="434">
        <f t="shared" si="12"/>
        <v>162.19999999999999</v>
      </c>
      <c r="CM59" s="434">
        <f t="shared" si="13"/>
        <v>164.17</v>
      </c>
      <c r="CN59" s="434">
        <f t="shared" si="14"/>
        <v>166.16</v>
      </c>
      <c r="CO59" s="434">
        <f t="shared" si="15"/>
        <v>168.14</v>
      </c>
      <c r="CP59" s="434">
        <f t="shared" si="16"/>
        <v>170.11</v>
      </c>
      <c r="CQ59" s="434">
        <f t="shared" si="17"/>
        <v>172.1</v>
      </c>
      <c r="CR59" s="434">
        <f t="shared" si="18"/>
        <v>174.07</v>
      </c>
      <c r="CS59" s="434">
        <f t="shared" si="19"/>
        <v>176.05</v>
      </c>
      <c r="CT59" s="434">
        <f t="shared" si="20"/>
        <v>178.03</v>
      </c>
      <c r="CU59" s="547"/>
      <c r="CV59" s="396">
        <v>55</v>
      </c>
      <c r="CW59" s="383" t="e">
        <f t="shared" si="2"/>
        <v>#REF!</v>
      </c>
      <c r="CX59" s="384" t="e">
        <f t="shared" si="3"/>
        <v>#REF!</v>
      </c>
    </row>
    <row r="60" spans="1:102" s="466" customFormat="1">
      <c r="A60" s="396">
        <v>56</v>
      </c>
      <c r="B60" s="516">
        <v>61.83</v>
      </c>
      <c r="C60" s="517">
        <v>63.27</v>
      </c>
      <c r="D60" s="519">
        <v>64.7</v>
      </c>
      <c r="E60" s="519">
        <v>66.14</v>
      </c>
      <c r="F60" s="517">
        <v>67.58</v>
      </c>
      <c r="G60" s="517">
        <v>69.02</v>
      </c>
      <c r="H60" s="502">
        <v>70.459999999999994</v>
      </c>
      <c r="I60" s="517">
        <v>71.900000000000006</v>
      </c>
      <c r="J60" s="488">
        <v>73.34</v>
      </c>
      <c r="K60" s="488">
        <v>74.78</v>
      </c>
      <c r="L60" s="488">
        <v>76.22</v>
      </c>
      <c r="M60" s="488">
        <v>77.66</v>
      </c>
      <c r="N60" s="434">
        <v>79.099999999999994</v>
      </c>
      <c r="O60" s="489">
        <v>80.540000000000006</v>
      </c>
      <c r="P60" s="489">
        <v>83.43</v>
      </c>
      <c r="Q60" s="488">
        <v>83.41</v>
      </c>
      <c r="R60" s="488">
        <v>84.85</v>
      </c>
      <c r="S60" s="488">
        <v>86.29</v>
      </c>
      <c r="T60" s="504">
        <v>87.73</v>
      </c>
      <c r="U60" s="505">
        <v>89.17</v>
      </c>
      <c r="V60" s="506">
        <v>90.61</v>
      </c>
      <c r="W60" s="506">
        <v>92.05</v>
      </c>
      <c r="X60" s="507">
        <v>93.49</v>
      </c>
      <c r="Y60" s="508">
        <v>94.93</v>
      </c>
      <c r="Z60" s="508">
        <v>96.37</v>
      </c>
      <c r="AA60" s="508">
        <v>97.81</v>
      </c>
      <c r="AB60" s="508">
        <v>99.25</v>
      </c>
      <c r="AC60" s="508">
        <v>100.68</v>
      </c>
      <c r="AD60" s="508">
        <v>102.12</v>
      </c>
      <c r="AE60" s="508">
        <v>103.56</v>
      </c>
      <c r="AF60" s="508">
        <v>105</v>
      </c>
      <c r="AG60" s="508">
        <v>106.44</v>
      </c>
      <c r="AH60" s="508">
        <v>107.88</v>
      </c>
      <c r="AI60" s="508">
        <v>109.32</v>
      </c>
      <c r="AJ60" s="508">
        <v>110.76</v>
      </c>
      <c r="AK60" s="508">
        <v>112.2</v>
      </c>
      <c r="AL60" s="508">
        <v>113.64</v>
      </c>
      <c r="AM60" s="508">
        <v>115.08</v>
      </c>
      <c r="AN60" s="508">
        <v>116.52</v>
      </c>
      <c r="AO60" s="509">
        <v>117.96</v>
      </c>
      <c r="AP60" s="509">
        <v>119.39</v>
      </c>
      <c r="AQ60" s="509">
        <v>120.83</v>
      </c>
      <c r="AR60" s="509">
        <v>122.27</v>
      </c>
      <c r="AS60" s="509">
        <v>123.71</v>
      </c>
      <c r="AT60" s="509">
        <v>125.15</v>
      </c>
      <c r="AU60" s="509">
        <v>126.59</v>
      </c>
      <c r="AV60" s="509">
        <v>128.03</v>
      </c>
      <c r="AW60" s="509">
        <v>129.47</v>
      </c>
      <c r="AX60" s="396">
        <v>56</v>
      </c>
      <c r="AY60" s="439">
        <v>86.56</v>
      </c>
      <c r="AZ60" s="434">
        <v>88.57</v>
      </c>
      <c r="BA60" s="434">
        <v>90.59</v>
      </c>
      <c r="BB60" s="434">
        <v>92.6</v>
      </c>
      <c r="BC60" s="434">
        <v>94.62</v>
      </c>
      <c r="BD60" s="434">
        <v>96.63</v>
      </c>
      <c r="BE60" s="434">
        <v>98.65</v>
      </c>
      <c r="BF60" s="434">
        <v>100.66</v>
      </c>
      <c r="BG60" s="434">
        <v>102.68</v>
      </c>
      <c r="BH60" s="434">
        <v>104.69</v>
      </c>
      <c r="BI60" s="434">
        <v>106.71</v>
      </c>
      <c r="BJ60" s="434">
        <v>108.72</v>
      </c>
      <c r="BK60" s="434">
        <v>110.74</v>
      </c>
      <c r="BL60" s="434">
        <v>112.75</v>
      </c>
      <c r="BM60" s="434">
        <v>114.77</v>
      </c>
      <c r="BN60" s="434">
        <v>116.78</v>
      </c>
      <c r="BO60" s="434">
        <v>118.79</v>
      </c>
      <c r="BP60" s="434">
        <v>120.81</v>
      </c>
      <c r="BQ60" s="434">
        <v>122.82</v>
      </c>
      <c r="BR60" s="434">
        <v>124.84</v>
      </c>
      <c r="BS60" s="434">
        <v>126.85</v>
      </c>
      <c r="BT60" s="434">
        <v>128.87</v>
      </c>
      <c r="BU60" s="434">
        <v>130.88</v>
      </c>
      <c r="BV60" s="434">
        <v>132.9</v>
      </c>
      <c r="BW60" s="434">
        <v>134.91</v>
      </c>
      <c r="BX60" s="434">
        <v>136.93</v>
      </c>
      <c r="BY60" s="434">
        <v>138.94</v>
      </c>
      <c r="BZ60" s="434">
        <v>140.96</v>
      </c>
      <c r="CA60" s="434">
        <v>142.97</v>
      </c>
      <c r="CB60" s="434">
        <v>144.99</v>
      </c>
      <c r="CC60" s="434">
        <v>147</v>
      </c>
      <c r="CD60" s="434">
        <f t="shared" si="4"/>
        <v>149.01</v>
      </c>
      <c r="CE60" s="434">
        <f t="shared" si="5"/>
        <v>151.03</v>
      </c>
      <c r="CF60" s="434">
        <f t="shared" si="6"/>
        <v>153.04</v>
      </c>
      <c r="CG60" s="434">
        <f t="shared" si="7"/>
        <v>155.06</v>
      </c>
      <c r="CH60" s="434">
        <f t="shared" si="8"/>
        <v>157.08000000000001</v>
      </c>
      <c r="CI60" s="434">
        <f t="shared" si="9"/>
        <v>159.09</v>
      </c>
      <c r="CJ60" s="434">
        <f t="shared" si="10"/>
        <v>161.11000000000001</v>
      </c>
      <c r="CK60" s="434">
        <f t="shared" si="11"/>
        <v>163.12</v>
      </c>
      <c r="CL60" s="434">
        <f t="shared" si="12"/>
        <v>165.14</v>
      </c>
      <c r="CM60" s="434">
        <f t="shared" si="13"/>
        <v>167.14</v>
      </c>
      <c r="CN60" s="434">
        <f t="shared" si="14"/>
        <v>169.16</v>
      </c>
      <c r="CO60" s="434">
        <f t="shared" si="15"/>
        <v>171.17</v>
      </c>
      <c r="CP60" s="434">
        <f t="shared" si="16"/>
        <v>173.19</v>
      </c>
      <c r="CQ60" s="434">
        <f t="shared" si="17"/>
        <v>175.21</v>
      </c>
      <c r="CR60" s="434">
        <f t="shared" si="18"/>
        <v>177.22</v>
      </c>
      <c r="CS60" s="434">
        <f t="shared" si="19"/>
        <v>179.24</v>
      </c>
      <c r="CT60" s="434">
        <f t="shared" si="20"/>
        <v>181.25</v>
      </c>
      <c r="CU60" s="547"/>
      <c r="CV60" s="396">
        <v>56</v>
      </c>
      <c r="CW60" s="383" t="e">
        <f t="shared" si="2"/>
        <v>#REF!</v>
      </c>
      <c r="CX60" s="384" t="e">
        <f t="shared" si="3"/>
        <v>#REF!</v>
      </c>
    </row>
    <row r="61" spans="1:102" s="466" customFormat="1">
      <c r="A61" s="396">
        <v>57</v>
      </c>
      <c r="B61" s="516">
        <v>62.92</v>
      </c>
      <c r="C61" s="517">
        <v>64.39</v>
      </c>
      <c r="D61" s="519">
        <v>65.849999999999994</v>
      </c>
      <c r="E61" s="519">
        <v>67.319999999999993</v>
      </c>
      <c r="F61" s="517">
        <v>68.78</v>
      </c>
      <c r="G61" s="517">
        <v>70.25</v>
      </c>
      <c r="H61" s="502">
        <v>71.709999999999994</v>
      </c>
      <c r="I61" s="517">
        <v>73.180000000000007</v>
      </c>
      <c r="J61" s="488">
        <v>74.64</v>
      </c>
      <c r="K61" s="488">
        <v>76.11</v>
      </c>
      <c r="L61" s="488">
        <v>77.569999999999993</v>
      </c>
      <c r="M61" s="488">
        <v>79.040000000000006</v>
      </c>
      <c r="N61" s="434">
        <v>80.5</v>
      </c>
      <c r="O61" s="489">
        <v>81.97</v>
      </c>
      <c r="P61" s="489">
        <v>84.89</v>
      </c>
      <c r="Q61" s="503">
        <v>84.9</v>
      </c>
      <c r="R61" s="488">
        <v>86.36</v>
      </c>
      <c r="S61" s="488">
        <v>87.83</v>
      </c>
      <c r="T61" s="504">
        <v>89.29</v>
      </c>
      <c r="U61" s="505">
        <v>90.75</v>
      </c>
      <c r="V61" s="506">
        <v>92.22</v>
      </c>
      <c r="W61" s="506">
        <v>93.68</v>
      </c>
      <c r="X61" s="507">
        <v>95.15</v>
      </c>
      <c r="Y61" s="508">
        <v>96.61</v>
      </c>
      <c r="Z61" s="508">
        <v>98.08</v>
      </c>
      <c r="AA61" s="508">
        <v>99.54</v>
      </c>
      <c r="AB61" s="508">
        <v>101.01</v>
      </c>
      <c r="AC61" s="508">
        <v>102.47</v>
      </c>
      <c r="AD61" s="508">
        <v>103.94</v>
      </c>
      <c r="AE61" s="508">
        <v>105.4</v>
      </c>
      <c r="AF61" s="508">
        <v>106.87</v>
      </c>
      <c r="AG61" s="508">
        <v>108.33</v>
      </c>
      <c r="AH61" s="508">
        <v>109.8</v>
      </c>
      <c r="AI61" s="508">
        <v>111.26</v>
      </c>
      <c r="AJ61" s="508">
        <v>112.73</v>
      </c>
      <c r="AK61" s="508">
        <v>114.19</v>
      </c>
      <c r="AL61" s="508">
        <v>115.66</v>
      </c>
      <c r="AM61" s="508">
        <v>117.12</v>
      </c>
      <c r="AN61" s="508">
        <v>118.59</v>
      </c>
      <c r="AO61" s="509">
        <v>120.05</v>
      </c>
      <c r="AP61" s="509">
        <v>121.52</v>
      </c>
      <c r="AQ61" s="509">
        <v>122.98</v>
      </c>
      <c r="AR61" s="509">
        <v>124.45</v>
      </c>
      <c r="AS61" s="509">
        <v>125.91</v>
      </c>
      <c r="AT61" s="509">
        <v>127.38</v>
      </c>
      <c r="AU61" s="509">
        <v>128.84</v>
      </c>
      <c r="AV61" s="509">
        <v>130.31</v>
      </c>
      <c r="AW61" s="509">
        <v>131.77000000000001</v>
      </c>
      <c r="AX61" s="396">
        <v>57</v>
      </c>
      <c r="AY61" s="439">
        <v>88.09</v>
      </c>
      <c r="AZ61" s="434">
        <v>90.14</v>
      </c>
      <c r="BA61" s="434">
        <v>92.19</v>
      </c>
      <c r="BB61" s="434">
        <v>94.24</v>
      </c>
      <c r="BC61" s="434">
        <v>96.29</v>
      </c>
      <c r="BD61" s="434">
        <v>98.34</v>
      </c>
      <c r="BE61" s="434">
        <v>100.4</v>
      </c>
      <c r="BF61" s="434">
        <v>102.45</v>
      </c>
      <c r="BG61" s="434">
        <v>104.5</v>
      </c>
      <c r="BH61" s="434">
        <v>106.55</v>
      </c>
      <c r="BI61" s="434">
        <v>108.6</v>
      </c>
      <c r="BJ61" s="434">
        <v>110.65</v>
      </c>
      <c r="BK61" s="434">
        <v>112.7</v>
      </c>
      <c r="BL61" s="434">
        <v>114.75</v>
      </c>
      <c r="BM61" s="434">
        <v>116.8</v>
      </c>
      <c r="BN61" s="434">
        <v>118.85</v>
      </c>
      <c r="BO61" s="434">
        <v>120.9</v>
      </c>
      <c r="BP61" s="434">
        <v>122.96</v>
      </c>
      <c r="BQ61" s="434">
        <v>125.01</v>
      </c>
      <c r="BR61" s="434">
        <v>127.06</v>
      </c>
      <c r="BS61" s="434">
        <v>129.11000000000001</v>
      </c>
      <c r="BT61" s="434">
        <v>131.16</v>
      </c>
      <c r="BU61" s="434">
        <v>133.21</v>
      </c>
      <c r="BV61" s="434">
        <v>135.26</v>
      </c>
      <c r="BW61" s="434">
        <v>137.31</v>
      </c>
      <c r="BX61" s="434">
        <v>139.36000000000001</v>
      </c>
      <c r="BY61" s="434">
        <v>141.41</v>
      </c>
      <c r="BZ61" s="434">
        <v>143.46</v>
      </c>
      <c r="CA61" s="434">
        <v>145.51</v>
      </c>
      <c r="CB61" s="434">
        <v>147.57</v>
      </c>
      <c r="CC61" s="434">
        <v>149.62</v>
      </c>
      <c r="CD61" s="434">
        <f t="shared" si="4"/>
        <v>151.66</v>
      </c>
      <c r="CE61" s="434">
        <f t="shared" si="5"/>
        <v>153.72</v>
      </c>
      <c r="CF61" s="434">
        <f t="shared" si="6"/>
        <v>155.76</v>
      </c>
      <c r="CG61" s="434">
        <f t="shared" si="7"/>
        <v>157.82</v>
      </c>
      <c r="CH61" s="434">
        <f t="shared" si="8"/>
        <v>159.86000000000001</v>
      </c>
      <c r="CI61" s="434">
        <f t="shared" si="9"/>
        <v>161.91999999999999</v>
      </c>
      <c r="CJ61" s="434">
        <f t="shared" si="10"/>
        <v>163.96</v>
      </c>
      <c r="CK61" s="434">
        <f t="shared" si="11"/>
        <v>166.02</v>
      </c>
      <c r="CL61" s="434">
        <f t="shared" si="12"/>
        <v>168.07</v>
      </c>
      <c r="CM61" s="434">
        <f t="shared" si="13"/>
        <v>170.12</v>
      </c>
      <c r="CN61" s="434">
        <f t="shared" si="14"/>
        <v>172.17</v>
      </c>
      <c r="CO61" s="434">
        <f t="shared" si="15"/>
        <v>174.23</v>
      </c>
      <c r="CP61" s="434">
        <f t="shared" si="16"/>
        <v>176.27</v>
      </c>
      <c r="CQ61" s="434">
        <f t="shared" si="17"/>
        <v>178.33</v>
      </c>
      <c r="CR61" s="434">
        <f t="shared" si="18"/>
        <v>180.37</v>
      </c>
      <c r="CS61" s="434">
        <f t="shared" si="19"/>
        <v>182.43</v>
      </c>
      <c r="CT61" s="434">
        <f t="shared" si="20"/>
        <v>184.47</v>
      </c>
      <c r="CU61" s="547"/>
      <c r="CV61" s="396">
        <v>57</v>
      </c>
      <c r="CW61" s="383" t="e">
        <f t="shared" si="2"/>
        <v>#REF!</v>
      </c>
      <c r="CX61" s="384" t="e">
        <f t="shared" si="3"/>
        <v>#REF!</v>
      </c>
    </row>
    <row r="62" spans="1:102" s="466" customFormat="1">
      <c r="A62" s="396">
        <v>58</v>
      </c>
      <c r="B62" s="516">
        <v>64.02</v>
      </c>
      <c r="C62" s="517">
        <v>65.510000000000005</v>
      </c>
      <c r="D62" s="519">
        <v>67</v>
      </c>
      <c r="E62" s="519">
        <v>68.489999999999995</v>
      </c>
      <c r="F62" s="517">
        <v>69.98</v>
      </c>
      <c r="G62" s="517">
        <v>71.47</v>
      </c>
      <c r="H62" s="502">
        <v>72.959999999999994</v>
      </c>
      <c r="I62" s="517">
        <v>74.45</v>
      </c>
      <c r="J62" s="488">
        <v>75.94</v>
      </c>
      <c r="K62" s="488">
        <v>77.44</v>
      </c>
      <c r="L62" s="488">
        <v>78.930000000000007</v>
      </c>
      <c r="M62" s="488">
        <v>80.42</v>
      </c>
      <c r="N62" s="488">
        <v>81.91</v>
      </c>
      <c r="O62" s="510">
        <v>83.4</v>
      </c>
      <c r="P62" s="489">
        <v>86.35</v>
      </c>
      <c r="Q62" s="488">
        <v>86.38</v>
      </c>
      <c r="R62" s="488">
        <v>87.87</v>
      </c>
      <c r="S62" s="488">
        <v>89.36</v>
      </c>
      <c r="T62" s="504">
        <v>90.85</v>
      </c>
      <c r="U62" s="505">
        <v>92.34</v>
      </c>
      <c r="V62" s="506">
        <v>93.83</v>
      </c>
      <c r="W62" s="506">
        <v>95.32</v>
      </c>
      <c r="X62" s="507">
        <v>96.81</v>
      </c>
      <c r="Y62" s="508">
        <v>98.3</v>
      </c>
      <c r="Z62" s="508">
        <v>99.79</v>
      </c>
      <c r="AA62" s="508">
        <v>101.28</v>
      </c>
      <c r="AB62" s="508">
        <v>102.78</v>
      </c>
      <c r="AC62" s="508">
        <v>104.27</v>
      </c>
      <c r="AD62" s="508">
        <v>105.76</v>
      </c>
      <c r="AE62" s="508">
        <v>107.25</v>
      </c>
      <c r="AF62" s="508">
        <v>108.74</v>
      </c>
      <c r="AG62" s="508">
        <v>110.23</v>
      </c>
      <c r="AH62" s="508">
        <v>111.72</v>
      </c>
      <c r="AI62" s="508">
        <v>113.21</v>
      </c>
      <c r="AJ62" s="508">
        <v>114.7</v>
      </c>
      <c r="AK62" s="508">
        <v>116.19</v>
      </c>
      <c r="AL62" s="508">
        <v>117.68</v>
      </c>
      <c r="AM62" s="508">
        <v>119.17</v>
      </c>
      <c r="AN62" s="508">
        <v>120.66</v>
      </c>
      <c r="AO62" s="509">
        <v>122.15</v>
      </c>
      <c r="AP62" s="509">
        <v>123.64</v>
      </c>
      <c r="AQ62" s="509">
        <v>125.13</v>
      </c>
      <c r="AR62" s="509">
        <v>126.62</v>
      </c>
      <c r="AS62" s="509">
        <v>128.12</v>
      </c>
      <c r="AT62" s="509">
        <v>129.61000000000001</v>
      </c>
      <c r="AU62" s="509">
        <v>131.1</v>
      </c>
      <c r="AV62" s="509">
        <v>132.59</v>
      </c>
      <c r="AW62" s="509">
        <v>134.08000000000001</v>
      </c>
      <c r="AX62" s="396">
        <v>58</v>
      </c>
      <c r="AY62" s="439">
        <v>89.63</v>
      </c>
      <c r="AZ62" s="434">
        <v>91.71</v>
      </c>
      <c r="BA62" s="434">
        <v>93.8</v>
      </c>
      <c r="BB62" s="434">
        <v>95.89</v>
      </c>
      <c r="BC62" s="434">
        <v>97.97</v>
      </c>
      <c r="BD62" s="434">
        <v>100.06</v>
      </c>
      <c r="BE62" s="434">
        <v>102.15</v>
      </c>
      <c r="BF62" s="434">
        <v>104.24</v>
      </c>
      <c r="BG62" s="434">
        <v>106.32</v>
      </c>
      <c r="BH62" s="434">
        <v>108.41</v>
      </c>
      <c r="BI62" s="434">
        <v>110.5</v>
      </c>
      <c r="BJ62" s="434">
        <v>112.58</v>
      </c>
      <c r="BK62" s="434">
        <v>114.67</v>
      </c>
      <c r="BL62" s="434">
        <v>116.76</v>
      </c>
      <c r="BM62" s="434">
        <v>118.84</v>
      </c>
      <c r="BN62" s="434">
        <v>120.93</v>
      </c>
      <c r="BO62" s="434">
        <v>123.02</v>
      </c>
      <c r="BP62" s="434">
        <v>125.1</v>
      </c>
      <c r="BQ62" s="434">
        <v>127.19</v>
      </c>
      <c r="BR62" s="434">
        <v>129.28</v>
      </c>
      <c r="BS62" s="434">
        <v>131.36000000000001</v>
      </c>
      <c r="BT62" s="434">
        <v>133.44999999999999</v>
      </c>
      <c r="BU62" s="434">
        <v>135.54</v>
      </c>
      <c r="BV62" s="434">
        <v>137.62</v>
      </c>
      <c r="BW62" s="434">
        <v>139.71</v>
      </c>
      <c r="BX62" s="434">
        <v>141.80000000000001</v>
      </c>
      <c r="BY62" s="434">
        <v>143.88999999999999</v>
      </c>
      <c r="BZ62" s="434">
        <v>145.97</v>
      </c>
      <c r="CA62" s="434">
        <v>148.06</v>
      </c>
      <c r="CB62" s="434">
        <v>150.15</v>
      </c>
      <c r="CC62" s="434">
        <v>152.22999999999999</v>
      </c>
      <c r="CD62" s="434">
        <f t="shared" si="4"/>
        <v>154.32</v>
      </c>
      <c r="CE62" s="434">
        <f t="shared" si="5"/>
        <v>156.4</v>
      </c>
      <c r="CF62" s="434">
        <f t="shared" si="6"/>
        <v>158.49</v>
      </c>
      <c r="CG62" s="434">
        <f t="shared" si="7"/>
        <v>160.58000000000001</v>
      </c>
      <c r="CH62" s="434">
        <f t="shared" si="8"/>
        <v>162.66</v>
      </c>
      <c r="CI62" s="434">
        <f t="shared" si="9"/>
        <v>164.75</v>
      </c>
      <c r="CJ62" s="434">
        <f t="shared" si="10"/>
        <v>166.83</v>
      </c>
      <c r="CK62" s="434">
        <f t="shared" si="11"/>
        <v>168.92</v>
      </c>
      <c r="CL62" s="434">
        <f t="shared" si="12"/>
        <v>171.01</v>
      </c>
      <c r="CM62" s="434">
        <f t="shared" si="13"/>
        <v>173.09</v>
      </c>
      <c r="CN62" s="434">
        <f t="shared" si="14"/>
        <v>175.18</v>
      </c>
      <c r="CO62" s="434">
        <f t="shared" si="15"/>
        <v>177.26</v>
      </c>
      <c r="CP62" s="434">
        <f t="shared" si="16"/>
        <v>179.36</v>
      </c>
      <c r="CQ62" s="434">
        <f t="shared" si="17"/>
        <v>181.45</v>
      </c>
      <c r="CR62" s="434">
        <f t="shared" si="18"/>
        <v>183.54</v>
      </c>
      <c r="CS62" s="434">
        <f t="shared" si="19"/>
        <v>185.62</v>
      </c>
      <c r="CT62" s="434">
        <f t="shared" si="20"/>
        <v>187.71</v>
      </c>
      <c r="CU62" s="547"/>
      <c r="CV62" s="396">
        <v>58</v>
      </c>
      <c r="CW62" s="383" t="e">
        <f t="shared" si="2"/>
        <v>#REF!</v>
      </c>
      <c r="CX62" s="384" t="e">
        <f t="shared" si="3"/>
        <v>#REF!</v>
      </c>
    </row>
    <row r="63" spans="1:102" s="466" customFormat="1">
      <c r="A63" s="396">
        <v>59</v>
      </c>
      <c r="B63" s="516">
        <v>65.12</v>
      </c>
      <c r="C63" s="517">
        <v>66.64</v>
      </c>
      <c r="D63" s="519">
        <v>68.150000000000006</v>
      </c>
      <c r="E63" s="519">
        <v>69.67</v>
      </c>
      <c r="F63" s="517">
        <v>71.180000000000007</v>
      </c>
      <c r="G63" s="517">
        <v>72.7</v>
      </c>
      <c r="H63" s="502">
        <v>74.22</v>
      </c>
      <c r="I63" s="517">
        <v>75.73</v>
      </c>
      <c r="J63" s="488">
        <v>77.25</v>
      </c>
      <c r="K63" s="488">
        <v>78.77</v>
      </c>
      <c r="L63" s="488">
        <v>80.28</v>
      </c>
      <c r="M63" s="434">
        <v>81.8</v>
      </c>
      <c r="N63" s="488">
        <v>83.32</v>
      </c>
      <c r="O63" s="489">
        <v>84.83</v>
      </c>
      <c r="P63" s="489">
        <v>87.81</v>
      </c>
      <c r="Q63" s="488">
        <v>87.86</v>
      </c>
      <c r="R63" s="488">
        <v>89.38</v>
      </c>
      <c r="S63" s="503">
        <v>90.9</v>
      </c>
      <c r="T63" s="504">
        <v>92.41</v>
      </c>
      <c r="U63" s="505">
        <v>93.93</v>
      </c>
      <c r="V63" s="506">
        <v>95.45</v>
      </c>
      <c r="W63" s="506">
        <v>96.96</v>
      </c>
      <c r="X63" s="507">
        <v>98.48</v>
      </c>
      <c r="Y63" s="508">
        <v>99.99</v>
      </c>
      <c r="Z63" s="508">
        <v>101.51</v>
      </c>
      <c r="AA63" s="508">
        <v>103.03</v>
      </c>
      <c r="AB63" s="508">
        <v>104.54</v>
      </c>
      <c r="AC63" s="508">
        <v>106.06</v>
      </c>
      <c r="AD63" s="508">
        <v>107.58</v>
      </c>
      <c r="AE63" s="508">
        <v>109.09</v>
      </c>
      <c r="AF63" s="508">
        <v>110.61</v>
      </c>
      <c r="AG63" s="508">
        <v>112.13</v>
      </c>
      <c r="AH63" s="508">
        <v>113.64</v>
      </c>
      <c r="AI63" s="508">
        <v>115.16</v>
      </c>
      <c r="AJ63" s="508">
        <v>116.67</v>
      </c>
      <c r="AK63" s="508">
        <v>118.19</v>
      </c>
      <c r="AL63" s="508">
        <v>119.71</v>
      </c>
      <c r="AM63" s="508">
        <v>121.22</v>
      </c>
      <c r="AN63" s="508">
        <v>122.74</v>
      </c>
      <c r="AO63" s="509">
        <v>124.26</v>
      </c>
      <c r="AP63" s="509">
        <v>125.77</v>
      </c>
      <c r="AQ63" s="509">
        <v>127.29</v>
      </c>
      <c r="AR63" s="509">
        <v>128.80000000000001</v>
      </c>
      <c r="AS63" s="509">
        <v>130.32</v>
      </c>
      <c r="AT63" s="509">
        <v>131.84</v>
      </c>
      <c r="AU63" s="509">
        <v>133.35</v>
      </c>
      <c r="AV63" s="509">
        <v>134.87</v>
      </c>
      <c r="AW63" s="509">
        <v>136.38999999999999</v>
      </c>
      <c r="AX63" s="396">
        <v>59</v>
      </c>
      <c r="AY63" s="439">
        <v>91.17</v>
      </c>
      <c r="AZ63" s="434">
        <v>93.29</v>
      </c>
      <c r="BA63" s="434">
        <v>95.41</v>
      </c>
      <c r="BB63" s="434">
        <v>97.54</v>
      </c>
      <c r="BC63" s="434">
        <v>99.66</v>
      </c>
      <c r="BD63" s="434">
        <v>101.78</v>
      </c>
      <c r="BE63" s="434">
        <v>103.9</v>
      </c>
      <c r="BF63" s="434">
        <v>106.03</v>
      </c>
      <c r="BG63" s="434">
        <v>108.15</v>
      </c>
      <c r="BH63" s="434">
        <v>110.27</v>
      </c>
      <c r="BI63" s="434">
        <v>112.4</v>
      </c>
      <c r="BJ63" s="434">
        <v>114.52</v>
      </c>
      <c r="BK63" s="434">
        <v>116.64</v>
      </c>
      <c r="BL63" s="434">
        <v>118.76</v>
      </c>
      <c r="BM63" s="434">
        <v>120.89</v>
      </c>
      <c r="BN63" s="434">
        <v>123.01</v>
      </c>
      <c r="BO63" s="434">
        <v>125.13</v>
      </c>
      <c r="BP63" s="434">
        <v>127.26</v>
      </c>
      <c r="BQ63" s="434">
        <v>129.38</v>
      </c>
      <c r="BR63" s="434">
        <v>131.5</v>
      </c>
      <c r="BS63" s="434">
        <v>133.62</v>
      </c>
      <c r="BT63" s="434">
        <v>135.75</v>
      </c>
      <c r="BU63" s="434">
        <v>137.87</v>
      </c>
      <c r="BV63" s="434">
        <v>139.99</v>
      </c>
      <c r="BW63" s="434">
        <v>142.12</v>
      </c>
      <c r="BX63" s="434">
        <v>144.24</v>
      </c>
      <c r="BY63" s="434">
        <v>146.36000000000001</v>
      </c>
      <c r="BZ63" s="434">
        <v>148.47999999999999</v>
      </c>
      <c r="CA63" s="434">
        <v>150.61000000000001</v>
      </c>
      <c r="CB63" s="434">
        <v>152.72999999999999</v>
      </c>
      <c r="CC63" s="434">
        <v>154.85</v>
      </c>
      <c r="CD63" s="434">
        <f t="shared" si="4"/>
        <v>156.97999999999999</v>
      </c>
      <c r="CE63" s="434">
        <f t="shared" si="5"/>
        <v>159.09</v>
      </c>
      <c r="CF63" s="434">
        <f t="shared" si="6"/>
        <v>161.22</v>
      </c>
      <c r="CG63" s="434">
        <f t="shared" si="7"/>
        <v>163.33000000000001</v>
      </c>
      <c r="CH63" s="434">
        <f t="shared" si="8"/>
        <v>165.46</v>
      </c>
      <c r="CI63" s="434">
        <f t="shared" si="9"/>
        <v>167.59</v>
      </c>
      <c r="CJ63" s="434">
        <f t="shared" si="10"/>
        <v>169.7</v>
      </c>
      <c r="CK63" s="434">
        <f t="shared" si="11"/>
        <v>171.83</v>
      </c>
      <c r="CL63" s="434">
        <f t="shared" si="12"/>
        <v>173.96</v>
      </c>
      <c r="CM63" s="434">
        <f t="shared" si="13"/>
        <v>176.07</v>
      </c>
      <c r="CN63" s="434">
        <f t="shared" si="14"/>
        <v>178.2</v>
      </c>
      <c r="CO63" s="434">
        <f t="shared" si="15"/>
        <v>180.32</v>
      </c>
      <c r="CP63" s="434">
        <f t="shared" si="16"/>
        <v>182.44</v>
      </c>
      <c r="CQ63" s="434">
        <f t="shared" si="17"/>
        <v>184.57</v>
      </c>
      <c r="CR63" s="434">
        <f t="shared" si="18"/>
        <v>186.69</v>
      </c>
      <c r="CS63" s="434">
        <f t="shared" si="19"/>
        <v>188.81</v>
      </c>
      <c r="CT63" s="434">
        <f t="shared" si="20"/>
        <v>190.94</v>
      </c>
      <c r="CU63" s="547"/>
      <c r="CV63" s="396">
        <v>59</v>
      </c>
      <c r="CW63" s="383" t="e">
        <f t="shared" si="2"/>
        <v>#REF!</v>
      </c>
      <c r="CX63" s="384" t="e">
        <f t="shared" si="3"/>
        <v>#REF!</v>
      </c>
    </row>
    <row r="64" spans="1:102" s="466" customFormat="1">
      <c r="A64" s="396">
        <v>60</v>
      </c>
      <c r="B64" s="516">
        <v>66.22</v>
      </c>
      <c r="C64" s="517">
        <v>67.760000000000005</v>
      </c>
      <c r="D64" s="519">
        <v>69.31</v>
      </c>
      <c r="E64" s="519">
        <v>70.849999999999994</v>
      </c>
      <c r="F64" s="517">
        <v>72.39</v>
      </c>
      <c r="G64" s="517">
        <v>73.930000000000007</v>
      </c>
      <c r="H64" s="502">
        <v>75.47</v>
      </c>
      <c r="I64" s="517">
        <v>77.02</v>
      </c>
      <c r="J64" s="488">
        <v>78.56</v>
      </c>
      <c r="K64" s="434">
        <v>80.099999999999994</v>
      </c>
      <c r="L64" s="488">
        <v>81.64</v>
      </c>
      <c r="M64" s="488">
        <v>83.18</v>
      </c>
      <c r="N64" s="488">
        <v>84.73</v>
      </c>
      <c r="O64" s="489">
        <v>86.27</v>
      </c>
      <c r="P64" s="489">
        <v>89.26</v>
      </c>
      <c r="Q64" s="488">
        <v>89.35</v>
      </c>
      <c r="R64" s="488">
        <v>90.89</v>
      </c>
      <c r="S64" s="488">
        <v>92.44</v>
      </c>
      <c r="T64" s="504">
        <v>93.98</v>
      </c>
      <c r="U64" s="505">
        <v>95.52</v>
      </c>
      <c r="V64" s="506">
        <v>97.06</v>
      </c>
      <c r="W64" s="506">
        <v>98.6</v>
      </c>
      <c r="X64" s="507">
        <v>100.15</v>
      </c>
      <c r="Y64" s="508">
        <v>101.69</v>
      </c>
      <c r="Z64" s="508">
        <v>103.23</v>
      </c>
      <c r="AA64" s="508">
        <v>104.77</v>
      </c>
      <c r="AB64" s="508">
        <v>106.31</v>
      </c>
      <c r="AC64" s="508">
        <v>107.86</v>
      </c>
      <c r="AD64" s="508">
        <v>109.4</v>
      </c>
      <c r="AE64" s="508">
        <v>110.94</v>
      </c>
      <c r="AF64" s="508">
        <v>112.48</v>
      </c>
      <c r="AG64" s="508">
        <v>114.02</v>
      </c>
      <c r="AH64" s="508">
        <v>115.57</v>
      </c>
      <c r="AI64" s="508">
        <v>117.11</v>
      </c>
      <c r="AJ64" s="508">
        <v>118.65</v>
      </c>
      <c r="AK64" s="508">
        <v>120.19</v>
      </c>
      <c r="AL64" s="508">
        <v>121.73</v>
      </c>
      <c r="AM64" s="508">
        <v>123.28</v>
      </c>
      <c r="AN64" s="508">
        <v>124.82</v>
      </c>
      <c r="AO64" s="509">
        <v>126.36</v>
      </c>
      <c r="AP64" s="509">
        <v>127.9</v>
      </c>
      <c r="AQ64" s="509">
        <v>129.44</v>
      </c>
      <c r="AR64" s="509">
        <v>130.99</v>
      </c>
      <c r="AS64" s="509">
        <v>132.53</v>
      </c>
      <c r="AT64" s="509">
        <v>134.07</v>
      </c>
      <c r="AU64" s="509">
        <v>135.61000000000001</v>
      </c>
      <c r="AV64" s="509">
        <v>137.15</v>
      </c>
      <c r="AW64" s="509">
        <v>138.69999999999999</v>
      </c>
      <c r="AX64" s="396">
        <v>60</v>
      </c>
      <c r="AY64" s="439">
        <v>92.71</v>
      </c>
      <c r="AZ64" s="434">
        <v>94.87</v>
      </c>
      <c r="BA64" s="434">
        <v>97.03</v>
      </c>
      <c r="BB64" s="434">
        <v>99.19</v>
      </c>
      <c r="BC64" s="434">
        <v>101.35</v>
      </c>
      <c r="BD64" s="434">
        <v>103.51</v>
      </c>
      <c r="BE64" s="434">
        <v>105.66</v>
      </c>
      <c r="BF64" s="434">
        <v>107.82</v>
      </c>
      <c r="BG64" s="434">
        <v>109.98</v>
      </c>
      <c r="BH64" s="434">
        <v>112.14</v>
      </c>
      <c r="BI64" s="434">
        <v>114.3</v>
      </c>
      <c r="BJ64" s="434">
        <v>116.46</v>
      </c>
      <c r="BK64" s="434">
        <v>118.62</v>
      </c>
      <c r="BL64" s="434">
        <v>120.78</v>
      </c>
      <c r="BM64" s="434">
        <v>122.93</v>
      </c>
      <c r="BN64" s="434">
        <v>125.09</v>
      </c>
      <c r="BO64" s="434">
        <v>127.25</v>
      </c>
      <c r="BP64" s="434">
        <v>129.41</v>
      </c>
      <c r="BQ64" s="434">
        <v>131.57</v>
      </c>
      <c r="BR64" s="434">
        <v>133.72999999999999</v>
      </c>
      <c r="BS64" s="434">
        <v>135.88999999999999</v>
      </c>
      <c r="BT64" s="434">
        <v>138.05000000000001</v>
      </c>
      <c r="BU64" s="434">
        <v>140.19999999999999</v>
      </c>
      <c r="BV64" s="434">
        <v>142.36000000000001</v>
      </c>
      <c r="BW64" s="434">
        <v>144.52000000000001</v>
      </c>
      <c r="BX64" s="434">
        <v>146.68</v>
      </c>
      <c r="BY64" s="434">
        <v>148.84</v>
      </c>
      <c r="BZ64" s="434">
        <v>151</v>
      </c>
      <c r="CA64" s="434">
        <v>153.16</v>
      </c>
      <c r="CB64" s="434">
        <v>155.32</v>
      </c>
      <c r="CC64" s="434">
        <v>157.47999999999999</v>
      </c>
      <c r="CD64" s="434">
        <f t="shared" si="4"/>
        <v>159.62</v>
      </c>
      <c r="CE64" s="434">
        <f t="shared" si="5"/>
        <v>161.79</v>
      </c>
      <c r="CF64" s="434">
        <f t="shared" si="6"/>
        <v>163.95</v>
      </c>
      <c r="CG64" s="434">
        <f t="shared" si="7"/>
        <v>166.11</v>
      </c>
      <c r="CH64" s="434">
        <f t="shared" si="8"/>
        <v>168.26</v>
      </c>
      <c r="CI64" s="434">
        <f t="shared" si="9"/>
        <v>170.42</v>
      </c>
      <c r="CJ64" s="434">
        <f t="shared" si="10"/>
        <v>172.59</v>
      </c>
      <c r="CK64" s="434">
        <f t="shared" si="11"/>
        <v>174.74</v>
      </c>
      <c r="CL64" s="434">
        <f t="shared" si="12"/>
        <v>176.9</v>
      </c>
      <c r="CM64" s="434">
        <f t="shared" si="13"/>
        <v>179.06</v>
      </c>
      <c r="CN64" s="434">
        <f t="shared" si="14"/>
        <v>181.21</v>
      </c>
      <c r="CO64" s="434">
        <f t="shared" si="15"/>
        <v>183.38</v>
      </c>
      <c r="CP64" s="434">
        <f t="shared" si="16"/>
        <v>185.54</v>
      </c>
      <c r="CQ64" s="434">
        <f t="shared" si="17"/>
        <v>187.69</v>
      </c>
      <c r="CR64" s="434">
        <f t="shared" si="18"/>
        <v>189.85</v>
      </c>
      <c r="CS64" s="434">
        <f t="shared" si="19"/>
        <v>192.01</v>
      </c>
      <c r="CT64" s="434">
        <f t="shared" si="20"/>
        <v>194.18</v>
      </c>
      <c r="CU64" s="547"/>
      <c r="CV64" s="396">
        <v>60</v>
      </c>
      <c r="CW64" s="383" t="e">
        <f t="shared" si="2"/>
        <v>#REF!</v>
      </c>
      <c r="CX64" s="384" t="e">
        <f t="shared" si="3"/>
        <v>#REF!</v>
      </c>
    </row>
    <row r="65" spans="1:102" s="466" customFormat="1">
      <c r="A65" s="396">
        <v>61</v>
      </c>
      <c r="B65" s="516">
        <v>67.319999999999993</v>
      </c>
      <c r="C65" s="517">
        <v>68.88</v>
      </c>
      <c r="D65" s="519">
        <v>70.45</v>
      </c>
      <c r="E65" s="519">
        <v>72.02</v>
      </c>
      <c r="F65" s="517">
        <v>73.59</v>
      </c>
      <c r="G65" s="517">
        <v>75.150000000000006</v>
      </c>
      <c r="H65" s="502">
        <v>76.72</v>
      </c>
      <c r="I65" s="517">
        <v>78.290000000000006</v>
      </c>
      <c r="J65" s="488">
        <v>79.86</v>
      </c>
      <c r="K65" s="488">
        <v>81.430000000000007</v>
      </c>
      <c r="L65" s="488">
        <v>82.99</v>
      </c>
      <c r="M65" s="488">
        <v>84.56</v>
      </c>
      <c r="N65" s="488">
        <v>86.13</v>
      </c>
      <c r="O65" s="510">
        <v>87.7</v>
      </c>
      <c r="P65" s="489">
        <v>90.72</v>
      </c>
      <c r="Q65" s="488">
        <v>90.83</v>
      </c>
      <c r="R65" s="488">
        <v>92.4</v>
      </c>
      <c r="S65" s="488">
        <v>93.97</v>
      </c>
      <c r="T65" s="504">
        <v>95.53</v>
      </c>
      <c r="U65" s="505">
        <v>97.1</v>
      </c>
      <c r="V65" s="506">
        <v>98.67</v>
      </c>
      <c r="W65" s="506">
        <v>100.24</v>
      </c>
      <c r="X65" s="507">
        <v>101.81</v>
      </c>
      <c r="Y65" s="508">
        <v>103.37</v>
      </c>
      <c r="Z65" s="508">
        <v>104.94</v>
      </c>
      <c r="AA65" s="508">
        <v>106.51</v>
      </c>
      <c r="AB65" s="508">
        <v>108.08</v>
      </c>
      <c r="AC65" s="508">
        <v>109.64</v>
      </c>
      <c r="AD65" s="508">
        <v>111.21</v>
      </c>
      <c r="AE65" s="508">
        <v>112.78</v>
      </c>
      <c r="AF65" s="508">
        <v>114.35</v>
      </c>
      <c r="AG65" s="508">
        <v>115.91</v>
      </c>
      <c r="AH65" s="508">
        <v>117.48</v>
      </c>
      <c r="AI65" s="508">
        <v>119.05</v>
      </c>
      <c r="AJ65" s="508">
        <v>120.62</v>
      </c>
      <c r="AK65" s="508">
        <v>122.19</v>
      </c>
      <c r="AL65" s="508">
        <v>123.75</v>
      </c>
      <c r="AM65" s="508">
        <v>125.32</v>
      </c>
      <c r="AN65" s="508">
        <v>129.88999999999999</v>
      </c>
      <c r="AO65" s="509">
        <v>128.46</v>
      </c>
      <c r="AP65" s="509">
        <v>130.02000000000001</v>
      </c>
      <c r="AQ65" s="509">
        <v>131.59</v>
      </c>
      <c r="AR65" s="509">
        <v>133.16</v>
      </c>
      <c r="AS65" s="509">
        <v>134.72999999999999</v>
      </c>
      <c r="AT65" s="509">
        <v>136.29</v>
      </c>
      <c r="AU65" s="509">
        <v>137.86000000000001</v>
      </c>
      <c r="AV65" s="509">
        <v>139.43</v>
      </c>
      <c r="AW65" s="509">
        <v>141</v>
      </c>
      <c r="AX65" s="396">
        <v>61</v>
      </c>
      <c r="AY65" s="439">
        <v>94.24</v>
      </c>
      <c r="AZ65" s="434">
        <v>96.44</v>
      </c>
      <c r="BA65" s="434">
        <v>98.63</v>
      </c>
      <c r="BB65" s="434">
        <v>100.83</v>
      </c>
      <c r="BC65" s="434">
        <v>103.02</v>
      </c>
      <c r="BD65" s="434">
        <v>105.22</v>
      </c>
      <c r="BE65" s="434">
        <v>107.41</v>
      </c>
      <c r="BF65" s="434">
        <v>109.61</v>
      </c>
      <c r="BG65" s="434">
        <v>111.8</v>
      </c>
      <c r="BH65" s="434">
        <v>114</v>
      </c>
      <c r="BI65" s="434">
        <v>116.19</v>
      </c>
      <c r="BJ65" s="434">
        <v>118.39</v>
      </c>
      <c r="BK65" s="434">
        <v>120.58</v>
      </c>
      <c r="BL65" s="434">
        <v>122.77</v>
      </c>
      <c r="BM65" s="434">
        <v>124.97</v>
      </c>
      <c r="BN65" s="434">
        <v>127.16</v>
      </c>
      <c r="BO65" s="434">
        <v>129.36000000000001</v>
      </c>
      <c r="BP65" s="434">
        <v>131.55000000000001</v>
      </c>
      <c r="BQ65" s="434">
        <v>133.75</v>
      </c>
      <c r="BR65" s="434">
        <v>135.94</v>
      </c>
      <c r="BS65" s="434">
        <v>138.13999999999999</v>
      </c>
      <c r="BT65" s="434">
        <v>140.33000000000001</v>
      </c>
      <c r="BU65" s="434">
        <v>142.53</v>
      </c>
      <c r="BV65" s="434">
        <v>144.72</v>
      </c>
      <c r="BW65" s="434">
        <v>146.91999999999999</v>
      </c>
      <c r="BX65" s="434">
        <v>149.11000000000001</v>
      </c>
      <c r="BY65" s="434">
        <v>151.31</v>
      </c>
      <c r="BZ65" s="434">
        <v>153.5</v>
      </c>
      <c r="CA65" s="434">
        <v>155.69999999999999</v>
      </c>
      <c r="CB65" s="434">
        <v>157.88999999999999</v>
      </c>
      <c r="CC65" s="434">
        <v>160.09</v>
      </c>
      <c r="CD65" s="434">
        <f t="shared" si="4"/>
        <v>162.27000000000001</v>
      </c>
      <c r="CE65" s="434">
        <f t="shared" si="5"/>
        <v>164.47</v>
      </c>
      <c r="CF65" s="434">
        <f t="shared" si="6"/>
        <v>166.67</v>
      </c>
      <c r="CG65" s="434">
        <f t="shared" si="7"/>
        <v>168.86</v>
      </c>
      <c r="CH65" s="434">
        <f t="shared" si="8"/>
        <v>171.06</v>
      </c>
      <c r="CI65" s="434">
        <f t="shared" si="9"/>
        <v>173.25</v>
      </c>
      <c r="CJ65" s="434">
        <f t="shared" si="10"/>
        <v>175.44</v>
      </c>
      <c r="CK65" s="434">
        <f t="shared" si="11"/>
        <v>181.84</v>
      </c>
      <c r="CL65" s="434">
        <f t="shared" si="12"/>
        <v>179.84</v>
      </c>
      <c r="CM65" s="434">
        <f t="shared" si="13"/>
        <v>182.02</v>
      </c>
      <c r="CN65" s="434">
        <f t="shared" si="14"/>
        <v>184.22</v>
      </c>
      <c r="CO65" s="434">
        <f t="shared" si="15"/>
        <v>186.42</v>
      </c>
      <c r="CP65" s="434">
        <f t="shared" si="16"/>
        <v>188.62</v>
      </c>
      <c r="CQ65" s="434">
        <f t="shared" si="17"/>
        <v>190.8</v>
      </c>
      <c r="CR65" s="434">
        <f t="shared" si="18"/>
        <v>193</v>
      </c>
      <c r="CS65" s="434">
        <f t="shared" si="19"/>
        <v>195.2</v>
      </c>
      <c r="CT65" s="434">
        <f t="shared" si="20"/>
        <v>197.4</v>
      </c>
      <c r="CU65" s="547"/>
      <c r="CV65" s="396">
        <v>61</v>
      </c>
      <c r="CW65" s="383" t="e">
        <f t="shared" si="2"/>
        <v>#REF!</v>
      </c>
      <c r="CX65" s="384" t="e">
        <f t="shared" si="3"/>
        <v>#REF!</v>
      </c>
    </row>
    <row r="66" spans="1:102" s="466" customFormat="1">
      <c r="A66" s="396">
        <v>62</v>
      </c>
      <c r="B66" s="516">
        <v>68.41</v>
      </c>
      <c r="C66" s="517">
        <v>70.010000000000005</v>
      </c>
      <c r="D66" s="519">
        <v>71.599999999999994</v>
      </c>
      <c r="E66" s="519">
        <v>73.19</v>
      </c>
      <c r="F66" s="517">
        <v>74.790000000000006</v>
      </c>
      <c r="G66" s="517">
        <v>76.38</v>
      </c>
      <c r="H66" s="502">
        <v>77.97</v>
      </c>
      <c r="I66" s="517">
        <v>79.569999999999993</v>
      </c>
      <c r="J66" s="488">
        <v>81.16</v>
      </c>
      <c r="K66" s="488">
        <v>82.75</v>
      </c>
      <c r="L66" s="488">
        <v>84.35</v>
      </c>
      <c r="M66" s="488">
        <v>85.94</v>
      </c>
      <c r="N66" s="488">
        <v>87.53</v>
      </c>
      <c r="O66" s="489">
        <v>89.13</v>
      </c>
      <c r="P66" s="489">
        <v>92.18</v>
      </c>
      <c r="Q66" s="488">
        <v>92.31</v>
      </c>
      <c r="R66" s="488">
        <v>93.91</v>
      </c>
      <c r="S66" s="503">
        <v>95.5</v>
      </c>
      <c r="T66" s="504">
        <v>97.09</v>
      </c>
      <c r="U66" s="505">
        <v>98.69</v>
      </c>
      <c r="V66" s="506">
        <v>100.28</v>
      </c>
      <c r="W66" s="506">
        <v>101.87</v>
      </c>
      <c r="X66" s="507">
        <v>103.47</v>
      </c>
      <c r="Y66" s="508">
        <v>105.06</v>
      </c>
      <c r="Z66" s="508">
        <v>106.65</v>
      </c>
      <c r="AA66" s="508">
        <v>108.25</v>
      </c>
      <c r="AB66" s="508">
        <v>109.84</v>
      </c>
      <c r="AC66" s="508">
        <v>111.43</v>
      </c>
      <c r="AD66" s="508">
        <v>113.03</v>
      </c>
      <c r="AE66" s="508">
        <v>114.62</v>
      </c>
      <c r="AF66" s="508">
        <v>116.21</v>
      </c>
      <c r="AG66" s="508">
        <v>117.81</v>
      </c>
      <c r="AH66" s="508">
        <v>119.4</v>
      </c>
      <c r="AI66" s="508">
        <v>120.99</v>
      </c>
      <c r="AJ66" s="508">
        <v>122.59</v>
      </c>
      <c r="AK66" s="508">
        <v>124.18</v>
      </c>
      <c r="AL66" s="508">
        <v>125.77</v>
      </c>
      <c r="AM66" s="508">
        <v>127.37</v>
      </c>
      <c r="AN66" s="508">
        <v>128.96</v>
      </c>
      <c r="AO66" s="509">
        <v>130.55000000000001</v>
      </c>
      <c r="AP66" s="509">
        <v>132.15</v>
      </c>
      <c r="AQ66" s="509">
        <v>133.74</v>
      </c>
      <c r="AR66" s="509">
        <v>135.33000000000001</v>
      </c>
      <c r="AS66" s="509">
        <v>136.93</v>
      </c>
      <c r="AT66" s="509">
        <v>138.52000000000001</v>
      </c>
      <c r="AU66" s="509">
        <v>140.11000000000001</v>
      </c>
      <c r="AV66" s="509">
        <v>141.71</v>
      </c>
      <c r="AW66" s="509">
        <v>143.30000000000001</v>
      </c>
      <c r="AX66" s="396">
        <v>62</v>
      </c>
      <c r="AY66" s="439">
        <v>95.78</v>
      </c>
      <c r="AZ66" s="434">
        <v>98.01</v>
      </c>
      <c r="BA66" s="434">
        <v>100.24</v>
      </c>
      <c r="BB66" s="434">
        <v>102.47</v>
      </c>
      <c r="BC66" s="434">
        <v>104.7</v>
      </c>
      <c r="BD66" s="434">
        <v>106.93</v>
      </c>
      <c r="BE66" s="434">
        <v>109.16</v>
      </c>
      <c r="BF66" s="434">
        <v>111.39</v>
      </c>
      <c r="BG66" s="434">
        <v>113.62</v>
      </c>
      <c r="BH66" s="434">
        <v>115.85</v>
      </c>
      <c r="BI66" s="434">
        <v>118.08</v>
      </c>
      <c r="BJ66" s="434">
        <v>120.32</v>
      </c>
      <c r="BK66" s="434">
        <v>122.55</v>
      </c>
      <c r="BL66" s="434">
        <v>124.78</v>
      </c>
      <c r="BM66" s="434">
        <v>127.01</v>
      </c>
      <c r="BN66" s="434">
        <v>129.24</v>
      </c>
      <c r="BO66" s="434">
        <v>131.47</v>
      </c>
      <c r="BP66" s="434">
        <v>133.69999999999999</v>
      </c>
      <c r="BQ66" s="434">
        <v>135.93</v>
      </c>
      <c r="BR66" s="434">
        <v>138.16</v>
      </c>
      <c r="BS66" s="434">
        <v>140.38999999999999</v>
      </c>
      <c r="BT66" s="434">
        <v>142.62</v>
      </c>
      <c r="BU66" s="434">
        <v>144.85</v>
      </c>
      <c r="BV66" s="434">
        <v>147.08000000000001</v>
      </c>
      <c r="BW66" s="434">
        <v>149.31</v>
      </c>
      <c r="BX66" s="434">
        <v>151.55000000000001</v>
      </c>
      <c r="BY66" s="434">
        <v>153.78</v>
      </c>
      <c r="BZ66" s="434">
        <v>156.01</v>
      </c>
      <c r="CA66" s="434">
        <v>158.24</v>
      </c>
      <c r="CB66" s="434">
        <v>160.47</v>
      </c>
      <c r="CC66" s="434">
        <v>162.69999999999999</v>
      </c>
      <c r="CD66" s="434">
        <f t="shared" si="4"/>
        <v>164.93</v>
      </c>
      <c r="CE66" s="434">
        <f t="shared" si="5"/>
        <v>167.16</v>
      </c>
      <c r="CF66" s="434">
        <f t="shared" si="6"/>
        <v>169.38</v>
      </c>
      <c r="CG66" s="434">
        <f t="shared" si="7"/>
        <v>171.62</v>
      </c>
      <c r="CH66" s="434">
        <f t="shared" si="8"/>
        <v>173.85</v>
      </c>
      <c r="CI66" s="434">
        <f t="shared" si="9"/>
        <v>176.07</v>
      </c>
      <c r="CJ66" s="434">
        <f t="shared" si="10"/>
        <v>178.31</v>
      </c>
      <c r="CK66" s="434">
        <f t="shared" si="11"/>
        <v>180.54</v>
      </c>
      <c r="CL66" s="434">
        <f t="shared" si="12"/>
        <v>182.77</v>
      </c>
      <c r="CM66" s="434">
        <f t="shared" si="13"/>
        <v>185.01</v>
      </c>
      <c r="CN66" s="434">
        <f t="shared" si="14"/>
        <v>187.23</v>
      </c>
      <c r="CO66" s="434">
        <f t="shared" si="15"/>
        <v>189.46</v>
      </c>
      <c r="CP66" s="434">
        <f t="shared" si="16"/>
        <v>191.7</v>
      </c>
      <c r="CQ66" s="434">
        <f t="shared" si="17"/>
        <v>193.92</v>
      </c>
      <c r="CR66" s="434">
        <f t="shared" si="18"/>
        <v>196.15</v>
      </c>
      <c r="CS66" s="434">
        <f t="shared" si="19"/>
        <v>198.39</v>
      </c>
      <c r="CT66" s="434">
        <f t="shared" si="20"/>
        <v>200.62</v>
      </c>
      <c r="CU66" s="547"/>
      <c r="CV66" s="396">
        <v>62</v>
      </c>
      <c r="CW66" s="383" t="e">
        <f t="shared" si="2"/>
        <v>#REF!</v>
      </c>
      <c r="CX66" s="384" t="e">
        <f t="shared" si="3"/>
        <v>#REF!</v>
      </c>
    </row>
    <row r="67" spans="1:102" s="466" customFormat="1">
      <c r="A67" s="396">
        <v>63</v>
      </c>
      <c r="B67" s="516">
        <v>69.510000000000005</v>
      </c>
      <c r="C67" s="517">
        <v>71.13</v>
      </c>
      <c r="D67" s="519">
        <v>72.75</v>
      </c>
      <c r="E67" s="519">
        <v>74.37</v>
      </c>
      <c r="F67" s="517">
        <v>75.989999999999995</v>
      </c>
      <c r="G67" s="517">
        <v>77.61</v>
      </c>
      <c r="H67" s="502">
        <v>79.22</v>
      </c>
      <c r="I67" s="517">
        <v>80.84</v>
      </c>
      <c r="J67" s="488">
        <v>82.46</v>
      </c>
      <c r="K67" s="488">
        <v>84.08</v>
      </c>
      <c r="L67" s="434">
        <v>85.7</v>
      </c>
      <c r="M67" s="488">
        <v>87.32</v>
      </c>
      <c r="N67" s="488">
        <v>88.94</v>
      </c>
      <c r="O67" s="489">
        <v>90.56</v>
      </c>
      <c r="P67" s="489">
        <v>93.64</v>
      </c>
      <c r="Q67" s="503">
        <v>93.8</v>
      </c>
      <c r="R67" s="488">
        <v>95.42</v>
      </c>
      <c r="S67" s="488">
        <v>97.03</v>
      </c>
      <c r="T67" s="504">
        <v>98.65</v>
      </c>
      <c r="U67" s="505">
        <v>100.27</v>
      </c>
      <c r="V67" s="506">
        <v>101.89</v>
      </c>
      <c r="W67" s="506">
        <v>103.51</v>
      </c>
      <c r="X67" s="507">
        <v>105.13</v>
      </c>
      <c r="Y67" s="508">
        <v>106.75</v>
      </c>
      <c r="Z67" s="508">
        <v>108.37</v>
      </c>
      <c r="AA67" s="508">
        <v>109.99</v>
      </c>
      <c r="AB67" s="508">
        <v>111.61</v>
      </c>
      <c r="AC67" s="508">
        <v>113.23</v>
      </c>
      <c r="AD67" s="508">
        <v>114.84</v>
      </c>
      <c r="AE67" s="508">
        <v>116.46</v>
      </c>
      <c r="AF67" s="508">
        <v>118.08</v>
      </c>
      <c r="AG67" s="508">
        <v>119.7</v>
      </c>
      <c r="AH67" s="508">
        <v>121.32</v>
      </c>
      <c r="AI67" s="508">
        <v>122.94</v>
      </c>
      <c r="AJ67" s="508">
        <v>124.56</v>
      </c>
      <c r="AK67" s="508">
        <v>126.18</v>
      </c>
      <c r="AL67" s="508">
        <v>127.8</v>
      </c>
      <c r="AM67" s="508">
        <v>129.41999999999999</v>
      </c>
      <c r="AN67" s="508">
        <v>131.04</v>
      </c>
      <c r="AO67" s="509">
        <v>132.65</v>
      </c>
      <c r="AP67" s="509">
        <v>134.27000000000001</v>
      </c>
      <c r="AQ67" s="509">
        <v>135.88999999999999</v>
      </c>
      <c r="AR67" s="509">
        <v>137.51</v>
      </c>
      <c r="AS67" s="509">
        <v>139.13</v>
      </c>
      <c r="AT67" s="509">
        <v>140.75</v>
      </c>
      <c r="AU67" s="509">
        <v>142.37</v>
      </c>
      <c r="AV67" s="509">
        <v>143.99</v>
      </c>
      <c r="AW67" s="509">
        <v>145.61000000000001</v>
      </c>
      <c r="AX67" s="396">
        <v>63</v>
      </c>
      <c r="AY67" s="439">
        <v>97.31</v>
      </c>
      <c r="AZ67" s="434">
        <v>99.58</v>
      </c>
      <c r="BA67" s="434">
        <v>101.85</v>
      </c>
      <c r="BB67" s="434">
        <v>104.11</v>
      </c>
      <c r="BC67" s="434">
        <v>106.38</v>
      </c>
      <c r="BD67" s="434">
        <v>108.65</v>
      </c>
      <c r="BE67" s="434">
        <v>110.91</v>
      </c>
      <c r="BF67" s="434">
        <v>113.18</v>
      </c>
      <c r="BG67" s="434">
        <v>115.45</v>
      </c>
      <c r="BH67" s="434">
        <v>117.71</v>
      </c>
      <c r="BI67" s="434">
        <v>119.98</v>
      </c>
      <c r="BJ67" s="434">
        <v>122.25</v>
      </c>
      <c r="BK67" s="434">
        <v>124.51</v>
      </c>
      <c r="BL67" s="434">
        <v>126.78</v>
      </c>
      <c r="BM67" s="434">
        <v>129.05000000000001</v>
      </c>
      <c r="BN67" s="434">
        <v>131.31</v>
      </c>
      <c r="BO67" s="434">
        <v>133.58000000000001</v>
      </c>
      <c r="BP67" s="434">
        <v>135.85</v>
      </c>
      <c r="BQ67" s="434">
        <v>138.12</v>
      </c>
      <c r="BR67" s="434">
        <v>140.38</v>
      </c>
      <c r="BS67" s="434">
        <v>142.65</v>
      </c>
      <c r="BT67" s="434">
        <v>144.91999999999999</v>
      </c>
      <c r="BU67" s="434">
        <v>147.18</v>
      </c>
      <c r="BV67" s="434">
        <v>149.44999999999999</v>
      </c>
      <c r="BW67" s="434">
        <v>151.72</v>
      </c>
      <c r="BX67" s="434">
        <v>153.97999999999999</v>
      </c>
      <c r="BY67" s="434">
        <v>156.25</v>
      </c>
      <c r="BZ67" s="434">
        <v>158.52000000000001</v>
      </c>
      <c r="CA67" s="434">
        <v>160.78</v>
      </c>
      <c r="CB67" s="434">
        <v>163.05000000000001</v>
      </c>
      <c r="CC67" s="434">
        <v>165.32</v>
      </c>
      <c r="CD67" s="434">
        <f t="shared" si="4"/>
        <v>167.58</v>
      </c>
      <c r="CE67" s="434">
        <f t="shared" si="5"/>
        <v>169.84</v>
      </c>
      <c r="CF67" s="434">
        <f t="shared" si="6"/>
        <v>172.11</v>
      </c>
      <c r="CG67" s="434">
        <f t="shared" si="7"/>
        <v>174.38</v>
      </c>
      <c r="CH67" s="434">
        <f t="shared" si="8"/>
        <v>176.65</v>
      </c>
      <c r="CI67" s="434">
        <f t="shared" si="9"/>
        <v>178.92</v>
      </c>
      <c r="CJ67" s="434">
        <f t="shared" si="10"/>
        <v>181.18</v>
      </c>
      <c r="CK67" s="434">
        <f t="shared" si="11"/>
        <v>183.45</v>
      </c>
      <c r="CL67" s="434">
        <f t="shared" si="12"/>
        <v>185.71</v>
      </c>
      <c r="CM67" s="434">
        <f t="shared" si="13"/>
        <v>187.97</v>
      </c>
      <c r="CN67" s="434">
        <f t="shared" si="14"/>
        <v>190.24</v>
      </c>
      <c r="CO67" s="434">
        <f t="shared" si="15"/>
        <v>192.51</v>
      </c>
      <c r="CP67" s="434">
        <f t="shared" si="16"/>
        <v>194.78</v>
      </c>
      <c r="CQ67" s="434">
        <f t="shared" si="17"/>
        <v>197.05</v>
      </c>
      <c r="CR67" s="434">
        <f t="shared" si="18"/>
        <v>199.31</v>
      </c>
      <c r="CS67" s="434">
        <f t="shared" si="19"/>
        <v>201.58</v>
      </c>
      <c r="CT67" s="434">
        <f t="shared" si="20"/>
        <v>203.85</v>
      </c>
      <c r="CU67" s="547"/>
      <c r="CV67" s="396">
        <v>63</v>
      </c>
      <c r="CW67" s="383" t="e">
        <f t="shared" si="2"/>
        <v>#REF!</v>
      </c>
      <c r="CX67" s="384" t="e">
        <f t="shared" si="3"/>
        <v>#REF!</v>
      </c>
    </row>
    <row r="68" spans="1:102" s="466" customFormat="1">
      <c r="A68" s="396">
        <v>64</v>
      </c>
      <c r="B68" s="516">
        <v>70.61</v>
      </c>
      <c r="C68" s="517">
        <v>72.25</v>
      </c>
      <c r="D68" s="519">
        <v>73.900000000000006</v>
      </c>
      <c r="E68" s="519">
        <v>75.540000000000006</v>
      </c>
      <c r="F68" s="517">
        <v>77.19</v>
      </c>
      <c r="G68" s="517">
        <v>78.83</v>
      </c>
      <c r="H68" s="502">
        <v>80.48</v>
      </c>
      <c r="I68" s="517">
        <v>82.12</v>
      </c>
      <c r="J68" s="488">
        <v>83.77</v>
      </c>
      <c r="K68" s="488">
        <v>85.41</v>
      </c>
      <c r="L68" s="488">
        <v>87.06</v>
      </c>
      <c r="M68" s="434">
        <v>88.7</v>
      </c>
      <c r="N68" s="488">
        <v>90.35</v>
      </c>
      <c r="O68" s="489">
        <v>91.99</v>
      </c>
      <c r="P68" s="489">
        <v>95.09</v>
      </c>
      <c r="Q68" s="488">
        <v>95.28</v>
      </c>
      <c r="R68" s="488">
        <v>96.93</v>
      </c>
      <c r="S68" s="488">
        <v>98.57</v>
      </c>
      <c r="T68" s="504">
        <v>100.22</v>
      </c>
      <c r="U68" s="505">
        <v>101.86</v>
      </c>
      <c r="V68" s="506">
        <v>103.51</v>
      </c>
      <c r="W68" s="506">
        <v>105.15</v>
      </c>
      <c r="X68" s="507">
        <v>106.8</v>
      </c>
      <c r="Y68" s="508">
        <v>108.44</v>
      </c>
      <c r="Z68" s="508">
        <v>110.09</v>
      </c>
      <c r="AA68" s="508">
        <v>111.73</v>
      </c>
      <c r="AB68" s="508">
        <v>113.37</v>
      </c>
      <c r="AC68" s="508">
        <v>115.02</v>
      </c>
      <c r="AD68" s="508">
        <v>116.66</v>
      </c>
      <c r="AE68" s="508">
        <v>118.32</v>
      </c>
      <c r="AF68" s="508">
        <v>119.95</v>
      </c>
      <c r="AG68" s="508">
        <v>121.6</v>
      </c>
      <c r="AH68" s="508">
        <v>123.24</v>
      </c>
      <c r="AI68" s="508">
        <v>124.89</v>
      </c>
      <c r="AJ68" s="508">
        <v>126.53</v>
      </c>
      <c r="AK68" s="508">
        <v>128.18</v>
      </c>
      <c r="AL68" s="508">
        <v>129.82</v>
      </c>
      <c r="AM68" s="508">
        <v>131.47</v>
      </c>
      <c r="AN68" s="508">
        <v>133.11000000000001</v>
      </c>
      <c r="AO68" s="509">
        <v>134.76</v>
      </c>
      <c r="AP68" s="509">
        <v>136.4</v>
      </c>
      <c r="AQ68" s="509">
        <v>138.05000000000001</v>
      </c>
      <c r="AR68" s="509">
        <v>139.69</v>
      </c>
      <c r="AS68" s="509">
        <v>141.34</v>
      </c>
      <c r="AT68" s="509">
        <v>142.97999999999999</v>
      </c>
      <c r="AU68" s="509">
        <v>144.63</v>
      </c>
      <c r="AV68" s="509">
        <v>146.27000000000001</v>
      </c>
      <c r="AW68" s="509">
        <v>147.91999999999999</v>
      </c>
      <c r="AX68" s="396">
        <v>64</v>
      </c>
      <c r="AY68" s="439">
        <v>98.85</v>
      </c>
      <c r="AZ68" s="434">
        <v>101.16</v>
      </c>
      <c r="BA68" s="434">
        <v>103.46</v>
      </c>
      <c r="BB68" s="434">
        <v>105.76</v>
      </c>
      <c r="BC68" s="434">
        <v>108.06</v>
      </c>
      <c r="BD68" s="434">
        <v>110.37</v>
      </c>
      <c r="BE68" s="434">
        <v>112.67</v>
      </c>
      <c r="BF68" s="434">
        <v>114.97</v>
      </c>
      <c r="BG68" s="434">
        <v>117.28</v>
      </c>
      <c r="BH68" s="434">
        <v>119.58</v>
      </c>
      <c r="BI68" s="434">
        <v>121.88</v>
      </c>
      <c r="BJ68" s="434">
        <v>124.18</v>
      </c>
      <c r="BK68" s="434">
        <v>126.49</v>
      </c>
      <c r="BL68" s="434">
        <v>128.79</v>
      </c>
      <c r="BM68" s="434">
        <v>131.09</v>
      </c>
      <c r="BN68" s="434">
        <v>133.38999999999999</v>
      </c>
      <c r="BO68" s="434">
        <v>135.69999999999999</v>
      </c>
      <c r="BP68" s="434">
        <v>138</v>
      </c>
      <c r="BQ68" s="434">
        <v>140.30000000000001</v>
      </c>
      <c r="BR68" s="434">
        <v>142.61000000000001</v>
      </c>
      <c r="BS68" s="434">
        <v>144.91</v>
      </c>
      <c r="BT68" s="434">
        <v>147.21</v>
      </c>
      <c r="BU68" s="434">
        <v>149.51</v>
      </c>
      <c r="BV68" s="434">
        <v>151.82</v>
      </c>
      <c r="BW68" s="434">
        <v>154.12</v>
      </c>
      <c r="BX68" s="434">
        <v>156.41999999999999</v>
      </c>
      <c r="BY68" s="434">
        <v>158.72</v>
      </c>
      <c r="BZ68" s="434">
        <v>161.03</v>
      </c>
      <c r="CA68" s="434">
        <v>163.33000000000001</v>
      </c>
      <c r="CB68" s="434">
        <v>165.63</v>
      </c>
      <c r="CC68" s="434">
        <v>167.94</v>
      </c>
      <c r="CD68" s="434">
        <f t="shared" si="4"/>
        <v>170.24</v>
      </c>
      <c r="CE68" s="434">
        <f t="shared" si="5"/>
        <v>172.53</v>
      </c>
      <c r="CF68" s="434">
        <f t="shared" si="6"/>
        <v>174.84</v>
      </c>
      <c r="CG68" s="434">
        <f t="shared" si="7"/>
        <v>177.14</v>
      </c>
      <c r="CH68" s="434">
        <f t="shared" si="8"/>
        <v>179.45</v>
      </c>
      <c r="CI68" s="434">
        <f t="shared" si="9"/>
        <v>181.74</v>
      </c>
      <c r="CJ68" s="434">
        <f t="shared" si="10"/>
        <v>184.05</v>
      </c>
      <c r="CK68" s="434">
        <f t="shared" si="11"/>
        <v>186.35</v>
      </c>
      <c r="CL68" s="434">
        <f t="shared" si="12"/>
        <v>188.66</v>
      </c>
      <c r="CM68" s="434">
        <f t="shared" si="13"/>
        <v>190.96</v>
      </c>
      <c r="CN68" s="434">
        <f t="shared" si="14"/>
        <v>193.27</v>
      </c>
      <c r="CO68" s="434">
        <f t="shared" si="15"/>
        <v>195.56</v>
      </c>
      <c r="CP68" s="434">
        <f t="shared" si="16"/>
        <v>197.87</v>
      </c>
      <c r="CQ68" s="434">
        <f t="shared" si="17"/>
        <v>200.17</v>
      </c>
      <c r="CR68" s="434">
        <f t="shared" si="18"/>
        <v>202.48</v>
      </c>
      <c r="CS68" s="434">
        <f t="shared" si="19"/>
        <v>204.77</v>
      </c>
      <c r="CT68" s="434">
        <f t="shared" si="20"/>
        <v>207.08</v>
      </c>
      <c r="CU68" s="547"/>
      <c r="CV68" s="396">
        <v>64</v>
      </c>
      <c r="CW68" s="383" t="e">
        <f t="shared" si="2"/>
        <v>#REF!</v>
      </c>
      <c r="CX68" s="384" t="e">
        <f t="shared" si="3"/>
        <v>#REF!</v>
      </c>
    </row>
    <row r="69" spans="1:102" s="466" customFormat="1">
      <c r="A69" s="396">
        <v>65</v>
      </c>
      <c r="B69" s="516">
        <v>71.7</v>
      </c>
      <c r="C69" s="517">
        <v>73.37</v>
      </c>
      <c r="D69" s="519">
        <v>75.040000000000006</v>
      </c>
      <c r="E69" s="519">
        <v>76.709999999999994</v>
      </c>
      <c r="F69" s="517">
        <v>78.38</v>
      </c>
      <c r="G69" s="517">
        <v>80.05</v>
      </c>
      <c r="H69" s="502">
        <v>81.72</v>
      </c>
      <c r="I69" s="517">
        <v>83.39</v>
      </c>
      <c r="J69" s="434">
        <v>85.6</v>
      </c>
      <c r="K69" s="488">
        <v>86.73</v>
      </c>
      <c r="L69" s="434">
        <v>88.4</v>
      </c>
      <c r="M69" s="488">
        <v>90.07</v>
      </c>
      <c r="N69" s="488">
        <v>91.75</v>
      </c>
      <c r="O69" s="489">
        <v>93.42</v>
      </c>
      <c r="P69" s="489">
        <v>96.55</v>
      </c>
      <c r="Q69" s="488">
        <v>96.76</v>
      </c>
      <c r="R69" s="488">
        <v>98.43</v>
      </c>
      <c r="S69" s="503">
        <v>100.1</v>
      </c>
      <c r="T69" s="504">
        <v>101.77</v>
      </c>
      <c r="U69" s="505">
        <v>103.44</v>
      </c>
      <c r="V69" s="506">
        <v>105.11</v>
      </c>
      <c r="W69" s="506">
        <v>106.78</v>
      </c>
      <c r="X69" s="507">
        <v>108.45</v>
      </c>
      <c r="Y69" s="508">
        <v>110.12</v>
      </c>
      <c r="Z69" s="508">
        <v>111.79</v>
      </c>
      <c r="AA69" s="508">
        <v>113.46</v>
      </c>
      <c r="AB69" s="508">
        <v>115.13</v>
      </c>
      <c r="AC69" s="508">
        <v>116.8</v>
      </c>
      <c r="AD69" s="508">
        <v>118.47</v>
      </c>
      <c r="AE69" s="508">
        <v>120.14</v>
      </c>
      <c r="AF69" s="508">
        <v>121.81</v>
      </c>
      <c r="AG69" s="508">
        <v>123.48</v>
      </c>
      <c r="AH69" s="508">
        <v>125.16</v>
      </c>
      <c r="AI69" s="508">
        <v>126.83</v>
      </c>
      <c r="AJ69" s="508">
        <v>128.5</v>
      </c>
      <c r="AK69" s="508">
        <v>130.16999999999999</v>
      </c>
      <c r="AL69" s="508">
        <v>131.84</v>
      </c>
      <c r="AM69" s="508">
        <v>133.51</v>
      </c>
      <c r="AN69" s="508">
        <v>135.18</v>
      </c>
      <c r="AO69" s="509">
        <v>136.85</v>
      </c>
      <c r="AP69" s="509">
        <v>138.32</v>
      </c>
      <c r="AQ69" s="509">
        <v>140.19</v>
      </c>
      <c r="AR69" s="509">
        <v>141.86000000000001</v>
      </c>
      <c r="AS69" s="509">
        <v>143.53</v>
      </c>
      <c r="AT69" s="509">
        <v>145.19999999999999</v>
      </c>
      <c r="AU69" s="509">
        <v>146.87</v>
      </c>
      <c r="AV69" s="509">
        <v>148.54</v>
      </c>
      <c r="AW69" s="509">
        <v>150.21</v>
      </c>
      <c r="AX69" s="396">
        <v>65</v>
      </c>
      <c r="AY69" s="439">
        <v>100.38</v>
      </c>
      <c r="AZ69" s="434">
        <v>102.72</v>
      </c>
      <c r="BA69" s="434">
        <v>105.06</v>
      </c>
      <c r="BB69" s="434">
        <v>107.4</v>
      </c>
      <c r="BC69" s="434">
        <v>109.73</v>
      </c>
      <c r="BD69" s="434">
        <v>112.07</v>
      </c>
      <c r="BE69" s="434">
        <v>114.41</v>
      </c>
      <c r="BF69" s="434">
        <v>116.75</v>
      </c>
      <c r="BG69" s="434">
        <v>119.09</v>
      </c>
      <c r="BH69" s="434">
        <v>121.43</v>
      </c>
      <c r="BI69" s="434">
        <v>123.77</v>
      </c>
      <c r="BJ69" s="434">
        <v>126.1</v>
      </c>
      <c r="BK69" s="434">
        <v>128.44</v>
      </c>
      <c r="BL69" s="434">
        <v>130.78</v>
      </c>
      <c r="BM69" s="434">
        <v>133.12</v>
      </c>
      <c r="BN69" s="434">
        <v>135.46</v>
      </c>
      <c r="BO69" s="434">
        <v>137.80000000000001</v>
      </c>
      <c r="BP69" s="434">
        <v>140.13999999999999</v>
      </c>
      <c r="BQ69" s="434">
        <v>142.47999999999999</v>
      </c>
      <c r="BR69" s="434">
        <v>144.81</v>
      </c>
      <c r="BS69" s="434">
        <v>147.15</v>
      </c>
      <c r="BT69" s="434">
        <v>149.49</v>
      </c>
      <c r="BU69" s="434">
        <v>151.83000000000001</v>
      </c>
      <c r="BV69" s="434">
        <v>154.16999999999999</v>
      </c>
      <c r="BW69" s="434">
        <v>156.51</v>
      </c>
      <c r="BX69" s="434">
        <v>158.85</v>
      </c>
      <c r="BY69" s="434">
        <v>161.19</v>
      </c>
      <c r="BZ69" s="434">
        <v>163.52000000000001</v>
      </c>
      <c r="CA69" s="434">
        <v>165.86</v>
      </c>
      <c r="CB69" s="434">
        <v>168.2</v>
      </c>
      <c r="CC69" s="434">
        <v>170.54</v>
      </c>
      <c r="CD69" s="434">
        <f t="shared" si="4"/>
        <v>172.87</v>
      </c>
      <c r="CE69" s="434">
        <f t="shared" si="5"/>
        <v>175.22</v>
      </c>
      <c r="CF69" s="434">
        <f t="shared" si="6"/>
        <v>177.56</v>
      </c>
      <c r="CG69" s="434">
        <f t="shared" si="7"/>
        <v>179.9</v>
      </c>
      <c r="CH69" s="434">
        <f t="shared" si="8"/>
        <v>182.23</v>
      </c>
      <c r="CI69" s="434">
        <f t="shared" si="9"/>
        <v>184.57</v>
      </c>
      <c r="CJ69" s="434">
        <f t="shared" si="10"/>
        <v>186.91</v>
      </c>
      <c r="CK69" s="434">
        <f t="shared" si="11"/>
        <v>189.25</v>
      </c>
      <c r="CL69" s="434">
        <f t="shared" si="12"/>
        <v>191.59</v>
      </c>
      <c r="CM69" s="434">
        <f t="shared" si="13"/>
        <v>193.64</v>
      </c>
      <c r="CN69" s="434">
        <f t="shared" si="14"/>
        <v>196.26</v>
      </c>
      <c r="CO69" s="434">
        <f t="shared" si="15"/>
        <v>198.6</v>
      </c>
      <c r="CP69" s="434">
        <f t="shared" si="16"/>
        <v>200.94</v>
      </c>
      <c r="CQ69" s="434">
        <f t="shared" si="17"/>
        <v>203.28</v>
      </c>
      <c r="CR69" s="434">
        <f t="shared" si="18"/>
        <v>205.61</v>
      </c>
      <c r="CS69" s="434">
        <f t="shared" si="19"/>
        <v>207.95</v>
      </c>
      <c r="CT69" s="434">
        <f t="shared" si="20"/>
        <v>210.29</v>
      </c>
      <c r="CU69" s="547"/>
      <c r="CV69" s="396">
        <v>65</v>
      </c>
      <c r="CW69" s="383" t="e">
        <f t="shared" si="2"/>
        <v>#REF!</v>
      </c>
      <c r="CX69" s="384" t="e">
        <f t="shared" si="3"/>
        <v>#REF!</v>
      </c>
    </row>
    <row r="70" spans="1:102" s="466" customFormat="1">
      <c r="A70" s="396">
        <v>66</v>
      </c>
      <c r="B70" s="516">
        <v>72.8</v>
      </c>
      <c r="C70" s="517">
        <v>74.5</v>
      </c>
      <c r="D70" s="519">
        <v>76.2</v>
      </c>
      <c r="E70" s="519">
        <v>77.89</v>
      </c>
      <c r="F70" s="517">
        <v>79.59</v>
      </c>
      <c r="G70" s="517">
        <v>81.28</v>
      </c>
      <c r="H70" s="502">
        <v>82.98</v>
      </c>
      <c r="I70" s="517">
        <v>84.68</v>
      </c>
      <c r="J70" s="488">
        <v>86.37</v>
      </c>
      <c r="K70" s="488">
        <v>88.07</v>
      </c>
      <c r="L70" s="488">
        <v>89.77</v>
      </c>
      <c r="M70" s="488">
        <v>91.46</v>
      </c>
      <c r="N70" s="488">
        <v>93.16</v>
      </c>
      <c r="O70" s="489">
        <v>94.85</v>
      </c>
      <c r="P70" s="510">
        <v>98</v>
      </c>
      <c r="Q70" s="488">
        <v>98.25</v>
      </c>
      <c r="R70" s="488">
        <v>99.94</v>
      </c>
      <c r="S70" s="488">
        <v>101.64</v>
      </c>
      <c r="T70" s="504">
        <v>103.34</v>
      </c>
      <c r="U70" s="505">
        <v>105.03</v>
      </c>
      <c r="V70" s="506">
        <v>106.73</v>
      </c>
      <c r="W70" s="506">
        <v>108.42</v>
      </c>
      <c r="X70" s="507">
        <v>110.12</v>
      </c>
      <c r="Y70" s="508">
        <v>111.82</v>
      </c>
      <c r="Z70" s="508">
        <v>113.51</v>
      </c>
      <c r="AA70" s="508">
        <v>115.21</v>
      </c>
      <c r="AB70" s="508">
        <v>116.9</v>
      </c>
      <c r="AC70" s="508">
        <v>118.6</v>
      </c>
      <c r="AD70" s="508">
        <v>120.3</v>
      </c>
      <c r="AE70" s="508">
        <v>121.99</v>
      </c>
      <c r="AF70" s="508">
        <v>123.69</v>
      </c>
      <c r="AG70" s="508">
        <v>125.39</v>
      </c>
      <c r="AH70" s="508">
        <v>127.08</v>
      </c>
      <c r="AI70" s="508">
        <v>128.78</v>
      </c>
      <c r="AJ70" s="508">
        <v>130.47</v>
      </c>
      <c r="AK70" s="508">
        <v>132.16999999999999</v>
      </c>
      <c r="AL70" s="508">
        <v>133.87</v>
      </c>
      <c r="AM70" s="508">
        <v>135.56</v>
      </c>
      <c r="AN70" s="508">
        <v>137.26</v>
      </c>
      <c r="AO70" s="509">
        <v>138.96</v>
      </c>
      <c r="AP70" s="509">
        <v>140.65</v>
      </c>
      <c r="AQ70" s="509">
        <v>142.35</v>
      </c>
      <c r="AR70" s="509">
        <v>144.04</v>
      </c>
      <c r="AS70" s="509">
        <v>145.74</v>
      </c>
      <c r="AT70" s="509">
        <v>147.44</v>
      </c>
      <c r="AU70" s="509">
        <v>149.13</v>
      </c>
      <c r="AV70" s="509">
        <v>150.83000000000001</v>
      </c>
      <c r="AW70" s="509">
        <v>152.52000000000001</v>
      </c>
      <c r="AX70" s="396">
        <v>66</v>
      </c>
      <c r="AY70" s="439">
        <v>101.92</v>
      </c>
      <c r="AZ70" s="434">
        <v>104.3</v>
      </c>
      <c r="BA70" s="434">
        <v>106.67</v>
      </c>
      <c r="BB70" s="434">
        <v>109.05</v>
      </c>
      <c r="BC70" s="434">
        <v>111.42</v>
      </c>
      <c r="BD70" s="434">
        <v>113.8</v>
      </c>
      <c r="BE70" s="434">
        <v>116.17</v>
      </c>
      <c r="BF70" s="434">
        <v>118.55</v>
      </c>
      <c r="BG70" s="434">
        <v>120.92</v>
      </c>
      <c r="BH70" s="434">
        <v>123.3</v>
      </c>
      <c r="BI70" s="434">
        <v>125.67</v>
      </c>
      <c r="BJ70" s="434">
        <v>128.05000000000001</v>
      </c>
      <c r="BK70" s="434">
        <v>130.41999999999999</v>
      </c>
      <c r="BL70" s="434">
        <v>132.80000000000001</v>
      </c>
      <c r="BM70" s="434">
        <v>135.16999999999999</v>
      </c>
      <c r="BN70" s="434">
        <v>137.55000000000001</v>
      </c>
      <c r="BO70" s="434">
        <v>139.91999999999999</v>
      </c>
      <c r="BP70" s="434">
        <v>142.29</v>
      </c>
      <c r="BQ70" s="434">
        <v>144.66999999999999</v>
      </c>
      <c r="BR70" s="434">
        <v>147.04</v>
      </c>
      <c r="BS70" s="434">
        <v>149.41999999999999</v>
      </c>
      <c r="BT70" s="434">
        <v>151.79</v>
      </c>
      <c r="BU70" s="434">
        <v>154.16999999999999</v>
      </c>
      <c r="BV70" s="434">
        <v>156.54</v>
      </c>
      <c r="BW70" s="434">
        <v>158.91999999999999</v>
      </c>
      <c r="BX70" s="434">
        <v>161.29</v>
      </c>
      <c r="BY70" s="434">
        <v>163.66999999999999</v>
      </c>
      <c r="BZ70" s="434">
        <v>166.04</v>
      </c>
      <c r="CA70" s="434">
        <v>168.42</v>
      </c>
      <c r="CB70" s="434">
        <v>170.79</v>
      </c>
      <c r="CC70" s="434">
        <v>173.17</v>
      </c>
      <c r="CD70" s="434">
        <f t="shared" si="4"/>
        <v>175.54</v>
      </c>
      <c r="CE70" s="434">
        <f t="shared" si="5"/>
        <v>177.91</v>
      </c>
      <c r="CF70" s="434">
        <f t="shared" si="6"/>
        <v>180.29</v>
      </c>
      <c r="CG70" s="434">
        <f t="shared" si="7"/>
        <v>182.65</v>
      </c>
      <c r="CH70" s="434">
        <f t="shared" si="8"/>
        <v>185.03</v>
      </c>
      <c r="CI70" s="434">
        <f t="shared" si="9"/>
        <v>187.41</v>
      </c>
      <c r="CJ70" s="434">
        <f t="shared" si="10"/>
        <v>189.78</v>
      </c>
      <c r="CK70" s="434">
        <f t="shared" si="11"/>
        <v>192.16</v>
      </c>
      <c r="CL70" s="434">
        <f t="shared" si="12"/>
        <v>194.54</v>
      </c>
      <c r="CM70" s="434">
        <f t="shared" si="13"/>
        <v>196.91</v>
      </c>
      <c r="CN70" s="434">
        <f t="shared" si="14"/>
        <v>199.29</v>
      </c>
      <c r="CO70" s="434">
        <f t="shared" si="15"/>
        <v>201.65</v>
      </c>
      <c r="CP70" s="434">
        <f t="shared" si="16"/>
        <v>204.03</v>
      </c>
      <c r="CQ70" s="434">
        <f t="shared" si="17"/>
        <v>206.41</v>
      </c>
      <c r="CR70" s="434">
        <f t="shared" si="18"/>
        <v>208.78</v>
      </c>
      <c r="CS70" s="434">
        <f t="shared" si="19"/>
        <v>211.16</v>
      </c>
      <c r="CT70" s="434">
        <f t="shared" si="20"/>
        <v>213.52</v>
      </c>
      <c r="CU70" s="547"/>
      <c r="CV70" s="396">
        <v>66</v>
      </c>
      <c r="CW70" s="383" t="e">
        <f t="shared" ref="CW70:CW133" si="21">HLOOKUP($CW$2,$A$4:$AW$204,CV70+1,TRUE)</f>
        <v>#REF!</v>
      </c>
      <c r="CX70" s="384" t="e">
        <f t="shared" si="3"/>
        <v>#REF!</v>
      </c>
    </row>
    <row r="71" spans="1:102" s="466" customFormat="1">
      <c r="A71" s="396">
        <v>67</v>
      </c>
      <c r="B71" s="516">
        <v>73.900000000000006</v>
      </c>
      <c r="C71" s="517">
        <v>75.62</v>
      </c>
      <c r="D71" s="519">
        <v>77.34</v>
      </c>
      <c r="E71" s="519">
        <v>79.06</v>
      </c>
      <c r="F71" s="517">
        <v>80.78</v>
      </c>
      <c r="G71" s="517">
        <v>82.51</v>
      </c>
      <c r="H71" s="502">
        <v>84.23</v>
      </c>
      <c r="I71" s="517">
        <v>85.95</v>
      </c>
      <c r="J71" s="488">
        <v>87.67</v>
      </c>
      <c r="K71" s="488">
        <v>89.39</v>
      </c>
      <c r="L71" s="488">
        <v>91.12</v>
      </c>
      <c r="M71" s="488">
        <v>92.84</v>
      </c>
      <c r="N71" s="488">
        <v>94.56</v>
      </c>
      <c r="O71" s="489">
        <v>96.28</v>
      </c>
      <c r="P71" s="489">
        <v>99.46</v>
      </c>
      <c r="Q71" s="488">
        <v>99.73</v>
      </c>
      <c r="R71" s="488">
        <v>101.45</v>
      </c>
      <c r="S71" s="488">
        <v>103.17</v>
      </c>
      <c r="T71" s="504">
        <v>104.89</v>
      </c>
      <c r="U71" s="505">
        <v>106.61</v>
      </c>
      <c r="V71" s="506">
        <v>108.33</v>
      </c>
      <c r="W71" s="506">
        <v>110.06</v>
      </c>
      <c r="X71" s="507">
        <v>111.78</v>
      </c>
      <c r="Y71" s="508">
        <v>113.5</v>
      </c>
      <c r="Z71" s="508">
        <v>115.22</v>
      </c>
      <c r="AA71" s="508">
        <v>116.94</v>
      </c>
      <c r="AB71" s="508">
        <v>118.67</v>
      </c>
      <c r="AC71" s="508">
        <v>120.39</v>
      </c>
      <c r="AD71" s="508">
        <v>122.11</v>
      </c>
      <c r="AE71" s="508">
        <v>123.83</v>
      </c>
      <c r="AF71" s="508">
        <v>125.55</v>
      </c>
      <c r="AG71" s="508">
        <v>127.28</v>
      </c>
      <c r="AH71" s="508">
        <v>129</v>
      </c>
      <c r="AI71" s="508">
        <v>130.72</v>
      </c>
      <c r="AJ71" s="508">
        <v>132.44</v>
      </c>
      <c r="AK71" s="508">
        <v>134.16</v>
      </c>
      <c r="AL71" s="508">
        <v>135.88999999999999</v>
      </c>
      <c r="AM71" s="508">
        <v>137.61000000000001</v>
      </c>
      <c r="AN71" s="508">
        <v>139.33000000000001</v>
      </c>
      <c r="AO71" s="509">
        <v>141.05000000000001</v>
      </c>
      <c r="AP71" s="509">
        <v>142.77000000000001</v>
      </c>
      <c r="AQ71" s="509">
        <v>144.49</v>
      </c>
      <c r="AR71" s="509">
        <v>146.22</v>
      </c>
      <c r="AS71" s="509">
        <v>147.97</v>
      </c>
      <c r="AT71" s="509">
        <v>149.66</v>
      </c>
      <c r="AU71" s="509">
        <v>151.38</v>
      </c>
      <c r="AV71" s="509">
        <v>153.1</v>
      </c>
      <c r="AW71" s="509">
        <v>154.83000000000001</v>
      </c>
      <c r="AX71" s="396">
        <v>67</v>
      </c>
      <c r="AY71" s="439">
        <v>103.46</v>
      </c>
      <c r="AZ71" s="434">
        <v>105.87</v>
      </c>
      <c r="BA71" s="434">
        <v>108.28</v>
      </c>
      <c r="BB71" s="434">
        <v>110.69</v>
      </c>
      <c r="BC71" s="434">
        <v>113.1</v>
      </c>
      <c r="BD71" s="434">
        <v>115.51</v>
      </c>
      <c r="BE71" s="434">
        <v>117.92</v>
      </c>
      <c r="BF71" s="434">
        <v>120.33</v>
      </c>
      <c r="BG71" s="434">
        <v>122.74</v>
      </c>
      <c r="BH71" s="434">
        <v>125.15</v>
      </c>
      <c r="BI71" s="434">
        <v>127.56</v>
      </c>
      <c r="BJ71" s="434">
        <v>129.97</v>
      </c>
      <c r="BK71" s="434">
        <v>132.38</v>
      </c>
      <c r="BL71" s="434">
        <v>134.79</v>
      </c>
      <c r="BM71" s="434">
        <v>137.19999999999999</v>
      </c>
      <c r="BN71" s="434">
        <v>139.62</v>
      </c>
      <c r="BO71" s="434">
        <v>142.03</v>
      </c>
      <c r="BP71" s="434">
        <v>144.44</v>
      </c>
      <c r="BQ71" s="434">
        <v>146.85</v>
      </c>
      <c r="BR71" s="434">
        <v>149.26</v>
      </c>
      <c r="BS71" s="434">
        <v>151.66999999999999</v>
      </c>
      <c r="BT71" s="434">
        <v>154.08000000000001</v>
      </c>
      <c r="BU71" s="434">
        <v>156.49</v>
      </c>
      <c r="BV71" s="434">
        <v>158.9</v>
      </c>
      <c r="BW71" s="434">
        <v>161.31</v>
      </c>
      <c r="BX71" s="434">
        <v>163.72</v>
      </c>
      <c r="BY71" s="434">
        <v>166.13</v>
      </c>
      <c r="BZ71" s="434">
        <v>168.54</v>
      </c>
      <c r="CA71" s="434">
        <v>170.95</v>
      </c>
      <c r="CB71" s="434">
        <v>173.36</v>
      </c>
      <c r="CC71" s="434">
        <v>175.78</v>
      </c>
      <c r="CD71" s="434">
        <f t="shared" si="4"/>
        <v>178.19</v>
      </c>
      <c r="CE71" s="434">
        <f t="shared" si="5"/>
        <v>180.6</v>
      </c>
      <c r="CF71" s="434">
        <f t="shared" si="6"/>
        <v>183</v>
      </c>
      <c r="CG71" s="434">
        <f t="shared" si="7"/>
        <v>185.41</v>
      </c>
      <c r="CH71" s="434">
        <f t="shared" si="8"/>
        <v>187.82</v>
      </c>
      <c r="CI71" s="434">
        <f t="shared" si="9"/>
        <v>190.24</v>
      </c>
      <c r="CJ71" s="434">
        <f t="shared" si="10"/>
        <v>192.65</v>
      </c>
      <c r="CK71" s="434">
        <f t="shared" si="11"/>
        <v>195.06</v>
      </c>
      <c r="CL71" s="434">
        <f t="shared" si="12"/>
        <v>197.47</v>
      </c>
      <c r="CM71" s="434">
        <f t="shared" si="13"/>
        <v>199.87</v>
      </c>
      <c r="CN71" s="434">
        <f t="shared" si="14"/>
        <v>202.28</v>
      </c>
      <c r="CO71" s="434">
        <f t="shared" si="15"/>
        <v>204.7</v>
      </c>
      <c r="CP71" s="434">
        <f t="shared" si="16"/>
        <v>207.15</v>
      </c>
      <c r="CQ71" s="434">
        <f t="shared" si="17"/>
        <v>209.52</v>
      </c>
      <c r="CR71" s="434">
        <f t="shared" si="18"/>
        <v>211.93</v>
      </c>
      <c r="CS71" s="434">
        <f t="shared" si="19"/>
        <v>214.34</v>
      </c>
      <c r="CT71" s="434">
        <f t="shared" si="20"/>
        <v>216.76</v>
      </c>
      <c r="CU71" s="547"/>
      <c r="CV71" s="396">
        <v>67</v>
      </c>
      <c r="CW71" s="383" t="e">
        <f t="shared" si="21"/>
        <v>#REF!</v>
      </c>
      <c r="CX71" s="384" t="e">
        <f t="shared" ref="CX71:CX134" si="22">HLOOKUP($CW$2,$AX$4:$CT$204,CV71+1,TRUE)</f>
        <v>#REF!</v>
      </c>
    </row>
    <row r="72" spans="1:102" s="466" customFormat="1">
      <c r="A72" s="396">
        <v>68</v>
      </c>
      <c r="B72" s="516">
        <v>74.989999999999995</v>
      </c>
      <c r="C72" s="517">
        <v>76.739999999999995</v>
      </c>
      <c r="D72" s="519">
        <v>78.489999999999995</v>
      </c>
      <c r="E72" s="519">
        <v>80.23</v>
      </c>
      <c r="F72" s="517">
        <v>81.98</v>
      </c>
      <c r="G72" s="517">
        <v>83.73</v>
      </c>
      <c r="H72" s="502">
        <v>85.48</v>
      </c>
      <c r="I72" s="517">
        <v>87.22</v>
      </c>
      <c r="J72" s="488">
        <v>88.97</v>
      </c>
      <c r="K72" s="488">
        <v>90.72</v>
      </c>
      <c r="L72" s="488">
        <v>92.47</v>
      </c>
      <c r="M72" s="488">
        <v>94.22</v>
      </c>
      <c r="N72" s="488">
        <v>95.96</v>
      </c>
      <c r="O72" s="489">
        <v>97.71</v>
      </c>
      <c r="P72" s="489">
        <v>100.91</v>
      </c>
      <c r="Q72" s="488">
        <v>101.21</v>
      </c>
      <c r="R72" s="488">
        <v>102.95</v>
      </c>
      <c r="S72" s="503">
        <v>104.7</v>
      </c>
      <c r="T72" s="504">
        <v>106.45</v>
      </c>
      <c r="U72" s="505">
        <v>108.2</v>
      </c>
      <c r="V72" s="506">
        <v>109.94</v>
      </c>
      <c r="W72" s="506">
        <v>111.69</v>
      </c>
      <c r="X72" s="507">
        <v>113.44</v>
      </c>
      <c r="Y72" s="508">
        <v>115.19</v>
      </c>
      <c r="Z72" s="508">
        <v>116.93</v>
      </c>
      <c r="AA72" s="508">
        <v>118.68</v>
      </c>
      <c r="AB72" s="508">
        <v>120.43</v>
      </c>
      <c r="AC72" s="508">
        <v>122.18</v>
      </c>
      <c r="AD72" s="508">
        <v>123.92</v>
      </c>
      <c r="AE72" s="508">
        <v>125.67</v>
      </c>
      <c r="AF72" s="508">
        <v>127.42</v>
      </c>
      <c r="AG72" s="508">
        <v>129.16999999999999</v>
      </c>
      <c r="AH72" s="508">
        <v>130.91</v>
      </c>
      <c r="AI72" s="508">
        <v>132.66</v>
      </c>
      <c r="AJ72" s="508">
        <v>134.41</v>
      </c>
      <c r="AK72" s="508">
        <v>136.16</v>
      </c>
      <c r="AL72" s="508">
        <v>137.91</v>
      </c>
      <c r="AM72" s="508">
        <v>139.65</v>
      </c>
      <c r="AN72" s="508">
        <v>141.4</v>
      </c>
      <c r="AO72" s="509">
        <v>143.15</v>
      </c>
      <c r="AP72" s="509">
        <v>144.9</v>
      </c>
      <c r="AQ72" s="509">
        <v>146.63999999999999</v>
      </c>
      <c r="AR72" s="509">
        <v>148.38999999999999</v>
      </c>
      <c r="AS72" s="509">
        <v>150.13999999999999</v>
      </c>
      <c r="AT72" s="509">
        <v>151.88999999999999</v>
      </c>
      <c r="AU72" s="509">
        <v>153.63</v>
      </c>
      <c r="AV72" s="509">
        <v>155.38</v>
      </c>
      <c r="AW72" s="509">
        <v>157.13</v>
      </c>
      <c r="AX72" s="396">
        <v>68</v>
      </c>
      <c r="AY72" s="439">
        <v>104.99</v>
      </c>
      <c r="AZ72" s="434">
        <v>107.44</v>
      </c>
      <c r="BA72" s="434">
        <v>109.88</v>
      </c>
      <c r="BB72" s="434">
        <v>112.33</v>
      </c>
      <c r="BC72" s="434">
        <v>114.77</v>
      </c>
      <c r="BD72" s="434">
        <v>117.22</v>
      </c>
      <c r="BE72" s="434">
        <v>119.67</v>
      </c>
      <c r="BF72" s="434">
        <v>122.11</v>
      </c>
      <c r="BG72" s="434">
        <v>124.56</v>
      </c>
      <c r="BH72" s="434">
        <v>127.01</v>
      </c>
      <c r="BI72" s="434">
        <v>129.44999999999999</v>
      </c>
      <c r="BJ72" s="434">
        <v>131.9</v>
      </c>
      <c r="BK72" s="434">
        <v>134.35</v>
      </c>
      <c r="BL72" s="434">
        <v>136.79</v>
      </c>
      <c r="BM72" s="434">
        <v>139.24</v>
      </c>
      <c r="BN72" s="434">
        <v>141.69</v>
      </c>
      <c r="BO72" s="434">
        <v>144.13</v>
      </c>
      <c r="BP72" s="434">
        <v>146.58000000000001</v>
      </c>
      <c r="BQ72" s="434">
        <v>149.03</v>
      </c>
      <c r="BR72" s="434">
        <v>151.47</v>
      </c>
      <c r="BS72" s="434">
        <v>153.91999999999999</v>
      </c>
      <c r="BT72" s="434">
        <v>156.37</v>
      </c>
      <c r="BU72" s="434">
        <v>158.81</v>
      </c>
      <c r="BV72" s="434">
        <v>161.26</v>
      </c>
      <c r="BW72" s="434">
        <v>163.71</v>
      </c>
      <c r="BX72" s="434">
        <v>166.15</v>
      </c>
      <c r="BY72" s="434">
        <v>168.6</v>
      </c>
      <c r="BZ72" s="434">
        <v>171.05</v>
      </c>
      <c r="CA72" s="434">
        <v>173.49</v>
      </c>
      <c r="CB72" s="434">
        <v>175.94</v>
      </c>
      <c r="CC72" s="434">
        <v>178.39</v>
      </c>
      <c r="CD72" s="434">
        <f t="shared" si="4"/>
        <v>180.83</v>
      </c>
      <c r="CE72" s="434">
        <f t="shared" si="5"/>
        <v>183.27</v>
      </c>
      <c r="CF72" s="434">
        <f t="shared" si="6"/>
        <v>185.72</v>
      </c>
      <c r="CG72" s="434">
        <f t="shared" si="7"/>
        <v>188.17</v>
      </c>
      <c r="CH72" s="434">
        <f t="shared" si="8"/>
        <v>190.62</v>
      </c>
      <c r="CI72" s="434">
        <f t="shared" si="9"/>
        <v>193.07</v>
      </c>
      <c r="CJ72" s="434">
        <f t="shared" si="10"/>
        <v>195.51</v>
      </c>
      <c r="CK72" s="434">
        <f t="shared" si="11"/>
        <v>197.96</v>
      </c>
      <c r="CL72" s="434">
        <f t="shared" si="12"/>
        <v>200.41</v>
      </c>
      <c r="CM72" s="434">
        <f t="shared" si="13"/>
        <v>202.86</v>
      </c>
      <c r="CN72" s="434">
        <f t="shared" si="14"/>
        <v>205.29</v>
      </c>
      <c r="CO72" s="434">
        <f t="shared" si="15"/>
        <v>207.74</v>
      </c>
      <c r="CP72" s="434">
        <f t="shared" si="16"/>
        <v>210.19</v>
      </c>
      <c r="CQ72" s="434">
        <f t="shared" si="17"/>
        <v>212.64</v>
      </c>
      <c r="CR72" s="434">
        <f t="shared" si="18"/>
        <v>215.08</v>
      </c>
      <c r="CS72" s="434">
        <f t="shared" si="19"/>
        <v>217.53</v>
      </c>
      <c r="CT72" s="434">
        <f t="shared" si="20"/>
        <v>219.98</v>
      </c>
      <c r="CU72" s="547"/>
      <c r="CV72" s="396">
        <v>68</v>
      </c>
      <c r="CW72" s="383" t="e">
        <f t="shared" si="21"/>
        <v>#REF!</v>
      </c>
      <c r="CX72" s="384" t="e">
        <f t="shared" si="22"/>
        <v>#REF!</v>
      </c>
    </row>
    <row r="73" spans="1:102" s="466" customFormat="1">
      <c r="A73" s="396">
        <v>69</v>
      </c>
      <c r="B73" s="516">
        <v>76.09</v>
      </c>
      <c r="C73" s="517">
        <v>77.86</v>
      </c>
      <c r="D73" s="519">
        <v>79.64</v>
      </c>
      <c r="E73" s="519">
        <v>81.41</v>
      </c>
      <c r="F73" s="517">
        <v>83.18</v>
      </c>
      <c r="G73" s="517">
        <v>84.96</v>
      </c>
      <c r="H73" s="502">
        <v>86.73</v>
      </c>
      <c r="I73" s="517">
        <v>88.5</v>
      </c>
      <c r="J73" s="488">
        <v>90.27</v>
      </c>
      <c r="K73" s="488">
        <v>92.05</v>
      </c>
      <c r="L73" s="488">
        <v>93.82</v>
      </c>
      <c r="M73" s="488">
        <v>95.59</v>
      </c>
      <c r="N73" s="488">
        <v>97.37</v>
      </c>
      <c r="O73" s="489">
        <v>99.14</v>
      </c>
      <c r="P73" s="489">
        <v>102.37</v>
      </c>
      <c r="Q73" s="488">
        <v>102.69</v>
      </c>
      <c r="R73" s="488">
        <v>104.46</v>
      </c>
      <c r="S73" s="488">
        <v>106.23</v>
      </c>
      <c r="T73" s="504">
        <v>108.01</v>
      </c>
      <c r="U73" s="505">
        <v>109.78</v>
      </c>
      <c r="V73" s="506">
        <v>111.55</v>
      </c>
      <c r="W73" s="506">
        <v>113.33</v>
      </c>
      <c r="X73" s="507">
        <v>115.1</v>
      </c>
      <c r="Y73" s="508">
        <v>116.87</v>
      </c>
      <c r="Z73" s="508">
        <v>118.65</v>
      </c>
      <c r="AA73" s="508">
        <v>120.42</v>
      </c>
      <c r="AB73" s="508">
        <v>122.19</v>
      </c>
      <c r="AC73" s="508">
        <v>123.97</v>
      </c>
      <c r="AD73" s="508">
        <v>125.74</v>
      </c>
      <c r="AE73" s="508">
        <v>127.51</v>
      </c>
      <c r="AF73" s="508">
        <v>129.29</v>
      </c>
      <c r="AG73" s="508">
        <v>131.06</v>
      </c>
      <c r="AH73" s="508">
        <v>132.83000000000001</v>
      </c>
      <c r="AI73" s="508">
        <v>134.61000000000001</v>
      </c>
      <c r="AJ73" s="508">
        <v>136.38</v>
      </c>
      <c r="AK73" s="508">
        <v>138.15</v>
      </c>
      <c r="AL73" s="508">
        <v>139.93</v>
      </c>
      <c r="AM73" s="508">
        <v>141.69999999999999</v>
      </c>
      <c r="AN73" s="508">
        <v>143.47</v>
      </c>
      <c r="AO73" s="509">
        <v>145.25</v>
      </c>
      <c r="AP73" s="509">
        <v>147.02000000000001</v>
      </c>
      <c r="AQ73" s="509">
        <v>148.79</v>
      </c>
      <c r="AR73" s="509">
        <v>150.57</v>
      </c>
      <c r="AS73" s="509">
        <v>152.34</v>
      </c>
      <c r="AT73" s="509">
        <v>154.11000000000001</v>
      </c>
      <c r="AU73" s="509">
        <v>155.88999999999999</v>
      </c>
      <c r="AV73" s="509">
        <v>157.66</v>
      </c>
      <c r="AW73" s="509">
        <v>159.43</v>
      </c>
      <c r="AX73" s="396">
        <v>69</v>
      </c>
      <c r="AY73" s="439">
        <v>106.52</v>
      </c>
      <c r="AZ73" s="434">
        <v>109.01</v>
      </c>
      <c r="BA73" s="434">
        <v>111.49</v>
      </c>
      <c r="BB73" s="434">
        <v>113.97</v>
      </c>
      <c r="BC73" s="434">
        <v>116.45</v>
      </c>
      <c r="BD73" s="434">
        <v>118.94</v>
      </c>
      <c r="BE73" s="434">
        <v>121.42</v>
      </c>
      <c r="BF73" s="434">
        <v>123.9</v>
      </c>
      <c r="BG73" s="434">
        <v>126.38</v>
      </c>
      <c r="BH73" s="434">
        <v>128.87</v>
      </c>
      <c r="BI73" s="434">
        <v>131.35</v>
      </c>
      <c r="BJ73" s="434">
        <v>133.83000000000001</v>
      </c>
      <c r="BK73" s="434">
        <v>136.32</v>
      </c>
      <c r="BL73" s="434">
        <v>138.80000000000001</v>
      </c>
      <c r="BM73" s="434">
        <v>141.28</v>
      </c>
      <c r="BN73" s="434">
        <v>143.76</v>
      </c>
      <c r="BO73" s="434">
        <v>146.25</v>
      </c>
      <c r="BP73" s="434">
        <v>148.72999999999999</v>
      </c>
      <c r="BQ73" s="434">
        <v>151.21</v>
      </c>
      <c r="BR73" s="434">
        <v>153.69</v>
      </c>
      <c r="BS73" s="434">
        <v>156.18</v>
      </c>
      <c r="BT73" s="434">
        <v>158.66</v>
      </c>
      <c r="BU73" s="434">
        <v>161.13999999999999</v>
      </c>
      <c r="BV73" s="434">
        <v>163.62</v>
      </c>
      <c r="BW73" s="434">
        <v>166.11</v>
      </c>
      <c r="BX73" s="434">
        <v>168.59</v>
      </c>
      <c r="BY73" s="434">
        <v>171.07</v>
      </c>
      <c r="BZ73" s="434">
        <v>173.55</v>
      </c>
      <c r="CA73" s="434">
        <v>176.04</v>
      </c>
      <c r="CB73" s="434">
        <v>178.52</v>
      </c>
      <c r="CC73" s="434">
        <v>181</v>
      </c>
      <c r="CD73" s="434">
        <f t="shared" si="4"/>
        <v>183.48</v>
      </c>
      <c r="CE73" s="434">
        <f t="shared" si="5"/>
        <v>185.96</v>
      </c>
      <c r="CF73" s="434">
        <f t="shared" si="6"/>
        <v>188.45</v>
      </c>
      <c r="CG73" s="434">
        <f t="shared" si="7"/>
        <v>190.93</v>
      </c>
      <c r="CH73" s="434">
        <f t="shared" si="8"/>
        <v>193.41</v>
      </c>
      <c r="CI73" s="434">
        <f t="shared" si="9"/>
        <v>195.9</v>
      </c>
      <c r="CJ73" s="434">
        <f t="shared" si="10"/>
        <v>198.38</v>
      </c>
      <c r="CK73" s="434">
        <f t="shared" si="11"/>
        <v>200.85</v>
      </c>
      <c r="CL73" s="434">
        <f t="shared" si="12"/>
        <v>203.35</v>
      </c>
      <c r="CM73" s="434">
        <f t="shared" si="13"/>
        <v>205.82</v>
      </c>
      <c r="CN73" s="434">
        <f t="shared" si="14"/>
        <v>208.3</v>
      </c>
      <c r="CO73" s="434">
        <f t="shared" si="15"/>
        <v>210.79</v>
      </c>
      <c r="CP73" s="434">
        <f t="shared" si="16"/>
        <v>213.27</v>
      </c>
      <c r="CQ73" s="434">
        <f t="shared" si="17"/>
        <v>215.75</v>
      </c>
      <c r="CR73" s="434">
        <f t="shared" si="18"/>
        <v>218.24</v>
      </c>
      <c r="CS73" s="434">
        <f t="shared" si="19"/>
        <v>220.72</v>
      </c>
      <c r="CT73" s="434">
        <f t="shared" si="20"/>
        <v>223.2</v>
      </c>
      <c r="CU73" s="547"/>
      <c r="CV73" s="396">
        <v>69</v>
      </c>
      <c r="CW73" s="383" t="e">
        <f t="shared" si="21"/>
        <v>#REF!</v>
      </c>
      <c r="CX73" s="384" t="e">
        <f t="shared" si="22"/>
        <v>#REF!</v>
      </c>
    </row>
    <row r="74" spans="1:102" s="466" customFormat="1">
      <c r="A74" s="396">
        <v>70</v>
      </c>
      <c r="B74" s="516">
        <v>77.19</v>
      </c>
      <c r="C74" s="517">
        <v>78.989999999999995</v>
      </c>
      <c r="D74" s="519">
        <v>80.790000000000006</v>
      </c>
      <c r="E74" s="519">
        <v>82.58</v>
      </c>
      <c r="F74" s="517">
        <v>84.38</v>
      </c>
      <c r="G74" s="517">
        <v>86.18</v>
      </c>
      <c r="H74" s="502">
        <v>87.98</v>
      </c>
      <c r="I74" s="517">
        <v>89.78</v>
      </c>
      <c r="J74" s="488">
        <v>91.58</v>
      </c>
      <c r="K74" s="488">
        <v>93.38</v>
      </c>
      <c r="L74" s="488">
        <v>95.18</v>
      </c>
      <c r="M74" s="488">
        <v>96.98</v>
      </c>
      <c r="N74" s="488">
        <v>98.78</v>
      </c>
      <c r="O74" s="489">
        <v>100.57</v>
      </c>
      <c r="P74" s="489">
        <v>103.83</v>
      </c>
      <c r="Q74" s="488">
        <v>104.17</v>
      </c>
      <c r="R74" s="488">
        <v>105.97</v>
      </c>
      <c r="S74" s="488">
        <v>107.77</v>
      </c>
      <c r="T74" s="504">
        <v>109.57</v>
      </c>
      <c r="U74" s="505">
        <v>111.37</v>
      </c>
      <c r="V74" s="506">
        <v>113.17</v>
      </c>
      <c r="W74" s="506">
        <v>114.97</v>
      </c>
      <c r="X74" s="507">
        <v>116.77</v>
      </c>
      <c r="Y74" s="508">
        <v>118.56</v>
      </c>
      <c r="Z74" s="508">
        <v>120.36</v>
      </c>
      <c r="AA74" s="508">
        <v>122.16</v>
      </c>
      <c r="AB74" s="508">
        <v>123.96</v>
      </c>
      <c r="AC74" s="508">
        <v>125.76</v>
      </c>
      <c r="AD74" s="508">
        <v>127.56</v>
      </c>
      <c r="AE74" s="508">
        <v>129.36000000000001</v>
      </c>
      <c r="AF74" s="508">
        <v>131.16</v>
      </c>
      <c r="AG74" s="508">
        <v>132.96</v>
      </c>
      <c r="AH74" s="508">
        <v>134.76</v>
      </c>
      <c r="AI74" s="508">
        <v>136.55000000000001</v>
      </c>
      <c r="AJ74" s="508">
        <v>138.35</v>
      </c>
      <c r="AK74" s="508">
        <v>140.15</v>
      </c>
      <c r="AL74" s="508">
        <v>141.94999999999999</v>
      </c>
      <c r="AM74" s="508">
        <v>143.75</v>
      </c>
      <c r="AN74" s="508">
        <v>145.55000000000001</v>
      </c>
      <c r="AO74" s="509">
        <v>147.35</v>
      </c>
      <c r="AP74" s="509">
        <v>149.15</v>
      </c>
      <c r="AQ74" s="509">
        <v>150.94999999999999</v>
      </c>
      <c r="AR74" s="509">
        <v>152.75</v>
      </c>
      <c r="AS74" s="509">
        <v>154.54</v>
      </c>
      <c r="AT74" s="509">
        <v>156.34</v>
      </c>
      <c r="AU74" s="509">
        <v>158.13999999999999</v>
      </c>
      <c r="AV74" s="509">
        <v>159.94</v>
      </c>
      <c r="AW74" s="509">
        <v>161.74</v>
      </c>
      <c r="AX74" s="396">
        <v>70</v>
      </c>
      <c r="AY74" s="439">
        <v>108.06</v>
      </c>
      <c r="AZ74" s="434">
        <v>110.58</v>
      </c>
      <c r="BA74" s="434">
        <v>113.1</v>
      </c>
      <c r="BB74" s="434">
        <v>115.62</v>
      </c>
      <c r="BC74" s="434">
        <v>118.14</v>
      </c>
      <c r="BD74" s="434">
        <v>120.66</v>
      </c>
      <c r="BE74" s="434">
        <v>123.17</v>
      </c>
      <c r="BF74" s="434">
        <v>125.69</v>
      </c>
      <c r="BG74" s="434">
        <v>128.21</v>
      </c>
      <c r="BH74" s="434">
        <v>130.72999999999999</v>
      </c>
      <c r="BI74" s="434">
        <v>133.25</v>
      </c>
      <c r="BJ74" s="434">
        <v>135.77000000000001</v>
      </c>
      <c r="BK74" s="434">
        <v>138.29</v>
      </c>
      <c r="BL74" s="434">
        <v>140.80000000000001</v>
      </c>
      <c r="BM74" s="434">
        <v>143.32</v>
      </c>
      <c r="BN74" s="434">
        <v>145.84</v>
      </c>
      <c r="BO74" s="434">
        <v>148.36000000000001</v>
      </c>
      <c r="BP74" s="434">
        <v>150.88</v>
      </c>
      <c r="BQ74" s="434">
        <v>153.4</v>
      </c>
      <c r="BR74" s="434">
        <v>155.91999999999999</v>
      </c>
      <c r="BS74" s="434">
        <v>158.43</v>
      </c>
      <c r="BT74" s="434">
        <v>160.94999999999999</v>
      </c>
      <c r="BU74" s="434">
        <v>163.47</v>
      </c>
      <c r="BV74" s="434">
        <v>165.99</v>
      </c>
      <c r="BW74" s="434">
        <v>168.51</v>
      </c>
      <c r="BX74" s="434">
        <v>171.03</v>
      </c>
      <c r="BY74" s="434">
        <v>173.55</v>
      </c>
      <c r="BZ74" s="434">
        <v>176.06</v>
      </c>
      <c r="CA74" s="434">
        <v>178.58</v>
      </c>
      <c r="CB74" s="434">
        <v>181.1</v>
      </c>
      <c r="CC74" s="434">
        <v>183.62</v>
      </c>
      <c r="CD74" s="434">
        <f t="shared" ref="CD74:CD137" si="23">TRUNC(AG74*1.4,2)</f>
        <v>186.14</v>
      </c>
      <c r="CE74" s="434">
        <f t="shared" ref="CE74:CE137" si="24">TRUNC(AH74*1.4,2)</f>
        <v>188.66</v>
      </c>
      <c r="CF74" s="434">
        <f t="shared" ref="CF74:CF137" si="25">TRUNC(AI74*1.4,2)</f>
        <v>191.17</v>
      </c>
      <c r="CG74" s="434">
        <f t="shared" ref="CG74:CG137" si="26">TRUNC(AJ74*1.4,2)</f>
        <v>193.69</v>
      </c>
      <c r="CH74" s="434">
        <f t="shared" ref="CH74:CH137" si="27">TRUNC(AK74*1.4,2)</f>
        <v>196.21</v>
      </c>
      <c r="CI74" s="434">
        <f t="shared" ref="CI74:CI137" si="28">TRUNC(AL74*1.4,2)</f>
        <v>198.73</v>
      </c>
      <c r="CJ74" s="434">
        <f t="shared" ref="CJ74:CJ137" si="29">TRUNC(AM74*1.4,2)</f>
        <v>201.25</v>
      </c>
      <c r="CK74" s="434">
        <f t="shared" ref="CK74:CK137" si="30">TRUNC(AN74*1.4,2)</f>
        <v>203.77</v>
      </c>
      <c r="CL74" s="434">
        <f t="shared" ref="CL74:CL137" si="31">TRUNC(AO74*1.4,2)</f>
        <v>206.29</v>
      </c>
      <c r="CM74" s="434">
        <f t="shared" ref="CM74:CM137" si="32">TRUNC(AP74*1.4,2)</f>
        <v>208.81</v>
      </c>
      <c r="CN74" s="434">
        <f t="shared" ref="CN74:CN137" si="33">TRUNC(AQ74*1.4,2)</f>
        <v>211.33</v>
      </c>
      <c r="CO74" s="434">
        <f t="shared" ref="CO74:CO137" si="34">TRUNC(AR74*1.4,2)</f>
        <v>213.85</v>
      </c>
      <c r="CP74" s="434">
        <f t="shared" ref="CP74:CP137" si="35">TRUNC(AS74*1.4,2)</f>
        <v>216.35</v>
      </c>
      <c r="CQ74" s="434">
        <f t="shared" ref="CQ74:CQ137" si="36">TRUNC(AT74*1.4,2)</f>
        <v>218.87</v>
      </c>
      <c r="CR74" s="434">
        <f t="shared" ref="CR74:CR137" si="37">TRUNC(AU74*1.4,2)</f>
        <v>221.39</v>
      </c>
      <c r="CS74" s="434">
        <f t="shared" ref="CS74:CS137" si="38">TRUNC(AV74*1.4,2)</f>
        <v>223.91</v>
      </c>
      <c r="CT74" s="434">
        <f t="shared" ref="CT74:CT137" si="39">TRUNC(AW74*1.4,2)</f>
        <v>226.43</v>
      </c>
      <c r="CU74" s="547"/>
      <c r="CV74" s="396">
        <v>70</v>
      </c>
      <c r="CW74" s="383" t="e">
        <f t="shared" si="21"/>
        <v>#REF!</v>
      </c>
      <c r="CX74" s="384" t="e">
        <f t="shared" si="22"/>
        <v>#REF!</v>
      </c>
    </row>
    <row r="75" spans="1:102" s="466" customFormat="1">
      <c r="A75" s="396">
        <v>71</v>
      </c>
      <c r="B75" s="516">
        <v>78.290000000000006</v>
      </c>
      <c r="C75" s="517">
        <v>80.11</v>
      </c>
      <c r="D75" s="520">
        <v>81.94</v>
      </c>
      <c r="E75" s="519">
        <v>83.76</v>
      </c>
      <c r="F75" s="517">
        <v>85.59</v>
      </c>
      <c r="G75" s="517">
        <v>87.41</v>
      </c>
      <c r="H75" s="502">
        <v>89.24</v>
      </c>
      <c r="I75" s="517">
        <v>91.6</v>
      </c>
      <c r="J75" s="488">
        <v>92.89</v>
      </c>
      <c r="K75" s="488">
        <v>94.71</v>
      </c>
      <c r="L75" s="488">
        <v>96.54</v>
      </c>
      <c r="M75" s="488">
        <v>98.36</v>
      </c>
      <c r="N75" s="488">
        <v>100.18</v>
      </c>
      <c r="O75" s="489">
        <v>102.01</v>
      </c>
      <c r="P75" s="510">
        <v>105.3</v>
      </c>
      <c r="Q75" s="488">
        <v>105.66</v>
      </c>
      <c r="R75" s="488">
        <v>107.48</v>
      </c>
      <c r="S75" s="488">
        <v>109.31</v>
      </c>
      <c r="T75" s="504">
        <v>111.13</v>
      </c>
      <c r="U75" s="505">
        <v>112.96</v>
      </c>
      <c r="V75" s="506">
        <v>114.78</v>
      </c>
      <c r="W75" s="506">
        <v>116.61</v>
      </c>
      <c r="X75" s="507">
        <v>118.43</v>
      </c>
      <c r="Y75" s="508">
        <v>120.26</v>
      </c>
      <c r="Z75" s="508">
        <v>122.08</v>
      </c>
      <c r="AA75" s="508">
        <v>123.91</v>
      </c>
      <c r="AB75" s="508">
        <v>125.73</v>
      </c>
      <c r="AC75" s="508">
        <v>127.55</v>
      </c>
      <c r="AD75" s="508">
        <v>129.38</v>
      </c>
      <c r="AE75" s="508">
        <v>131.19999999999999</v>
      </c>
      <c r="AF75" s="508">
        <v>133.03</v>
      </c>
      <c r="AG75" s="508">
        <v>134.85</v>
      </c>
      <c r="AH75" s="508">
        <v>136.68</v>
      </c>
      <c r="AI75" s="508">
        <v>138.5</v>
      </c>
      <c r="AJ75" s="508">
        <v>140.33000000000001</v>
      </c>
      <c r="AK75" s="508">
        <v>142.15</v>
      </c>
      <c r="AL75" s="508">
        <v>143.97999999999999</v>
      </c>
      <c r="AM75" s="508">
        <v>145.80000000000001</v>
      </c>
      <c r="AN75" s="508">
        <v>147.63</v>
      </c>
      <c r="AO75" s="509">
        <v>149.44999999999999</v>
      </c>
      <c r="AP75" s="509">
        <v>151.28</v>
      </c>
      <c r="AQ75" s="509">
        <v>153.1</v>
      </c>
      <c r="AR75" s="509">
        <v>154.93</v>
      </c>
      <c r="AS75" s="509">
        <v>156.75</v>
      </c>
      <c r="AT75" s="509">
        <v>158.57</v>
      </c>
      <c r="AU75" s="509">
        <v>160.4</v>
      </c>
      <c r="AV75" s="509">
        <v>162.22</v>
      </c>
      <c r="AW75" s="509">
        <v>164.05</v>
      </c>
      <c r="AX75" s="396">
        <v>71</v>
      </c>
      <c r="AY75" s="439">
        <v>109.6</v>
      </c>
      <c r="AZ75" s="434">
        <v>112.16</v>
      </c>
      <c r="BA75" s="434">
        <v>114.71</v>
      </c>
      <c r="BB75" s="434">
        <v>117.27</v>
      </c>
      <c r="BC75" s="434">
        <v>119.82</v>
      </c>
      <c r="BD75" s="434">
        <v>122.38</v>
      </c>
      <c r="BE75" s="434">
        <v>124.93</v>
      </c>
      <c r="BF75" s="434">
        <v>127.49</v>
      </c>
      <c r="BG75" s="434">
        <v>130.04</v>
      </c>
      <c r="BH75" s="434">
        <v>132.59</v>
      </c>
      <c r="BI75" s="434">
        <v>135.15</v>
      </c>
      <c r="BJ75" s="434">
        <v>137.69999999999999</v>
      </c>
      <c r="BK75" s="434">
        <v>140.26</v>
      </c>
      <c r="BL75" s="434">
        <v>142.81</v>
      </c>
      <c r="BM75" s="434">
        <v>145.37</v>
      </c>
      <c r="BN75" s="434">
        <v>147.91999999999999</v>
      </c>
      <c r="BO75" s="434">
        <v>150.47999999999999</v>
      </c>
      <c r="BP75" s="434">
        <v>153.03</v>
      </c>
      <c r="BQ75" s="434">
        <v>155.59</v>
      </c>
      <c r="BR75" s="434">
        <v>158.13999999999999</v>
      </c>
      <c r="BS75" s="434">
        <v>160.69</v>
      </c>
      <c r="BT75" s="434">
        <v>163.25</v>
      </c>
      <c r="BU75" s="434">
        <v>165.8</v>
      </c>
      <c r="BV75" s="434">
        <v>168.36</v>
      </c>
      <c r="BW75" s="434">
        <v>170.91</v>
      </c>
      <c r="BX75" s="434">
        <v>173.47</v>
      </c>
      <c r="BY75" s="434">
        <v>176.02</v>
      </c>
      <c r="BZ75" s="434">
        <v>178.58</v>
      </c>
      <c r="CA75" s="434">
        <v>181.13</v>
      </c>
      <c r="CB75" s="434">
        <v>183.69</v>
      </c>
      <c r="CC75" s="434">
        <v>186.24</v>
      </c>
      <c r="CD75" s="434">
        <f t="shared" si="23"/>
        <v>188.79</v>
      </c>
      <c r="CE75" s="434">
        <f t="shared" si="24"/>
        <v>191.35</v>
      </c>
      <c r="CF75" s="434">
        <f t="shared" si="25"/>
        <v>193.9</v>
      </c>
      <c r="CG75" s="434">
        <f t="shared" si="26"/>
        <v>196.46</v>
      </c>
      <c r="CH75" s="434">
        <f t="shared" si="27"/>
        <v>199.01</v>
      </c>
      <c r="CI75" s="434">
        <f t="shared" si="28"/>
        <v>201.57</v>
      </c>
      <c r="CJ75" s="434">
        <f t="shared" si="29"/>
        <v>204.12</v>
      </c>
      <c r="CK75" s="434">
        <f t="shared" si="30"/>
        <v>206.68</v>
      </c>
      <c r="CL75" s="434">
        <f t="shared" si="31"/>
        <v>209.23</v>
      </c>
      <c r="CM75" s="434">
        <f t="shared" si="32"/>
        <v>211.79</v>
      </c>
      <c r="CN75" s="434">
        <f t="shared" si="33"/>
        <v>214.34</v>
      </c>
      <c r="CO75" s="434">
        <f t="shared" si="34"/>
        <v>216.9</v>
      </c>
      <c r="CP75" s="434">
        <f t="shared" si="35"/>
        <v>219.45</v>
      </c>
      <c r="CQ75" s="434">
        <f t="shared" si="36"/>
        <v>221.99</v>
      </c>
      <c r="CR75" s="434">
        <f t="shared" si="37"/>
        <v>224.56</v>
      </c>
      <c r="CS75" s="434">
        <f t="shared" si="38"/>
        <v>227.1</v>
      </c>
      <c r="CT75" s="434">
        <f t="shared" si="39"/>
        <v>229.67</v>
      </c>
      <c r="CU75" s="547"/>
      <c r="CV75" s="396">
        <v>71</v>
      </c>
      <c r="CW75" s="383" t="e">
        <f t="shared" si="21"/>
        <v>#REF!</v>
      </c>
      <c r="CX75" s="384" t="e">
        <f t="shared" si="22"/>
        <v>#REF!</v>
      </c>
    </row>
    <row r="76" spans="1:102" s="466" customFormat="1">
      <c r="A76" s="396">
        <v>72</v>
      </c>
      <c r="B76" s="516">
        <v>79.39</v>
      </c>
      <c r="C76" s="517">
        <v>81.239999999999995</v>
      </c>
      <c r="D76" s="520">
        <v>83.09</v>
      </c>
      <c r="E76" s="519">
        <v>84.94</v>
      </c>
      <c r="F76" s="517">
        <v>86.79</v>
      </c>
      <c r="G76" s="517">
        <v>88.64</v>
      </c>
      <c r="H76" s="502">
        <v>90.49</v>
      </c>
      <c r="I76" s="517">
        <v>92.34</v>
      </c>
      <c r="J76" s="488">
        <v>94.19</v>
      </c>
      <c r="K76" s="488">
        <v>96.04</v>
      </c>
      <c r="L76" s="488">
        <v>97.89</v>
      </c>
      <c r="M76" s="488">
        <v>99.75</v>
      </c>
      <c r="N76" s="434">
        <v>101.6</v>
      </c>
      <c r="O76" s="489">
        <v>103.45</v>
      </c>
      <c r="P76" s="489">
        <v>106.75</v>
      </c>
      <c r="Q76" s="488">
        <v>107.15</v>
      </c>
      <c r="R76" s="503">
        <v>109</v>
      </c>
      <c r="S76" s="488">
        <v>110.85</v>
      </c>
      <c r="T76" s="504">
        <v>112.7</v>
      </c>
      <c r="U76" s="505">
        <v>114.55</v>
      </c>
      <c r="V76" s="506">
        <v>116.4</v>
      </c>
      <c r="W76" s="506">
        <v>118.25</v>
      </c>
      <c r="X76" s="507">
        <v>120.1</v>
      </c>
      <c r="Y76" s="508">
        <v>121.95</v>
      </c>
      <c r="Z76" s="508">
        <v>123.8</v>
      </c>
      <c r="AA76" s="508">
        <v>125.65</v>
      </c>
      <c r="AB76" s="508">
        <v>127.5</v>
      </c>
      <c r="AC76" s="508">
        <v>129.35</v>
      </c>
      <c r="AD76" s="508">
        <v>131.19999999999999</v>
      </c>
      <c r="AE76" s="508">
        <v>133.05000000000001</v>
      </c>
      <c r="AF76" s="508">
        <v>134.9</v>
      </c>
      <c r="AG76" s="508">
        <v>136.75</v>
      </c>
      <c r="AH76" s="508">
        <v>138.6</v>
      </c>
      <c r="AI76" s="508">
        <v>140.44999999999999</v>
      </c>
      <c r="AJ76" s="508">
        <v>142.30000000000001</v>
      </c>
      <c r="AK76" s="508">
        <v>144.15</v>
      </c>
      <c r="AL76" s="508">
        <v>146.01</v>
      </c>
      <c r="AM76" s="508">
        <v>147.86000000000001</v>
      </c>
      <c r="AN76" s="508">
        <v>149.71</v>
      </c>
      <c r="AO76" s="509">
        <v>151.56</v>
      </c>
      <c r="AP76" s="509">
        <v>153.41</v>
      </c>
      <c r="AQ76" s="509">
        <v>155.26</v>
      </c>
      <c r="AR76" s="509">
        <v>157.11000000000001</v>
      </c>
      <c r="AS76" s="509">
        <v>158.96</v>
      </c>
      <c r="AT76" s="509">
        <v>160.81</v>
      </c>
      <c r="AU76" s="509">
        <v>162.66</v>
      </c>
      <c r="AV76" s="509">
        <v>164.51</v>
      </c>
      <c r="AW76" s="509">
        <v>166.36</v>
      </c>
      <c r="AX76" s="396">
        <v>72</v>
      </c>
      <c r="AY76" s="439">
        <v>111.15</v>
      </c>
      <c r="AZ76" s="434">
        <v>113.74</v>
      </c>
      <c r="BA76" s="434">
        <v>116.33</v>
      </c>
      <c r="BB76" s="434">
        <v>118.92</v>
      </c>
      <c r="BC76" s="434">
        <v>121.51</v>
      </c>
      <c r="BD76" s="434">
        <v>124.1</v>
      </c>
      <c r="BE76" s="434">
        <v>126.69</v>
      </c>
      <c r="BF76" s="434">
        <v>129.28</v>
      </c>
      <c r="BG76" s="434">
        <v>131.87</v>
      </c>
      <c r="BH76" s="434">
        <v>134.46</v>
      </c>
      <c r="BI76" s="434">
        <v>137.05000000000001</v>
      </c>
      <c r="BJ76" s="434">
        <v>139.63999999999999</v>
      </c>
      <c r="BK76" s="434">
        <v>142.22999999999999</v>
      </c>
      <c r="BL76" s="434">
        <v>144.82</v>
      </c>
      <c r="BM76" s="434">
        <v>147.41999999999999</v>
      </c>
      <c r="BN76" s="434">
        <v>150.01</v>
      </c>
      <c r="BO76" s="434">
        <v>152.6</v>
      </c>
      <c r="BP76" s="434">
        <v>155.19</v>
      </c>
      <c r="BQ76" s="434">
        <v>157.78</v>
      </c>
      <c r="BR76" s="434">
        <v>160.37</v>
      </c>
      <c r="BS76" s="434">
        <v>162.96</v>
      </c>
      <c r="BT76" s="434">
        <v>165.55</v>
      </c>
      <c r="BU76" s="434">
        <v>168.14</v>
      </c>
      <c r="BV76" s="434">
        <v>170.73</v>
      </c>
      <c r="BW76" s="434">
        <v>173.32</v>
      </c>
      <c r="BX76" s="434">
        <v>175.91</v>
      </c>
      <c r="BY76" s="434">
        <v>178.5</v>
      </c>
      <c r="BZ76" s="434">
        <v>181.09</v>
      </c>
      <c r="CA76" s="434">
        <v>183.68</v>
      </c>
      <c r="CB76" s="434">
        <v>186.27</v>
      </c>
      <c r="CC76" s="434">
        <v>188.86</v>
      </c>
      <c r="CD76" s="434">
        <f t="shared" si="23"/>
        <v>191.45</v>
      </c>
      <c r="CE76" s="434">
        <f t="shared" si="24"/>
        <v>194.04</v>
      </c>
      <c r="CF76" s="434">
        <f t="shared" si="25"/>
        <v>196.63</v>
      </c>
      <c r="CG76" s="434">
        <f t="shared" si="26"/>
        <v>199.22</v>
      </c>
      <c r="CH76" s="434">
        <f t="shared" si="27"/>
        <v>201.81</v>
      </c>
      <c r="CI76" s="434">
        <f t="shared" si="28"/>
        <v>204.41</v>
      </c>
      <c r="CJ76" s="434">
        <f t="shared" si="29"/>
        <v>207</v>
      </c>
      <c r="CK76" s="434">
        <f t="shared" si="30"/>
        <v>209.59</v>
      </c>
      <c r="CL76" s="434">
        <f t="shared" si="31"/>
        <v>212.18</v>
      </c>
      <c r="CM76" s="434">
        <f t="shared" si="32"/>
        <v>214.77</v>
      </c>
      <c r="CN76" s="434">
        <f t="shared" si="33"/>
        <v>217.36</v>
      </c>
      <c r="CO76" s="434">
        <f t="shared" si="34"/>
        <v>219.95</v>
      </c>
      <c r="CP76" s="434">
        <f t="shared" si="35"/>
        <v>222.54</v>
      </c>
      <c r="CQ76" s="434">
        <f t="shared" si="36"/>
        <v>225.13</v>
      </c>
      <c r="CR76" s="434">
        <f t="shared" si="37"/>
        <v>227.72</v>
      </c>
      <c r="CS76" s="434">
        <f t="shared" si="38"/>
        <v>230.31</v>
      </c>
      <c r="CT76" s="434">
        <f t="shared" si="39"/>
        <v>232.9</v>
      </c>
      <c r="CU76" s="547"/>
      <c r="CV76" s="396">
        <v>72</v>
      </c>
      <c r="CW76" s="383" t="e">
        <f t="shared" si="21"/>
        <v>#REF!</v>
      </c>
      <c r="CX76" s="384" t="e">
        <f t="shared" si="22"/>
        <v>#REF!</v>
      </c>
    </row>
    <row r="77" spans="1:102" s="466" customFormat="1">
      <c r="A77" s="396">
        <v>73</v>
      </c>
      <c r="B77" s="516">
        <v>80.48</v>
      </c>
      <c r="C77" s="517">
        <v>82.36</v>
      </c>
      <c r="D77" s="520">
        <v>84.23</v>
      </c>
      <c r="E77" s="519">
        <v>86.11</v>
      </c>
      <c r="F77" s="517">
        <v>87.98</v>
      </c>
      <c r="G77" s="517">
        <v>89.86</v>
      </c>
      <c r="H77" s="502">
        <v>91.74</v>
      </c>
      <c r="I77" s="517">
        <v>93.61</v>
      </c>
      <c r="J77" s="488">
        <v>95.49</v>
      </c>
      <c r="K77" s="488">
        <v>97.36</v>
      </c>
      <c r="L77" s="488">
        <v>99.24</v>
      </c>
      <c r="M77" s="488">
        <v>101.12</v>
      </c>
      <c r="N77" s="488">
        <v>102.99</v>
      </c>
      <c r="O77" s="489">
        <v>104.87</v>
      </c>
      <c r="P77" s="489">
        <v>108.21</v>
      </c>
      <c r="Q77" s="488">
        <v>108.62</v>
      </c>
      <c r="R77" s="488">
        <v>110.5</v>
      </c>
      <c r="S77" s="488">
        <v>112.37</v>
      </c>
      <c r="T77" s="504">
        <v>114.25</v>
      </c>
      <c r="U77" s="505">
        <v>116.13</v>
      </c>
      <c r="V77" s="506">
        <v>118</v>
      </c>
      <c r="W77" s="506">
        <v>119.88</v>
      </c>
      <c r="X77" s="507">
        <v>121.75</v>
      </c>
      <c r="Y77" s="508">
        <v>123.63</v>
      </c>
      <c r="Z77" s="508">
        <v>125.51</v>
      </c>
      <c r="AA77" s="508">
        <v>127.38</v>
      </c>
      <c r="AB77" s="508">
        <v>129.26</v>
      </c>
      <c r="AC77" s="508">
        <v>131.13</v>
      </c>
      <c r="AD77" s="508">
        <v>133.01</v>
      </c>
      <c r="AE77" s="508">
        <v>134.88999999999999</v>
      </c>
      <c r="AF77" s="508">
        <v>136.76</v>
      </c>
      <c r="AG77" s="508">
        <v>138.63999999999999</v>
      </c>
      <c r="AH77" s="508">
        <v>140.52000000000001</v>
      </c>
      <c r="AI77" s="508">
        <v>142.38999999999999</v>
      </c>
      <c r="AJ77" s="508">
        <v>144.27000000000001</v>
      </c>
      <c r="AK77" s="508">
        <v>146.13999999999999</v>
      </c>
      <c r="AL77" s="508">
        <v>148.02000000000001</v>
      </c>
      <c r="AM77" s="508">
        <v>149.9</v>
      </c>
      <c r="AN77" s="508">
        <v>151.77000000000001</v>
      </c>
      <c r="AO77" s="509">
        <v>153.65</v>
      </c>
      <c r="AP77" s="509">
        <v>155.52000000000001</v>
      </c>
      <c r="AQ77" s="509">
        <v>157.4</v>
      </c>
      <c r="AR77" s="509">
        <v>159.28</v>
      </c>
      <c r="AS77" s="509">
        <v>161.15</v>
      </c>
      <c r="AT77" s="509">
        <v>163.03</v>
      </c>
      <c r="AU77" s="509">
        <v>164.9</v>
      </c>
      <c r="AV77" s="509">
        <v>166.78</v>
      </c>
      <c r="AW77" s="509">
        <v>168.66</v>
      </c>
      <c r="AX77" s="396">
        <v>73</v>
      </c>
      <c r="AY77" s="439">
        <v>112.67</v>
      </c>
      <c r="AZ77" s="434">
        <v>115.3</v>
      </c>
      <c r="BA77" s="434">
        <v>117.93</v>
      </c>
      <c r="BB77" s="434">
        <v>120.55</v>
      </c>
      <c r="BC77" s="434">
        <v>123.18</v>
      </c>
      <c r="BD77" s="434">
        <v>125.8</v>
      </c>
      <c r="BE77" s="434">
        <v>128.43</v>
      </c>
      <c r="BF77" s="434">
        <v>131.06</v>
      </c>
      <c r="BG77" s="434">
        <v>133.68</v>
      </c>
      <c r="BH77" s="434">
        <v>136.31</v>
      </c>
      <c r="BI77" s="434">
        <v>138.94</v>
      </c>
      <c r="BJ77" s="434">
        <v>141.56</v>
      </c>
      <c r="BK77" s="434">
        <v>144.19</v>
      </c>
      <c r="BL77" s="434">
        <v>146.82</v>
      </c>
      <c r="BM77" s="434">
        <v>149.44</v>
      </c>
      <c r="BN77" s="434">
        <v>152.07</v>
      </c>
      <c r="BO77" s="434">
        <v>154.69999999999999</v>
      </c>
      <c r="BP77" s="434">
        <v>157.32</v>
      </c>
      <c r="BQ77" s="434">
        <v>159.94999999999999</v>
      </c>
      <c r="BR77" s="434">
        <v>162.58000000000001</v>
      </c>
      <c r="BS77" s="434">
        <v>165.2</v>
      </c>
      <c r="BT77" s="434">
        <v>167.83</v>
      </c>
      <c r="BU77" s="434">
        <v>170.46</v>
      </c>
      <c r="BV77" s="434">
        <v>173.08</v>
      </c>
      <c r="BW77" s="434">
        <v>175.71</v>
      </c>
      <c r="BX77" s="434">
        <v>178.34</v>
      </c>
      <c r="BY77" s="434">
        <v>180.96</v>
      </c>
      <c r="BZ77" s="434">
        <v>183.59</v>
      </c>
      <c r="CA77" s="434">
        <v>186.22</v>
      </c>
      <c r="CB77" s="434">
        <v>188.84</v>
      </c>
      <c r="CC77" s="434">
        <v>191.47</v>
      </c>
      <c r="CD77" s="434">
        <f t="shared" si="23"/>
        <v>194.09</v>
      </c>
      <c r="CE77" s="434">
        <f t="shared" si="24"/>
        <v>196.72</v>
      </c>
      <c r="CF77" s="434">
        <f t="shared" si="25"/>
        <v>199.34</v>
      </c>
      <c r="CG77" s="434">
        <f t="shared" si="26"/>
        <v>201.97</v>
      </c>
      <c r="CH77" s="434">
        <f t="shared" si="27"/>
        <v>204.59</v>
      </c>
      <c r="CI77" s="434">
        <f t="shared" si="28"/>
        <v>207.22</v>
      </c>
      <c r="CJ77" s="434">
        <f t="shared" si="29"/>
        <v>209.86</v>
      </c>
      <c r="CK77" s="434">
        <f t="shared" si="30"/>
        <v>212.47</v>
      </c>
      <c r="CL77" s="434">
        <f t="shared" si="31"/>
        <v>215.11</v>
      </c>
      <c r="CM77" s="434">
        <f t="shared" si="32"/>
        <v>217.72</v>
      </c>
      <c r="CN77" s="434">
        <f t="shared" si="33"/>
        <v>220.36</v>
      </c>
      <c r="CO77" s="434">
        <f t="shared" si="34"/>
        <v>222.99</v>
      </c>
      <c r="CP77" s="434">
        <f t="shared" si="35"/>
        <v>225.61</v>
      </c>
      <c r="CQ77" s="434">
        <f t="shared" si="36"/>
        <v>228.24</v>
      </c>
      <c r="CR77" s="434">
        <f t="shared" si="37"/>
        <v>230.86</v>
      </c>
      <c r="CS77" s="434">
        <f t="shared" si="38"/>
        <v>233.49</v>
      </c>
      <c r="CT77" s="434">
        <f t="shared" si="39"/>
        <v>236.12</v>
      </c>
      <c r="CU77" s="547"/>
      <c r="CV77" s="396">
        <v>73</v>
      </c>
      <c r="CW77" s="383" t="e">
        <f t="shared" si="21"/>
        <v>#REF!</v>
      </c>
      <c r="CX77" s="384" t="e">
        <f t="shared" si="22"/>
        <v>#REF!</v>
      </c>
    </row>
    <row r="78" spans="1:102" s="466" customFormat="1">
      <c r="A78" s="396">
        <v>74</v>
      </c>
      <c r="B78" s="516">
        <v>81.59</v>
      </c>
      <c r="C78" s="517">
        <v>83.49</v>
      </c>
      <c r="D78" s="520">
        <v>85.39</v>
      </c>
      <c r="E78" s="519">
        <v>87.29</v>
      </c>
      <c r="F78" s="517">
        <v>89.19</v>
      </c>
      <c r="G78" s="517">
        <v>91.1</v>
      </c>
      <c r="H78" s="502">
        <v>93</v>
      </c>
      <c r="I78" s="517">
        <v>94.9</v>
      </c>
      <c r="J78" s="503">
        <v>96.8</v>
      </c>
      <c r="K78" s="503">
        <v>98.7</v>
      </c>
      <c r="L78" s="503">
        <v>100.6</v>
      </c>
      <c r="M78" s="488">
        <v>102.51</v>
      </c>
      <c r="N78" s="488">
        <v>104.41</v>
      </c>
      <c r="O78" s="489">
        <v>106.31</v>
      </c>
      <c r="P78" s="489">
        <v>109.66</v>
      </c>
      <c r="Q78" s="488">
        <v>110.11</v>
      </c>
      <c r="R78" s="488">
        <v>112.02</v>
      </c>
      <c r="S78" s="488">
        <v>113.92</v>
      </c>
      <c r="T78" s="504">
        <v>115.82</v>
      </c>
      <c r="U78" s="505">
        <v>117.72</v>
      </c>
      <c r="V78" s="506">
        <v>119.62</v>
      </c>
      <c r="W78" s="506">
        <v>121.52</v>
      </c>
      <c r="X78" s="507">
        <v>123.43</v>
      </c>
      <c r="Y78" s="508">
        <v>125.33</v>
      </c>
      <c r="Z78" s="508">
        <v>127.23</v>
      </c>
      <c r="AA78" s="508">
        <v>129.13</v>
      </c>
      <c r="AB78" s="508">
        <v>131.03</v>
      </c>
      <c r="AC78" s="508">
        <v>132.94</v>
      </c>
      <c r="AD78" s="508">
        <v>134.84</v>
      </c>
      <c r="AE78" s="508">
        <v>136.74</v>
      </c>
      <c r="AF78" s="508">
        <v>138.63999999999999</v>
      </c>
      <c r="AG78" s="508">
        <v>140.54</v>
      </c>
      <c r="AH78" s="508">
        <v>142.44</v>
      </c>
      <c r="AI78" s="508">
        <v>144.35</v>
      </c>
      <c r="AJ78" s="508">
        <v>146.25</v>
      </c>
      <c r="AK78" s="508">
        <v>148.15</v>
      </c>
      <c r="AL78" s="508">
        <v>150.05000000000001</v>
      </c>
      <c r="AM78" s="508">
        <v>151.94999999999999</v>
      </c>
      <c r="AN78" s="508">
        <v>153.86000000000001</v>
      </c>
      <c r="AO78" s="509">
        <v>155.76</v>
      </c>
      <c r="AP78" s="509">
        <v>157.66</v>
      </c>
      <c r="AQ78" s="509">
        <v>159.56</v>
      </c>
      <c r="AR78" s="509">
        <v>161.46</v>
      </c>
      <c r="AS78" s="509">
        <v>163.36000000000001</v>
      </c>
      <c r="AT78" s="509">
        <v>165.27</v>
      </c>
      <c r="AU78" s="509">
        <v>167.17</v>
      </c>
      <c r="AV78" s="509">
        <v>169.07</v>
      </c>
      <c r="AW78" s="509">
        <v>170.97</v>
      </c>
      <c r="AX78" s="396">
        <v>74</v>
      </c>
      <c r="AY78" s="439">
        <v>114.22</v>
      </c>
      <c r="AZ78" s="434">
        <v>116.88</v>
      </c>
      <c r="BA78" s="434">
        <v>119.55</v>
      </c>
      <c r="BB78" s="434">
        <v>122.21</v>
      </c>
      <c r="BC78" s="434">
        <v>124.87</v>
      </c>
      <c r="BD78" s="434">
        <v>127.53</v>
      </c>
      <c r="BE78" s="434">
        <v>130.19999999999999</v>
      </c>
      <c r="BF78" s="434">
        <v>132.86000000000001</v>
      </c>
      <c r="BG78" s="434">
        <v>135.52000000000001</v>
      </c>
      <c r="BH78" s="434">
        <v>138.18</v>
      </c>
      <c r="BI78" s="434">
        <v>140.85</v>
      </c>
      <c r="BJ78" s="434">
        <v>143.51</v>
      </c>
      <c r="BK78" s="434">
        <v>146.16999999999999</v>
      </c>
      <c r="BL78" s="434">
        <v>148.83000000000001</v>
      </c>
      <c r="BM78" s="434">
        <v>151.5</v>
      </c>
      <c r="BN78" s="434">
        <v>154.16</v>
      </c>
      <c r="BO78" s="434">
        <v>156.82</v>
      </c>
      <c r="BP78" s="434">
        <v>159.47999999999999</v>
      </c>
      <c r="BQ78" s="434">
        <v>162.15</v>
      </c>
      <c r="BR78" s="434">
        <v>164.81</v>
      </c>
      <c r="BS78" s="434">
        <v>167.47</v>
      </c>
      <c r="BT78" s="434">
        <v>170.13</v>
      </c>
      <c r="BU78" s="434">
        <v>172.8</v>
      </c>
      <c r="BV78" s="434">
        <v>175.46</v>
      </c>
      <c r="BW78" s="434">
        <v>178.12</v>
      </c>
      <c r="BX78" s="434">
        <v>180.78</v>
      </c>
      <c r="BY78" s="434">
        <v>183.45</v>
      </c>
      <c r="BZ78" s="434">
        <v>186.11</v>
      </c>
      <c r="CA78" s="434">
        <v>188.77</v>
      </c>
      <c r="CB78" s="434">
        <v>191.43</v>
      </c>
      <c r="CC78" s="434">
        <v>194.1</v>
      </c>
      <c r="CD78" s="434">
        <f t="shared" si="23"/>
        <v>196.75</v>
      </c>
      <c r="CE78" s="434">
        <f t="shared" si="24"/>
        <v>199.41</v>
      </c>
      <c r="CF78" s="434">
        <f t="shared" si="25"/>
        <v>202.09</v>
      </c>
      <c r="CG78" s="434">
        <f t="shared" si="26"/>
        <v>204.75</v>
      </c>
      <c r="CH78" s="434">
        <f t="shared" si="27"/>
        <v>207.41</v>
      </c>
      <c r="CI78" s="434">
        <f t="shared" si="28"/>
        <v>210.07</v>
      </c>
      <c r="CJ78" s="434">
        <f t="shared" si="29"/>
        <v>212.73</v>
      </c>
      <c r="CK78" s="434">
        <f t="shared" si="30"/>
        <v>215.4</v>
      </c>
      <c r="CL78" s="434">
        <f t="shared" si="31"/>
        <v>218.06</v>
      </c>
      <c r="CM78" s="434">
        <f t="shared" si="32"/>
        <v>220.72</v>
      </c>
      <c r="CN78" s="434">
        <f t="shared" si="33"/>
        <v>223.38</v>
      </c>
      <c r="CO78" s="434">
        <f t="shared" si="34"/>
        <v>226.04</v>
      </c>
      <c r="CP78" s="434">
        <f t="shared" si="35"/>
        <v>228.7</v>
      </c>
      <c r="CQ78" s="434">
        <f t="shared" si="36"/>
        <v>231.37</v>
      </c>
      <c r="CR78" s="434">
        <f t="shared" si="37"/>
        <v>234.03</v>
      </c>
      <c r="CS78" s="434">
        <f t="shared" si="38"/>
        <v>236.69</v>
      </c>
      <c r="CT78" s="434">
        <f t="shared" si="39"/>
        <v>239.35</v>
      </c>
      <c r="CU78" s="547"/>
      <c r="CV78" s="396">
        <v>74</v>
      </c>
      <c r="CW78" s="383" t="e">
        <f t="shared" si="21"/>
        <v>#REF!</v>
      </c>
      <c r="CX78" s="384" t="e">
        <f t="shared" si="22"/>
        <v>#REF!</v>
      </c>
    </row>
    <row r="79" spans="1:102" s="466" customFormat="1">
      <c r="A79" s="396">
        <v>75</v>
      </c>
      <c r="B79" s="516">
        <v>82.68</v>
      </c>
      <c r="C79" s="517">
        <v>84.61</v>
      </c>
      <c r="D79" s="520">
        <v>86.53</v>
      </c>
      <c r="E79" s="519">
        <v>88.46</v>
      </c>
      <c r="F79" s="517">
        <v>90.39</v>
      </c>
      <c r="G79" s="517">
        <v>92.32</v>
      </c>
      <c r="H79" s="502">
        <v>94.24</v>
      </c>
      <c r="I79" s="517">
        <v>96.17</v>
      </c>
      <c r="J79" s="503">
        <v>98.1</v>
      </c>
      <c r="K79" s="488">
        <v>100.03</v>
      </c>
      <c r="L79" s="488">
        <v>101.95</v>
      </c>
      <c r="M79" s="488">
        <v>103.88</v>
      </c>
      <c r="N79" s="488">
        <v>105.81</v>
      </c>
      <c r="O79" s="489">
        <v>107.74</v>
      </c>
      <c r="P79" s="489">
        <v>111.12</v>
      </c>
      <c r="Q79" s="488">
        <v>111.59</v>
      </c>
      <c r="R79" s="488">
        <v>113.52</v>
      </c>
      <c r="S79" s="488">
        <v>115.45</v>
      </c>
      <c r="T79" s="504">
        <v>117.37</v>
      </c>
      <c r="U79" s="505">
        <v>119.3</v>
      </c>
      <c r="V79" s="506">
        <v>121.23</v>
      </c>
      <c r="W79" s="506">
        <v>123.16</v>
      </c>
      <c r="X79" s="507">
        <v>125.08</v>
      </c>
      <c r="Y79" s="508">
        <v>127.01</v>
      </c>
      <c r="Z79" s="508">
        <v>128.94</v>
      </c>
      <c r="AA79" s="508">
        <v>130.87</v>
      </c>
      <c r="AB79" s="508">
        <v>132.79</v>
      </c>
      <c r="AC79" s="508">
        <v>134.72</v>
      </c>
      <c r="AD79" s="508">
        <v>136.65</v>
      </c>
      <c r="AE79" s="508">
        <v>138.58000000000001</v>
      </c>
      <c r="AF79" s="508">
        <v>140.5</v>
      </c>
      <c r="AG79" s="508">
        <v>142.43</v>
      </c>
      <c r="AH79" s="508">
        <v>144.36000000000001</v>
      </c>
      <c r="AI79" s="508">
        <v>146.29</v>
      </c>
      <c r="AJ79" s="508">
        <v>148.21</v>
      </c>
      <c r="AK79" s="508">
        <v>150.13999999999999</v>
      </c>
      <c r="AL79" s="508">
        <v>152.07</v>
      </c>
      <c r="AM79" s="508">
        <v>154</v>
      </c>
      <c r="AN79" s="508">
        <v>155.91999999999999</v>
      </c>
      <c r="AO79" s="509">
        <v>157.85</v>
      </c>
      <c r="AP79" s="509">
        <v>159.78</v>
      </c>
      <c r="AQ79" s="509">
        <v>161.71</v>
      </c>
      <c r="AR79" s="509">
        <v>163.63</v>
      </c>
      <c r="AS79" s="509">
        <v>165.56</v>
      </c>
      <c r="AT79" s="509">
        <v>167.49</v>
      </c>
      <c r="AU79" s="509">
        <v>169.42</v>
      </c>
      <c r="AV79" s="509">
        <v>171.34</v>
      </c>
      <c r="AW79" s="509">
        <v>173.27</v>
      </c>
      <c r="AX79" s="396">
        <v>75</v>
      </c>
      <c r="AY79" s="439">
        <v>115.75</v>
      </c>
      <c r="AZ79" s="434">
        <v>118.45</v>
      </c>
      <c r="BA79" s="434">
        <v>121.15</v>
      </c>
      <c r="BB79" s="434">
        <v>123.85</v>
      </c>
      <c r="BC79" s="434">
        <v>126.55</v>
      </c>
      <c r="BD79" s="434">
        <v>129.24</v>
      </c>
      <c r="BE79" s="434">
        <v>131.94</v>
      </c>
      <c r="BF79" s="434">
        <v>134.63999999999999</v>
      </c>
      <c r="BG79" s="434">
        <v>137.34</v>
      </c>
      <c r="BH79" s="434">
        <v>140.04</v>
      </c>
      <c r="BI79" s="434">
        <v>142.74</v>
      </c>
      <c r="BJ79" s="434">
        <v>145.43</v>
      </c>
      <c r="BK79" s="434">
        <v>148.13</v>
      </c>
      <c r="BL79" s="434">
        <v>150.83000000000001</v>
      </c>
      <c r="BM79" s="434">
        <v>153.53</v>
      </c>
      <c r="BN79" s="434">
        <v>156.22999999999999</v>
      </c>
      <c r="BO79" s="434">
        <v>158.93</v>
      </c>
      <c r="BP79" s="434">
        <v>161.63</v>
      </c>
      <c r="BQ79" s="434">
        <v>164.32</v>
      </c>
      <c r="BR79" s="434">
        <v>167.02</v>
      </c>
      <c r="BS79" s="434">
        <v>169.72</v>
      </c>
      <c r="BT79" s="434">
        <v>172.42</v>
      </c>
      <c r="BU79" s="434">
        <v>175.12</v>
      </c>
      <c r="BV79" s="434">
        <v>177.82</v>
      </c>
      <c r="BW79" s="434">
        <v>180.52</v>
      </c>
      <c r="BX79" s="434">
        <v>183.21</v>
      </c>
      <c r="BY79" s="434">
        <v>185.91</v>
      </c>
      <c r="BZ79" s="434">
        <v>188.61</v>
      </c>
      <c r="CA79" s="434">
        <v>191.31</v>
      </c>
      <c r="CB79" s="434">
        <v>194.01</v>
      </c>
      <c r="CC79" s="434">
        <v>196.71</v>
      </c>
      <c r="CD79" s="434">
        <f t="shared" si="23"/>
        <v>199.4</v>
      </c>
      <c r="CE79" s="434">
        <f t="shared" si="24"/>
        <v>202.1</v>
      </c>
      <c r="CF79" s="434">
        <f t="shared" si="25"/>
        <v>204.8</v>
      </c>
      <c r="CG79" s="434">
        <f t="shared" si="26"/>
        <v>207.49</v>
      </c>
      <c r="CH79" s="434">
        <f t="shared" si="27"/>
        <v>210.19</v>
      </c>
      <c r="CI79" s="434">
        <f t="shared" si="28"/>
        <v>212.89</v>
      </c>
      <c r="CJ79" s="434">
        <f t="shared" si="29"/>
        <v>215.6</v>
      </c>
      <c r="CK79" s="434">
        <f t="shared" si="30"/>
        <v>218.28</v>
      </c>
      <c r="CL79" s="434">
        <f t="shared" si="31"/>
        <v>220.99</v>
      </c>
      <c r="CM79" s="434">
        <f t="shared" si="32"/>
        <v>223.69</v>
      </c>
      <c r="CN79" s="434">
        <f t="shared" si="33"/>
        <v>226.39</v>
      </c>
      <c r="CO79" s="434">
        <f t="shared" si="34"/>
        <v>229.08</v>
      </c>
      <c r="CP79" s="434">
        <f t="shared" si="35"/>
        <v>231.78</v>
      </c>
      <c r="CQ79" s="434">
        <f t="shared" si="36"/>
        <v>234.48</v>
      </c>
      <c r="CR79" s="434">
        <f t="shared" si="37"/>
        <v>237.18</v>
      </c>
      <c r="CS79" s="434">
        <f t="shared" si="38"/>
        <v>239.87</v>
      </c>
      <c r="CT79" s="434">
        <f t="shared" si="39"/>
        <v>242.57</v>
      </c>
      <c r="CU79" s="547"/>
      <c r="CV79" s="396">
        <v>75</v>
      </c>
      <c r="CW79" s="383" t="e">
        <f t="shared" si="21"/>
        <v>#REF!</v>
      </c>
      <c r="CX79" s="384" t="e">
        <f t="shared" si="22"/>
        <v>#REF!</v>
      </c>
    </row>
    <row r="80" spans="1:102" s="466" customFormat="1">
      <c r="A80" s="396">
        <v>76</v>
      </c>
      <c r="B80" s="516">
        <v>83.77</v>
      </c>
      <c r="C80" s="517">
        <v>85.73</v>
      </c>
      <c r="D80" s="520">
        <v>87.68</v>
      </c>
      <c r="E80" s="519">
        <v>89.63</v>
      </c>
      <c r="F80" s="517">
        <v>91.59</v>
      </c>
      <c r="G80" s="517">
        <v>93.54</v>
      </c>
      <c r="H80" s="502">
        <v>95.49</v>
      </c>
      <c r="I80" s="517">
        <v>97.45</v>
      </c>
      <c r="J80" s="503">
        <v>99.4</v>
      </c>
      <c r="K80" s="488">
        <v>101.35</v>
      </c>
      <c r="L80" s="488">
        <v>103.31</v>
      </c>
      <c r="M80" s="488">
        <v>105.26</v>
      </c>
      <c r="N80" s="488">
        <v>107.21</v>
      </c>
      <c r="O80" s="489">
        <v>109.17</v>
      </c>
      <c r="P80" s="489">
        <v>112.57</v>
      </c>
      <c r="Q80" s="488">
        <v>113.07</v>
      </c>
      <c r="R80" s="488">
        <v>115.02</v>
      </c>
      <c r="S80" s="488">
        <v>116.98</v>
      </c>
      <c r="T80" s="504">
        <v>118.93</v>
      </c>
      <c r="U80" s="505">
        <v>120.88</v>
      </c>
      <c r="V80" s="506">
        <v>122.84</v>
      </c>
      <c r="W80" s="506">
        <v>124.79</v>
      </c>
      <c r="X80" s="507">
        <v>126.74</v>
      </c>
      <c r="Y80" s="508">
        <v>128.69999999999999</v>
      </c>
      <c r="Z80" s="508">
        <v>130.65</v>
      </c>
      <c r="AA80" s="508">
        <v>132.6</v>
      </c>
      <c r="AB80" s="508">
        <v>134.56</v>
      </c>
      <c r="AC80" s="508">
        <v>136.51</v>
      </c>
      <c r="AD80" s="508">
        <v>138.46</v>
      </c>
      <c r="AE80" s="508">
        <v>140.41999999999999</v>
      </c>
      <c r="AF80" s="508">
        <v>142.37</v>
      </c>
      <c r="AG80" s="508">
        <v>144.32</v>
      </c>
      <c r="AH80" s="508">
        <v>146.28</v>
      </c>
      <c r="AI80" s="508">
        <v>148.22999999999999</v>
      </c>
      <c r="AJ80" s="508">
        <v>150.18</v>
      </c>
      <c r="AK80" s="508">
        <v>152.13999999999999</v>
      </c>
      <c r="AL80" s="508">
        <v>154.09</v>
      </c>
      <c r="AM80" s="508">
        <v>156.04</v>
      </c>
      <c r="AN80" s="508">
        <v>158</v>
      </c>
      <c r="AO80" s="509">
        <v>159.94999999999999</v>
      </c>
      <c r="AP80" s="509">
        <v>161.9</v>
      </c>
      <c r="AQ80" s="509">
        <v>163.85</v>
      </c>
      <c r="AR80" s="509">
        <v>165.81</v>
      </c>
      <c r="AS80" s="509">
        <v>167.76</v>
      </c>
      <c r="AT80" s="509">
        <v>169.71</v>
      </c>
      <c r="AU80" s="509">
        <v>171.67</v>
      </c>
      <c r="AV80" s="509">
        <v>173.62</v>
      </c>
      <c r="AW80" s="509">
        <v>175.57</v>
      </c>
      <c r="AX80" s="396">
        <v>76</v>
      </c>
      <c r="AY80" s="439">
        <v>117.28</v>
      </c>
      <c r="AZ80" s="434">
        <v>120.02</v>
      </c>
      <c r="BA80" s="434">
        <v>122.75</v>
      </c>
      <c r="BB80" s="434">
        <v>125.49</v>
      </c>
      <c r="BC80" s="434">
        <v>128.22</v>
      </c>
      <c r="BD80" s="434">
        <v>130.96</v>
      </c>
      <c r="BE80" s="434">
        <v>133.69</v>
      </c>
      <c r="BF80" s="434">
        <v>136.62</v>
      </c>
      <c r="BG80" s="434">
        <v>139.16</v>
      </c>
      <c r="BH80" s="434">
        <v>141.88999999999999</v>
      </c>
      <c r="BI80" s="434">
        <v>144.63</v>
      </c>
      <c r="BJ80" s="434">
        <v>147.36000000000001</v>
      </c>
      <c r="BK80" s="434">
        <v>150.1</v>
      </c>
      <c r="BL80" s="434">
        <v>152.83000000000001</v>
      </c>
      <c r="BM80" s="434">
        <v>155.57</v>
      </c>
      <c r="BN80" s="434">
        <v>158.30000000000001</v>
      </c>
      <c r="BO80" s="434">
        <v>161.03</v>
      </c>
      <c r="BP80" s="434">
        <v>163.77000000000001</v>
      </c>
      <c r="BQ80" s="434">
        <v>166.5</v>
      </c>
      <c r="BR80" s="434">
        <v>169.24</v>
      </c>
      <c r="BS80" s="434">
        <v>171.97</v>
      </c>
      <c r="BT80" s="434">
        <v>174.71</v>
      </c>
      <c r="BU80" s="434">
        <v>177.44</v>
      </c>
      <c r="BV80" s="434">
        <v>180.18</v>
      </c>
      <c r="BW80" s="434">
        <v>182.91</v>
      </c>
      <c r="BX80" s="434">
        <v>185.64</v>
      </c>
      <c r="BY80" s="434">
        <v>188.38</v>
      </c>
      <c r="BZ80" s="434">
        <v>191.11</v>
      </c>
      <c r="CA80" s="434">
        <v>193.85</v>
      </c>
      <c r="CB80" s="434">
        <v>196.58</v>
      </c>
      <c r="CC80" s="434">
        <v>199.32</v>
      </c>
      <c r="CD80" s="434">
        <f t="shared" si="23"/>
        <v>202.04</v>
      </c>
      <c r="CE80" s="434">
        <f t="shared" si="24"/>
        <v>204.79</v>
      </c>
      <c r="CF80" s="434">
        <f t="shared" si="25"/>
        <v>207.52</v>
      </c>
      <c r="CG80" s="434">
        <f t="shared" si="26"/>
        <v>210.25</v>
      </c>
      <c r="CH80" s="434">
        <f t="shared" si="27"/>
        <v>212.99</v>
      </c>
      <c r="CI80" s="434">
        <f t="shared" si="28"/>
        <v>215.72</v>
      </c>
      <c r="CJ80" s="434">
        <f t="shared" si="29"/>
        <v>218.45</v>
      </c>
      <c r="CK80" s="434">
        <f t="shared" si="30"/>
        <v>221.2</v>
      </c>
      <c r="CL80" s="434">
        <f t="shared" si="31"/>
        <v>223.93</v>
      </c>
      <c r="CM80" s="434">
        <f t="shared" si="32"/>
        <v>226.66</v>
      </c>
      <c r="CN80" s="434">
        <f t="shared" si="33"/>
        <v>229.39</v>
      </c>
      <c r="CO80" s="434">
        <f t="shared" si="34"/>
        <v>232.13</v>
      </c>
      <c r="CP80" s="434">
        <f t="shared" si="35"/>
        <v>234.86</v>
      </c>
      <c r="CQ80" s="434">
        <f t="shared" si="36"/>
        <v>237.59</v>
      </c>
      <c r="CR80" s="434">
        <f t="shared" si="37"/>
        <v>240.33</v>
      </c>
      <c r="CS80" s="434">
        <f t="shared" si="38"/>
        <v>243.06</v>
      </c>
      <c r="CT80" s="434">
        <f t="shared" si="39"/>
        <v>245.79</v>
      </c>
      <c r="CU80" s="547"/>
      <c r="CV80" s="396">
        <v>76</v>
      </c>
      <c r="CW80" s="383" t="e">
        <f t="shared" si="21"/>
        <v>#REF!</v>
      </c>
      <c r="CX80" s="384" t="e">
        <f t="shared" si="22"/>
        <v>#REF!</v>
      </c>
    </row>
    <row r="81" spans="1:102" s="466" customFormat="1">
      <c r="A81" s="396">
        <v>77</v>
      </c>
      <c r="B81" s="516">
        <v>84.87</v>
      </c>
      <c r="C81" s="517">
        <v>86.85</v>
      </c>
      <c r="D81" s="520">
        <v>88.83</v>
      </c>
      <c r="E81" s="519">
        <v>90.81</v>
      </c>
      <c r="F81" s="517">
        <v>92.78</v>
      </c>
      <c r="G81" s="517">
        <v>94.76</v>
      </c>
      <c r="H81" s="502">
        <v>96.74</v>
      </c>
      <c r="I81" s="517">
        <v>98.72</v>
      </c>
      <c r="J81" s="503">
        <v>100.7</v>
      </c>
      <c r="K81" s="488">
        <v>102.68</v>
      </c>
      <c r="L81" s="488">
        <v>104.66</v>
      </c>
      <c r="M81" s="488">
        <v>106.64</v>
      </c>
      <c r="N81" s="488">
        <v>108.62</v>
      </c>
      <c r="O81" s="489">
        <v>110.59</v>
      </c>
      <c r="P81" s="489">
        <v>114.03</v>
      </c>
      <c r="Q81" s="488">
        <v>114.55</v>
      </c>
      <c r="R81" s="488">
        <v>116.53</v>
      </c>
      <c r="S81" s="488">
        <v>118.51</v>
      </c>
      <c r="T81" s="504">
        <v>120.49</v>
      </c>
      <c r="U81" s="505">
        <v>122.47</v>
      </c>
      <c r="V81" s="506">
        <v>124.45</v>
      </c>
      <c r="W81" s="506">
        <v>126.43</v>
      </c>
      <c r="X81" s="507">
        <v>128.4</v>
      </c>
      <c r="Y81" s="508">
        <v>130.38</v>
      </c>
      <c r="Z81" s="508">
        <v>132.36000000000001</v>
      </c>
      <c r="AA81" s="508">
        <v>134.34</v>
      </c>
      <c r="AB81" s="508">
        <v>136.32</v>
      </c>
      <c r="AC81" s="508">
        <v>138.30000000000001</v>
      </c>
      <c r="AD81" s="508">
        <v>140.28</v>
      </c>
      <c r="AE81" s="508">
        <v>142.26</v>
      </c>
      <c r="AF81" s="508">
        <v>144.24</v>
      </c>
      <c r="AG81" s="508">
        <v>146.22</v>
      </c>
      <c r="AH81" s="508">
        <v>148.19</v>
      </c>
      <c r="AI81" s="508">
        <v>150.16999999999999</v>
      </c>
      <c r="AJ81" s="508">
        <v>152.15</v>
      </c>
      <c r="AK81" s="508">
        <v>154.13</v>
      </c>
      <c r="AL81" s="508">
        <v>156.11000000000001</v>
      </c>
      <c r="AM81" s="508">
        <v>158.09</v>
      </c>
      <c r="AN81" s="508">
        <v>160.07</v>
      </c>
      <c r="AO81" s="509">
        <v>160.05000000000001</v>
      </c>
      <c r="AP81" s="509">
        <v>164.03</v>
      </c>
      <c r="AQ81" s="509">
        <v>166</v>
      </c>
      <c r="AR81" s="509">
        <v>167.98</v>
      </c>
      <c r="AS81" s="509">
        <v>169.96</v>
      </c>
      <c r="AT81" s="509">
        <v>171.94</v>
      </c>
      <c r="AU81" s="509">
        <v>173.92</v>
      </c>
      <c r="AV81" s="509">
        <v>175.9</v>
      </c>
      <c r="AW81" s="509">
        <v>177.88</v>
      </c>
      <c r="AX81" s="396">
        <v>77</v>
      </c>
      <c r="AY81" s="439">
        <v>118.82</v>
      </c>
      <c r="AZ81" s="434">
        <v>121.59</v>
      </c>
      <c r="BA81" s="434">
        <v>124.36</v>
      </c>
      <c r="BB81" s="434">
        <v>127.13</v>
      </c>
      <c r="BC81" s="434">
        <v>129.9</v>
      </c>
      <c r="BD81" s="434">
        <v>132.66999999999999</v>
      </c>
      <c r="BE81" s="434">
        <v>135.44</v>
      </c>
      <c r="BF81" s="434">
        <v>138.21</v>
      </c>
      <c r="BG81" s="434">
        <v>140.97999999999999</v>
      </c>
      <c r="BH81" s="434">
        <v>143.75</v>
      </c>
      <c r="BI81" s="434">
        <v>146.52000000000001</v>
      </c>
      <c r="BJ81" s="434">
        <v>149.29</v>
      </c>
      <c r="BK81" s="434">
        <v>152.06</v>
      </c>
      <c r="BL81" s="434">
        <v>154.83000000000001</v>
      </c>
      <c r="BM81" s="434">
        <v>157.6</v>
      </c>
      <c r="BN81" s="434">
        <v>160.37</v>
      </c>
      <c r="BO81" s="434">
        <v>163.13999999999999</v>
      </c>
      <c r="BP81" s="434">
        <v>165.91</v>
      </c>
      <c r="BQ81" s="434">
        <v>168.69</v>
      </c>
      <c r="BR81" s="434">
        <v>171.46</v>
      </c>
      <c r="BS81" s="434">
        <v>174.23</v>
      </c>
      <c r="BT81" s="434">
        <v>177</v>
      </c>
      <c r="BU81" s="434">
        <v>179.77</v>
      </c>
      <c r="BV81" s="434">
        <v>182.54</v>
      </c>
      <c r="BW81" s="434">
        <v>185.31</v>
      </c>
      <c r="BX81" s="434">
        <v>188.08</v>
      </c>
      <c r="BY81" s="434">
        <v>190.85</v>
      </c>
      <c r="BZ81" s="434">
        <v>193.62</v>
      </c>
      <c r="CA81" s="434">
        <v>196.39</v>
      </c>
      <c r="CB81" s="434">
        <v>199.16</v>
      </c>
      <c r="CC81" s="434">
        <v>201.93</v>
      </c>
      <c r="CD81" s="434">
        <f t="shared" si="23"/>
        <v>204.7</v>
      </c>
      <c r="CE81" s="434">
        <f t="shared" si="24"/>
        <v>207.46</v>
      </c>
      <c r="CF81" s="434">
        <f t="shared" si="25"/>
        <v>210.23</v>
      </c>
      <c r="CG81" s="434">
        <f t="shared" si="26"/>
        <v>213.01</v>
      </c>
      <c r="CH81" s="434">
        <f t="shared" si="27"/>
        <v>215.78</v>
      </c>
      <c r="CI81" s="434">
        <f t="shared" si="28"/>
        <v>218.55</v>
      </c>
      <c r="CJ81" s="434">
        <f t="shared" si="29"/>
        <v>221.32</v>
      </c>
      <c r="CK81" s="434">
        <f t="shared" si="30"/>
        <v>224.09</v>
      </c>
      <c r="CL81" s="434">
        <f t="shared" si="31"/>
        <v>224.07</v>
      </c>
      <c r="CM81" s="434">
        <f t="shared" si="32"/>
        <v>229.64</v>
      </c>
      <c r="CN81" s="434">
        <f t="shared" si="33"/>
        <v>232.4</v>
      </c>
      <c r="CO81" s="434">
        <f t="shared" si="34"/>
        <v>235.17</v>
      </c>
      <c r="CP81" s="434">
        <f t="shared" si="35"/>
        <v>237.94</v>
      </c>
      <c r="CQ81" s="434">
        <f t="shared" si="36"/>
        <v>240.71</v>
      </c>
      <c r="CR81" s="434">
        <f t="shared" si="37"/>
        <v>243.48</v>
      </c>
      <c r="CS81" s="434">
        <f t="shared" si="38"/>
        <v>246.26</v>
      </c>
      <c r="CT81" s="434">
        <f t="shared" si="39"/>
        <v>249.03</v>
      </c>
      <c r="CU81" s="547"/>
      <c r="CV81" s="396">
        <v>77</v>
      </c>
      <c r="CW81" s="383" t="e">
        <f t="shared" si="21"/>
        <v>#REF!</v>
      </c>
      <c r="CX81" s="384" t="e">
        <f t="shared" si="22"/>
        <v>#REF!</v>
      </c>
    </row>
    <row r="82" spans="1:102" s="466" customFormat="1">
      <c r="A82" s="396">
        <v>78</v>
      </c>
      <c r="B82" s="516">
        <v>85.97</v>
      </c>
      <c r="C82" s="517">
        <v>87.97</v>
      </c>
      <c r="D82" s="520">
        <v>89.98</v>
      </c>
      <c r="E82" s="519">
        <v>91.98</v>
      </c>
      <c r="F82" s="517">
        <v>93.98</v>
      </c>
      <c r="G82" s="517">
        <v>95.99</v>
      </c>
      <c r="H82" s="502">
        <v>97.99</v>
      </c>
      <c r="I82" s="517">
        <v>100</v>
      </c>
      <c r="J82" s="434">
        <v>102</v>
      </c>
      <c r="K82" s="488">
        <v>104.01</v>
      </c>
      <c r="L82" s="488">
        <v>106.01</v>
      </c>
      <c r="M82" s="488">
        <v>108.02</v>
      </c>
      <c r="N82" s="488">
        <v>110.02</v>
      </c>
      <c r="O82" s="489">
        <v>112.03</v>
      </c>
      <c r="P82" s="489">
        <v>115.49</v>
      </c>
      <c r="Q82" s="488">
        <v>116.04</v>
      </c>
      <c r="R82" s="488">
        <v>118.04</v>
      </c>
      <c r="S82" s="488">
        <v>120.04</v>
      </c>
      <c r="T82" s="504">
        <v>122.05</v>
      </c>
      <c r="U82" s="505">
        <v>124.05</v>
      </c>
      <c r="V82" s="506">
        <v>126.06</v>
      </c>
      <c r="W82" s="506">
        <v>128.06</v>
      </c>
      <c r="X82" s="507">
        <v>130.07</v>
      </c>
      <c r="Y82" s="508">
        <v>132.07</v>
      </c>
      <c r="Z82" s="508">
        <v>134.08000000000001</v>
      </c>
      <c r="AA82" s="508">
        <v>136.08000000000001</v>
      </c>
      <c r="AB82" s="508">
        <v>138.09</v>
      </c>
      <c r="AC82" s="508">
        <v>140.09</v>
      </c>
      <c r="AD82" s="508">
        <v>142.1</v>
      </c>
      <c r="AE82" s="508">
        <v>144.1</v>
      </c>
      <c r="AF82" s="508">
        <v>146.1</v>
      </c>
      <c r="AG82" s="508">
        <v>148.11000000000001</v>
      </c>
      <c r="AH82" s="508">
        <v>150.11000000000001</v>
      </c>
      <c r="AI82" s="508">
        <v>152.12</v>
      </c>
      <c r="AJ82" s="508">
        <v>154.12</v>
      </c>
      <c r="AK82" s="508">
        <v>156.13</v>
      </c>
      <c r="AL82" s="508">
        <v>158.13</v>
      </c>
      <c r="AM82" s="508">
        <v>160.13999999999999</v>
      </c>
      <c r="AN82" s="508">
        <v>162.13999999999999</v>
      </c>
      <c r="AO82" s="509">
        <v>164.15</v>
      </c>
      <c r="AP82" s="509">
        <v>166.15</v>
      </c>
      <c r="AQ82" s="509">
        <v>168.16</v>
      </c>
      <c r="AR82" s="509">
        <v>170.16</v>
      </c>
      <c r="AS82" s="509">
        <v>172.16</v>
      </c>
      <c r="AT82" s="509">
        <v>174.17</v>
      </c>
      <c r="AU82" s="509">
        <v>176.17</v>
      </c>
      <c r="AV82" s="509">
        <v>178.18</v>
      </c>
      <c r="AW82" s="509">
        <v>180.18</v>
      </c>
      <c r="AX82" s="396">
        <v>78</v>
      </c>
      <c r="AY82" s="439">
        <v>120.35</v>
      </c>
      <c r="AZ82" s="434">
        <v>123.16</v>
      </c>
      <c r="BA82" s="434">
        <v>125.97</v>
      </c>
      <c r="BB82" s="434">
        <v>128.77000000000001</v>
      </c>
      <c r="BC82" s="434">
        <v>131.58000000000001</v>
      </c>
      <c r="BD82" s="434">
        <v>134.38999999999999</v>
      </c>
      <c r="BE82" s="434">
        <v>137.19</v>
      </c>
      <c r="BF82" s="434">
        <v>140</v>
      </c>
      <c r="BG82" s="434">
        <v>142.80000000000001</v>
      </c>
      <c r="BH82" s="434">
        <v>145.61000000000001</v>
      </c>
      <c r="BI82" s="434">
        <v>148.41999999999999</v>
      </c>
      <c r="BJ82" s="434">
        <v>151.22</v>
      </c>
      <c r="BK82" s="434">
        <v>154.03</v>
      </c>
      <c r="BL82" s="434">
        <v>156.84</v>
      </c>
      <c r="BM82" s="434">
        <v>159.63999999999999</v>
      </c>
      <c r="BN82" s="434">
        <v>162.44999999999999</v>
      </c>
      <c r="BO82" s="434">
        <v>165.26</v>
      </c>
      <c r="BP82" s="434">
        <v>168.06</v>
      </c>
      <c r="BQ82" s="434">
        <v>170.87</v>
      </c>
      <c r="BR82" s="434">
        <v>173.68</v>
      </c>
      <c r="BS82" s="434">
        <v>176.48</v>
      </c>
      <c r="BT82" s="434">
        <v>179.29</v>
      </c>
      <c r="BU82" s="434">
        <v>182.09</v>
      </c>
      <c r="BV82" s="434">
        <v>184.9</v>
      </c>
      <c r="BW82" s="434">
        <v>187.71</v>
      </c>
      <c r="BX82" s="434">
        <v>190.51</v>
      </c>
      <c r="BY82" s="434">
        <v>193.32</v>
      </c>
      <c r="BZ82" s="434">
        <v>196.13</v>
      </c>
      <c r="CA82" s="434">
        <v>198.93</v>
      </c>
      <c r="CB82" s="434">
        <v>201.74</v>
      </c>
      <c r="CC82" s="434">
        <v>204.55</v>
      </c>
      <c r="CD82" s="434">
        <f t="shared" si="23"/>
        <v>207.35</v>
      </c>
      <c r="CE82" s="434">
        <f t="shared" si="24"/>
        <v>210.15</v>
      </c>
      <c r="CF82" s="434">
        <f t="shared" si="25"/>
        <v>212.96</v>
      </c>
      <c r="CG82" s="434">
        <f t="shared" si="26"/>
        <v>215.76</v>
      </c>
      <c r="CH82" s="434">
        <f t="shared" si="27"/>
        <v>218.58</v>
      </c>
      <c r="CI82" s="434">
        <f t="shared" si="28"/>
        <v>221.38</v>
      </c>
      <c r="CJ82" s="434">
        <f t="shared" si="29"/>
        <v>224.19</v>
      </c>
      <c r="CK82" s="434">
        <f t="shared" si="30"/>
        <v>226.99</v>
      </c>
      <c r="CL82" s="434">
        <f t="shared" si="31"/>
        <v>229.81</v>
      </c>
      <c r="CM82" s="434">
        <f t="shared" si="32"/>
        <v>232.61</v>
      </c>
      <c r="CN82" s="434">
        <f t="shared" si="33"/>
        <v>235.42</v>
      </c>
      <c r="CO82" s="434">
        <f t="shared" si="34"/>
        <v>238.22</v>
      </c>
      <c r="CP82" s="434">
        <f t="shared" si="35"/>
        <v>241.02</v>
      </c>
      <c r="CQ82" s="434">
        <f t="shared" si="36"/>
        <v>243.83</v>
      </c>
      <c r="CR82" s="434">
        <f t="shared" si="37"/>
        <v>246.63</v>
      </c>
      <c r="CS82" s="434">
        <f t="shared" si="38"/>
        <v>249.45</v>
      </c>
      <c r="CT82" s="434">
        <f t="shared" si="39"/>
        <v>252.25</v>
      </c>
      <c r="CU82" s="547"/>
      <c r="CV82" s="396">
        <v>78</v>
      </c>
      <c r="CW82" s="383" t="e">
        <f t="shared" si="21"/>
        <v>#REF!</v>
      </c>
      <c r="CX82" s="384" t="e">
        <f t="shared" si="22"/>
        <v>#REF!</v>
      </c>
    </row>
    <row r="83" spans="1:102" s="466" customFormat="1">
      <c r="A83" s="396">
        <v>79</v>
      </c>
      <c r="B83" s="516">
        <v>87.07</v>
      </c>
      <c r="C83" s="517">
        <v>89.1</v>
      </c>
      <c r="D83" s="520">
        <v>91.13</v>
      </c>
      <c r="E83" s="519">
        <v>93.16</v>
      </c>
      <c r="F83" s="517">
        <v>95.19</v>
      </c>
      <c r="G83" s="517">
        <v>97.22</v>
      </c>
      <c r="H83" s="502">
        <v>99.25</v>
      </c>
      <c r="I83" s="517">
        <v>101.28</v>
      </c>
      <c r="J83" s="488">
        <v>103.31</v>
      </c>
      <c r="K83" s="488">
        <v>105.34</v>
      </c>
      <c r="L83" s="488">
        <v>107.37</v>
      </c>
      <c r="M83" s="503">
        <v>109.4</v>
      </c>
      <c r="N83" s="488">
        <v>111.43</v>
      </c>
      <c r="O83" s="489">
        <v>113.46</v>
      </c>
      <c r="P83" s="489">
        <v>116.95</v>
      </c>
      <c r="Q83" s="488">
        <v>117.52</v>
      </c>
      <c r="R83" s="488">
        <v>119.55</v>
      </c>
      <c r="S83" s="488">
        <v>121.58</v>
      </c>
      <c r="T83" s="504">
        <v>123.61</v>
      </c>
      <c r="U83" s="505">
        <v>125.64</v>
      </c>
      <c r="V83" s="506">
        <v>127.67</v>
      </c>
      <c r="W83" s="506">
        <v>129.69999999999999</v>
      </c>
      <c r="X83" s="507">
        <v>131.72999999999999</v>
      </c>
      <c r="Y83" s="508">
        <v>133.76</v>
      </c>
      <c r="Z83" s="508">
        <v>135.79</v>
      </c>
      <c r="AA83" s="508">
        <v>137.82</v>
      </c>
      <c r="AB83" s="508">
        <v>139.85</v>
      </c>
      <c r="AC83" s="508">
        <v>141.88</v>
      </c>
      <c r="AD83" s="508">
        <v>143.91</v>
      </c>
      <c r="AE83" s="508">
        <v>145.94</v>
      </c>
      <c r="AF83" s="508">
        <v>147.97</v>
      </c>
      <c r="AG83" s="508">
        <v>150</v>
      </c>
      <c r="AH83" s="508">
        <v>152.04</v>
      </c>
      <c r="AI83" s="508">
        <v>154.07</v>
      </c>
      <c r="AJ83" s="508">
        <v>156.1</v>
      </c>
      <c r="AK83" s="508">
        <v>158.13</v>
      </c>
      <c r="AL83" s="508">
        <v>160.16</v>
      </c>
      <c r="AM83" s="508">
        <v>162.19</v>
      </c>
      <c r="AN83" s="508">
        <v>164.22</v>
      </c>
      <c r="AO83" s="509">
        <v>166.25</v>
      </c>
      <c r="AP83" s="509">
        <v>168.28</v>
      </c>
      <c r="AQ83" s="509">
        <v>170.31</v>
      </c>
      <c r="AR83" s="509">
        <v>172.34</v>
      </c>
      <c r="AS83" s="509">
        <v>174.37</v>
      </c>
      <c r="AT83" s="509">
        <v>176.4</v>
      </c>
      <c r="AU83" s="509">
        <v>178.43</v>
      </c>
      <c r="AV83" s="509">
        <v>180.46</v>
      </c>
      <c r="AW83" s="509">
        <v>182.49</v>
      </c>
      <c r="AX83" s="396">
        <v>79</v>
      </c>
      <c r="AY83" s="439">
        <v>121.89</v>
      </c>
      <c r="AZ83" s="434">
        <v>124.73</v>
      </c>
      <c r="BA83" s="434">
        <v>127.58</v>
      </c>
      <c r="BB83" s="434">
        <v>130.41999999999999</v>
      </c>
      <c r="BC83" s="434">
        <v>133.26</v>
      </c>
      <c r="BD83" s="434">
        <v>136.1</v>
      </c>
      <c r="BE83" s="434">
        <v>138.94999999999999</v>
      </c>
      <c r="BF83" s="434">
        <v>141.79</v>
      </c>
      <c r="BG83" s="434">
        <v>144.63</v>
      </c>
      <c r="BH83" s="434">
        <v>147.47</v>
      </c>
      <c r="BI83" s="434">
        <v>150.32</v>
      </c>
      <c r="BJ83" s="434">
        <v>153.16</v>
      </c>
      <c r="BK83" s="434">
        <v>156</v>
      </c>
      <c r="BL83" s="434">
        <v>158.84</v>
      </c>
      <c r="BM83" s="434">
        <v>161.69</v>
      </c>
      <c r="BN83" s="434">
        <v>164.53</v>
      </c>
      <c r="BO83" s="434">
        <v>167.37</v>
      </c>
      <c r="BP83" s="434">
        <v>170.21</v>
      </c>
      <c r="BQ83" s="434">
        <v>173.06</v>
      </c>
      <c r="BR83" s="434">
        <v>175.9</v>
      </c>
      <c r="BS83" s="434">
        <v>178.74</v>
      </c>
      <c r="BT83" s="434">
        <v>181.58</v>
      </c>
      <c r="BU83" s="434">
        <v>184.43</v>
      </c>
      <c r="BV83" s="434">
        <v>187.27</v>
      </c>
      <c r="BW83" s="434">
        <v>190.11</v>
      </c>
      <c r="BX83" s="434">
        <v>192.95</v>
      </c>
      <c r="BY83" s="434">
        <v>195.79</v>
      </c>
      <c r="BZ83" s="434">
        <v>198.64</v>
      </c>
      <c r="CA83" s="434">
        <v>201.48</v>
      </c>
      <c r="CB83" s="434">
        <v>204.32</v>
      </c>
      <c r="CC83" s="434">
        <v>207.16</v>
      </c>
      <c r="CD83" s="434">
        <f t="shared" si="23"/>
        <v>210</v>
      </c>
      <c r="CE83" s="434">
        <f t="shared" si="24"/>
        <v>212.85</v>
      </c>
      <c r="CF83" s="434">
        <f t="shared" si="25"/>
        <v>215.69</v>
      </c>
      <c r="CG83" s="434">
        <f t="shared" si="26"/>
        <v>218.54</v>
      </c>
      <c r="CH83" s="434">
        <f t="shared" si="27"/>
        <v>221.38</v>
      </c>
      <c r="CI83" s="434">
        <f t="shared" si="28"/>
        <v>224.22</v>
      </c>
      <c r="CJ83" s="434">
        <f t="shared" si="29"/>
        <v>227.06</v>
      </c>
      <c r="CK83" s="434">
        <f t="shared" si="30"/>
        <v>229.9</v>
      </c>
      <c r="CL83" s="434">
        <f t="shared" si="31"/>
        <v>232.75</v>
      </c>
      <c r="CM83" s="434">
        <f t="shared" si="32"/>
        <v>235.59</v>
      </c>
      <c r="CN83" s="434">
        <f t="shared" si="33"/>
        <v>238.43</v>
      </c>
      <c r="CO83" s="434">
        <f t="shared" si="34"/>
        <v>241.27</v>
      </c>
      <c r="CP83" s="434">
        <f t="shared" si="35"/>
        <v>244.11</v>
      </c>
      <c r="CQ83" s="434">
        <f t="shared" si="36"/>
        <v>246.96</v>
      </c>
      <c r="CR83" s="434">
        <f t="shared" si="37"/>
        <v>249.8</v>
      </c>
      <c r="CS83" s="434">
        <f t="shared" si="38"/>
        <v>252.64</v>
      </c>
      <c r="CT83" s="434">
        <f t="shared" si="39"/>
        <v>255.48</v>
      </c>
      <c r="CU83" s="547"/>
      <c r="CV83" s="396">
        <v>79</v>
      </c>
      <c r="CW83" s="383" t="e">
        <f t="shared" si="21"/>
        <v>#REF!</v>
      </c>
      <c r="CX83" s="384" t="e">
        <f t="shared" si="22"/>
        <v>#REF!</v>
      </c>
    </row>
    <row r="84" spans="1:102" s="466" customFormat="1">
      <c r="A84" s="396">
        <v>80</v>
      </c>
      <c r="B84" s="516">
        <v>88.17</v>
      </c>
      <c r="C84" s="517">
        <v>90.22</v>
      </c>
      <c r="D84" s="520">
        <v>92.28</v>
      </c>
      <c r="E84" s="519">
        <v>94.33</v>
      </c>
      <c r="F84" s="517">
        <v>96.39</v>
      </c>
      <c r="G84" s="517">
        <v>98.45</v>
      </c>
      <c r="H84" s="502">
        <v>100.5</v>
      </c>
      <c r="I84" s="517">
        <v>102.56</v>
      </c>
      <c r="J84" s="488">
        <v>104.61</v>
      </c>
      <c r="K84" s="488">
        <v>106.67</v>
      </c>
      <c r="L84" s="488">
        <v>108.73</v>
      </c>
      <c r="M84" s="488">
        <v>110.78</v>
      </c>
      <c r="N84" s="488">
        <v>112.84</v>
      </c>
      <c r="O84" s="489">
        <v>114.89</v>
      </c>
      <c r="P84" s="489">
        <v>118.41</v>
      </c>
      <c r="Q84" s="488">
        <v>119.01</v>
      </c>
      <c r="R84" s="488">
        <v>121.06</v>
      </c>
      <c r="S84" s="488">
        <v>123.12</v>
      </c>
      <c r="T84" s="504">
        <v>125.17</v>
      </c>
      <c r="U84" s="505">
        <v>127.23</v>
      </c>
      <c r="V84" s="506">
        <v>129.29</v>
      </c>
      <c r="W84" s="506">
        <v>131.34</v>
      </c>
      <c r="X84" s="507">
        <v>133.4</v>
      </c>
      <c r="Y84" s="508">
        <v>135.44999999999999</v>
      </c>
      <c r="Z84" s="508">
        <v>137.51</v>
      </c>
      <c r="AA84" s="508">
        <v>139.37</v>
      </c>
      <c r="AB84" s="508">
        <v>141.62</v>
      </c>
      <c r="AC84" s="508">
        <v>143.68</v>
      </c>
      <c r="AD84" s="508">
        <v>145.72999999999999</v>
      </c>
      <c r="AE84" s="508">
        <v>147.79</v>
      </c>
      <c r="AF84" s="508">
        <v>149.85</v>
      </c>
      <c r="AG84" s="508">
        <v>151.9</v>
      </c>
      <c r="AH84" s="508">
        <v>153.96</v>
      </c>
      <c r="AI84" s="508">
        <v>156.01</v>
      </c>
      <c r="AJ84" s="508">
        <v>158.07</v>
      </c>
      <c r="AK84" s="508">
        <v>160.13</v>
      </c>
      <c r="AL84" s="508">
        <v>162.18</v>
      </c>
      <c r="AM84" s="508">
        <v>164.24</v>
      </c>
      <c r="AN84" s="508">
        <v>166.29</v>
      </c>
      <c r="AO84" s="509">
        <v>168.35</v>
      </c>
      <c r="AP84" s="509">
        <v>170.41</v>
      </c>
      <c r="AQ84" s="509">
        <v>172.46</v>
      </c>
      <c r="AR84" s="509">
        <v>174.52</v>
      </c>
      <c r="AS84" s="509">
        <v>176.57</v>
      </c>
      <c r="AT84" s="509">
        <v>178.63</v>
      </c>
      <c r="AU84" s="509">
        <v>180.69</v>
      </c>
      <c r="AV84" s="509">
        <v>182.74</v>
      </c>
      <c r="AW84" s="509">
        <v>184.8</v>
      </c>
      <c r="AX84" s="396">
        <v>80</v>
      </c>
      <c r="AY84" s="439">
        <v>123.43</v>
      </c>
      <c r="AZ84" s="434">
        <v>126.31</v>
      </c>
      <c r="BA84" s="434">
        <v>129.19</v>
      </c>
      <c r="BB84" s="434">
        <v>132.07</v>
      </c>
      <c r="BC84" s="434">
        <v>134.94999999999999</v>
      </c>
      <c r="BD84" s="434">
        <v>137.83000000000001</v>
      </c>
      <c r="BE84" s="434">
        <v>140.69999999999999</v>
      </c>
      <c r="BF84" s="434">
        <v>143.58000000000001</v>
      </c>
      <c r="BG84" s="434">
        <v>146.46</v>
      </c>
      <c r="BH84" s="434">
        <v>149.34</v>
      </c>
      <c r="BI84" s="434">
        <v>152.22</v>
      </c>
      <c r="BJ84" s="434">
        <v>155.1</v>
      </c>
      <c r="BK84" s="434">
        <v>157.97</v>
      </c>
      <c r="BL84" s="434">
        <v>160.85</v>
      </c>
      <c r="BM84" s="434">
        <v>163.72999999999999</v>
      </c>
      <c r="BN84" s="434">
        <v>166.61</v>
      </c>
      <c r="BO84" s="434">
        <v>169.49</v>
      </c>
      <c r="BP84" s="434">
        <v>172.37</v>
      </c>
      <c r="BQ84" s="434">
        <v>175.26</v>
      </c>
      <c r="BR84" s="434">
        <v>178.12</v>
      </c>
      <c r="BS84" s="434">
        <v>181</v>
      </c>
      <c r="BT84" s="434">
        <v>183.88</v>
      </c>
      <c r="BU84" s="434">
        <v>186.76</v>
      </c>
      <c r="BV84" s="434">
        <v>189.64</v>
      </c>
      <c r="BW84" s="434">
        <v>192.51</v>
      </c>
      <c r="BX84" s="434">
        <v>195.39</v>
      </c>
      <c r="BY84" s="434">
        <v>198.27</v>
      </c>
      <c r="BZ84" s="434">
        <v>201.15</v>
      </c>
      <c r="CA84" s="434">
        <v>204.03</v>
      </c>
      <c r="CB84" s="434">
        <v>206.91</v>
      </c>
      <c r="CC84" s="434">
        <v>209.79</v>
      </c>
      <c r="CD84" s="434">
        <f t="shared" si="23"/>
        <v>212.66</v>
      </c>
      <c r="CE84" s="434">
        <f t="shared" si="24"/>
        <v>215.54</v>
      </c>
      <c r="CF84" s="434">
        <f t="shared" si="25"/>
        <v>218.41</v>
      </c>
      <c r="CG84" s="434">
        <f t="shared" si="26"/>
        <v>221.29</v>
      </c>
      <c r="CH84" s="434">
        <f t="shared" si="27"/>
        <v>224.18</v>
      </c>
      <c r="CI84" s="434">
        <f t="shared" si="28"/>
        <v>227.05</v>
      </c>
      <c r="CJ84" s="434">
        <f t="shared" si="29"/>
        <v>229.93</v>
      </c>
      <c r="CK84" s="434">
        <f t="shared" si="30"/>
        <v>232.8</v>
      </c>
      <c r="CL84" s="434">
        <f t="shared" si="31"/>
        <v>235.69</v>
      </c>
      <c r="CM84" s="434">
        <f t="shared" si="32"/>
        <v>238.57</v>
      </c>
      <c r="CN84" s="434">
        <f t="shared" si="33"/>
        <v>241.44</v>
      </c>
      <c r="CO84" s="434">
        <f t="shared" si="34"/>
        <v>244.32</v>
      </c>
      <c r="CP84" s="434">
        <f t="shared" si="35"/>
        <v>247.19</v>
      </c>
      <c r="CQ84" s="434">
        <f t="shared" si="36"/>
        <v>250.08</v>
      </c>
      <c r="CR84" s="434">
        <f t="shared" si="37"/>
        <v>252.96</v>
      </c>
      <c r="CS84" s="434">
        <f t="shared" si="38"/>
        <v>255.83</v>
      </c>
      <c r="CT84" s="434">
        <f t="shared" si="39"/>
        <v>258.72000000000003</v>
      </c>
      <c r="CU84" s="547"/>
      <c r="CV84" s="396">
        <v>80</v>
      </c>
      <c r="CW84" s="383" t="e">
        <f t="shared" si="21"/>
        <v>#REF!</v>
      </c>
      <c r="CX84" s="384" t="e">
        <f t="shared" si="22"/>
        <v>#REF!</v>
      </c>
    </row>
    <row r="85" spans="1:102" s="466" customFormat="1">
      <c r="A85" s="396">
        <v>81</v>
      </c>
      <c r="B85" s="516">
        <v>89.27</v>
      </c>
      <c r="C85" s="517">
        <v>91.35</v>
      </c>
      <c r="D85" s="520">
        <v>93.43</v>
      </c>
      <c r="E85" s="519">
        <v>95.51</v>
      </c>
      <c r="F85" s="517">
        <v>97.6</v>
      </c>
      <c r="G85" s="517">
        <v>99.68</v>
      </c>
      <c r="H85" s="502">
        <v>101.76</v>
      </c>
      <c r="I85" s="517">
        <v>103.84</v>
      </c>
      <c r="J85" s="488">
        <v>105.92</v>
      </c>
      <c r="K85" s="503">
        <v>108</v>
      </c>
      <c r="L85" s="488">
        <v>110.09</v>
      </c>
      <c r="M85" s="488">
        <v>112.17</v>
      </c>
      <c r="N85" s="488">
        <v>114.25</v>
      </c>
      <c r="O85" s="489">
        <v>116.33</v>
      </c>
      <c r="P85" s="489">
        <v>119.86</v>
      </c>
      <c r="Q85" s="488">
        <v>120.49</v>
      </c>
      <c r="R85" s="466">
        <v>122.58</v>
      </c>
      <c r="S85" s="488">
        <v>124.66</v>
      </c>
      <c r="T85" s="504">
        <v>126.74</v>
      </c>
      <c r="U85" s="505">
        <v>128.82</v>
      </c>
      <c r="V85" s="506">
        <v>130.9</v>
      </c>
      <c r="W85" s="506">
        <v>132.99</v>
      </c>
      <c r="X85" s="507">
        <v>135.07</v>
      </c>
      <c r="Y85" s="508">
        <v>137.15</v>
      </c>
      <c r="Z85" s="508">
        <v>139.22999999999999</v>
      </c>
      <c r="AA85" s="508">
        <v>141.31</v>
      </c>
      <c r="AB85" s="508">
        <v>143.38999999999999</v>
      </c>
      <c r="AC85" s="508">
        <v>154.47999999999999</v>
      </c>
      <c r="AD85" s="508">
        <v>147.56</v>
      </c>
      <c r="AE85" s="508">
        <v>149.63999999999999</v>
      </c>
      <c r="AF85" s="508">
        <v>151.72</v>
      </c>
      <c r="AG85" s="508">
        <v>153.80000000000001</v>
      </c>
      <c r="AH85" s="508">
        <v>155.88</v>
      </c>
      <c r="AI85" s="508">
        <v>157.97</v>
      </c>
      <c r="AJ85" s="508">
        <v>160.05000000000001</v>
      </c>
      <c r="AK85" s="508">
        <v>162.13</v>
      </c>
      <c r="AL85" s="508">
        <v>164.21</v>
      </c>
      <c r="AM85" s="508">
        <v>166.29</v>
      </c>
      <c r="AN85" s="508">
        <v>168.37</v>
      </c>
      <c r="AO85" s="509">
        <v>170.46</v>
      </c>
      <c r="AP85" s="509">
        <v>172.54</v>
      </c>
      <c r="AQ85" s="509">
        <v>174.62</v>
      </c>
      <c r="AR85" s="509">
        <v>176.7</v>
      </c>
      <c r="AS85" s="509">
        <v>178.78</v>
      </c>
      <c r="AT85" s="509">
        <v>180.86</v>
      </c>
      <c r="AU85" s="509">
        <v>182.95</v>
      </c>
      <c r="AV85" s="509">
        <v>185.03</v>
      </c>
      <c r="AW85" s="509">
        <v>187.11</v>
      </c>
      <c r="AX85" s="396">
        <v>81</v>
      </c>
      <c r="AY85" s="439">
        <v>124.98</v>
      </c>
      <c r="AZ85" s="434">
        <v>127.89</v>
      </c>
      <c r="BA85" s="434">
        <v>130.81</v>
      </c>
      <c r="BB85" s="434">
        <v>133.72</v>
      </c>
      <c r="BC85" s="434">
        <v>136.63</v>
      </c>
      <c r="BD85" s="434">
        <v>139.55000000000001</v>
      </c>
      <c r="BE85" s="434">
        <v>142.46</v>
      </c>
      <c r="BF85" s="434">
        <v>145.38</v>
      </c>
      <c r="BG85" s="434">
        <v>148.29</v>
      </c>
      <c r="BH85" s="434">
        <v>151.21</v>
      </c>
      <c r="BI85" s="434">
        <v>154.12</v>
      </c>
      <c r="BJ85" s="434">
        <v>157.04</v>
      </c>
      <c r="BK85" s="434">
        <v>159.94999999999999</v>
      </c>
      <c r="BL85" s="434">
        <v>162.86000000000001</v>
      </c>
      <c r="BM85" s="434">
        <v>165.78</v>
      </c>
      <c r="BN85" s="434">
        <v>168.69</v>
      </c>
      <c r="BO85" s="434">
        <v>171.61</v>
      </c>
      <c r="BP85" s="434">
        <v>174.52</v>
      </c>
      <c r="BQ85" s="434">
        <v>177.44</v>
      </c>
      <c r="BR85" s="434">
        <v>180.35</v>
      </c>
      <c r="BS85" s="434">
        <v>183.26</v>
      </c>
      <c r="BT85" s="434">
        <v>186.18</v>
      </c>
      <c r="BU85" s="434">
        <v>189.09</v>
      </c>
      <c r="BV85" s="434">
        <v>192.01</v>
      </c>
      <c r="BW85" s="434">
        <v>194.92</v>
      </c>
      <c r="BX85" s="434">
        <v>197.84</v>
      </c>
      <c r="BY85" s="434">
        <v>200.75</v>
      </c>
      <c r="BZ85" s="434">
        <v>203.67</v>
      </c>
      <c r="CA85" s="434">
        <v>206.58</v>
      </c>
      <c r="CB85" s="434">
        <v>209.49</v>
      </c>
      <c r="CC85" s="434">
        <v>212.41</v>
      </c>
      <c r="CD85" s="434">
        <f t="shared" si="23"/>
        <v>215.32</v>
      </c>
      <c r="CE85" s="434">
        <f t="shared" si="24"/>
        <v>218.23</v>
      </c>
      <c r="CF85" s="434">
        <f t="shared" si="25"/>
        <v>221.15</v>
      </c>
      <c r="CG85" s="434">
        <f t="shared" si="26"/>
        <v>224.07</v>
      </c>
      <c r="CH85" s="434">
        <f t="shared" si="27"/>
        <v>226.98</v>
      </c>
      <c r="CI85" s="434">
        <f t="shared" si="28"/>
        <v>229.89</v>
      </c>
      <c r="CJ85" s="434">
        <f t="shared" si="29"/>
        <v>232.8</v>
      </c>
      <c r="CK85" s="434">
        <f t="shared" si="30"/>
        <v>235.71</v>
      </c>
      <c r="CL85" s="434">
        <f t="shared" si="31"/>
        <v>238.64</v>
      </c>
      <c r="CM85" s="434">
        <f t="shared" si="32"/>
        <v>241.55</v>
      </c>
      <c r="CN85" s="434">
        <f t="shared" si="33"/>
        <v>244.46</v>
      </c>
      <c r="CO85" s="434">
        <f t="shared" si="34"/>
        <v>247.38</v>
      </c>
      <c r="CP85" s="434">
        <f t="shared" si="35"/>
        <v>250.29</v>
      </c>
      <c r="CQ85" s="434">
        <f t="shared" si="36"/>
        <v>253.2</v>
      </c>
      <c r="CR85" s="434">
        <f t="shared" si="37"/>
        <v>256.13</v>
      </c>
      <c r="CS85" s="434">
        <f t="shared" si="38"/>
        <v>259.04000000000002</v>
      </c>
      <c r="CT85" s="434">
        <f t="shared" si="39"/>
        <v>261.95</v>
      </c>
      <c r="CU85" s="547"/>
      <c r="CV85" s="396">
        <v>81</v>
      </c>
      <c r="CW85" s="383" t="e">
        <f t="shared" si="21"/>
        <v>#REF!</v>
      </c>
      <c r="CX85" s="384" t="e">
        <f t="shared" si="22"/>
        <v>#REF!</v>
      </c>
    </row>
    <row r="86" spans="1:102" s="466" customFormat="1">
      <c r="A86" s="396">
        <v>82</v>
      </c>
      <c r="B86" s="516">
        <v>90.35</v>
      </c>
      <c r="C86" s="517">
        <v>92.46</v>
      </c>
      <c r="D86" s="520">
        <v>94.57</v>
      </c>
      <c r="E86" s="519">
        <v>96.68</v>
      </c>
      <c r="F86" s="517">
        <v>98.78</v>
      </c>
      <c r="G86" s="517">
        <v>100.89</v>
      </c>
      <c r="H86" s="502">
        <v>103</v>
      </c>
      <c r="I86" s="517">
        <v>105.11</v>
      </c>
      <c r="J86" s="488">
        <v>107.21</v>
      </c>
      <c r="K86" s="488">
        <v>109.32</v>
      </c>
      <c r="L86" s="488">
        <v>111.43</v>
      </c>
      <c r="M86" s="488">
        <v>113.54</v>
      </c>
      <c r="N86" s="488">
        <v>115.64</v>
      </c>
      <c r="O86" s="489">
        <v>117.75</v>
      </c>
      <c r="P86" s="489">
        <v>121.32</v>
      </c>
      <c r="Q86" s="488">
        <v>121.97</v>
      </c>
      <c r="R86" s="466">
        <v>127.07</v>
      </c>
      <c r="S86" s="488">
        <v>126.18</v>
      </c>
      <c r="T86" s="504">
        <v>128.29</v>
      </c>
      <c r="U86" s="505">
        <v>130.38999999999999</v>
      </c>
      <c r="V86" s="506">
        <v>132.5</v>
      </c>
      <c r="W86" s="506">
        <v>134.61000000000001</v>
      </c>
      <c r="X86" s="507">
        <v>136.72</v>
      </c>
      <c r="Y86" s="508">
        <v>138.82</v>
      </c>
      <c r="Z86" s="508">
        <v>140.93</v>
      </c>
      <c r="AA86" s="508">
        <v>143.04</v>
      </c>
      <c r="AB86" s="508">
        <v>145.15</v>
      </c>
      <c r="AC86" s="508">
        <v>147.25</v>
      </c>
      <c r="AD86" s="508">
        <v>149.36000000000001</v>
      </c>
      <c r="AE86" s="508">
        <v>151.47</v>
      </c>
      <c r="AF86" s="508">
        <v>153.58000000000001</v>
      </c>
      <c r="AG86" s="508">
        <v>155.68</v>
      </c>
      <c r="AH86" s="508">
        <v>157.79</v>
      </c>
      <c r="AI86" s="508">
        <v>159.9</v>
      </c>
      <c r="AJ86" s="508">
        <v>162.01</v>
      </c>
      <c r="AK86" s="508">
        <v>164.11</v>
      </c>
      <c r="AL86" s="508">
        <v>166.22</v>
      </c>
      <c r="AM86" s="508">
        <v>168.33</v>
      </c>
      <c r="AN86" s="508">
        <v>170.44</v>
      </c>
      <c r="AO86" s="509">
        <v>172.54</v>
      </c>
      <c r="AP86" s="509">
        <v>174.65</v>
      </c>
      <c r="AQ86" s="509">
        <v>176.76</v>
      </c>
      <c r="AR86" s="509">
        <v>178.87</v>
      </c>
      <c r="AS86" s="509">
        <v>180.97</v>
      </c>
      <c r="AT86" s="509">
        <v>183.08</v>
      </c>
      <c r="AU86" s="509">
        <v>185.19</v>
      </c>
      <c r="AV86" s="509">
        <v>187.29</v>
      </c>
      <c r="AW86" s="509">
        <v>189.4</v>
      </c>
      <c r="AX86" s="396">
        <v>82</v>
      </c>
      <c r="AY86" s="439">
        <v>126.5</v>
      </c>
      <c r="AZ86" s="434">
        <v>129.44999999999999</v>
      </c>
      <c r="BA86" s="434">
        <v>132.4</v>
      </c>
      <c r="BB86" s="434">
        <v>135.35</v>
      </c>
      <c r="BC86" s="434">
        <v>138.30000000000001</v>
      </c>
      <c r="BD86" s="434">
        <v>141.25</v>
      </c>
      <c r="BE86" s="434">
        <v>144.19999999999999</v>
      </c>
      <c r="BF86" s="434">
        <v>147.15</v>
      </c>
      <c r="BG86" s="434">
        <v>150.1</v>
      </c>
      <c r="BH86" s="434">
        <v>153.05000000000001</v>
      </c>
      <c r="BI86" s="434">
        <v>156</v>
      </c>
      <c r="BJ86" s="434">
        <v>158.94999999999999</v>
      </c>
      <c r="BK86" s="434">
        <v>161.9</v>
      </c>
      <c r="BL86" s="434">
        <v>164.85</v>
      </c>
      <c r="BM86" s="434">
        <v>167.8</v>
      </c>
      <c r="BN86" s="434">
        <v>170.75</v>
      </c>
      <c r="BO86" s="434">
        <v>173.7</v>
      </c>
      <c r="BP86" s="434">
        <v>176.65</v>
      </c>
      <c r="BQ86" s="434">
        <v>179.6</v>
      </c>
      <c r="BR86" s="434">
        <v>182.55</v>
      </c>
      <c r="BS86" s="434">
        <v>185.5</v>
      </c>
      <c r="BT86" s="434">
        <v>188.45</v>
      </c>
      <c r="BU86" s="434">
        <v>191.4</v>
      </c>
      <c r="BV86" s="434">
        <v>194.35</v>
      </c>
      <c r="BW86" s="434">
        <v>197.3</v>
      </c>
      <c r="BX86" s="434">
        <v>200.26</v>
      </c>
      <c r="BY86" s="434">
        <v>203.21</v>
      </c>
      <c r="BZ86" s="434">
        <v>206.16</v>
      </c>
      <c r="CA86" s="434">
        <v>209.11</v>
      </c>
      <c r="CB86" s="434">
        <v>212.06</v>
      </c>
      <c r="CC86" s="434">
        <v>215.01</v>
      </c>
      <c r="CD86" s="434">
        <f t="shared" si="23"/>
        <v>217.95</v>
      </c>
      <c r="CE86" s="434">
        <f t="shared" si="24"/>
        <v>220.9</v>
      </c>
      <c r="CF86" s="434">
        <f t="shared" si="25"/>
        <v>223.86</v>
      </c>
      <c r="CG86" s="434">
        <f t="shared" si="26"/>
        <v>226.81</v>
      </c>
      <c r="CH86" s="434">
        <f t="shared" si="27"/>
        <v>229.75</v>
      </c>
      <c r="CI86" s="434">
        <f t="shared" si="28"/>
        <v>232.7</v>
      </c>
      <c r="CJ86" s="434">
        <f t="shared" si="29"/>
        <v>235.66</v>
      </c>
      <c r="CK86" s="434">
        <f t="shared" si="30"/>
        <v>238.61</v>
      </c>
      <c r="CL86" s="434">
        <f t="shared" si="31"/>
        <v>241.55</v>
      </c>
      <c r="CM86" s="434">
        <f t="shared" si="32"/>
        <v>244.51</v>
      </c>
      <c r="CN86" s="434">
        <f t="shared" si="33"/>
        <v>247.46</v>
      </c>
      <c r="CO86" s="434">
        <f t="shared" si="34"/>
        <v>250.41</v>
      </c>
      <c r="CP86" s="434">
        <f t="shared" si="35"/>
        <v>253.35</v>
      </c>
      <c r="CQ86" s="434">
        <f t="shared" si="36"/>
        <v>256.31</v>
      </c>
      <c r="CR86" s="434">
        <f t="shared" si="37"/>
        <v>259.26</v>
      </c>
      <c r="CS86" s="434">
        <f t="shared" si="38"/>
        <v>262.2</v>
      </c>
      <c r="CT86" s="434">
        <f t="shared" si="39"/>
        <v>265.16000000000003</v>
      </c>
      <c r="CU86" s="547"/>
      <c r="CV86" s="396">
        <v>82</v>
      </c>
      <c r="CW86" s="383" t="e">
        <f t="shared" si="21"/>
        <v>#REF!</v>
      </c>
      <c r="CX86" s="384" t="e">
        <f t="shared" si="22"/>
        <v>#REF!</v>
      </c>
    </row>
    <row r="87" spans="1:102" s="466" customFormat="1">
      <c r="A87" s="396">
        <v>83</v>
      </c>
      <c r="B87" s="516">
        <v>91.46</v>
      </c>
      <c r="C87" s="517">
        <v>93.59</v>
      </c>
      <c r="D87" s="520">
        <v>95.73</v>
      </c>
      <c r="E87" s="519">
        <v>97.86</v>
      </c>
      <c r="F87" s="517">
        <v>99.99</v>
      </c>
      <c r="G87" s="517">
        <v>102.13</v>
      </c>
      <c r="H87" s="502">
        <v>104.26</v>
      </c>
      <c r="I87" s="517">
        <v>106.39</v>
      </c>
      <c r="J87" s="488">
        <v>108.53</v>
      </c>
      <c r="K87" s="488">
        <v>110.66</v>
      </c>
      <c r="L87" s="488">
        <v>112.79</v>
      </c>
      <c r="M87" s="488">
        <v>114.92</v>
      </c>
      <c r="N87" s="488">
        <v>117.06</v>
      </c>
      <c r="O87" s="489">
        <v>119.19</v>
      </c>
      <c r="P87" s="489">
        <v>122.77</v>
      </c>
      <c r="Q87" s="488">
        <v>123.46</v>
      </c>
      <c r="R87" s="466">
        <v>125.59</v>
      </c>
      <c r="S87" s="488">
        <v>127.72</v>
      </c>
      <c r="T87" s="504">
        <v>129.86000000000001</v>
      </c>
      <c r="U87" s="505">
        <v>131.99</v>
      </c>
      <c r="V87" s="506">
        <v>134.12</v>
      </c>
      <c r="W87" s="506">
        <v>136.26</v>
      </c>
      <c r="X87" s="507">
        <v>138.38999999999999</v>
      </c>
      <c r="Y87" s="508">
        <v>140.52000000000001</v>
      </c>
      <c r="Z87" s="508">
        <v>142.65</v>
      </c>
      <c r="AA87" s="508">
        <v>144.79</v>
      </c>
      <c r="AB87" s="508">
        <v>146.91999999999999</v>
      </c>
      <c r="AC87" s="508">
        <v>149.05000000000001</v>
      </c>
      <c r="AD87" s="508">
        <v>151.19</v>
      </c>
      <c r="AE87" s="508">
        <v>153.32</v>
      </c>
      <c r="AF87" s="508">
        <v>155.44999999999999</v>
      </c>
      <c r="AG87" s="508">
        <v>157.59</v>
      </c>
      <c r="AH87" s="508">
        <v>159.72</v>
      </c>
      <c r="AI87" s="508">
        <v>161.85</v>
      </c>
      <c r="AJ87" s="508">
        <v>163.99</v>
      </c>
      <c r="AK87" s="508">
        <v>166.12</v>
      </c>
      <c r="AL87" s="508">
        <v>168.25</v>
      </c>
      <c r="AM87" s="508">
        <v>170.39</v>
      </c>
      <c r="AN87" s="508">
        <v>172.52</v>
      </c>
      <c r="AO87" s="509">
        <v>174.65</v>
      </c>
      <c r="AP87" s="509">
        <v>176.78</v>
      </c>
      <c r="AQ87" s="509">
        <v>178.92</v>
      </c>
      <c r="AR87" s="509">
        <v>181.05</v>
      </c>
      <c r="AS87" s="509">
        <v>183.18</v>
      </c>
      <c r="AT87" s="509">
        <v>185.32</v>
      </c>
      <c r="AU87" s="509">
        <v>187.45</v>
      </c>
      <c r="AV87" s="509">
        <v>189.58</v>
      </c>
      <c r="AW87" s="509">
        <v>191.72</v>
      </c>
      <c r="AX87" s="396">
        <v>83</v>
      </c>
      <c r="AY87" s="439">
        <v>128.04</v>
      </c>
      <c r="AZ87" s="434">
        <v>131.03</v>
      </c>
      <c r="BA87" s="434">
        <v>134.02000000000001</v>
      </c>
      <c r="BB87" s="434">
        <v>137</v>
      </c>
      <c r="BC87" s="434">
        <v>139.99</v>
      </c>
      <c r="BD87" s="434">
        <v>142.97999999999999</v>
      </c>
      <c r="BE87" s="434">
        <v>145.96</v>
      </c>
      <c r="BF87" s="434">
        <v>148.94999999999999</v>
      </c>
      <c r="BG87" s="434">
        <v>151.94</v>
      </c>
      <c r="BH87" s="434">
        <v>154.91999999999999</v>
      </c>
      <c r="BI87" s="434">
        <v>157.91</v>
      </c>
      <c r="BJ87" s="434">
        <v>160.88999999999999</v>
      </c>
      <c r="BK87" s="434">
        <v>163.88</v>
      </c>
      <c r="BL87" s="434">
        <v>166.87</v>
      </c>
      <c r="BM87" s="434">
        <v>169.85</v>
      </c>
      <c r="BN87" s="434">
        <v>172.84</v>
      </c>
      <c r="BO87" s="434">
        <v>175.83</v>
      </c>
      <c r="BP87" s="434">
        <v>178.81</v>
      </c>
      <c r="BQ87" s="434">
        <v>181.8</v>
      </c>
      <c r="BR87" s="434">
        <v>184.79</v>
      </c>
      <c r="BS87" s="434">
        <v>187.77</v>
      </c>
      <c r="BT87" s="434">
        <v>190.76</v>
      </c>
      <c r="BU87" s="434">
        <v>193.74</v>
      </c>
      <c r="BV87" s="434">
        <v>196.73</v>
      </c>
      <c r="BW87" s="434">
        <v>199.72</v>
      </c>
      <c r="BX87" s="434">
        <v>202.7</v>
      </c>
      <c r="BY87" s="434">
        <v>205.69</v>
      </c>
      <c r="BZ87" s="434">
        <v>208.68</v>
      </c>
      <c r="CA87" s="434">
        <v>211.66</v>
      </c>
      <c r="CB87" s="434">
        <v>214.65</v>
      </c>
      <c r="CC87" s="434">
        <v>217.63</v>
      </c>
      <c r="CD87" s="434">
        <f t="shared" si="23"/>
        <v>220.62</v>
      </c>
      <c r="CE87" s="434">
        <f t="shared" si="24"/>
        <v>223.6</v>
      </c>
      <c r="CF87" s="434">
        <f t="shared" si="25"/>
        <v>226.59</v>
      </c>
      <c r="CG87" s="434">
        <f t="shared" si="26"/>
        <v>229.58</v>
      </c>
      <c r="CH87" s="434">
        <f t="shared" si="27"/>
        <v>232.56</v>
      </c>
      <c r="CI87" s="434">
        <f t="shared" si="28"/>
        <v>235.55</v>
      </c>
      <c r="CJ87" s="434">
        <f t="shared" si="29"/>
        <v>238.54</v>
      </c>
      <c r="CK87" s="434">
        <f t="shared" si="30"/>
        <v>241.52</v>
      </c>
      <c r="CL87" s="434">
        <f t="shared" si="31"/>
        <v>244.51</v>
      </c>
      <c r="CM87" s="434">
        <f t="shared" si="32"/>
        <v>247.49</v>
      </c>
      <c r="CN87" s="434">
        <f t="shared" si="33"/>
        <v>250.48</v>
      </c>
      <c r="CO87" s="434">
        <f t="shared" si="34"/>
        <v>253.47</v>
      </c>
      <c r="CP87" s="434">
        <f t="shared" si="35"/>
        <v>256.45</v>
      </c>
      <c r="CQ87" s="434">
        <f t="shared" si="36"/>
        <v>259.44</v>
      </c>
      <c r="CR87" s="434">
        <f t="shared" si="37"/>
        <v>262.43</v>
      </c>
      <c r="CS87" s="434">
        <f t="shared" si="38"/>
        <v>265.41000000000003</v>
      </c>
      <c r="CT87" s="434">
        <f t="shared" si="39"/>
        <v>268.39999999999998</v>
      </c>
      <c r="CU87" s="547"/>
      <c r="CV87" s="396">
        <v>83</v>
      </c>
      <c r="CW87" s="383" t="e">
        <f t="shared" si="21"/>
        <v>#REF!</v>
      </c>
      <c r="CX87" s="384" t="e">
        <f t="shared" si="22"/>
        <v>#REF!</v>
      </c>
    </row>
    <row r="88" spans="1:102" s="466" customFormat="1">
      <c r="A88" s="396">
        <v>84</v>
      </c>
      <c r="B88" s="516">
        <v>92.55</v>
      </c>
      <c r="C88" s="517">
        <v>94.71</v>
      </c>
      <c r="D88" s="520">
        <v>96.87</v>
      </c>
      <c r="E88" s="519">
        <v>99.02</v>
      </c>
      <c r="F88" s="517">
        <v>101.18</v>
      </c>
      <c r="G88" s="517">
        <v>103.34</v>
      </c>
      <c r="H88" s="502">
        <v>105.5</v>
      </c>
      <c r="I88" s="517">
        <v>107.66</v>
      </c>
      <c r="J88" s="488">
        <v>109.82</v>
      </c>
      <c r="K88" s="488">
        <v>111.98</v>
      </c>
      <c r="L88" s="488">
        <v>114.14</v>
      </c>
      <c r="M88" s="488">
        <v>116.3</v>
      </c>
      <c r="N88" s="488">
        <v>118.45</v>
      </c>
      <c r="O88" s="489">
        <v>120.61</v>
      </c>
      <c r="P88" s="489">
        <v>124.24</v>
      </c>
      <c r="Q88" s="488">
        <v>124.93</v>
      </c>
      <c r="R88" s="488">
        <v>127.09</v>
      </c>
      <c r="S88" s="488">
        <v>129.25</v>
      </c>
      <c r="T88" s="504">
        <v>131.41</v>
      </c>
      <c r="U88" s="505">
        <v>133.57</v>
      </c>
      <c r="V88" s="506">
        <v>135.72</v>
      </c>
      <c r="W88" s="506">
        <v>137.88</v>
      </c>
      <c r="X88" s="507">
        <v>140.04</v>
      </c>
      <c r="Y88" s="508">
        <v>142.19999999999999</v>
      </c>
      <c r="Z88" s="508">
        <v>144.36000000000001</v>
      </c>
      <c r="AA88" s="508">
        <v>146.52000000000001</v>
      </c>
      <c r="AB88" s="508">
        <v>148.68</v>
      </c>
      <c r="AC88" s="508">
        <v>150.84</v>
      </c>
      <c r="AD88" s="508">
        <v>152.99</v>
      </c>
      <c r="AE88" s="508">
        <v>155.15</v>
      </c>
      <c r="AF88" s="508">
        <v>157.31</v>
      </c>
      <c r="AG88" s="508">
        <v>159.47</v>
      </c>
      <c r="AH88" s="508">
        <v>161.63</v>
      </c>
      <c r="AI88" s="508">
        <v>163.79</v>
      </c>
      <c r="AJ88" s="508">
        <v>165.95</v>
      </c>
      <c r="AK88" s="508">
        <v>168.11</v>
      </c>
      <c r="AL88" s="508">
        <v>170.27</v>
      </c>
      <c r="AM88" s="508">
        <v>172.42</v>
      </c>
      <c r="AN88" s="508">
        <v>174.58</v>
      </c>
      <c r="AO88" s="509">
        <v>176.74</v>
      </c>
      <c r="AP88" s="509">
        <v>178.9</v>
      </c>
      <c r="AQ88" s="509">
        <v>181.06</v>
      </c>
      <c r="AR88" s="509">
        <v>183.22</v>
      </c>
      <c r="AS88" s="509">
        <v>185.38</v>
      </c>
      <c r="AT88" s="509">
        <v>187.54</v>
      </c>
      <c r="AU88" s="509">
        <v>189.69</v>
      </c>
      <c r="AV88" s="509">
        <v>191.85</v>
      </c>
      <c r="AW88" s="509">
        <v>194.01</v>
      </c>
      <c r="AX88" s="396">
        <v>84</v>
      </c>
      <c r="AY88" s="439">
        <v>129.57</v>
      </c>
      <c r="AZ88" s="434">
        <v>132.59</v>
      </c>
      <c r="BA88" s="434">
        <v>135.61000000000001</v>
      </c>
      <c r="BB88" s="434">
        <v>138.63</v>
      </c>
      <c r="BC88" s="434">
        <v>141.66</v>
      </c>
      <c r="BD88" s="434">
        <v>144.68</v>
      </c>
      <c r="BE88" s="434">
        <v>147.69999999999999</v>
      </c>
      <c r="BF88" s="434">
        <v>150.72</v>
      </c>
      <c r="BG88" s="434">
        <v>153.75</v>
      </c>
      <c r="BH88" s="434">
        <v>156.77000000000001</v>
      </c>
      <c r="BI88" s="434">
        <v>159.79</v>
      </c>
      <c r="BJ88" s="434">
        <v>162.81</v>
      </c>
      <c r="BK88" s="434">
        <v>165.84</v>
      </c>
      <c r="BL88" s="434">
        <v>168.86</v>
      </c>
      <c r="BM88" s="434">
        <v>171.88</v>
      </c>
      <c r="BN88" s="434">
        <v>174.9</v>
      </c>
      <c r="BO88" s="434">
        <v>177.92</v>
      </c>
      <c r="BP88" s="434">
        <v>180.95</v>
      </c>
      <c r="BQ88" s="434">
        <v>183.97</v>
      </c>
      <c r="BR88" s="434">
        <v>186.99</v>
      </c>
      <c r="BS88" s="434">
        <v>190.01</v>
      </c>
      <c r="BT88" s="434">
        <v>193.04</v>
      </c>
      <c r="BU88" s="434">
        <v>196.06</v>
      </c>
      <c r="BV88" s="434">
        <v>199.08</v>
      </c>
      <c r="BW88" s="434">
        <v>202.1</v>
      </c>
      <c r="BX88" s="434">
        <v>205.13</v>
      </c>
      <c r="BY88" s="434">
        <v>208.15</v>
      </c>
      <c r="BZ88" s="434">
        <v>211.17</v>
      </c>
      <c r="CA88" s="434">
        <v>214.19</v>
      </c>
      <c r="CB88" s="434">
        <v>217.21</v>
      </c>
      <c r="CC88" s="434">
        <v>220.24</v>
      </c>
      <c r="CD88" s="434">
        <f t="shared" si="23"/>
        <v>223.25</v>
      </c>
      <c r="CE88" s="434">
        <f t="shared" si="24"/>
        <v>226.28</v>
      </c>
      <c r="CF88" s="434">
        <f t="shared" si="25"/>
        <v>229.3</v>
      </c>
      <c r="CG88" s="434">
        <f t="shared" si="26"/>
        <v>232.33</v>
      </c>
      <c r="CH88" s="434">
        <f t="shared" si="27"/>
        <v>235.35</v>
      </c>
      <c r="CI88" s="434">
        <f t="shared" si="28"/>
        <v>238.37</v>
      </c>
      <c r="CJ88" s="434">
        <f t="shared" si="29"/>
        <v>241.38</v>
      </c>
      <c r="CK88" s="434">
        <f t="shared" si="30"/>
        <v>244.41</v>
      </c>
      <c r="CL88" s="434">
        <f t="shared" si="31"/>
        <v>247.43</v>
      </c>
      <c r="CM88" s="434">
        <f t="shared" si="32"/>
        <v>250.46</v>
      </c>
      <c r="CN88" s="434">
        <f t="shared" si="33"/>
        <v>253.48</v>
      </c>
      <c r="CO88" s="434">
        <f t="shared" si="34"/>
        <v>256.5</v>
      </c>
      <c r="CP88" s="434">
        <f t="shared" si="35"/>
        <v>259.52999999999997</v>
      </c>
      <c r="CQ88" s="434">
        <f t="shared" si="36"/>
        <v>262.55</v>
      </c>
      <c r="CR88" s="434">
        <f t="shared" si="37"/>
        <v>265.56</v>
      </c>
      <c r="CS88" s="434">
        <f t="shared" si="38"/>
        <v>268.58999999999997</v>
      </c>
      <c r="CT88" s="434">
        <f t="shared" si="39"/>
        <v>271.61</v>
      </c>
      <c r="CU88" s="547"/>
      <c r="CV88" s="396">
        <v>84</v>
      </c>
      <c r="CW88" s="383" t="e">
        <f t="shared" si="21"/>
        <v>#REF!</v>
      </c>
      <c r="CX88" s="384" t="e">
        <f t="shared" si="22"/>
        <v>#REF!</v>
      </c>
    </row>
    <row r="89" spans="1:102" s="466" customFormat="1">
      <c r="A89" s="396">
        <v>85</v>
      </c>
      <c r="B89" s="516">
        <v>93.66</v>
      </c>
      <c r="C89" s="517">
        <v>95.84</v>
      </c>
      <c r="D89" s="520">
        <v>98.03</v>
      </c>
      <c r="E89" s="519">
        <v>100.21</v>
      </c>
      <c r="F89" s="517">
        <v>102.4</v>
      </c>
      <c r="G89" s="517">
        <v>104.58</v>
      </c>
      <c r="H89" s="502">
        <v>106.77</v>
      </c>
      <c r="I89" s="517">
        <v>108.95</v>
      </c>
      <c r="J89" s="488">
        <v>111.13</v>
      </c>
      <c r="K89" s="488">
        <v>113.32</v>
      </c>
      <c r="L89" s="503">
        <v>115.5</v>
      </c>
      <c r="M89" s="488">
        <v>117.69</v>
      </c>
      <c r="N89" s="488">
        <v>119.87</v>
      </c>
      <c r="O89" s="489">
        <v>122.06</v>
      </c>
      <c r="P89" s="489">
        <v>125.69</v>
      </c>
      <c r="Q89" s="488">
        <v>124.93</v>
      </c>
      <c r="R89" s="488">
        <v>128.61000000000001</v>
      </c>
      <c r="S89" s="488">
        <v>130.79</v>
      </c>
      <c r="T89" s="504">
        <v>132.97999999999999</v>
      </c>
      <c r="U89" s="505">
        <v>135.16</v>
      </c>
      <c r="V89" s="506">
        <v>137.35</v>
      </c>
      <c r="W89" s="506">
        <v>139.53</v>
      </c>
      <c r="X89" s="507">
        <v>141.72</v>
      </c>
      <c r="Y89" s="508">
        <v>143.9</v>
      </c>
      <c r="Z89" s="508">
        <v>146.09</v>
      </c>
      <c r="AA89" s="508">
        <v>148.27000000000001</v>
      </c>
      <c r="AB89" s="508">
        <v>150.46</v>
      </c>
      <c r="AC89" s="508">
        <v>152.63999999999999</v>
      </c>
      <c r="AD89" s="508">
        <v>154.82</v>
      </c>
      <c r="AE89" s="508">
        <v>157.01</v>
      </c>
      <c r="AF89" s="508">
        <v>159.19</v>
      </c>
      <c r="AG89" s="508">
        <v>161.38</v>
      </c>
      <c r="AH89" s="508">
        <v>163.56</v>
      </c>
      <c r="AI89" s="508">
        <v>165.75</v>
      </c>
      <c r="AJ89" s="508">
        <v>167.93</v>
      </c>
      <c r="AK89" s="508">
        <v>170.12</v>
      </c>
      <c r="AL89" s="508">
        <v>172.3</v>
      </c>
      <c r="AM89" s="508">
        <v>174.48</v>
      </c>
      <c r="AN89" s="508">
        <v>176.67</v>
      </c>
      <c r="AO89" s="509">
        <v>178.85</v>
      </c>
      <c r="AP89" s="509">
        <v>181.04</v>
      </c>
      <c r="AQ89" s="509">
        <v>183.22</v>
      </c>
      <c r="AR89" s="509">
        <v>185.41</v>
      </c>
      <c r="AS89" s="509">
        <v>187.59</v>
      </c>
      <c r="AT89" s="509">
        <v>189.78</v>
      </c>
      <c r="AU89" s="509">
        <v>191.96</v>
      </c>
      <c r="AV89" s="509">
        <v>194.15</v>
      </c>
      <c r="AW89" s="509">
        <v>196.33</v>
      </c>
      <c r="AX89" s="396">
        <v>85</v>
      </c>
      <c r="AY89" s="439">
        <v>131.12</v>
      </c>
      <c r="AZ89" s="434">
        <v>134.18</v>
      </c>
      <c r="BA89" s="434">
        <v>137.24</v>
      </c>
      <c r="BB89" s="434">
        <v>140.30000000000001</v>
      </c>
      <c r="BC89" s="434">
        <v>143.35</v>
      </c>
      <c r="BD89" s="434">
        <v>146.41</v>
      </c>
      <c r="BE89" s="434">
        <v>149.47</v>
      </c>
      <c r="BF89" s="434">
        <v>152.53</v>
      </c>
      <c r="BG89" s="434">
        <v>155.59</v>
      </c>
      <c r="BH89" s="434">
        <v>158.65</v>
      </c>
      <c r="BI89" s="434">
        <v>161.69999999999999</v>
      </c>
      <c r="BJ89" s="434">
        <v>164.76</v>
      </c>
      <c r="BK89" s="434">
        <v>167.82</v>
      </c>
      <c r="BL89" s="434">
        <v>170.88</v>
      </c>
      <c r="BM89" s="434">
        <v>173.94</v>
      </c>
      <c r="BN89" s="434">
        <v>177</v>
      </c>
      <c r="BO89" s="434">
        <v>180.05</v>
      </c>
      <c r="BP89" s="434">
        <v>183.11</v>
      </c>
      <c r="BQ89" s="434">
        <v>186.17</v>
      </c>
      <c r="BR89" s="434">
        <v>189.23</v>
      </c>
      <c r="BS89" s="434">
        <v>192.29</v>
      </c>
      <c r="BT89" s="434">
        <v>195.35</v>
      </c>
      <c r="BU89" s="434">
        <v>198.4</v>
      </c>
      <c r="BV89" s="434">
        <v>201.46</v>
      </c>
      <c r="BW89" s="434">
        <v>204.52</v>
      </c>
      <c r="BX89" s="434">
        <v>207.58</v>
      </c>
      <c r="BY89" s="434">
        <v>210.64</v>
      </c>
      <c r="BZ89" s="434">
        <v>213.7</v>
      </c>
      <c r="CA89" s="434">
        <v>216.75</v>
      </c>
      <c r="CB89" s="434">
        <v>219.81</v>
      </c>
      <c r="CC89" s="434">
        <v>222.87</v>
      </c>
      <c r="CD89" s="434">
        <f t="shared" si="23"/>
        <v>225.93</v>
      </c>
      <c r="CE89" s="434">
        <f t="shared" si="24"/>
        <v>228.98</v>
      </c>
      <c r="CF89" s="434">
        <f t="shared" si="25"/>
        <v>232.05</v>
      </c>
      <c r="CG89" s="434">
        <f t="shared" si="26"/>
        <v>235.1</v>
      </c>
      <c r="CH89" s="434">
        <f t="shared" si="27"/>
        <v>238.16</v>
      </c>
      <c r="CI89" s="434">
        <f t="shared" si="28"/>
        <v>241.22</v>
      </c>
      <c r="CJ89" s="434">
        <f t="shared" si="29"/>
        <v>244.27</v>
      </c>
      <c r="CK89" s="434">
        <f t="shared" si="30"/>
        <v>247.33</v>
      </c>
      <c r="CL89" s="434">
        <f t="shared" si="31"/>
        <v>250.39</v>
      </c>
      <c r="CM89" s="434">
        <f t="shared" si="32"/>
        <v>253.45</v>
      </c>
      <c r="CN89" s="434">
        <f t="shared" si="33"/>
        <v>256.5</v>
      </c>
      <c r="CO89" s="434">
        <f t="shared" si="34"/>
        <v>259.57</v>
      </c>
      <c r="CP89" s="434">
        <f t="shared" si="35"/>
        <v>262.62</v>
      </c>
      <c r="CQ89" s="434">
        <f t="shared" si="36"/>
        <v>265.69</v>
      </c>
      <c r="CR89" s="434">
        <f t="shared" si="37"/>
        <v>268.74</v>
      </c>
      <c r="CS89" s="434">
        <f t="shared" si="38"/>
        <v>271.81</v>
      </c>
      <c r="CT89" s="434">
        <f t="shared" si="39"/>
        <v>274.86</v>
      </c>
      <c r="CU89" s="547"/>
      <c r="CV89" s="396">
        <v>85</v>
      </c>
      <c r="CW89" s="383" t="e">
        <f t="shared" si="21"/>
        <v>#REF!</v>
      </c>
      <c r="CX89" s="384" t="e">
        <f t="shared" si="22"/>
        <v>#REF!</v>
      </c>
    </row>
    <row r="90" spans="1:102" s="466" customFormat="1">
      <c r="A90" s="396">
        <v>86</v>
      </c>
      <c r="B90" s="516">
        <v>94.75</v>
      </c>
      <c r="C90" s="517">
        <v>96.96</v>
      </c>
      <c r="D90" s="520">
        <v>99.17</v>
      </c>
      <c r="E90" s="519">
        <v>101.38</v>
      </c>
      <c r="F90" s="517">
        <v>103.59</v>
      </c>
      <c r="G90" s="517">
        <v>105.8</v>
      </c>
      <c r="H90" s="502">
        <v>108.01</v>
      </c>
      <c r="I90" s="517">
        <v>110.22</v>
      </c>
      <c r="J90" s="488">
        <v>112.43</v>
      </c>
      <c r="K90" s="488">
        <v>114.64</v>
      </c>
      <c r="L90" s="488">
        <v>116.85</v>
      </c>
      <c r="M90" s="488">
        <v>119.06</v>
      </c>
      <c r="N90" s="488">
        <v>121.27</v>
      </c>
      <c r="O90" s="489">
        <v>123.48</v>
      </c>
      <c r="P90" s="489">
        <v>127.14</v>
      </c>
      <c r="Q90" s="488">
        <v>126.43</v>
      </c>
      <c r="R90" s="488">
        <v>130.11000000000001</v>
      </c>
      <c r="S90" s="488">
        <v>132.32</v>
      </c>
      <c r="T90" s="504">
        <v>134.53</v>
      </c>
      <c r="U90" s="505">
        <v>136.74</v>
      </c>
      <c r="V90" s="506">
        <v>138.94999999999999</v>
      </c>
      <c r="W90" s="506">
        <v>141.16</v>
      </c>
      <c r="X90" s="507">
        <v>143.37</v>
      </c>
      <c r="Y90" s="508">
        <v>145.58000000000001</v>
      </c>
      <c r="Z90" s="508">
        <v>147.79</v>
      </c>
      <c r="AA90" s="508">
        <v>150</v>
      </c>
      <c r="AB90" s="508">
        <v>152.21</v>
      </c>
      <c r="AC90" s="508">
        <v>154.41999999999999</v>
      </c>
      <c r="AD90" s="508">
        <v>156.63</v>
      </c>
      <c r="AE90" s="508">
        <v>158.84</v>
      </c>
      <c r="AF90" s="508">
        <v>161.05000000000001</v>
      </c>
      <c r="AG90" s="508">
        <v>163.26</v>
      </c>
      <c r="AH90" s="508">
        <v>165.48</v>
      </c>
      <c r="AI90" s="508">
        <v>167.69</v>
      </c>
      <c r="AJ90" s="508">
        <v>169.9</v>
      </c>
      <c r="AK90" s="508">
        <v>172.11</v>
      </c>
      <c r="AL90" s="508">
        <v>174.32</v>
      </c>
      <c r="AM90" s="508">
        <v>176.53</v>
      </c>
      <c r="AN90" s="508">
        <v>178.74</v>
      </c>
      <c r="AO90" s="509">
        <v>180.95</v>
      </c>
      <c r="AP90" s="509">
        <v>183.16</v>
      </c>
      <c r="AQ90" s="509">
        <v>185.37</v>
      </c>
      <c r="AR90" s="509">
        <v>187.58</v>
      </c>
      <c r="AS90" s="509">
        <v>189.79</v>
      </c>
      <c r="AT90" s="509">
        <v>192</v>
      </c>
      <c r="AU90" s="509">
        <v>194.21</v>
      </c>
      <c r="AV90" s="509">
        <v>196.42</v>
      </c>
      <c r="AW90" s="509">
        <v>198.63</v>
      </c>
      <c r="AX90" s="396">
        <v>86</v>
      </c>
      <c r="AY90" s="439">
        <v>132.65</v>
      </c>
      <c r="AZ90" s="434">
        <v>135.74</v>
      </c>
      <c r="BA90" s="434">
        <v>138.84</v>
      </c>
      <c r="BB90" s="434">
        <v>141.93</v>
      </c>
      <c r="BC90" s="434">
        <v>145.03</v>
      </c>
      <c r="BD90" s="434">
        <v>148.12</v>
      </c>
      <c r="BE90" s="434">
        <v>151.21</v>
      </c>
      <c r="BF90" s="434">
        <v>154.31</v>
      </c>
      <c r="BG90" s="434">
        <v>157.4</v>
      </c>
      <c r="BH90" s="434">
        <v>160.5</v>
      </c>
      <c r="BI90" s="434">
        <v>163.59</v>
      </c>
      <c r="BJ90" s="434">
        <v>166.69</v>
      </c>
      <c r="BK90" s="434">
        <v>169.78</v>
      </c>
      <c r="BL90" s="434">
        <v>172.87</v>
      </c>
      <c r="BM90" s="434">
        <v>175.97</v>
      </c>
      <c r="BN90" s="434">
        <v>179.06</v>
      </c>
      <c r="BO90" s="434">
        <v>182.16</v>
      </c>
      <c r="BP90" s="434">
        <v>185.25</v>
      </c>
      <c r="BQ90" s="434">
        <v>188.35</v>
      </c>
      <c r="BR90" s="434">
        <v>191.44</v>
      </c>
      <c r="BS90" s="434">
        <v>194.53</v>
      </c>
      <c r="BT90" s="434">
        <v>197.63</v>
      </c>
      <c r="BU90" s="434">
        <v>200.72</v>
      </c>
      <c r="BV90" s="434">
        <v>203.82</v>
      </c>
      <c r="BW90" s="434">
        <v>206.91</v>
      </c>
      <c r="BX90" s="434">
        <v>210.01</v>
      </c>
      <c r="BY90" s="434">
        <v>213.1</v>
      </c>
      <c r="BZ90" s="434">
        <v>216.19</v>
      </c>
      <c r="CA90" s="434">
        <v>219.29</v>
      </c>
      <c r="CB90" s="434">
        <v>222.38</v>
      </c>
      <c r="CC90" s="434">
        <v>225.48</v>
      </c>
      <c r="CD90" s="434">
        <f t="shared" si="23"/>
        <v>228.56</v>
      </c>
      <c r="CE90" s="434">
        <f t="shared" si="24"/>
        <v>231.67</v>
      </c>
      <c r="CF90" s="434">
        <f t="shared" si="25"/>
        <v>234.76</v>
      </c>
      <c r="CG90" s="434">
        <f t="shared" si="26"/>
        <v>237.86</v>
      </c>
      <c r="CH90" s="434">
        <f t="shared" si="27"/>
        <v>240.95</v>
      </c>
      <c r="CI90" s="434">
        <f t="shared" si="28"/>
        <v>244.04</v>
      </c>
      <c r="CJ90" s="434">
        <f t="shared" si="29"/>
        <v>247.14</v>
      </c>
      <c r="CK90" s="434">
        <f t="shared" si="30"/>
        <v>250.23</v>
      </c>
      <c r="CL90" s="434">
        <f t="shared" si="31"/>
        <v>253.33</v>
      </c>
      <c r="CM90" s="434">
        <f t="shared" si="32"/>
        <v>256.42</v>
      </c>
      <c r="CN90" s="434">
        <f t="shared" si="33"/>
        <v>259.51</v>
      </c>
      <c r="CO90" s="434">
        <f t="shared" si="34"/>
        <v>262.61</v>
      </c>
      <c r="CP90" s="434">
        <f t="shared" si="35"/>
        <v>265.7</v>
      </c>
      <c r="CQ90" s="434">
        <f t="shared" si="36"/>
        <v>268.8</v>
      </c>
      <c r="CR90" s="434">
        <f t="shared" si="37"/>
        <v>271.89</v>
      </c>
      <c r="CS90" s="434">
        <f t="shared" si="38"/>
        <v>274.98</v>
      </c>
      <c r="CT90" s="434">
        <f t="shared" si="39"/>
        <v>278.08</v>
      </c>
      <c r="CU90" s="547"/>
      <c r="CV90" s="396">
        <v>86</v>
      </c>
      <c r="CW90" s="383" t="e">
        <f t="shared" si="21"/>
        <v>#REF!</v>
      </c>
      <c r="CX90" s="384" t="e">
        <f t="shared" si="22"/>
        <v>#REF!</v>
      </c>
    </row>
    <row r="91" spans="1:102" s="466" customFormat="1">
      <c r="A91" s="396">
        <v>87</v>
      </c>
      <c r="B91" s="516">
        <v>95.84</v>
      </c>
      <c r="C91" s="517">
        <v>98.08</v>
      </c>
      <c r="D91" s="520">
        <v>100.31</v>
      </c>
      <c r="E91" s="519">
        <v>102.55</v>
      </c>
      <c r="F91" s="517">
        <v>104.78</v>
      </c>
      <c r="G91" s="517">
        <v>107.02</v>
      </c>
      <c r="H91" s="502">
        <v>109.26</v>
      </c>
      <c r="I91" s="517">
        <v>111.49</v>
      </c>
      <c r="J91" s="488">
        <v>113.73</v>
      </c>
      <c r="K91" s="488">
        <v>115.96</v>
      </c>
      <c r="L91" s="503">
        <v>118.2</v>
      </c>
      <c r="M91" s="488">
        <v>120.44</v>
      </c>
      <c r="N91" s="488">
        <v>122.67</v>
      </c>
      <c r="O91" s="489">
        <v>124.91</v>
      </c>
      <c r="P91" s="510">
        <v>128.6</v>
      </c>
      <c r="Q91" s="503">
        <v>127.9</v>
      </c>
      <c r="R91" s="488">
        <v>131.61000000000001</v>
      </c>
      <c r="S91" s="488">
        <v>133.85</v>
      </c>
      <c r="T91" s="504">
        <v>136.09</v>
      </c>
      <c r="U91" s="505">
        <v>138.32</v>
      </c>
      <c r="V91" s="506">
        <v>140.56</v>
      </c>
      <c r="W91" s="506">
        <v>142.79</v>
      </c>
      <c r="X91" s="507">
        <v>145.03</v>
      </c>
      <c r="Y91" s="508">
        <v>147.27000000000001</v>
      </c>
      <c r="Z91" s="508">
        <v>149.5</v>
      </c>
      <c r="AA91" s="508">
        <v>151.74</v>
      </c>
      <c r="AB91" s="508">
        <v>153.97</v>
      </c>
      <c r="AC91" s="508">
        <v>156.21</v>
      </c>
      <c r="AD91" s="508">
        <v>158.44999999999999</v>
      </c>
      <c r="AE91" s="508">
        <v>160.68</v>
      </c>
      <c r="AF91" s="508">
        <v>162.91999999999999</v>
      </c>
      <c r="AG91" s="508">
        <v>165.15</v>
      </c>
      <c r="AH91" s="508">
        <v>167.39</v>
      </c>
      <c r="AI91" s="508">
        <v>169.93</v>
      </c>
      <c r="AJ91" s="508">
        <v>171.86</v>
      </c>
      <c r="AK91" s="508">
        <v>174.1</v>
      </c>
      <c r="AL91" s="508">
        <v>176.33</v>
      </c>
      <c r="AM91" s="508">
        <v>178.57</v>
      </c>
      <c r="AN91" s="508">
        <v>180.8</v>
      </c>
      <c r="AO91" s="509">
        <v>183.04</v>
      </c>
      <c r="AP91" s="509">
        <v>185.28</v>
      </c>
      <c r="AQ91" s="509">
        <v>187.51</v>
      </c>
      <c r="AR91" s="509">
        <v>189.75</v>
      </c>
      <c r="AS91" s="509">
        <v>191.98</v>
      </c>
      <c r="AT91" s="509">
        <v>194.22</v>
      </c>
      <c r="AU91" s="509">
        <v>196.46</v>
      </c>
      <c r="AV91" s="509">
        <v>198.69</v>
      </c>
      <c r="AW91" s="509">
        <v>200.93</v>
      </c>
      <c r="AX91" s="396">
        <v>87</v>
      </c>
      <c r="AY91" s="439">
        <v>134.18</v>
      </c>
      <c r="AZ91" s="434">
        <v>137.31</v>
      </c>
      <c r="BA91" s="434">
        <v>140.44</v>
      </c>
      <c r="BB91" s="434">
        <v>143.57</v>
      </c>
      <c r="BC91" s="434">
        <v>146.69999999999999</v>
      </c>
      <c r="BD91" s="434">
        <v>149.83000000000001</v>
      </c>
      <c r="BE91" s="434">
        <v>152.96</v>
      </c>
      <c r="BF91" s="434">
        <v>156.09</v>
      </c>
      <c r="BG91" s="434">
        <v>159.22</v>
      </c>
      <c r="BH91" s="434">
        <v>162.35</v>
      </c>
      <c r="BI91" s="434">
        <v>165.48</v>
      </c>
      <c r="BJ91" s="434">
        <v>168.61</v>
      </c>
      <c r="BK91" s="434">
        <v>171.74</v>
      </c>
      <c r="BL91" s="434">
        <v>174.87</v>
      </c>
      <c r="BM91" s="434">
        <v>178</v>
      </c>
      <c r="BN91" s="434">
        <v>181.13</v>
      </c>
      <c r="BO91" s="434">
        <v>184.26</v>
      </c>
      <c r="BP91" s="434">
        <v>187.39</v>
      </c>
      <c r="BQ91" s="434">
        <v>190.52</v>
      </c>
      <c r="BR91" s="434">
        <v>193.65</v>
      </c>
      <c r="BS91" s="434">
        <v>196.78</v>
      </c>
      <c r="BT91" s="434">
        <v>199.91</v>
      </c>
      <c r="BU91" s="434">
        <v>203.04</v>
      </c>
      <c r="BV91" s="434">
        <v>206.17</v>
      </c>
      <c r="BW91" s="434">
        <v>209.3</v>
      </c>
      <c r="BX91" s="434">
        <v>212.43</v>
      </c>
      <c r="BY91" s="434">
        <v>215.56</v>
      </c>
      <c r="BZ91" s="434">
        <v>218.69</v>
      </c>
      <c r="CA91" s="434">
        <v>221.82</v>
      </c>
      <c r="CB91" s="434">
        <v>224.95</v>
      </c>
      <c r="CC91" s="434">
        <v>228.08</v>
      </c>
      <c r="CD91" s="434">
        <f t="shared" si="23"/>
        <v>231.21</v>
      </c>
      <c r="CE91" s="434">
        <f t="shared" si="24"/>
        <v>234.34</v>
      </c>
      <c r="CF91" s="434">
        <f t="shared" si="25"/>
        <v>237.9</v>
      </c>
      <c r="CG91" s="434">
        <f t="shared" si="26"/>
        <v>240.6</v>
      </c>
      <c r="CH91" s="434">
        <f t="shared" si="27"/>
        <v>243.74</v>
      </c>
      <c r="CI91" s="434">
        <f t="shared" si="28"/>
        <v>246.86</v>
      </c>
      <c r="CJ91" s="434">
        <f t="shared" si="29"/>
        <v>249.99</v>
      </c>
      <c r="CK91" s="434">
        <f t="shared" si="30"/>
        <v>253.12</v>
      </c>
      <c r="CL91" s="434">
        <f t="shared" si="31"/>
        <v>256.25</v>
      </c>
      <c r="CM91" s="434">
        <f t="shared" si="32"/>
        <v>259.39</v>
      </c>
      <c r="CN91" s="434">
        <f t="shared" si="33"/>
        <v>262.51</v>
      </c>
      <c r="CO91" s="434">
        <f t="shared" si="34"/>
        <v>265.64999999999998</v>
      </c>
      <c r="CP91" s="434">
        <f t="shared" si="35"/>
        <v>268.77</v>
      </c>
      <c r="CQ91" s="434">
        <f t="shared" si="36"/>
        <v>271.89999999999998</v>
      </c>
      <c r="CR91" s="434">
        <f t="shared" si="37"/>
        <v>275.04000000000002</v>
      </c>
      <c r="CS91" s="434">
        <f t="shared" si="38"/>
        <v>278.16000000000003</v>
      </c>
      <c r="CT91" s="434">
        <f t="shared" si="39"/>
        <v>281.3</v>
      </c>
      <c r="CU91" s="547"/>
      <c r="CV91" s="396">
        <v>87</v>
      </c>
      <c r="CW91" s="383" t="e">
        <f t="shared" si="21"/>
        <v>#REF!</v>
      </c>
      <c r="CX91" s="384" t="e">
        <f t="shared" si="22"/>
        <v>#REF!</v>
      </c>
    </row>
    <row r="92" spans="1:102" s="466" customFormat="1">
      <c r="A92" s="396">
        <v>88</v>
      </c>
      <c r="B92" s="516">
        <v>96.93</v>
      </c>
      <c r="C92" s="517">
        <v>99.2</v>
      </c>
      <c r="D92" s="520">
        <v>101.46</v>
      </c>
      <c r="E92" s="519">
        <v>103.72</v>
      </c>
      <c r="F92" s="517">
        <v>105.98</v>
      </c>
      <c r="G92" s="517">
        <v>108.24</v>
      </c>
      <c r="H92" s="502">
        <v>110.5</v>
      </c>
      <c r="I92" s="517">
        <v>112.76</v>
      </c>
      <c r="J92" s="488">
        <v>115.03</v>
      </c>
      <c r="K92" s="488">
        <v>117.29</v>
      </c>
      <c r="L92" s="488">
        <v>119.55</v>
      </c>
      <c r="M92" s="488">
        <v>121.81</v>
      </c>
      <c r="N92" s="488">
        <v>124.07</v>
      </c>
      <c r="O92" s="489">
        <v>126.33</v>
      </c>
      <c r="P92" s="489">
        <v>130.05000000000001</v>
      </c>
      <c r="Q92" s="488">
        <v>129.38</v>
      </c>
      <c r="R92" s="488">
        <v>133.12</v>
      </c>
      <c r="S92" s="466">
        <v>135.38</v>
      </c>
      <c r="T92" s="504">
        <v>137.63999999999999</v>
      </c>
      <c r="U92" s="505">
        <v>139.9</v>
      </c>
      <c r="V92" s="506">
        <v>142.16999999999999</v>
      </c>
      <c r="W92" s="506">
        <v>144.43</v>
      </c>
      <c r="X92" s="507">
        <v>146.69</v>
      </c>
      <c r="Y92" s="508">
        <v>148.94999999999999</v>
      </c>
      <c r="Z92" s="508">
        <v>151.21</v>
      </c>
      <c r="AA92" s="508">
        <v>153.47</v>
      </c>
      <c r="AB92" s="508">
        <v>155.74</v>
      </c>
      <c r="AC92" s="508">
        <v>158</v>
      </c>
      <c r="AD92" s="508">
        <v>160.26</v>
      </c>
      <c r="AE92" s="508">
        <v>162.52000000000001</v>
      </c>
      <c r="AF92" s="508">
        <v>164.78</v>
      </c>
      <c r="AG92" s="508">
        <v>167.04</v>
      </c>
      <c r="AH92" s="508">
        <v>169.3</v>
      </c>
      <c r="AI92" s="508">
        <v>171.57</v>
      </c>
      <c r="AJ92" s="508">
        <v>173.83</v>
      </c>
      <c r="AK92" s="508">
        <v>176.09</v>
      </c>
      <c r="AL92" s="508">
        <v>178.35</v>
      </c>
      <c r="AM92" s="508">
        <v>180.61</v>
      </c>
      <c r="AN92" s="508">
        <v>182.87</v>
      </c>
      <c r="AO92" s="509">
        <v>185.14</v>
      </c>
      <c r="AP92" s="509">
        <v>187.4</v>
      </c>
      <c r="AQ92" s="509">
        <v>189.66</v>
      </c>
      <c r="AR92" s="509">
        <v>191.92</v>
      </c>
      <c r="AS92" s="509">
        <v>194.18</v>
      </c>
      <c r="AT92" s="509">
        <v>196.44</v>
      </c>
      <c r="AU92" s="509">
        <v>198.71</v>
      </c>
      <c r="AV92" s="509">
        <v>200.97</v>
      </c>
      <c r="AW92" s="509">
        <v>203.23</v>
      </c>
      <c r="AX92" s="396">
        <v>88</v>
      </c>
      <c r="AY92" s="439">
        <v>135.71</v>
      </c>
      <c r="AZ92" s="434">
        <v>138.87</v>
      </c>
      <c r="BA92" s="434">
        <v>142.04</v>
      </c>
      <c r="BB92" s="434">
        <v>145.21</v>
      </c>
      <c r="BC92" s="434">
        <v>148.37</v>
      </c>
      <c r="BD92" s="434">
        <v>151.54</v>
      </c>
      <c r="BE92" s="434">
        <v>154.69999999999999</v>
      </c>
      <c r="BF92" s="434">
        <v>157.87</v>
      </c>
      <c r="BG92" s="434">
        <v>161.04</v>
      </c>
      <c r="BH92" s="434">
        <v>164.2</v>
      </c>
      <c r="BI92" s="434">
        <v>167.37</v>
      </c>
      <c r="BJ92" s="434">
        <v>170.54</v>
      </c>
      <c r="BK92" s="434">
        <v>173.7</v>
      </c>
      <c r="BL92" s="434">
        <v>176.87</v>
      </c>
      <c r="BM92" s="434">
        <v>180.03</v>
      </c>
      <c r="BN92" s="434">
        <v>183.2</v>
      </c>
      <c r="BO92" s="434">
        <v>186.37</v>
      </c>
      <c r="BP92" s="434">
        <v>189.53</v>
      </c>
      <c r="BQ92" s="434">
        <v>192.7</v>
      </c>
      <c r="BR92" s="434">
        <v>195.87</v>
      </c>
      <c r="BS92" s="434">
        <v>199.03</v>
      </c>
      <c r="BT92" s="434">
        <v>202.2</v>
      </c>
      <c r="BU92" s="434">
        <v>205.36</v>
      </c>
      <c r="BV92" s="434">
        <v>208.53</v>
      </c>
      <c r="BW92" s="434">
        <v>211.7</v>
      </c>
      <c r="BX92" s="434">
        <v>214.86</v>
      </c>
      <c r="BY92" s="434">
        <v>218.03</v>
      </c>
      <c r="BZ92" s="434">
        <v>221.2</v>
      </c>
      <c r="CA92" s="434">
        <v>224.36</v>
      </c>
      <c r="CB92" s="434">
        <v>227.53</v>
      </c>
      <c r="CC92" s="434">
        <v>230.69</v>
      </c>
      <c r="CD92" s="434">
        <f t="shared" si="23"/>
        <v>233.85</v>
      </c>
      <c r="CE92" s="434">
        <f t="shared" si="24"/>
        <v>237.02</v>
      </c>
      <c r="CF92" s="434">
        <f t="shared" si="25"/>
        <v>240.19</v>
      </c>
      <c r="CG92" s="434">
        <f t="shared" si="26"/>
        <v>243.36</v>
      </c>
      <c r="CH92" s="434">
        <f t="shared" si="27"/>
        <v>246.52</v>
      </c>
      <c r="CI92" s="434">
        <f t="shared" si="28"/>
        <v>249.69</v>
      </c>
      <c r="CJ92" s="434">
        <f t="shared" si="29"/>
        <v>252.85</v>
      </c>
      <c r="CK92" s="434">
        <f t="shared" si="30"/>
        <v>256.01</v>
      </c>
      <c r="CL92" s="434">
        <f t="shared" si="31"/>
        <v>259.19</v>
      </c>
      <c r="CM92" s="434">
        <f t="shared" si="32"/>
        <v>262.36</v>
      </c>
      <c r="CN92" s="434">
        <f t="shared" si="33"/>
        <v>265.52</v>
      </c>
      <c r="CO92" s="434">
        <f t="shared" si="34"/>
        <v>268.68</v>
      </c>
      <c r="CP92" s="434">
        <f t="shared" si="35"/>
        <v>271.85000000000002</v>
      </c>
      <c r="CQ92" s="434">
        <f t="shared" si="36"/>
        <v>275.01</v>
      </c>
      <c r="CR92" s="434">
        <f t="shared" si="37"/>
        <v>278.19</v>
      </c>
      <c r="CS92" s="434">
        <f t="shared" si="38"/>
        <v>281.35000000000002</v>
      </c>
      <c r="CT92" s="434">
        <f t="shared" si="39"/>
        <v>284.52</v>
      </c>
      <c r="CU92" s="547"/>
      <c r="CV92" s="396">
        <v>88</v>
      </c>
      <c r="CW92" s="383" t="e">
        <f t="shared" si="21"/>
        <v>#REF!</v>
      </c>
      <c r="CX92" s="384" t="e">
        <f t="shared" si="22"/>
        <v>#REF!</v>
      </c>
    </row>
    <row r="93" spans="1:102" s="466" customFormat="1">
      <c r="A93" s="396">
        <v>89</v>
      </c>
      <c r="B93" s="516">
        <v>98.03</v>
      </c>
      <c r="C93" s="517">
        <v>100.32</v>
      </c>
      <c r="D93" s="520">
        <v>102.6</v>
      </c>
      <c r="E93" s="519">
        <v>104.89</v>
      </c>
      <c r="F93" s="517">
        <v>107.18</v>
      </c>
      <c r="G93" s="517">
        <v>109.46</v>
      </c>
      <c r="H93" s="502">
        <v>111.75</v>
      </c>
      <c r="I93" s="517">
        <v>114.04</v>
      </c>
      <c r="J93" s="488">
        <v>116.33</v>
      </c>
      <c r="K93" s="503">
        <v>118</v>
      </c>
      <c r="L93" s="503">
        <v>120.9</v>
      </c>
      <c r="M93" s="488">
        <v>123.19</v>
      </c>
      <c r="N93" s="488">
        <v>125.48</v>
      </c>
      <c r="O93" s="489">
        <v>127.76</v>
      </c>
      <c r="P93" s="489">
        <v>131.53</v>
      </c>
      <c r="Q93" s="488">
        <v>130.86000000000001</v>
      </c>
      <c r="R93" s="488">
        <v>134.63</v>
      </c>
      <c r="S93" s="488">
        <v>136.91</v>
      </c>
      <c r="T93" s="504">
        <v>139.19999999999999</v>
      </c>
      <c r="U93" s="505">
        <v>141.49</v>
      </c>
      <c r="V93" s="506">
        <v>143.77000000000001</v>
      </c>
      <c r="W93" s="506">
        <v>146.06</v>
      </c>
      <c r="X93" s="507">
        <v>148.35</v>
      </c>
      <c r="Y93" s="508">
        <v>150.63999999999999</v>
      </c>
      <c r="Z93" s="508">
        <v>152.91999999999999</v>
      </c>
      <c r="AA93" s="508">
        <v>155.21</v>
      </c>
      <c r="AB93" s="508">
        <v>157.5</v>
      </c>
      <c r="AC93" s="508">
        <v>159.79</v>
      </c>
      <c r="AD93" s="508">
        <v>162.07</v>
      </c>
      <c r="AE93" s="508">
        <v>164.36</v>
      </c>
      <c r="AF93" s="508">
        <v>166.65</v>
      </c>
      <c r="AG93" s="508">
        <v>168.93</v>
      </c>
      <c r="AH93" s="508">
        <v>171.22</v>
      </c>
      <c r="AI93" s="508">
        <v>173.51</v>
      </c>
      <c r="AJ93" s="508">
        <v>175.8</v>
      </c>
      <c r="AK93" s="508">
        <v>178.08</v>
      </c>
      <c r="AL93" s="508">
        <v>180.37</v>
      </c>
      <c r="AM93" s="508">
        <v>182.66</v>
      </c>
      <c r="AN93" s="508">
        <v>184.95</v>
      </c>
      <c r="AO93" s="509">
        <v>187.23</v>
      </c>
      <c r="AP93" s="509">
        <v>189.52</v>
      </c>
      <c r="AQ93" s="509">
        <v>191.81</v>
      </c>
      <c r="AR93" s="509">
        <v>194.09</v>
      </c>
      <c r="AS93" s="509">
        <v>196.38</v>
      </c>
      <c r="AT93" s="509">
        <v>198.67</v>
      </c>
      <c r="AU93" s="509">
        <v>200.96</v>
      </c>
      <c r="AV93" s="509">
        <v>203.24</v>
      </c>
      <c r="AW93" s="509">
        <v>205.53</v>
      </c>
      <c r="AX93" s="396">
        <v>89</v>
      </c>
      <c r="AY93" s="439">
        <v>137.24</v>
      </c>
      <c r="AZ93" s="434">
        <v>140.44</v>
      </c>
      <c r="BA93" s="434">
        <v>143.63999999999999</v>
      </c>
      <c r="BB93" s="434">
        <v>146.85</v>
      </c>
      <c r="BC93" s="434">
        <v>150.05000000000001</v>
      </c>
      <c r="BD93" s="434">
        <v>153.25</v>
      </c>
      <c r="BE93" s="434">
        <v>156.44999999999999</v>
      </c>
      <c r="BF93" s="434">
        <v>159.66</v>
      </c>
      <c r="BG93" s="434">
        <v>162.86000000000001</v>
      </c>
      <c r="BH93" s="434">
        <v>166.06</v>
      </c>
      <c r="BI93" s="434">
        <v>169.26</v>
      </c>
      <c r="BJ93" s="434">
        <v>172.46</v>
      </c>
      <c r="BK93" s="434">
        <v>175.67</v>
      </c>
      <c r="BL93" s="434">
        <v>178.87</v>
      </c>
      <c r="BM93" s="434">
        <v>182.07</v>
      </c>
      <c r="BN93" s="434">
        <v>185.27</v>
      </c>
      <c r="BO93" s="434">
        <v>188.48</v>
      </c>
      <c r="BP93" s="434">
        <v>191.68</v>
      </c>
      <c r="BQ93" s="434">
        <v>194.88</v>
      </c>
      <c r="BR93" s="434">
        <v>198.08</v>
      </c>
      <c r="BS93" s="434">
        <v>201.28</v>
      </c>
      <c r="BT93" s="434">
        <v>204.49</v>
      </c>
      <c r="BU93" s="434">
        <v>207.69</v>
      </c>
      <c r="BV93" s="434">
        <v>210.89</v>
      </c>
      <c r="BW93" s="434">
        <v>214.09</v>
      </c>
      <c r="BX93" s="434">
        <v>217.3</v>
      </c>
      <c r="BY93" s="434">
        <v>220.5</v>
      </c>
      <c r="BZ93" s="434">
        <v>223.7</v>
      </c>
      <c r="CA93" s="434">
        <v>226.9</v>
      </c>
      <c r="CB93" s="434">
        <v>230.1</v>
      </c>
      <c r="CC93" s="434">
        <v>233.31</v>
      </c>
      <c r="CD93" s="434">
        <f t="shared" si="23"/>
        <v>236.5</v>
      </c>
      <c r="CE93" s="434">
        <f t="shared" si="24"/>
        <v>239.7</v>
      </c>
      <c r="CF93" s="434">
        <f t="shared" si="25"/>
        <v>242.91</v>
      </c>
      <c r="CG93" s="434">
        <f t="shared" si="26"/>
        <v>246.12</v>
      </c>
      <c r="CH93" s="434">
        <f t="shared" si="27"/>
        <v>249.31</v>
      </c>
      <c r="CI93" s="434">
        <f t="shared" si="28"/>
        <v>252.51</v>
      </c>
      <c r="CJ93" s="434">
        <f t="shared" si="29"/>
        <v>255.72</v>
      </c>
      <c r="CK93" s="434">
        <f t="shared" si="30"/>
        <v>258.93</v>
      </c>
      <c r="CL93" s="434">
        <f t="shared" si="31"/>
        <v>262.12</v>
      </c>
      <c r="CM93" s="434">
        <f t="shared" si="32"/>
        <v>265.32</v>
      </c>
      <c r="CN93" s="434">
        <f t="shared" si="33"/>
        <v>268.52999999999997</v>
      </c>
      <c r="CO93" s="434">
        <f t="shared" si="34"/>
        <v>271.72000000000003</v>
      </c>
      <c r="CP93" s="434">
        <f t="shared" si="35"/>
        <v>274.93</v>
      </c>
      <c r="CQ93" s="434">
        <f t="shared" si="36"/>
        <v>278.13</v>
      </c>
      <c r="CR93" s="434">
        <f t="shared" si="37"/>
        <v>281.33999999999997</v>
      </c>
      <c r="CS93" s="434">
        <f t="shared" si="38"/>
        <v>284.52999999999997</v>
      </c>
      <c r="CT93" s="434">
        <f t="shared" si="39"/>
        <v>287.74</v>
      </c>
      <c r="CU93" s="547"/>
      <c r="CV93" s="396">
        <v>89</v>
      </c>
      <c r="CW93" s="383" t="e">
        <f t="shared" si="21"/>
        <v>#REF!</v>
      </c>
      <c r="CX93" s="384" t="e">
        <f t="shared" si="22"/>
        <v>#REF!</v>
      </c>
    </row>
    <row r="94" spans="1:102" s="466" customFormat="1">
      <c r="A94" s="396">
        <v>90</v>
      </c>
      <c r="B94" s="516">
        <v>99.15</v>
      </c>
      <c r="C94" s="517">
        <v>101.46</v>
      </c>
      <c r="D94" s="520">
        <v>103.77</v>
      </c>
      <c r="E94" s="519">
        <v>106.09</v>
      </c>
      <c r="F94" s="517">
        <v>108.4</v>
      </c>
      <c r="G94" s="517">
        <v>110.71</v>
      </c>
      <c r="H94" s="502">
        <v>113.03</v>
      </c>
      <c r="I94" s="517">
        <v>115.34</v>
      </c>
      <c r="J94" s="488">
        <v>117.65</v>
      </c>
      <c r="K94" s="503">
        <v>61</v>
      </c>
      <c r="L94" s="488">
        <v>122.28</v>
      </c>
      <c r="M94" s="488">
        <v>124.59</v>
      </c>
      <c r="N94" s="434">
        <v>126.9</v>
      </c>
      <c r="O94" s="489">
        <v>129.22</v>
      </c>
      <c r="P94" s="489">
        <v>132.99</v>
      </c>
      <c r="Q94" s="488">
        <v>132.34</v>
      </c>
      <c r="R94" s="488">
        <v>136.16</v>
      </c>
      <c r="S94" s="488">
        <v>138.47</v>
      </c>
      <c r="T94" s="504">
        <v>140.78</v>
      </c>
      <c r="U94" s="505">
        <v>143.09</v>
      </c>
      <c r="V94" s="506">
        <v>145.41</v>
      </c>
      <c r="W94" s="506">
        <v>147.72</v>
      </c>
      <c r="X94" s="507">
        <v>150.03</v>
      </c>
      <c r="Y94" s="508">
        <v>152.35</v>
      </c>
      <c r="Z94" s="508">
        <v>154.66</v>
      </c>
      <c r="AA94" s="508">
        <v>156.97</v>
      </c>
      <c r="AB94" s="508">
        <v>159.29</v>
      </c>
      <c r="AC94" s="508">
        <v>161.6</v>
      </c>
      <c r="AD94" s="508">
        <v>163.91</v>
      </c>
      <c r="AE94" s="508">
        <v>166.22</v>
      </c>
      <c r="AF94" s="508">
        <v>168.54</v>
      </c>
      <c r="AG94" s="508">
        <v>170.85</v>
      </c>
      <c r="AH94" s="508">
        <v>173.16</v>
      </c>
      <c r="AI94" s="508">
        <v>175.48</v>
      </c>
      <c r="AJ94" s="508">
        <v>177.79</v>
      </c>
      <c r="AK94" s="508">
        <v>180.1</v>
      </c>
      <c r="AL94" s="508">
        <v>182.42</v>
      </c>
      <c r="AM94" s="508">
        <v>184.73</v>
      </c>
      <c r="AN94" s="508">
        <v>187.04</v>
      </c>
      <c r="AO94" s="509">
        <v>189.35</v>
      </c>
      <c r="AP94" s="509">
        <v>191.67</v>
      </c>
      <c r="AQ94" s="509">
        <v>193.98</v>
      </c>
      <c r="AR94" s="509">
        <v>196.29</v>
      </c>
      <c r="AS94" s="509">
        <v>198.61</v>
      </c>
      <c r="AT94" s="509">
        <v>200.92</v>
      </c>
      <c r="AU94" s="509">
        <v>203.23</v>
      </c>
      <c r="AV94" s="509">
        <v>205.55</v>
      </c>
      <c r="AW94" s="509">
        <v>207.86</v>
      </c>
      <c r="AX94" s="396">
        <v>90</v>
      </c>
      <c r="AY94" s="439">
        <v>138.81</v>
      </c>
      <c r="AZ94" s="434">
        <v>142.05000000000001</v>
      </c>
      <c r="BA94" s="434">
        <v>145.28</v>
      </c>
      <c r="BB94" s="434">
        <v>148.52000000000001</v>
      </c>
      <c r="BC94" s="434">
        <v>151.76</v>
      </c>
      <c r="BD94" s="434">
        <v>155</v>
      </c>
      <c r="BE94" s="434">
        <v>158.24</v>
      </c>
      <c r="BF94" s="434">
        <v>161.47</v>
      </c>
      <c r="BG94" s="434">
        <v>164.71</v>
      </c>
      <c r="BH94" s="434">
        <v>167.95</v>
      </c>
      <c r="BI94" s="434">
        <v>171.19</v>
      </c>
      <c r="BJ94" s="434">
        <v>174.43</v>
      </c>
      <c r="BK94" s="434">
        <v>177.67</v>
      </c>
      <c r="BL94" s="434">
        <v>180.9</v>
      </c>
      <c r="BM94" s="434">
        <v>184.14</v>
      </c>
      <c r="BN94" s="434">
        <v>187.38</v>
      </c>
      <c r="BO94" s="434">
        <v>190.62</v>
      </c>
      <c r="BP94" s="434">
        <v>193.86</v>
      </c>
      <c r="BQ94" s="434">
        <v>197.09</v>
      </c>
      <c r="BR94" s="434">
        <v>200.33</v>
      </c>
      <c r="BS94" s="434">
        <v>203.57</v>
      </c>
      <c r="BT94" s="434">
        <v>206.81</v>
      </c>
      <c r="BU94" s="434">
        <v>210.05</v>
      </c>
      <c r="BV94" s="434">
        <v>213.29</v>
      </c>
      <c r="BW94" s="434">
        <v>216.52</v>
      </c>
      <c r="BX94" s="434">
        <v>219.76</v>
      </c>
      <c r="BY94" s="434">
        <v>223</v>
      </c>
      <c r="BZ94" s="434">
        <v>226.24</v>
      </c>
      <c r="CA94" s="434">
        <v>229.48</v>
      </c>
      <c r="CB94" s="434">
        <v>232.71</v>
      </c>
      <c r="CC94" s="434">
        <v>235.95</v>
      </c>
      <c r="CD94" s="434">
        <f t="shared" si="23"/>
        <v>239.19</v>
      </c>
      <c r="CE94" s="434">
        <f t="shared" si="24"/>
        <v>242.42</v>
      </c>
      <c r="CF94" s="434">
        <f t="shared" si="25"/>
        <v>245.67</v>
      </c>
      <c r="CG94" s="434">
        <f t="shared" si="26"/>
        <v>248.9</v>
      </c>
      <c r="CH94" s="434">
        <f t="shared" si="27"/>
        <v>252.14</v>
      </c>
      <c r="CI94" s="434">
        <f t="shared" si="28"/>
        <v>255.38</v>
      </c>
      <c r="CJ94" s="434">
        <f t="shared" si="29"/>
        <v>258.62</v>
      </c>
      <c r="CK94" s="434">
        <f t="shared" si="30"/>
        <v>261.85000000000002</v>
      </c>
      <c r="CL94" s="434">
        <f t="shared" si="31"/>
        <v>265.08999999999997</v>
      </c>
      <c r="CM94" s="434">
        <f t="shared" si="32"/>
        <v>268.33</v>
      </c>
      <c r="CN94" s="434">
        <f t="shared" si="33"/>
        <v>271.57</v>
      </c>
      <c r="CO94" s="434">
        <f t="shared" si="34"/>
        <v>274.8</v>
      </c>
      <c r="CP94" s="434">
        <f t="shared" si="35"/>
        <v>278.05</v>
      </c>
      <c r="CQ94" s="434">
        <f t="shared" si="36"/>
        <v>281.27999999999997</v>
      </c>
      <c r="CR94" s="434">
        <f t="shared" si="37"/>
        <v>284.52</v>
      </c>
      <c r="CS94" s="434">
        <f t="shared" si="38"/>
        <v>287.77</v>
      </c>
      <c r="CT94" s="434">
        <f t="shared" si="39"/>
        <v>291</v>
      </c>
      <c r="CU94" s="547"/>
      <c r="CV94" s="396">
        <v>90</v>
      </c>
      <c r="CW94" s="383" t="e">
        <f t="shared" si="21"/>
        <v>#REF!</v>
      </c>
      <c r="CX94" s="384" t="e">
        <f t="shared" si="22"/>
        <v>#REF!</v>
      </c>
    </row>
    <row r="95" spans="1:102" s="466" customFormat="1">
      <c r="A95" s="396">
        <v>91</v>
      </c>
      <c r="B95" s="516">
        <v>100.25</v>
      </c>
      <c r="C95" s="517">
        <v>102.58</v>
      </c>
      <c r="D95" s="520">
        <v>104.92</v>
      </c>
      <c r="E95" s="519">
        <v>107.26</v>
      </c>
      <c r="F95" s="517">
        <v>109.6</v>
      </c>
      <c r="G95" s="517">
        <v>111.94</v>
      </c>
      <c r="H95" s="502">
        <v>114.28</v>
      </c>
      <c r="I95" s="517">
        <v>116.62</v>
      </c>
      <c r="J95" s="488">
        <v>118.96</v>
      </c>
      <c r="K95" s="488">
        <v>119.96</v>
      </c>
      <c r="L95" s="488">
        <v>123.63</v>
      </c>
      <c r="M95" s="488">
        <v>125.97</v>
      </c>
      <c r="N95" s="488">
        <v>128.31</v>
      </c>
      <c r="O95" s="489">
        <v>130.65</v>
      </c>
      <c r="P95" s="489">
        <v>134.41999999999999</v>
      </c>
      <c r="Q95" s="488">
        <v>133.84</v>
      </c>
      <c r="R95" s="488">
        <v>137.66</v>
      </c>
      <c r="S95" s="503">
        <v>140</v>
      </c>
      <c r="T95" s="504">
        <v>142.34</v>
      </c>
      <c r="U95" s="505">
        <v>144.68</v>
      </c>
      <c r="V95" s="506">
        <v>147.02000000000001</v>
      </c>
      <c r="W95" s="506">
        <v>149.36000000000001</v>
      </c>
      <c r="X95" s="507">
        <v>151.69999999999999</v>
      </c>
      <c r="Y95" s="508">
        <v>154.04</v>
      </c>
      <c r="Z95" s="508">
        <v>156.37</v>
      </c>
      <c r="AA95" s="508">
        <v>158.71</v>
      </c>
      <c r="AB95" s="508">
        <v>161.05000000000001</v>
      </c>
      <c r="AC95" s="508">
        <v>163.38999999999999</v>
      </c>
      <c r="AD95" s="508">
        <v>165.73</v>
      </c>
      <c r="AE95" s="508">
        <v>168.07</v>
      </c>
      <c r="AF95" s="508">
        <v>170.41</v>
      </c>
      <c r="AG95" s="508">
        <v>172.75</v>
      </c>
      <c r="AH95" s="508">
        <v>175.08</v>
      </c>
      <c r="AI95" s="508">
        <v>177.42</v>
      </c>
      <c r="AJ95" s="508">
        <v>179.76</v>
      </c>
      <c r="AK95" s="508">
        <v>182.1</v>
      </c>
      <c r="AL95" s="508">
        <v>184.44</v>
      </c>
      <c r="AM95" s="508">
        <v>186.78</v>
      </c>
      <c r="AN95" s="508">
        <v>189.12</v>
      </c>
      <c r="AO95" s="509">
        <v>191.46</v>
      </c>
      <c r="AP95" s="509">
        <v>193.79</v>
      </c>
      <c r="AQ95" s="509">
        <v>196.13</v>
      </c>
      <c r="AR95" s="509">
        <v>198.47</v>
      </c>
      <c r="AS95" s="509">
        <v>200.81</v>
      </c>
      <c r="AT95" s="509">
        <v>203.15</v>
      </c>
      <c r="AU95" s="509">
        <v>205.49</v>
      </c>
      <c r="AV95" s="509">
        <v>207.83</v>
      </c>
      <c r="AW95" s="509">
        <v>210.16</v>
      </c>
      <c r="AX95" s="396">
        <v>91</v>
      </c>
      <c r="AY95" s="439">
        <v>140.34</v>
      </c>
      <c r="AZ95" s="434">
        <v>143.62</v>
      </c>
      <c r="BA95" s="434">
        <v>146.88999999999999</v>
      </c>
      <c r="BB95" s="434">
        <v>150.16999999999999</v>
      </c>
      <c r="BC95" s="434">
        <v>153.44</v>
      </c>
      <c r="BD95" s="434">
        <v>156.71</v>
      </c>
      <c r="BE95" s="434">
        <v>159.99</v>
      </c>
      <c r="BF95" s="434">
        <v>163.26</v>
      </c>
      <c r="BG95" s="434">
        <v>166.54</v>
      </c>
      <c r="BH95" s="434">
        <v>169.81</v>
      </c>
      <c r="BI95" s="434">
        <v>173.09</v>
      </c>
      <c r="BJ95" s="434">
        <v>176.36</v>
      </c>
      <c r="BK95" s="434">
        <v>179.63</v>
      </c>
      <c r="BL95" s="434">
        <v>182.91</v>
      </c>
      <c r="BM95" s="434">
        <v>186.18</v>
      </c>
      <c r="BN95" s="434">
        <v>189.46</v>
      </c>
      <c r="BO95" s="434">
        <v>192.73</v>
      </c>
      <c r="BP95" s="434">
        <v>196.01</v>
      </c>
      <c r="BQ95" s="434">
        <v>199.28</v>
      </c>
      <c r="BR95" s="434">
        <v>202.55</v>
      </c>
      <c r="BS95" s="434">
        <v>205.83</v>
      </c>
      <c r="BT95" s="434">
        <v>209.1</v>
      </c>
      <c r="BU95" s="434">
        <v>212.38</v>
      </c>
      <c r="BV95" s="434">
        <v>215.65</v>
      </c>
      <c r="BW95" s="434">
        <v>218.92</v>
      </c>
      <c r="BX95" s="434">
        <v>222.2</v>
      </c>
      <c r="BY95" s="434">
        <v>225.47</v>
      </c>
      <c r="BZ95" s="434">
        <v>228.75</v>
      </c>
      <c r="CA95" s="434">
        <v>232.02</v>
      </c>
      <c r="CB95" s="434">
        <v>235.3</v>
      </c>
      <c r="CC95" s="434">
        <v>238.57</v>
      </c>
      <c r="CD95" s="434">
        <f t="shared" si="23"/>
        <v>241.85</v>
      </c>
      <c r="CE95" s="434">
        <f t="shared" si="24"/>
        <v>245.11</v>
      </c>
      <c r="CF95" s="434">
        <f t="shared" si="25"/>
        <v>248.38</v>
      </c>
      <c r="CG95" s="434">
        <f t="shared" si="26"/>
        <v>251.66</v>
      </c>
      <c r="CH95" s="434">
        <f t="shared" si="27"/>
        <v>254.94</v>
      </c>
      <c r="CI95" s="434">
        <f t="shared" si="28"/>
        <v>258.20999999999998</v>
      </c>
      <c r="CJ95" s="434">
        <f t="shared" si="29"/>
        <v>261.49</v>
      </c>
      <c r="CK95" s="434">
        <f t="shared" si="30"/>
        <v>264.76</v>
      </c>
      <c r="CL95" s="434">
        <f t="shared" si="31"/>
        <v>268.04000000000002</v>
      </c>
      <c r="CM95" s="434">
        <f t="shared" si="32"/>
        <v>271.3</v>
      </c>
      <c r="CN95" s="434">
        <f t="shared" si="33"/>
        <v>274.58</v>
      </c>
      <c r="CO95" s="434">
        <f t="shared" si="34"/>
        <v>277.85000000000002</v>
      </c>
      <c r="CP95" s="434">
        <f t="shared" si="35"/>
        <v>281.13</v>
      </c>
      <c r="CQ95" s="434">
        <f t="shared" si="36"/>
        <v>284.41000000000003</v>
      </c>
      <c r="CR95" s="434">
        <f t="shared" si="37"/>
        <v>287.68</v>
      </c>
      <c r="CS95" s="434">
        <f t="shared" si="38"/>
        <v>290.95999999999998</v>
      </c>
      <c r="CT95" s="434">
        <f t="shared" si="39"/>
        <v>294.22000000000003</v>
      </c>
      <c r="CU95" s="547"/>
      <c r="CV95" s="396">
        <v>91</v>
      </c>
      <c r="CW95" s="383" t="e">
        <f t="shared" si="21"/>
        <v>#REF!</v>
      </c>
      <c r="CX95" s="384" t="e">
        <f t="shared" si="22"/>
        <v>#REF!</v>
      </c>
    </row>
    <row r="96" spans="1:102" s="466" customFormat="1">
      <c r="A96" s="396">
        <v>92</v>
      </c>
      <c r="B96" s="516">
        <v>101.32</v>
      </c>
      <c r="C96" s="517">
        <v>103.69</v>
      </c>
      <c r="D96" s="520">
        <v>106.05</v>
      </c>
      <c r="E96" s="519">
        <v>108.41</v>
      </c>
      <c r="F96" s="517">
        <v>110.78</v>
      </c>
      <c r="G96" s="517">
        <v>113.14</v>
      </c>
      <c r="H96" s="502">
        <v>115.51</v>
      </c>
      <c r="I96" s="517">
        <v>117.87</v>
      </c>
      <c r="J96" s="488">
        <v>120.24</v>
      </c>
      <c r="K96" s="488">
        <v>121.29</v>
      </c>
      <c r="L96" s="488">
        <v>124.96</v>
      </c>
      <c r="M96" s="488">
        <v>127.33</v>
      </c>
      <c r="N96" s="488">
        <v>129.69</v>
      </c>
      <c r="O96" s="489">
        <v>132.06</v>
      </c>
      <c r="P96" s="489">
        <v>135.88</v>
      </c>
      <c r="Q96" s="488">
        <v>135.33000000000001</v>
      </c>
      <c r="R96" s="488">
        <v>139.15</v>
      </c>
      <c r="S96" s="488">
        <v>141.52000000000001</v>
      </c>
      <c r="T96" s="504">
        <v>143.88</v>
      </c>
      <c r="U96" s="505">
        <v>146.24</v>
      </c>
      <c r="V96" s="506">
        <v>148.61000000000001</v>
      </c>
      <c r="W96" s="506">
        <v>150.97</v>
      </c>
      <c r="X96" s="507">
        <v>153.34</v>
      </c>
      <c r="Y96" s="508">
        <v>155.69999999999999</v>
      </c>
      <c r="Z96" s="508">
        <v>158.07</v>
      </c>
      <c r="AA96" s="508">
        <v>160.43</v>
      </c>
      <c r="AB96" s="508">
        <v>162.80000000000001</v>
      </c>
      <c r="AC96" s="508">
        <v>165.16</v>
      </c>
      <c r="AD96" s="508">
        <v>167.52</v>
      </c>
      <c r="AE96" s="508">
        <v>169.89</v>
      </c>
      <c r="AF96" s="508">
        <v>172.25</v>
      </c>
      <c r="AG96" s="508">
        <v>174.62</v>
      </c>
      <c r="AH96" s="508">
        <v>176.98</v>
      </c>
      <c r="AI96" s="508">
        <v>179.35</v>
      </c>
      <c r="AJ96" s="508">
        <v>181.71</v>
      </c>
      <c r="AK96" s="508">
        <v>184.07</v>
      </c>
      <c r="AL96" s="508">
        <v>186.44</v>
      </c>
      <c r="AM96" s="508">
        <v>188.8</v>
      </c>
      <c r="AN96" s="508">
        <v>191.17</v>
      </c>
      <c r="AO96" s="509">
        <v>193.53</v>
      </c>
      <c r="AP96" s="509">
        <v>195.9</v>
      </c>
      <c r="AQ96" s="509">
        <v>198.26</v>
      </c>
      <c r="AR96" s="509">
        <v>200.63</v>
      </c>
      <c r="AS96" s="509">
        <v>202.99</v>
      </c>
      <c r="AT96" s="509">
        <v>205.35</v>
      </c>
      <c r="AU96" s="509">
        <v>207.72</v>
      </c>
      <c r="AV96" s="509">
        <v>210.08</v>
      </c>
      <c r="AW96" s="509">
        <v>212.45</v>
      </c>
      <c r="AX96" s="396">
        <v>92</v>
      </c>
      <c r="AY96" s="439">
        <v>141.85</v>
      </c>
      <c r="AZ96" s="434">
        <v>145.16</v>
      </c>
      <c r="BA96" s="434">
        <v>148.47</v>
      </c>
      <c r="BB96" s="434">
        <v>151.78</v>
      </c>
      <c r="BC96" s="434">
        <v>155.09</v>
      </c>
      <c r="BD96" s="434">
        <v>158.4</v>
      </c>
      <c r="BE96" s="434">
        <v>161.71</v>
      </c>
      <c r="BF96" s="434">
        <v>165.02</v>
      </c>
      <c r="BG96" s="434">
        <v>168.33</v>
      </c>
      <c r="BH96" s="434">
        <v>171.64</v>
      </c>
      <c r="BI96" s="434">
        <v>174.95</v>
      </c>
      <c r="BJ96" s="434">
        <v>178.26</v>
      </c>
      <c r="BK96" s="434">
        <v>181.57</v>
      </c>
      <c r="BL96" s="434">
        <v>184.88</v>
      </c>
      <c r="BM96" s="434">
        <v>188.19</v>
      </c>
      <c r="BN96" s="434">
        <v>191.5</v>
      </c>
      <c r="BO96" s="434">
        <v>194.81</v>
      </c>
      <c r="BP96" s="434">
        <v>198.12</v>
      </c>
      <c r="BQ96" s="434">
        <v>201.43</v>
      </c>
      <c r="BR96" s="434">
        <v>204.74</v>
      </c>
      <c r="BS96" s="434">
        <v>208.05</v>
      </c>
      <c r="BT96" s="434">
        <v>211.36</v>
      </c>
      <c r="BU96" s="434">
        <v>214.67</v>
      </c>
      <c r="BV96" s="434">
        <v>217.98</v>
      </c>
      <c r="BW96" s="434">
        <v>221.29</v>
      </c>
      <c r="BX96" s="434">
        <v>224.6</v>
      </c>
      <c r="BY96" s="434">
        <v>227.91</v>
      </c>
      <c r="BZ96" s="434">
        <v>231.22</v>
      </c>
      <c r="CA96" s="434">
        <v>234.53</v>
      </c>
      <c r="CB96" s="434">
        <v>237.84</v>
      </c>
      <c r="CC96" s="434">
        <v>241.15</v>
      </c>
      <c r="CD96" s="434">
        <f t="shared" si="23"/>
        <v>244.46</v>
      </c>
      <c r="CE96" s="434">
        <f t="shared" si="24"/>
        <v>247.77</v>
      </c>
      <c r="CF96" s="434">
        <f t="shared" si="25"/>
        <v>251.09</v>
      </c>
      <c r="CG96" s="434">
        <f t="shared" si="26"/>
        <v>254.39</v>
      </c>
      <c r="CH96" s="434">
        <f t="shared" si="27"/>
        <v>257.69</v>
      </c>
      <c r="CI96" s="434">
        <f t="shared" si="28"/>
        <v>261.01</v>
      </c>
      <c r="CJ96" s="434">
        <f t="shared" si="29"/>
        <v>264.32</v>
      </c>
      <c r="CK96" s="434">
        <f t="shared" si="30"/>
        <v>267.63</v>
      </c>
      <c r="CL96" s="434">
        <f t="shared" si="31"/>
        <v>270.94</v>
      </c>
      <c r="CM96" s="434">
        <f t="shared" si="32"/>
        <v>274.26</v>
      </c>
      <c r="CN96" s="434">
        <f t="shared" si="33"/>
        <v>277.56</v>
      </c>
      <c r="CO96" s="434">
        <f t="shared" si="34"/>
        <v>280.88</v>
      </c>
      <c r="CP96" s="434">
        <f t="shared" si="35"/>
        <v>284.18</v>
      </c>
      <c r="CQ96" s="434">
        <f t="shared" si="36"/>
        <v>287.49</v>
      </c>
      <c r="CR96" s="434">
        <f t="shared" si="37"/>
        <v>290.8</v>
      </c>
      <c r="CS96" s="434">
        <f t="shared" si="38"/>
        <v>294.11</v>
      </c>
      <c r="CT96" s="434">
        <f t="shared" si="39"/>
        <v>297.43</v>
      </c>
      <c r="CU96" s="547"/>
      <c r="CV96" s="396">
        <v>92</v>
      </c>
      <c r="CW96" s="383" t="e">
        <f t="shared" si="21"/>
        <v>#REF!</v>
      </c>
      <c r="CX96" s="384" t="e">
        <f t="shared" si="22"/>
        <v>#REF!</v>
      </c>
    </row>
    <row r="97" spans="1:102" s="466" customFormat="1">
      <c r="A97" s="396">
        <v>93</v>
      </c>
      <c r="B97" s="516">
        <v>102.42</v>
      </c>
      <c r="C97" s="517">
        <v>104.81</v>
      </c>
      <c r="D97" s="520">
        <v>107.2</v>
      </c>
      <c r="E97" s="519">
        <v>109.59</v>
      </c>
      <c r="F97" s="517">
        <v>111.98</v>
      </c>
      <c r="G97" s="517">
        <v>114.37</v>
      </c>
      <c r="H97" s="502">
        <v>116.76</v>
      </c>
      <c r="I97" s="517">
        <v>119.15</v>
      </c>
      <c r="J97" s="488">
        <v>121.54</v>
      </c>
      <c r="K97" s="503">
        <v>122.6</v>
      </c>
      <c r="L97" s="488">
        <v>126.32</v>
      </c>
      <c r="M97" s="488">
        <v>128.71</v>
      </c>
      <c r="N97" s="434">
        <v>131.1</v>
      </c>
      <c r="O97" s="489">
        <v>133.49</v>
      </c>
      <c r="P97" s="489">
        <v>137.34</v>
      </c>
      <c r="Q97" s="488">
        <v>136.79</v>
      </c>
      <c r="R97" s="488">
        <v>140.66</v>
      </c>
      <c r="S97" s="466">
        <v>143.05000000000001</v>
      </c>
      <c r="T97" s="504">
        <v>145.44</v>
      </c>
      <c r="U97" s="505">
        <v>147.83000000000001</v>
      </c>
      <c r="V97" s="506">
        <v>150.22</v>
      </c>
      <c r="W97" s="506">
        <v>152.61000000000001</v>
      </c>
      <c r="X97" s="507">
        <v>155</v>
      </c>
      <c r="Y97" s="508">
        <v>157.38999999999999</v>
      </c>
      <c r="Z97" s="508">
        <v>159.78</v>
      </c>
      <c r="AA97" s="508">
        <v>162.16999999999999</v>
      </c>
      <c r="AB97" s="508">
        <v>164.56</v>
      </c>
      <c r="AC97" s="508">
        <v>166.95</v>
      </c>
      <c r="AD97" s="508">
        <v>169.34</v>
      </c>
      <c r="AE97" s="508">
        <v>171.73</v>
      </c>
      <c r="AF97" s="508">
        <v>174.12</v>
      </c>
      <c r="AG97" s="508">
        <v>176.51</v>
      </c>
      <c r="AH97" s="508">
        <v>178.9</v>
      </c>
      <c r="AI97" s="508">
        <v>181.29</v>
      </c>
      <c r="AJ97" s="508">
        <v>183.68</v>
      </c>
      <c r="AK97" s="508">
        <v>186.07</v>
      </c>
      <c r="AL97" s="508">
        <v>188.46</v>
      </c>
      <c r="AM97" s="508">
        <v>190.85</v>
      </c>
      <c r="AN97" s="508">
        <v>192.24</v>
      </c>
      <c r="AO97" s="509">
        <v>195.64</v>
      </c>
      <c r="AP97" s="509">
        <v>198.03</v>
      </c>
      <c r="AQ97" s="509">
        <v>200.42</v>
      </c>
      <c r="AR97" s="509">
        <v>202.81</v>
      </c>
      <c r="AS97" s="509">
        <v>205.2</v>
      </c>
      <c r="AT97" s="509">
        <v>207.59</v>
      </c>
      <c r="AU97" s="509">
        <v>209.98</v>
      </c>
      <c r="AV97" s="509">
        <v>212.37</v>
      </c>
      <c r="AW97" s="509">
        <v>214.76</v>
      </c>
      <c r="AX97" s="396">
        <v>93</v>
      </c>
      <c r="AY97" s="439">
        <v>143.38999999999999</v>
      </c>
      <c r="AZ97" s="434">
        <v>146.74</v>
      </c>
      <c r="BA97" s="434">
        <v>150.08000000000001</v>
      </c>
      <c r="BB97" s="434">
        <v>153.43</v>
      </c>
      <c r="BC97" s="434">
        <v>156.77000000000001</v>
      </c>
      <c r="BD97" s="434">
        <v>160.12</v>
      </c>
      <c r="BE97" s="434">
        <v>163.47</v>
      </c>
      <c r="BF97" s="434">
        <v>166.81</v>
      </c>
      <c r="BG97" s="434">
        <v>170.16</v>
      </c>
      <c r="BH97" s="434">
        <v>173.5</v>
      </c>
      <c r="BI97" s="434">
        <v>176.85</v>
      </c>
      <c r="BJ97" s="434">
        <v>180.2</v>
      </c>
      <c r="BK97" s="434">
        <v>183.54</v>
      </c>
      <c r="BL97" s="434">
        <v>186.89</v>
      </c>
      <c r="BM97" s="434">
        <v>190.24</v>
      </c>
      <c r="BN97" s="434">
        <v>193.58</v>
      </c>
      <c r="BO97" s="434">
        <v>196.93</v>
      </c>
      <c r="BP97" s="434">
        <v>200.27</v>
      </c>
      <c r="BQ97" s="434">
        <v>203.62</v>
      </c>
      <c r="BR97" s="434">
        <v>206.97</v>
      </c>
      <c r="BS97" s="434">
        <v>210.31</v>
      </c>
      <c r="BT97" s="434">
        <v>213.66</v>
      </c>
      <c r="BU97" s="434">
        <v>217</v>
      </c>
      <c r="BV97" s="434">
        <v>220.35</v>
      </c>
      <c r="BW97" s="434">
        <v>223.7</v>
      </c>
      <c r="BX97" s="434">
        <v>227.04</v>
      </c>
      <c r="BY97" s="434">
        <v>230.39</v>
      </c>
      <c r="BZ97" s="434">
        <v>233.74</v>
      </c>
      <c r="CA97" s="434">
        <v>237.08</v>
      </c>
      <c r="CB97" s="434">
        <v>240.43</v>
      </c>
      <c r="CC97" s="434">
        <v>243.77</v>
      </c>
      <c r="CD97" s="434">
        <f t="shared" si="23"/>
        <v>247.11</v>
      </c>
      <c r="CE97" s="434">
        <f t="shared" si="24"/>
        <v>250.46</v>
      </c>
      <c r="CF97" s="434">
        <f t="shared" si="25"/>
        <v>253.8</v>
      </c>
      <c r="CG97" s="434">
        <f t="shared" si="26"/>
        <v>257.14999999999998</v>
      </c>
      <c r="CH97" s="434">
        <f t="shared" si="27"/>
        <v>260.49</v>
      </c>
      <c r="CI97" s="434">
        <f t="shared" si="28"/>
        <v>263.83999999999997</v>
      </c>
      <c r="CJ97" s="434">
        <f t="shared" si="29"/>
        <v>267.19</v>
      </c>
      <c r="CK97" s="434">
        <f t="shared" si="30"/>
        <v>269.13</v>
      </c>
      <c r="CL97" s="434">
        <f t="shared" si="31"/>
        <v>273.89</v>
      </c>
      <c r="CM97" s="434">
        <f t="shared" si="32"/>
        <v>277.24</v>
      </c>
      <c r="CN97" s="434">
        <f t="shared" si="33"/>
        <v>280.58</v>
      </c>
      <c r="CO97" s="434">
        <f t="shared" si="34"/>
        <v>283.93</v>
      </c>
      <c r="CP97" s="434">
        <f t="shared" si="35"/>
        <v>287.27999999999997</v>
      </c>
      <c r="CQ97" s="434">
        <f t="shared" si="36"/>
        <v>290.62</v>
      </c>
      <c r="CR97" s="434">
        <f t="shared" si="37"/>
        <v>293.97000000000003</v>
      </c>
      <c r="CS97" s="434">
        <f t="shared" si="38"/>
        <v>297.31</v>
      </c>
      <c r="CT97" s="434">
        <f t="shared" si="39"/>
        <v>300.66000000000003</v>
      </c>
      <c r="CU97" s="547"/>
      <c r="CV97" s="396">
        <v>93</v>
      </c>
      <c r="CW97" s="383" t="e">
        <f t="shared" si="21"/>
        <v>#REF!</v>
      </c>
      <c r="CX97" s="384" t="e">
        <f t="shared" si="22"/>
        <v>#REF!</v>
      </c>
    </row>
    <row r="98" spans="1:102" s="466" customFormat="1">
      <c r="A98" s="396">
        <v>94</v>
      </c>
      <c r="B98" s="516">
        <v>103.52</v>
      </c>
      <c r="C98" s="517">
        <v>105.94</v>
      </c>
      <c r="D98" s="520">
        <v>108.35</v>
      </c>
      <c r="E98" s="519">
        <v>110.77</v>
      </c>
      <c r="F98" s="517">
        <v>113.19</v>
      </c>
      <c r="G98" s="517">
        <v>115.6</v>
      </c>
      <c r="H98" s="502">
        <v>118.02</v>
      </c>
      <c r="I98" s="517">
        <v>120.43</v>
      </c>
      <c r="J98" s="488">
        <v>122.85</v>
      </c>
      <c r="K98" s="488">
        <v>123.93</v>
      </c>
      <c r="L98" s="488">
        <v>127.68</v>
      </c>
      <c r="M98" s="503">
        <v>130.1</v>
      </c>
      <c r="N98" s="488">
        <v>132.51</v>
      </c>
      <c r="O98" s="489">
        <v>134.93</v>
      </c>
      <c r="P98" s="489">
        <v>138.81</v>
      </c>
      <c r="Q98" s="488">
        <v>138.27000000000001</v>
      </c>
      <c r="R98" s="488">
        <v>142.18</v>
      </c>
      <c r="S98" s="488">
        <v>144.59</v>
      </c>
      <c r="T98" s="504">
        <v>147.01</v>
      </c>
      <c r="U98" s="505">
        <v>149.41999999999999</v>
      </c>
      <c r="V98" s="506">
        <v>151.84</v>
      </c>
      <c r="W98" s="506">
        <v>154.26</v>
      </c>
      <c r="X98" s="507">
        <v>156.66999999999999</v>
      </c>
      <c r="Y98" s="508">
        <v>159.09</v>
      </c>
      <c r="Z98" s="508">
        <v>161.5</v>
      </c>
      <c r="AA98" s="508">
        <v>163.92</v>
      </c>
      <c r="AB98" s="508">
        <v>166.33</v>
      </c>
      <c r="AC98" s="508">
        <v>168.75</v>
      </c>
      <c r="AD98" s="508">
        <v>171.17</v>
      </c>
      <c r="AE98" s="508">
        <v>173.58</v>
      </c>
      <c r="AF98" s="508">
        <v>176</v>
      </c>
      <c r="AG98" s="508">
        <v>178.41</v>
      </c>
      <c r="AH98" s="508">
        <v>180.83</v>
      </c>
      <c r="AI98" s="508">
        <v>183.24</v>
      </c>
      <c r="AJ98" s="508">
        <v>185.66</v>
      </c>
      <c r="AK98" s="508">
        <v>188.08</v>
      </c>
      <c r="AL98" s="508">
        <v>190.49</v>
      </c>
      <c r="AM98" s="508">
        <v>192.91</v>
      </c>
      <c r="AN98" s="508">
        <v>195.32</v>
      </c>
      <c r="AO98" s="509">
        <v>197.74</v>
      </c>
      <c r="AP98" s="509">
        <v>200.16</v>
      </c>
      <c r="AQ98" s="509">
        <v>202.57</v>
      </c>
      <c r="AR98" s="509">
        <v>204.99</v>
      </c>
      <c r="AS98" s="509">
        <v>207.4</v>
      </c>
      <c r="AT98" s="509">
        <v>209.82</v>
      </c>
      <c r="AU98" s="509">
        <v>212.23</v>
      </c>
      <c r="AV98" s="509">
        <v>214.65</v>
      </c>
      <c r="AW98" s="509">
        <v>217.07</v>
      </c>
      <c r="AX98" s="396">
        <v>94</v>
      </c>
      <c r="AY98" s="439">
        <v>144.93</v>
      </c>
      <c r="AZ98" s="434">
        <v>148.31</v>
      </c>
      <c r="BA98" s="434">
        <v>151.69999999999999</v>
      </c>
      <c r="BB98" s="434">
        <v>155.08000000000001</v>
      </c>
      <c r="BC98" s="434">
        <v>158.46</v>
      </c>
      <c r="BD98" s="434">
        <v>161.84</v>
      </c>
      <c r="BE98" s="434">
        <v>165.23</v>
      </c>
      <c r="BF98" s="434">
        <v>168.61</v>
      </c>
      <c r="BG98" s="434">
        <v>171.99</v>
      </c>
      <c r="BH98" s="434">
        <v>175.37</v>
      </c>
      <c r="BI98" s="434">
        <v>178.75</v>
      </c>
      <c r="BJ98" s="434">
        <v>182.14</v>
      </c>
      <c r="BK98" s="434">
        <v>185.52</v>
      </c>
      <c r="BL98" s="434">
        <v>188.9</v>
      </c>
      <c r="BM98" s="434">
        <v>192.28</v>
      </c>
      <c r="BN98" s="434">
        <v>195.66</v>
      </c>
      <c r="BO98" s="434">
        <v>199.05</v>
      </c>
      <c r="BP98" s="434">
        <v>202.43</v>
      </c>
      <c r="BQ98" s="434">
        <v>205.81</v>
      </c>
      <c r="BR98" s="434">
        <v>209.19</v>
      </c>
      <c r="BS98" s="434">
        <v>212.58</v>
      </c>
      <c r="BT98" s="434">
        <v>215.96</v>
      </c>
      <c r="BU98" s="434">
        <v>219.34</v>
      </c>
      <c r="BV98" s="434">
        <v>222.72</v>
      </c>
      <c r="BW98" s="434">
        <v>226.1</v>
      </c>
      <c r="BX98" s="434">
        <v>229.49</v>
      </c>
      <c r="BY98" s="434">
        <v>232.87</v>
      </c>
      <c r="BZ98" s="434">
        <v>236.25</v>
      </c>
      <c r="CA98" s="434">
        <v>239.63</v>
      </c>
      <c r="CB98" s="434">
        <v>243.01</v>
      </c>
      <c r="CC98" s="434">
        <v>246.4</v>
      </c>
      <c r="CD98" s="434">
        <f t="shared" si="23"/>
        <v>249.77</v>
      </c>
      <c r="CE98" s="434">
        <f t="shared" si="24"/>
        <v>253.16</v>
      </c>
      <c r="CF98" s="434">
        <f t="shared" si="25"/>
        <v>256.52999999999997</v>
      </c>
      <c r="CG98" s="434">
        <f t="shared" si="26"/>
        <v>259.92</v>
      </c>
      <c r="CH98" s="434">
        <f t="shared" si="27"/>
        <v>263.31</v>
      </c>
      <c r="CI98" s="434">
        <f t="shared" si="28"/>
        <v>266.68</v>
      </c>
      <c r="CJ98" s="434">
        <f t="shared" si="29"/>
        <v>270.07</v>
      </c>
      <c r="CK98" s="434">
        <f t="shared" si="30"/>
        <v>273.44</v>
      </c>
      <c r="CL98" s="434">
        <f t="shared" si="31"/>
        <v>276.83</v>
      </c>
      <c r="CM98" s="434">
        <f t="shared" si="32"/>
        <v>280.22000000000003</v>
      </c>
      <c r="CN98" s="434">
        <f t="shared" si="33"/>
        <v>283.58999999999997</v>
      </c>
      <c r="CO98" s="434">
        <f t="shared" si="34"/>
        <v>286.98</v>
      </c>
      <c r="CP98" s="434">
        <f t="shared" si="35"/>
        <v>290.36</v>
      </c>
      <c r="CQ98" s="434">
        <f t="shared" si="36"/>
        <v>293.74</v>
      </c>
      <c r="CR98" s="434">
        <f t="shared" si="37"/>
        <v>297.12</v>
      </c>
      <c r="CS98" s="434">
        <f t="shared" si="38"/>
        <v>300.51</v>
      </c>
      <c r="CT98" s="434">
        <f t="shared" si="39"/>
        <v>303.89</v>
      </c>
      <c r="CU98" s="547"/>
      <c r="CV98" s="396">
        <v>94</v>
      </c>
      <c r="CW98" s="383" t="e">
        <f t="shared" si="21"/>
        <v>#REF!</v>
      </c>
      <c r="CX98" s="384" t="e">
        <f t="shared" si="22"/>
        <v>#REF!</v>
      </c>
    </row>
    <row r="99" spans="1:102" s="466" customFormat="1">
      <c r="A99" s="396">
        <v>95</v>
      </c>
      <c r="B99" s="516">
        <v>104.63</v>
      </c>
      <c r="C99" s="517">
        <v>107.07</v>
      </c>
      <c r="D99" s="520">
        <v>109.51</v>
      </c>
      <c r="E99" s="519">
        <v>111.95</v>
      </c>
      <c r="F99" s="517">
        <v>114.39</v>
      </c>
      <c r="G99" s="517">
        <v>116.83</v>
      </c>
      <c r="H99" s="502">
        <v>119.28</v>
      </c>
      <c r="I99" s="517">
        <v>121.72</v>
      </c>
      <c r="J99" s="488">
        <v>124.16</v>
      </c>
      <c r="K99" s="488">
        <v>125.27</v>
      </c>
      <c r="L99" s="488">
        <v>129.04</v>
      </c>
      <c r="M99" s="488">
        <v>131.47999999999999</v>
      </c>
      <c r="N99" s="488">
        <v>133.93</v>
      </c>
      <c r="O99" s="489">
        <v>136.37</v>
      </c>
      <c r="P99" s="488">
        <v>140.27000000000001</v>
      </c>
      <c r="Q99" s="488">
        <v>139.76</v>
      </c>
      <c r="R99" s="488">
        <v>143.69</v>
      </c>
      <c r="S99" s="488">
        <v>146.13</v>
      </c>
      <c r="T99" s="504">
        <v>148.57</v>
      </c>
      <c r="U99" s="505">
        <v>151.02000000000001</v>
      </c>
      <c r="V99" s="506">
        <v>153.46</v>
      </c>
      <c r="W99" s="506">
        <v>155.9</v>
      </c>
      <c r="X99" s="507">
        <v>158.34</v>
      </c>
      <c r="Y99" s="508">
        <v>160.78</v>
      </c>
      <c r="Z99" s="508">
        <v>163.22</v>
      </c>
      <c r="AA99" s="508">
        <v>165.66</v>
      </c>
      <c r="AB99" s="508">
        <v>168.11</v>
      </c>
      <c r="AC99" s="508">
        <v>170.55</v>
      </c>
      <c r="AD99" s="508">
        <v>172.99</v>
      </c>
      <c r="AE99" s="508">
        <v>175.43</v>
      </c>
      <c r="AF99" s="508">
        <v>177.87</v>
      </c>
      <c r="AG99" s="508">
        <v>180.31</v>
      </c>
      <c r="AH99" s="508">
        <v>182.76</v>
      </c>
      <c r="AI99" s="508">
        <v>185.2</v>
      </c>
      <c r="AJ99" s="508">
        <v>187.64</v>
      </c>
      <c r="AK99" s="508">
        <v>190.08</v>
      </c>
      <c r="AL99" s="508">
        <v>192.52</v>
      </c>
      <c r="AM99" s="508">
        <v>194.96</v>
      </c>
      <c r="AN99" s="508">
        <v>197.4</v>
      </c>
      <c r="AO99" s="509">
        <v>199.85</v>
      </c>
      <c r="AP99" s="509">
        <v>202.29</v>
      </c>
      <c r="AQ99" s="509">
        <v>204.73</v>
      </c>
      <c r="AR99" s="509">
        <v>207.17</v>
      </c>
      <c r="AS99" s="509">
        <v>209.61</v>
      </c>
      <c r="AT99" s="509">
        <v>212.05</v>
      </c>
      <c r="AU99" s="509">
        <v>214.49</v>
      </c>
      <c r="AV99" s="509">
        <v>216.94</v>
      </c>
      <c r="AW99" s="509">
        <v>219.38</v>
      </c>
      <c r="AX99" s="396">
        <v>95</v>
      </c>
      <c r="AY99" s="439">
        <v>146.47999999999999</v>
      </c>
      <c r="AZ99" s="434">
        <v>149.9</v>
      </c>
      <c r="BA99" s="434">
        <v>153.31</v>
      </c>
      <c r="BB99" s="434">
        <v>156.72999999999999</v>
      </c>
      <c r="BC99" s="434">
        <v>160.15</v>
      </c>
      <c r="BD99" s="434">
        <v>163.57</v>
      </c>
      <c r="BE99" s="434">
        <v>166.99</v>
      </c>
      <c r="BF99" s="434">
        <v>170.4</v>
      </c>
      <c r="BG99" s="434">
        <v>173.82</v>
      </c>
      <c r="BH99" s="434">
        <v>177.24</v>
      </c>
      <c r="BI99" s="434">
        <v>180.66</v>
      </c>
      <c r="BJ99" s="434">
        <v>184.08</v>
      </c>
      <c r="BK99" s="434">
        <v>187.5</v>
      </c>
      <c r="BL99" s="434">
        <v>190.91</v>
      </c>
      <c r="BM99" s="434">
        <v>194.33</v>
      </c>
      <c r="BN99" s="434">
        <v>197.75</v>
      </c>
      <c r="BO99" s="434">
        <v>201.17</v>
      </c>
      <c r="BP99" s="434">
        <v>204.59</v>
      </c>
      <c r="BQ99" s="434">
        <v>208</v>
      </c>
      <c r="BR99" s="434">
        <v>211.42</v>
      </c>
      <c r="BS99" s="434">
        <v>214.84</v>
      </c>
      <c r="BT99" s="434">
        <v>218.26</v>
      </c>
      <c r="BU99" s="434">
        <v>221.68</v>
      </c>
      <c r="BV99" s="434">
        <v>225.09</v>
      </c>
      <c r="BW99" s="434">
        <v>228.51</v>
      </c>
      <c r="BX99" s="434">
        <v>231.93</v>
      </c>
      <c r="BY99" s="434">
        <v>235.35</v>
      </c>
      <c r="BZ99" s="434">
        <v>238.77</v>
      </c>
      <c r="CA99" s="434">
        <v>242.18</v>
      </c>
      <c r="CB99" s="434">
        <v>245.6</v>
      </c>
      <c r="CC99" s="434">
        <v>249.02</v>
      </c>
      <c r="CD99" s="434">
        <f t="shared" si="23"/>
        <v>252.43</v>
      </c>
      <c r="CE99" s="434">
        <f t="shared" si="24"/>
        <v>255.86</v>
      </c>
      <c r="CF99" s="434">
        <f t="shared" si="25"/>
        <v>259.27999999999997</v>
      </c>
      <c r="CG99" s="434">
        <f t="shared" si="26"/>
        <v>262.69</v>
      </c>
      <c r="CH99" s="434">
        <f t="shared" si="27"/>
        <v>266.11</v>
      </c>
      <c r="CI99" s="434">
        <f t="shared" si="28"/>
        <v>269.52</v>
      </c>
      <c r="CJ99" s="434">
        <f t="shared" si="29"/>
        <v>272.94</v>
      </c>
      <c r="CK99" s="434">
        <f t="shared" si="30"/>
        <v>276.36</v>
      </c>
      <c r="CL99" s="434">
        <f t="shared" si="31"/>
        <v>279.79000000000002</v>
      </c>
      <c r="CM99" s="434">
        <f t="shared" si="32"/>
        <v>283.2</v>
      </c>
      <c r="CN99" s="434">
        <f t="shared" si="33"/>
        <v>286.62</v>
      </c>
      <c r="CO99" s="434">
        <f t="shared" si="34"/>
        <v>290.02999999999997</v>
      </c>
      <c r="CP99" s="434">
        <f t="shared" si="35"/>
        <v>293.45</v>
      </c>
      <c r="CQ99" s="434">
        <f t="shared" si="36"/>
        <v>296.87</v>
      </c>
      <c r="CR99" s="434">
        <f t="shared" si="37"/>
        <v>300.27999999999997</v>
      </c>
      <c r="CS99" s="434">
        <f t="shared" si="38"/>
        <v>303.70999999999998</v>
      </c>
      <c r="CT99" s="434">
        <f t="shared" si="39"/>
        <v>307.13</v>
      </c>
      <c r="CU99" s="547"/>
      <c r="CV99" s="396">
        <v>95</v>
      </c>
      <c r="CW99" s="383" t="e">
        <f t="shared" si="21"/>
        <v>#REF!</v>
      </c>
      <c r="CX99" s="384" t="e">
        <f t="shared" si="22"/>
        <v>#REF!</v>
      </c>
    </row>
    <row r="100" spans="1:102" s="466" customFormat="1">
      <c r="A100" s="396">
        <v>96</v>
      </c>
      <c r="B100" s="516">
        <v>105.73</v>
      </c>
      <c r="C100" s="517">
        <v>108.2</v>
      </c>
      <c r="D100" s="520">
        <v>110.67</v>
      </c>
      <c r="E100" s="519">
        <v>113.13</v>
      </c>
      <c r="F100" s="517">
        <v>115.6</v>
      </c>
      <c r="G100" s="517">
        <v>118.07</v>
      </c>
      <c r="H100" s="502">
        <v>120.54</v>
      </c>
      <c r="I100" s="517">
        <v>123</v>
      </c>
      <c r="J100" s="488">
        <v>125.47</v>
      </c>
      <c r="K100" s="503">
        <v>126.6</v>
      </c>
      <c r="L100" s="503">
        <v>130.4</v>
      </c>
      <c r="M100" s="488">
        <v>132.87</v>
      </c>
      <c r="N100" s="488">
        <v>135.34</v>
      </c>
      <c r="O100" s="489">
        <v>137.81</v>
      </c>
      <c r="P100" s="488">
        <v>141.71</v>
      </c>
      <c r="Q100" s="488">
        <v>141.25</v>
      </c>
      <c r="R100" s="488">
        <v>145.21</v>
      </c>
      <c r="S100" s="488">
        <v>147.66999999999999</v>
      </c>
      <c r="T100" s="504">
        <v>150.13999999999999</v>
      </c>
      <c r="U100" s="505">
        <v>152.61000000000001</v>
      </c>
      <c r="V100" s="506">
        <v>155.08000000000001</v>
      </c>
      <c r="W100" s="506">
        <v>157.54</v>
      </c>
      <c r="X100" s="507">
        <v>160.01</v>
      </c>
      <c r="Y100" s="508">
        <v>162.47999999999999</v>
      </c>
      <c r="Z100" s="508">
        <v>164.95</v>
      </c>
      <c r="AA100" s="508">
        <v>167.41</v>
      </c>
      <c r="AB100" s="508">
        <v>169.88</v>
      </c>
      <c r="AC100" s="508">
        <v>172.35</v>
      </c>
      <c r="AD100" s="508">
        <v>174.81</v>
      </c>
      <c r="AE100" s="508">
        <v>177.28</v>
      </c>
      <c r="AF100" s="508">
        <v>179.75</v>
      </c>
      <c r="AG100" s="508">
        <v>182.22</v>
      </c>
      <c r="AH100" s="508">
        <v>184.68</v>
      </c>
      <c r="AI100" s="508">
        <v>187.15</v>
      </c>
      <c r="AJ100" s="508">
        <v>189.62</v>
      </c>
      <c r="AK100" s="508">
        <v>192.08</v>
      </c>
      <c r="AL100" s="508">
        <v>194.55</v>
      </c>
      <c r="AM100" s="508">
        <v>197.02</v>
      </c>
      <c r="AN100" s="508">
        <v>199.49</v>
      </c>
      <c r="AO100" s="509">
        <v>201.95</v>
      </c>
      <c r="AP100" s="509">
        <v>204.42</v>
      </c>
      <c r="AQ100" s="509">
        <v>206.89</v>
      </c>
      <c r="AR100" s="509">
        <v>209.35</v>
      </c>
      <c r="AS100" s="509">
        <v>211.82</v>
      </c>
      <c r="AT100" s="509">
        <v>214.29</v>
      </c>
      <c r="AU100" s="509">
        <v>216.76</v>
      </c>
      <c r="AV100" s="509">
        <v>219.22</v>
      </c>
      <c r="AW100" s="509">
        <v>221.69</v>
      </c>
      <c r="AX100" s="396">
        <v>96</v>
      </c>
      <c r="AY100" s="439">
        <v>148.03</v>
      </c>
      <c r="AZ100" s="434">
        <v>151.47999999999999</v>
      </c>
      <c r="BA100" s="434">
        <v>154.93</v>
      </c>
      <c r="BB100" s="434">
        <v>158.38999999999999</v>
      </c>
      <c r="BC100" s="434">
        <v>161.84</v>
      </c>
      <c r="BD100" s="434">
        <v>165.3</v>
      </c>
      <c r="BE100" s="434">
        <v>168.75</v>
      </c>
      <c r="BF100" s="434">
        <v>172.2</v>
      </c>
      <c r="BG100" s="434">
        <v>175.66</v>
      </c>
      <c r="BH100" s="434">
        <v>179.11</v>
      </c>
      <c r="BI100" s="434">
        <v>182.57</v>
      </c>
      <c r="BJ100" s="434">
        <v>186.02</v>
      </c>
      <c r="BK100" s="434">
        <v>189.47</v>
      </c>
      <c r="BL100" s="434">
        <v>192.93</v>
      </c>
      <c r="BM100" s="434">
        <v>196.38</v>
      </c>
      <c r="BN100" s="434">
        <v>199.84</v>
      </c>
      <c r="BO100" s="434">
        <v>203.29</v>
      </c>
      <c r="BP100" s="434">
        <v>206.74</v>
      </c>
      <c r="BQ100" s="434">
        <v>210.2</v>
      </c>
      <c r="BR100" s="434">
        <v>213.65</v>
      </c>
      <c r="BS100" s="434">
        <v>217.11</v>
      </c>
      <c r="BT100" s="434">
        <v>220.56</v>
      </c>
      <c r="BU100" s="434">
        <v>224.02</v>
      </c>
      <c r="BV100" s="434">
        <v>227.47</v>
      </c>
      <c r="BW100" s="434">
        <v>230.92</v>
      </c>
      <c r="BX100" s="434">
        <v>234.38</v>
      </c>
      <c r="BY100" s="434">
        <v>237.83</v>
      </c>
      <c r="BZ100" s="434">
        <v>241.29</v>
      </c>
      <c r="CA100" s="434">
        <v>244.74</v>
      </c>
      <c r="CB100" s="434">
        <v>248.19</v>
      </c>
      <c r="CC100" s="434">
        <v>251.65</v>
      </c>
      <c r="CD100" s="434">
        <f t="shared" si="23"/>
        <v>255.1</v>
      </c>
      <c r="CE100" s="434">
        <f t="shared" si="24"/>
        <v>258.55</v>
      </c>
      <c r="CF100" s="434">
        <f t="shared" si="25"/>
        <v>262.01</v>
      </c>
      <c r="CG100" s="434">
        <f t="shared" si="26"/>
        <v>265.45999999999998</v>
      </c>
      <c r="CH100" s="434">
        <f t="shared" si="27"/>
        <v>268.91000000000003</v>
      </c>
      <c r="CI100" s="434">
        <f t="shared" si="28"/>
        <v>272.37</v>
      </c>
      <c r="CJ100" s="434">
        <f t="shared" si="29"/>
        <v>275.82</v>
      </c>
      <c r="CK100" s="434">
        <f t="shared" si="30"/>
        <v>279.27999999999997</v>
      </c>
      <c r="CL100" s="434">
        <f t="shared" si="31"/>
        <v>282.73</v>
      </c>
      <c r="CM100" s="434">
        <f t="shared" si="32"/>
        <v>286.18</v>
      </c>
      <c r="CN100" s="434">
        <f t="shared" si="33"/>
        <v>289.64</v>
      </c>
      <c r="CO100" s="434">
        <f t="shared" si="34"/>
        <v>293.08999999999997</v>
      </c>
      <c r="CP100" s="434">
        <f t="shared" si="35"/>
        <v>296.54000000000002</v>
      </c>
      <c r="CQ100" s="434">
        <f t="shared" si="36"/>
        <v>300</v>
      </c>
      <c r="CR100" s="434">
        <f t="shared" si="37"/>
        <v>303.45999999999998</v>
      </c>
      <c r="CS100" s="434">
        <f t="shared" si="38"/>
        <v>306.89999999999998</v>
      </c>
      <c r="CT100" s="434">
        <f t="shared" si="39"/>
        <v>310.36</v>
      </c>
      <c r="CU100" s="547"/>
      <c r="CV100" s="396">
        <v>96</v>
      </c>
      <c r="CW100" s="383" t="e">
        <f t="shared" si="21"/>
        <v>#REF!</v>
      </c>
      <c r="CX100" s="384" t="e">
        <f t="shared" si="22"/>
        <v>#REF!</v>
      </c>
    </row>
    <row r="101" spans="1:102" s="466" customFormat="1">
      <c r="A101" s="396">
        <v>97</v>
      </c>
      <c r="B101" s="516">
        <v>106.81</v>
      </c>
      <c r="C101" s="517">
        <v>109.31</v>
      </c>
      <c r="D101" s="520">
        <v>111.8</v>
      </c>
      <c r="E101" s="519">
        <v>114.29</v>
      </c>
      <c r="F101" s="517">
        <v>116.78</v>
      </c>
      <c r="G101" s="517">
        <v>119.28</v>
      </c>
      <c r="H101" s="502">
        <v>121.77</v>
      </c>
      <c r="I101" s="517">
        <v>124.26</v>
      </c>
      <c r="J101" s="488">
        <v>126.78</v>
      </c>
      <c r="K101" s="488">
        <v>127.94</v>
      </c>
      <c r="L101" s="488">
        <v>131.74</v>
      </c>
      <c r="M101" s="488">
        <v>134.22999999999999</v>
      </c>
      <c r="N101" s="488">
        <v>136.72999999999999</v>
      </c>
      <c r="O101" s="489">
        <v>139.22</v>
      </c>
      <c r="P101" s="488">
        <v>143.18</v>
      </c>
      <c r="Q101" s="488">
        <v>142.74</v>
      </c>
      <c r="R101" s="488">
        <v>146.69999999999999</v>
      </c>
      <c r="S101" s="488">
        <v>149.19</v>
      </c>
      <c r="T101" s="504">
        <v>151.68</v>
      </c>
      <c r="U101" s="505">
        <v>154.18</v>
      </c>
      <c r="V101" s="506">
        <v>156.66999999999999</v>
      </c>
      <c r="W101" s="506">
        <v>159.16</v>
      </c>
      <c r="X101" s="507">
        <v>161.66</v>
      </c>
      <c r="Y101" s="508">
        <v>164.15</v>
      </c>
      <c r="Z101" s="508">
        <v>166.64</v>
      </c>
      <c r="AA101" s="508">
        <v>169.14</v>
      </c>
      <c r="AB101" s="508">
        <v>171.63</v>
      </c>
      <c r="AC101" s="508">
        <v>174.12</v>
      </c>
      <c r="AD101" s="508">
        <v>176.61</v>
      </c>
      <c r="AE101" s="508">
        <v>179.11</v>
      </c>
      <c r="AF101" s="508">
        <v>181.6</v>
      </c>
      <c r="AG101" s="508">
        <v>184.09</v>
      </c>
      <c r="AH101" s="508">
        <v>186.59</v>
      </c>
      <c r="AI101" s="508">
        <v>189.08</v>
      </c>
      <c r="AJ101" s="508">
        <v>191.57</v>
      </c>
      <c r="AK101" s="508">
        <v>194.06</v>
      </c>
      <c r="AL101" s="508">
        <v>196.56</v>
      </c>
      <c r="AM101" s="508">
        <v>199.05</v>
      </c>
      <c r="AN101" s="508">
        <v>201.54</v>
      </c>
      <c r="AO101" s="509">
        <v>204.04</v>
      </c>
      <c r="AP101" s="509">
        <v>206.53</v>
      </c>
      <c r="AQ101" s="509">
        <v>209.02</v>
      </c>
      <c r="AR101" s="509">
        <v>211.51</v>
      </c>
      <c r="AS101" s="509">
        <v>214.01</v>
      </c>
      <c r="AT101" s="509">
        <v>216.5</v>
      </c>
      <c r="AU101" s="509">
        <v>218.99</v>
      </c>
      <c r="AV101" s="509">
        <v>221.49</v>
      </c>
      <c r="AW101" s="509">
        <v>223.98</v>
      </c>
      <c r="AX101" s="396">
        <v>97</v>
      </c>
      <c r="AY101" s="439">
        <v>149.54</v>
      </c>
      <c r="AZ101" s="434">
        <v>153.03</v>
      </c>
      <c r="BA101" s="434">
        <v>156.52000000000001</v>
      </c>
      <c r="BB101" s="434">
        <v>160.01</v>
      </c>
      <c r="BC101" s="434">
        <v>163.5</v>
      </c>
      <c r="BD101" s="434">
        <v>166.99</v>
      </c>
      <c r="BE101" s="434">
        <v>170.48</v>
      </c>
      <c r="BF101" s="434">
        <v>173.97</v>
      </c>
      <c r="BG101" s="434">
        <v>177.46</v>
      </c>
      <c r="BH101" s="434">
        <v>180.95</v>
      </c>
      <c r="BI101" s="434">
        <v>184.44</v>
      </c>
      <c r="BJ101" s="434">
        <v>187.93</v>
      </c>
      <c r="BK101" s="434">
        <v>191.42</v>
      </c>
      <c r="BL101" s="434">
        <v>194.91</v>
      </c>
      <c r="BM101" s="434">
        <v>198.4</v>
      </c>
      <c r="BN101" s="434">
        <v>201.89</v>
      </c>
      <c r="BO101" s="434">
        <v>205.38</v>
      </c>
      <c r="BP101" s="434">
        <v>208.87</v>
      </c>
      <c r="BQ101" s="434">
        <v>212.36</v>
      </c>
      <c r="BR101" s="434">
        <v>215.85</v>
      </c>
      <c r="BS101" s="434">
        <v>219.34</v>
      </c>
      <c r="BT101" s="434">
        <v>222.83</v>
      </c>
      <c r="BU101" s="434">
        <v>226.32</v>
      </c>
      <c r="BV101" s="434">
        <v>229.81</v>
      </c>
      <c r="BW101" s="434">
        <v>233.3</v>
      </c>
      <c r="BX101" s="434">
        <v>236.79</v>
      </c>
      <c r="BY101" s="434">
        <v>240.28</v>
      </c>
      <c r="BZ101" s="434">
        <v>243.77</v>
      </c>
      <c r="CA101" s="434">
        <v>247.26</v>
      </c>
      <c r="CB101" s="434">
        <v>250.75</v>
      </c>
      <c r="CC101" s="434">
        <v>254.24</v>
      </c>
      <c r="CD101" s="434">
        <f t="shared" si="23"/>
        <v>257.72000000000003</v>
      </c>
      <c r="CE101" s="434">
        <f t="shared" si="24"/>
        <v>261.22000000000003</v>
      </c>
      <c r="CF101" s="434">
        <f t="shared" si="25"/>
        <v>264.70999999999998</v>
      </c>
      <c r="CG101" s="434">
        <f t="shared" si="26"/>
        <v>268.19</v>
      </c>
      <c r="CH101" s="434">
        <f t="shared" si="27"/>
        <v>271.68</v>
      </c>
      <c r="CI101" s="434">
        <f t="shared" si="28"/>
        <v>275.18</v>
      </c>
      <c r="CJ101" s="434">
        <f t="shared" si="29"/>
        <v>278.67</v>
      </c>
      <c r="CK101" s="434">
        <f t="shared" si="30"/>
        <v>282.14999999999998</v>
      </c>
      <c r="CL101" s="434">
        <f t="shared" si="31"/>
        <v>285.64999999999998</v>
      </c>
      <c r="CM101" s="434">
        <f t="shared" si="32"/>
        <v>289.14</v>
      </c>
      <c r="CN101" s="434">
        <f t="shared" si="33"/>
        <v>292.62</v>
      </c>
      <c r="CO101" s="434">
        <f t="shared" si="34"/>
        <v>296.11</v>
      </c>
      <c r="CP101" s="434">
        <f t="shared" si="35"/>
        <v>299.61</v>
      </c>
      <c r="CQ101" s="434">
        <f t="shared" si="36"/>
        <v>303.10000000000002</v>
      </c>
      <c r="CR101" s="434">
        <f t="shared" si="37"/>
        <v>306.58</v>
      </c>
      <c r="CS101" s="434">
        <f t="shared" si="38"/>
        <v>310.08</v>
      </c>
      <c r="CT101" s="434">
        <f t="shared" si="39"/>
        <v>313.57</v>
      </c>
      <c r="CU101" s="547"/>
      <c r="CV101" s="396">
        <v>97</v>
      </c>
      <c r="CW101" s="383" t="e">
        <f t="shared" si="21"/>
        <v>#REF!</v>
      </c>
      <c r="CX101" s="384" t="e">
        <f t="shared" si="22"/>
        <v>#REF!</v>
      </c>
    </row>
    <row r="102" spans="1:102" s="466" customFormat="1">
      <c r="A102" s="396">
        <v>98</v>
      </c>
      <c r="B102" s="516">
        <v>107.92</v>
      </c>
      <c r="C102" s="517">
        <v>110.44</v>
      </c>
      <c r="D102" s="520">
        <v>112.96</v>
      </c>
      <c r="E102" s="519">
        <v>115.48</v>
      </c>
      <c r="F102" s="517">
        <v>118</v>
      </c>
      <c r="G102" s="517">
        <v>120.51</v>
      </c>
      <c r="H102" s="502">
        <v>123.03</v>
      </c>
      <c r="I102" s="517">
        <v>125.55</v>
      </c>
      <c r="J102" s="488">
        <v>128.07</v>
      </c>
      <c r="K102" s="488">
        <v>130.59</v>
      </c>
      <c r="L102" s="488">
        <v>133.11000000000001</v>
      </c>
      <c r="M102" s="488">
        <v>135.63</v>
      </c>
      <c r="N102" s="488">
        <v>138.13999999999999</v>
      </c>
      <c r="O102" s="489">
        <v>140.66</v>
      </c>
      <c r="P102" s="488">
        <v>144.62</v>
      </c>
      <c r="Q102" s="488">
        <v>144.21</v>
      </c>
      <c r="R102" s="488">
        <v>148.22</v>
      </c>
      <c r="S102" s="488">
        <v>150.74</v>
      </c>
      <c r="T102" s="504">
        <v>153.26</v>
      </c>
      <c r="U102" s="505">
        <v>155.77000000000001</v>
      </c>
      <c r="V102" s="506">
        <v>158.29</v>
      </c>
      <c r="W102" s="506">
        <v>160.81</v>
      </c>
      <c r="X102" s="507">
        <v>163.33000000000001</v>
      </c>
      <c r="Y102" s="508">
        <v>165.85</v>
      </c>
      <c r="Z102" s="508">
        <v>168.37</v>
      </c>
      <c r="AA102" s="508">
        <v>170.89</v>
      </c>
      <c r="AB102" s="508">
        <v>173.4</v>
      </c>
      <c r="AC102" s="508">
        <v>175.92</v>
      </c>
      <c r="AD102" s="508">
        <v>178.44</v>
      </c>
      <c r="AE102" s="508">
        <v>180.96</v>
      </c>
      <c r="AF102" s="508">
        <v>183.48</v>
      </c>
      <c r="AG102" s="508">
        <v>186</v>
      </c>
      <c r="AH102" s="508">
        <v>188.52</v>
      </c>
      <c r="AI102" s="508">
        <v>191.04</v>
      </c>
      <c r="AJ102" s="508">
        <v>193.55</v>
      </c>
      <c r="AK102" s="508">
        <v>196.07</v>
      </c>
      <c r="AL102" s="508">
        <v>198.59</v>
      </c>
      <c r="AM102" s="508">
        <v>201.11</v>
      </c>
      <c r="AN102" s="508">
        <v>203.63</v>
      </c>
      <c r="AO102" s="509">
        <v>206.15</v>
      </c>
      <c r="AP102" s="509">
        <v>208.67</v>
      </c>
      <c r="AQ102" s="509">
        <v>211.18</v>
      </c>
      <c r="AR102" s="509">
        <v>213.7</v>
      </c>
      <c r="AS102" s="509">
        <v>216.22</v>
      </c>
      <c r="AT102" s="509">
        <v>218.74</v>
      </c>
      <c r="AU102" s="509">
        <v>221.26</v>
      </c>
      <c r="AV102" s="509">
        <v>223.78</v>
      </c>
      <c r="AW102" s="509">
        <v>226.3</v>
      </c>
      <c r="AX102" s="396">
        <v>98</v>
      </c>
      <c r="AY102" s="439">
        <v>151.09</v>
      </c>
      <c r="AZ102" s="434">
        <v>154.62</v>
      </c>
      <c r="BA102" s="434">
        <v>158.13999999999999</v>
      </c>
      <c r="BB102" s="434">
        <v>161.66999999999999</v>
      </c>
      <c r="BC102" s="434">
        <v>165.19</v>
      </c>
      <c r="BD102" s="434">
        <v>168.72</v>
      </c>
      <c r="BE102" s="434">
        <v>172.25</v>
      </c>
      <c r="BF102" s="434">
        <v>175.77</v>
      </c>
      <c r="BG102" s="434">
        <v>179.3</v>
      </c>
      <c r="BH102" s="434">
        <v>182.82</v>
      </c>
      <c r="BI102" s="434">
        <v>186.35</v>
      </c>
      <c r="BJ102" s="434">
        <v>189.88</v>
      </c>
      <c r="BK102" s="434">
        <v>193.4</v>
      </c>
      <c r="BL102" s="434">
        <v>196.93</v>
      </c>
      <c r="BM102" s="434">
        <v>200.45</v>
      </c>
      <c r="BN102" s="434">
        <v>203.98</v>
      </c>
      <c r="BO102" s="434">
        <v>207.51</v>
      </c>
      <c r="BP102" s="434">
        <v>211.03</v>
      </c>
      <c r="BQ102" s="434">
        <v>214.56</v>
      </c>
      <c r="BR102" s="434">
        <v>218.08</v>
      </c>
      <c r="BS102" s="434">
        <v>221.61</v>
      </c>
      <c r="BT102" s="434">
        <v>225.14</v>
      </c>
      <c r="BU102" s="434">
        <v>228.66</v>
      </c>
      <c r="BV102" s="434">
        <v>232.19</v>
      </c>
      <c r="BW102" s="434">
        <v>235.71</v>
      </c>
      <c r="BX102" s="434">
        <v>239.24</v>
      </c>
      <c r="BY102" s="434">
        <v>242.77</v>
      </c>
      <c r="BZ102" s="434">
        <v>246.29</v>
      </c>
      <c r="CA102" s="434">
        <v>249.82</v>
      </c>
      <c r="CB102" s="434">
        <v>253.34</v>
      </c>
      <c r="CC102" s="434">
        <v>256.87</v>
      </c>
      <c r="CD102" s="434">
        <f t="shared" si="23"/>
        <v>260.39999999999998</v>
      </c>
      <c r="CE102" s="434">
        <f t="shared" si="24"/>
        <v>263.92</v>
      </c>
      <c r="CF102" s="434">
        <f t="shared" si="25"/>
        <v>267.45</v>
      </c>
      <c r="CG102" s="434">
        <f t="shared" si="26"/>
        <v>270.97000000000003</v>
      </c>
      <c r="CH102" s="434">
        <f t="shared" si="27"/>
        <v>274.49</v>
      </c>
      <c r="CI102" s="434">
        <f t="shared" si="28"/>
        <v>278.02</v>
      </c>
      <c r="CJ102" s="434">
        <f t="shared" si="29"/>
        <v>281.55</v>
      </c>
      <c r="CK102" s="434">
        <f t="shared" si="30"/>
        <v>285.08</v>
      </c>
      <c r="CL102" s="434">
        <f t="shared" si="31"/>
        <v>288.61</v>
      </c>
      <c r="CM102" s="434">
        <f t="shared" si="32"/>
        <v>292.13</v>
      </c>
      <c r="CN102" s="434">
        <f t="shared" si="33"/>
        <v>295.64999999999998</v>
      </c>
      <c r="CO102" s="434">
        <f t="shared" si="34"/>
        <v>299.18</v>
      </c>
      <c r="CP102" s="434">
        <f t="shared" si="35"/>
        <v>302.7</v>
      </c>
      <c r="CQ102" s="434">
        <f t="shared" si="36"/>
        <v>306.23</v>
      </c>
      <c r="CR102" s="434">
        <f t="shared" si="37"/>
        <v>309.76</v>
      </c>
      <c r="CS102" s="434">
        <f t="shared" si="38"/>
        <v>313.29000000000002</v>
      </c>
      <c r="CT102" s="434">
        <f t="shared" si="39"/>
        <v>316.82</v>
      </c>
      <c r="CU102" s="547"/>
      <c r="CV102" s="396">
        <v>98</v>
      </c>
      <c r="CW102" s="383" t="e">
        <f t="shared" si="21"/>
        <v>#REF!</v>
      </c>
      <c r="CX102" s="384" t="e">
        <f t="shared" si="22"/>
        <v>#REF!</v>
      </c>
    </row>
    <row r="103" spans="1:102" s="466" customFormat="1">
      <c r="A103" s="396">
        <v>99</v>
      </c>
      <c r="B103" s="516">
        <v>109</v>
      </c>
      <c r="C103" s="517">
        <v>111.55</v>
      </c>
      <c r="D103" s="520">
        <v>114.09</v>
      </c>
      <c r="E103" s="519">
        <v>116.64</v>
      </c>
      <c r="F103" s="517">
        <v>119.18</v>
      </c>
      <c r="G103" s="517">
        <v>121.72</v>
      </c>
      <c r="H103" s="502">
        <v>124.27</v>
      </c>
      <c r="I103" s="517">
        <v>126.81</v>
      </c>
      <c r="J103" s="488">
        <v>129.36000000000001</v>
      </c>
      <c r="K103" s="503">
        <v>131.9</v>
      </c>
      <c r="L103" s="488">
        <v>134.44999999999999</v>
      </c>
      <c r="M103" s="488">
        <v>136.99</v>
      </c>
      <c r="N103" s="488">
        <v>139.53</v>
      </c>
      <c r="O103" s="489">
        <v>142.08000000000001</v>
      </c>
      <c r="P103" s="434">
        <v>146.1</v>
      </c>
      <c r="Q103" s="503">
        <v>145.69999999999999</v>
      </c>
      <c r="R103" s="488">
        <v>149.71</v>
      </c>
      <c r="S103" s="488">
        <v>152.26</v>
      </c>
      <c r="T103" s="504">
        <v>154.80000000000001</v>
      </c>
      <c r="U103" s="505">
        <v>157.35</v>
      </c>
      <c r="V103" s="506">
        <v>159.88999999999999</v>
      </c>
      <c r="W103" s="506">
        <v>162.43</v>
      </c>
      <c r="X103" s="507">
        <v>164.98</v>
      </c>
      <c r="Y103" s="508">
        <v>167.52</v>
      </c>
      <c r="Z103" s="508">
        <v>170.07</v>
      </c>
      <c r="AA103" s="508">
        <v>172.61</v>
      </c>
      <c r="AB103" s="508">
        <v>175.16</v>
      </c>
      <c r="AC103" s="508">
        <v>177.7</v>
      </c>
      <c r="AD103" s="508">
        <v>180.24</v>
      </c>
      <c r="AE103" s="508">
        <v>182.79</v>
      </c>
      <c r="AF103" s="508">
        <v>185.33</v>
      </c>
      <c r="AG103" s="508">
        <v>187.88</v>
      </c>
      <c r="AH103" s="508">
        <v>190.42</v>
      </c>
      <c r="AI103" s="508">
        <v>192.97</v>
      </c>
      <c r="AJ103" s="508">
        <v>195.51</v>
      </c>
      <c r="AK103" s="508">
        <v>198.05</v>
      </c>
      <c r="AL103" s="508">
        <v>200.6</v>
      </c>
      <c r="AM103" s="508">
        <v>203.14</v>
      </c>
      <c r="AN103" s="508">
        <v>205.69</v>
      </c>
      <c r="AO103" s="509">
        <v>208.23</v>
      </c>
      <c r="AP103" s="509">
        <v>210.78</v>
      </c>
      <c r="AQ103" s="509">
        <v>213.32</v>
      </c>
      <c r="AR103" s="509">
        <v>215.86</v>
      </c>
      <c r="AS103" s="509">
        <v>218.41</v>
      </c>
      <c r="AT103" s="509">
        <v>220.95</v>
      </c>
      <c r="AU103" s="509">
        <v>223.5</v>
      </c>
      <c r="AV103" s="509">
        <v>226.04</v>
      </c>
      <c r="AW103" s="509">
        <v>228.59</v>
      </c>
      <c r="AX103" s="396">
        <v>99</v>
      </c>
      <c r="AY103" s="439">
        <v>152.6</v>
      </c>
      <c r="AZ103" s="434">
        <v>156.16999999999999</v>
      </c>
      <c r="BA103" s="434">
        <v>159.72999999999999</v>
      </c>
      <c r="BB103" s="434">
        <v>163.29</v>
      </c>
      <c r="BC103" s="434">
        <v>166.85</v>
      </c>
      <c r="BD103" s="434">
        <v>170.41</v>
      </c>
      <c r="BE103" s="434">
        <v>173.98</v>
      </c>
      <c r="BF103" s="434">
        <v>177.54</v>
      </c>
      <c r="BG103" s="434">
        <v>181.1</v>
      </c>
      <c r="BH103" s="434">
        <v>184.66</v>
      </c>
      <c r="BI103" s="434">
        <v>188.22</v>
      </c>
      <c r="BJ103" s="434">
        <v>191.79</v>
      </c>
      <c r="BK103" s="434">
        <v>195.35</v>
      </c>
      <c r="BL103" s="434">
        <v>198.91</v>
      </c>
      <c r="BM103" s="434">
        <v>202.47</v>
      </c>
      <c r="BN103" s="434">
        <v>206.04</v>
      </c>
      <c r="BO103" s="434">
        <v>209.6</v>
      </c>
      <c r="BP103" s="434">
        <v>213.16</v>
      </c>
      <c r="BQ103" s="434">
        <v>216.72</v>
      </c>
      <c r="BR103" s="434">
        <v>220.28</v>
      </c>
      <c r="BS103" s="434">
        <v>223.85</v>
      </c>
      <c r="BT103" s="434">
        <v>227.41</v>
      </c>
      <c r="BU103" s="434">
        <v>230.97</v>
      </c>
      <c r="BV103" s="434">
        <v>234.53</v>
      </c>
      <c r="BW103" s="434">
        <v>238.09</v>
      </c>
      <c r="BX103" s="434">
        <v>241.66</v>
      </c>
      <c r="BY103" s="434">
        <v>245.22</v>
      </c>
      <c r="BZ103" s="434">
        <v>248.78</v>
      </c>
      <c r="CA103" s="434">
        <v>252.34</v>
      </c>
      <c r="CB103" s="434">
        <v>255.9</v>
      </c>
      <c r="CC103" s="434">
        <v>259.47000000000003</v>
      </c>
      <c r="CD103" s="434">
        <f t="shared" si="23"/>
        <v>263.02999999999997</v>
      </c>
      <c r="CE103" s="434">
        <f t="shared" si="24"/>
        <v>266.58</v>
      </c>
      <c r="CF103" s="434">
        <f t="shared" si="25"/>
        <v>270.14999999999998</v>
      </c>
      <c r="CG103" s="434">
        <f t="shared" si="26"/>
        <v>273.70999999999998</v>
      </c>
      <c r="CH103" s="434">
        <f t="shared" si="27"/>
        <v>277.27</v>
      </c>
      <c r="CI103" s="434">
        <f t="shared" si="28"/>
        <v>280.83999999999997</v>
      </c>
      <c r="CJ103" s="434">
        <f t="shared" si="29"/>
        <v>284.39</v>
      </c>
      <c r="CK103" s="434">
        <f t="shared" si="30"/>
        <v>287.95999999999998</v>
      </c>
      <c r="CL103" s="434">
        <f t="shared" si="31"/>
        <v>291.52</v>
      </c>
      <c r="CM103" s="434">
        <f t="shared" si="32"/>
        <v>295.08999999999997</v>
      </c>
      <c r="CN103" s="434">
        <f t="shared" si="33"/>
        <v>298.64</v>
      </c>
      <c r="CO103" s="434">
        <f t="shared" si="34"/>
        <v>302.2</v>
      </c>
      <c r="CP103" s="434">
        <f t="shared" si="35"/>
        <v>305.77</v>
      </c>
      <c r="CQ103" s="434">
        <f t="shared" si="36"/>
        <v>309.33</v>
      </c>
      <c r="CR103" s="434">
        <f t="shared" si="37"/>
        <v>312.89999999999998</v>
      </c>
      <c r="CS103" s="434">
        <f t="shared" si="38"/>
        <v>316.45</v>
      </c>
      <c r="CT103" s="434">
        <f t="shared" si="39"/>
        <v>320.02</v>
      </c>
      <c r="CU103" s="547"/>
      <c r="CV103" s="396">
        <v>99</v>
      </c>
      <c r="CW103" s="383" t="e">
        <f t="shared" si="21"/>
        <v>#REF!</v>
      </c>
      <c r="CX103" s="384" t="e">
        <f t="shared" si="22"/>
        <v>#REF!</v>
      </c>
    </row>
    <row r="104" spans="1:102" s="466" customFormat="1">
      <c r="A104" s="396">
        <v>100</v>
      </c>
      <c r="B104" s="516">
        <v>110.12</v>
      </c>
      <c r="C104" s="517">
        <v>112.69</v>
      </c>
      <c r="D104" s="520">
        <v>115.26</v>
      </c>
      <c r="E104" s="519">
        <v>117.83</v>
      </c>
      <c r="F104" s="517">
        <v>120.4</v>
      </c>
      <c r="G104" s="517">
        <v>122.97</v>
      </c>
      <c r="H104" s="502">
        <v>125.54</v>
      </c>
      <c r="I104" s="517">
        <v>128.11000000000001</v>
      </c>
      <c r="J104" s="488">
        <v>130.68</v>
      </c>
      <c r="K104" s="488">
        <v>133.25</v>
      </c>
      <c r="L104" s="488">
        <v>135.82</v>
      </c>
      <c r="M104" s="488">
        <v>138.38999999999999</v>
      </c>
      <c r="N104" s="488">
        <v>140.96</v>
      </c>
      <c r="O104" s="489">
        <v>143.53</v>
      </c>
      <c r="P104" s="488">
        <v>147.54</v>
      </c>
      <c r="Q104" s="488">
        <v>147.16999999999999</v>
      </c>
      <c r="R104" s="488">
        <v>151.24</v>
      </c>
      <c r="S104" s="488">
        <v>153.81</v>
      </c>
      <c r="T104" s="504">
        <v>156.38</v>
      </c>
      <c r="U104" s="505">
        <v>158.94999999999999</v>
      </c>
      <c r="V104" s="506">
        <v>161.52000000000001</v>
      </c>
      <c r="W104" s="506">
        <v>164.09</v>
      </c>
      <c r="X104" s="507">
        <v>166.66</v>
      </c>
      <c r="Y104" s="508">
        <v>169.23</v>
      </c>
      <c r="Z104" s="508">
        <v>171.8</v>
      </c>
      <c r="AA104" s="508">
        <v>174.37</v>
      </c>
      <c r="AB104" s="508">
        <v>175.94</v>
      </c>
      <c r="AC104" s="508">
        <v>179.51</v>
      </c>
      <c r="AD104" s="508">
        <v>182.08</v>
      </c>
      <c r="AE104" s="508">
        <v>184.65</v>
      </c>
      <c r="AF104" s="508">
        <v>187.22</v>
      </c>
      <c r="AG104" s="508">
        <v>189.79</v>
      </c>
      <c r="AH104" s="508">
        <v>192.36</v>
      </c>
      <c r="AI104" s="508">
        <v>194.93</v>
      </c>
      <c r="AJ104" s="508">
        <v>197.5</v>
      </c>
      <c r="AK104" s="508">
        <v>200.07</v>
      </c>
      <c r="AL104" s="508">
        <v>202.64</v>
      </c>
      <c r="AM104" s="508">
        <v>205.21</v>
      </c>
      <c r="AN104" s="508">
        <v>207.78</v>
      </c>
      <c r="AO104" s="509">
        <v>210.35</v>
      </c>
      <c r="AP104" s="509">
        <v>212.92</v>
      </c>
      <c r="AQ104" s="509">
        <v>215.49</v>
      </c>
      <c r="AR104" s="509">
        <v>218.06</v>
      </c>
      <c r="AS104" s="509">
        <v>220.63</v>
      </c>
      <c r="AT104" s="509">
        <v>223.2</v>
      </c>
      <c r="AU104" s="509">
        <v>225.77</v>
      </c>
      <c r="AV104" s="509">
        <v>228.34</v>
      </c>
      <c r="AW104" s="509">
        <v>230.91</v>
      </c>
      <c r="AX104" s="396">
        <v>100</v>
      </c>
      <c r="AY104" s="439">
        <v>154.16</v>
      </c>
      <c r="AZ104" s="434">
        <v>157.76</v>
      </c>
      <c r="BA104" s="434">
        <v>161.36000000000001</v>
      </c>
      <c r="BB104" s="434">
        <v>164.96</v>
      </c>
      <c r="BC104" s="434">
        <v>168.55</v>
      </c>
      <c r="BD104" s="434">
        <v>172.15</v>
      </c>
      <c r="BE104" s="434">
        <v>175.75</v>
      </c>
      <c r="BF104" s="434">
        <v>179.35</v>
      </c>
      <c r="BG104" s="434">
        <v>182.95</v>
      </c>
      <c r="BH104" s="434">
        <v>186.54</v>
      </c>
      <c r="BI104" s="434">
        <v>190.14</v>
      </c>
      <c r="BJ104" s="434">
        <v>193.74</v>
      </c>
      <c r="BK104" s="434">
        <v>197.34</v>
      </c>
      <c r="BL104" s="434">
        <v>200.94</v>
      </c>
      <c r="BM104" s="434">
        <v>204.53</v>
      </c>
      <c r="BN104" s="434">
        <v>208.13</v>
      </c>
      <c r="BO104" s="434">
        <v>211.73</v>
      </c>
      <c r="BP104" s="434">
        <v>215.33</v>
      </c>
      <c r="BQ104" s="434">
        <v>218.93</v>
      </c>
      <c r="BR104" s="434">
        <v>222.52</v>
      </c>
      <c r="BS104" s="434">
        <v>226.12</v>
      </c>
      <c r="BT104" s="434">
        <v>229.72</v>
      </c>
      <c r="BU104" s="434">
        <v>233.32</v>
      </c>
      <c r="BV104" s="434">
        <v>236.92</v>
      </c>
      <c r="BW104" s="434">
        <v>240.51</v>
      </c>
      <c r="BX104" s="434">
        <v>244.11</v>
      </c>
      <c r="BY104" s="434">
        <v>247.71</v>
      </c>
      <c r="BZ104" s="434">
        <v>251.31</v>
      </c>
      <c r="CA104" s="434">
        <v>254.91</v>
      </c>
      <c r="CB104" s="434">
        <v>258.5</v>
      </c>
      <c r="CC104" s="434">
        <v>262.10000000000002</v>
      </c>
      <c r="CD104" s="434">
        <f t="shared" si="23"/>
        <v>265.7</v>
      </c>
      <c r="CE104" s="434">
        <f t="shared" si="24"/>
        <v>269.3</v>
      </c>
      <c r="CF104" s="434">
        <f t="shared" si="25"/>
        <v>272.89999999999998</v>
      </c>
      <c r="CG104" s="434">
        <f t="shared" si="26"/>
        <v>276.5</v>
      </c>
      <c r="CH104" s="434">
        <f t="shared" si="27"/>
        <v>280.08999999999997</v>
      </c>
      <c r="CI104" s="434">
        <f t="shared" si="28"/>
        <v>283.69</v>
      </c>
      <c r="CJ104" s="434">
        <f t="shared" si="29"/>
        <v>287.29000000000002</v>
      </c>
      <c r="CK104" s="434">
        <f t="shared" si="30"/>
        <v>290.89</v>
      </c>
      <c r="CL104" s="434">
        <f t="shared" si="31"/>
        <v>294.49</v>
      </c>
      <c r="CM104" s="434">
        <f t="shared" si="32"/>
        <v>298.08</v>
      </c>
      <c r="CN104" s="434">
        <f t="shared" si="33"/>
        <v>301.68</v>
      </c>
      <c r="CO104" s="434">
        <f t="shared" si="34"/>
        <v>305.27999999999997</v>
      </c>
      <c r="CP104" s="434">
        <f t="shared" si="35"/>
        <v>308.88</v>
      </c>
      <c r="CQ104" s="434">
        <f t="shared" si="36"/>
        <v>312.48</v>
      </c>
      <c r="CR104" s="434">
        <f t="shared" si="37"/>
        <v>316.07</v>
      </c>
      <c r="CS104" s="434">
        <f t="shared" si="38"/>
        <v>319.67</v>
      </c>
      <c r="CT104" s="434">
        <f t="shared" si="39"/>
        <v>323.27</v>
      </c>
      <c r="CU104" s="547"/>
      <c r="CV104" s="396">
        <v>100</v>
      </c>
      <c r="CW104" s="383" t="e">
        <f t="shared" si="21"/>
        <v>#REF!</v>
      </c>
      <c r="CX104" s="384" t="e">
        <f t="shared" si="22"/>
        <v>#REF!</v>
      </c>
    </row>
    <row r="105" spans="1:102" s="466" customFormat="1">
      <c r="A105" s="396">
        <v>101</v>
      </c>
      <c r="B105" s="516">
        <v>111.2</v>
      </c>
      <c r="C105" s="517">
        <v>113.8</v>
      </c>
      <c r="D105" s="520">
        <v>116.39</v>
      </c>
      <c r="E105" s="519">
        <v>118.99</v>
      </c>
      <c r="F105" s="517">
        <v>121.58</v>
      </c>
      <c r="G105" s="517">
        <v>124.18</v>
      </c>
      <c r="H105" s="502">
        <v>126.77</v>
      </c>
      <c r="I105" s="517">
        <v>129.37</v>
      </c>
      <c r="J105" s="488">
        <v>131.96</v>
      </c>
      <c r="K105" s="488">
        <v>134.56</v>
      </c>
      <c r="L105" s="488">
        <v>137.16</v>
      </c>
      <c r="M105" s="488">
        <v>139.75</v>
      </c>
      <c r="N105" s="488">
        <v>142.35</v>
      </c>
      <c r="O105" s="489">
        <v>144.94</v>
      </c>
      <c r="P105" s="488">
        <v>149.01</v>
      </c>
      <c r="Q105" s="488">
        <v>148.66999999999999</v>
      </c>
      <c r="R105" s="488">
        <v>152.72999999999999</v>
      </c>
      <c r="S105" s="488">
        <v>155.33000000000001</v>
      </c>
      <c r="T105" s="504">
        <v>157.91999999999999</v>
      </c>
      <c r="U105" s="505">
        <v>160.52000000000001</v>
      </c>
      <c r="V105" s="506">
        <v>163.11000000000001</v>
      </c>
      <c r="W105" s="506">
        <v>165.71</v>
      </c>
      <c r="X105" s="507">
        <v>168.3</v>
      </c>
      <c r="Y105" s="508">
        <v>170.9</v>
      </c>
      <c r="Z105" s="508">
        <v>173.5</v>
      </c>
      <c r="AA105" s="508">
        <v>176.09</v>
      </c>
      <c r="AB105" s="508">
        <v>178.69</v>
      </c>
      <c r="AC105" s="508">
        <v>181.28</v>
      </c>
      <c r="AD105" s="508">
        <v>183.88</v>
      </c>
      <c r="AE105" s="508">
        <v>186.47</v>
      </c>
      <c r="AF105" s="508">
        <v>189.07</v>
      </c>
      <c r="AG105" s="508">
        <v>191.67</v>
      </c>
      <c r="AH105" s="508">
        <v>194.26</v>
      </c>
      <c r="AI105" s="508">
        <v>196.86</v>
      </c>
      <c r="AJ105" s="508">
        <v>199.45</v>
      </c>
      <c r="AK105" s="508">
        <v>202.05</v>
      </c>
      <c r="AL105" s="508">
        <v>204.64</v>
      </c>
      <c r="AM105" s="508">
        <v>207.24</v>
      </c>
      <c r="AN105" s="508">
        <v>209.84</v>
      </c>
      <c r="AO105" s="509">
        <v>212.43</v>
      </c>
      <c r="AP105" s="509">
        <v>215.03</v>
      </c>
      <c r="AQ105" s="509">
        <v>217.62</v>
      </c>
      <c r="AR105" s="509">
        <v>220.22</v>
      </c>
      <c r="AS105" s="509">
        <v>222.81</v>
      </c>
      <c r="AT105" s="509">
        <v>225.41</v>
      </c>
      <c r="AU105" s="509">
        <v>228.01</v>
      </c>
      <c r="AV105" s="509">
        <v>230.6</v>
      </c>
      <c r="AW105" s="509">
        <v>233.2</v>
      </c>
      <c r="AX105" s="396">
        <v>101</v>
      </c>
      <c r="AY105" s="439">
        <v>155.68</v>
      </c>
      <c r="AZ105" s="434">
        <v>159.31</v>
      </c>
      <c r="BA105" s="434">
        <v>162.94999999999999</v>
      </c>
      <c r="BB105" s="434">
        <v>166.58</v>
      </c>
      <c r="BC105" s="434">
        <v>170.22</v>
      </c>
      <c r="BD105" s="434">
        <v>173.85</v>
      </c>
      <c r="BE105" s="434">
        <v>177.48</v>
      </c>
      <c r="BF105" s="434">
        <v>181.12</v>
      </c>
      <c r="BG105" s="434">
        <v>184.75</v>
      </c>
      <c r="BH105" s="434">
        <v>188.38</v>
      </c>
      <c r="BI105" s="434">
        <v>192.02</v>
      </c>
      <c r="BJ105" s="434">
        <v>195.65</v>
      </c>
      <c r="BK105" s="434">
        <v>199.29</v>
      </c>
      <c r="BL105" s="434">
        <v>202.92</v>
      </c>
      <c r="BM105" s="434">
        <v>206.55</v>
      </c>
      <c r="BN105" s="434">
        <v>210.19</v>
      </c>
      <c r="BO105" s="434">
        <v>213.82</v>
      </c>
      <c r="BP105" s="434">
        <v>217.46</v>
      </c>
      <c r="BQ105" s="434">
        <v>221.09</v>
      </c>
      <c r="BR105" s="434">
        <v>224.72</v>
      </c>
      <c r="BS105" s="434">
        <v>228.36</v>
      </c>
      <c r="BT105" s="434">
        <v>231.99</v>
      </c>
      <c r="BU105" s="434">
        <v>235.63</v>
      </c>
      <c r="BV105" s="434">
        <v>239.26</v>
      </c>
      <c r="BW105" s="434">
        <v>242.89</v>
      </c>
      <c r="BX105" s="434">
        <v>246.53</v>
      </c>
      <c r="BY105" s="434">
        <v>250.16</v>
      </c>
      <c r="BZ105" s="434">
        <v>253.8</v>
      </c>
      <c r="CA105" s="434">
        <v>257.43</v>
      </c>
      <c r="CB105" s="434">
        <v>261.06</v>
      </c>
      <c r="CC105" s="434">
        <v>264.7</v>
      </c>
      <c r="CD105" s="434">
        <f t="shared" si="23"/>
        <v>268.33</v>
      </c>
      <c r="CE105" s="434">
        <f t="shared" si="24"/>
        <v>271.95999999999998</v>
      </c>
      <c r="CF105" s="434">
        <f t="shared" si="25"/>
        <v>275.60000000000002</v>
      </c>
      <c r="CG105" s="434">
        <f t="shared" si="26"/>
        <v>279.23</v>
      </c>
      <c r="CH105" s="434">
        <f t="shared" si="27"/>
        <v>282.87</v>
      </c>
      <c r="CI105" s="434">
        <f t="shared" si="28"/>
        <v>286.49</v>
      </c>
      <c r="CJ105" s="434">
        <f t="shared" si="29"/>
        <v>290.13</v>
      </c>
      <c r="CK105" s="434">
        <f t="shared" si="30"/>
        <v>293.77</v>
      </c>
      <c r="CL105" s="434">
        <f t="shared" si="31"/>
        <v>297.39999999999998</v>
      </c>
      <c r="CM105" s="434">
        <f t="shared" si="32"/>
        <v>301.04000000000002</v>
      </c>
      <c r="CN105" s="434">
        <f t="shared" si="33"/>
        <v>304.66000000000003</v>
      </c>
      <c r="CO105" s="434">
        <f t="shared" si="34"/>
        <v>308.3</v>
      </c>
      <c r="CP105" s="434">
        <f t="shared" si="35"/>
        <v>311.93</v>
      </c>
      <c r="CQ105" s="434">
        <f t="shared" si="36"/>
        <v>315.57</v>
      </c>
      <c r="CR105" s="434">
        <f t="shared" si="37"/>
        <v>319.20999999999998</v>
      </c>
      <c r="CS105" s="434">
        <f t="shared" si="38"/>
        <v>322.83999999999997</v>
      </c>
      <c r="CT105" s="434">
        <f t="shared" si="39"/>
        <v>326.48</v>
      </c>
      <c r="CU105" s="547"/>
      <c r="CV105" s="396">
        <v>101</v>
      </c>
      <c r="CW105" s="383" t="e">
        <f t="shared" si="21"/>
        <v>#REF!</v>
      </c>
      <c r="CX105" s="384" t="e">
        <f t="shared" si="22"/>
        <v>#REF!</v>
      </c>
    </row>
    <row r="106" spans="1:102" s="466" customFormat="1">
      <c r="A106" s="396">
        <v>102</v>
      </c>
      <c r="B106" s="516">
        <v>112.31</v>
      </c>
      <c r="C106" s="517">
        <v>114.94</v>
      </c>
      <c r="D106" s="520">
        <v>117.56</v>
      </c>
      <c r="E106" s="519">
        <v>120.18</v>
      </c>
      <c r="F106" s="517">
        <v>122.8</v>
      </c>
      <c r="G106" s="517">
        <v>125.42</v>
      </c>
      <c r="H106" s="502">
        <v>128.04</v>
      </c>
      <c r="I106" s="517">
        <v>130.66</v>
      </c>
      <c r="J106" s="488">
        <v>133.29</v>
      </c>
      <c r="K106" s="488">
        <v>135.91</v>
      </c>
      <c r="L106" s="488">
        <v>138.53</v>
      </c>
      <c r="M106" s="488">
        <v>141.15</v>
      </c>
      <c r="N106" s="488">
        <v>143.77000000000001</v>
      </c>
      <c r="O106" s="489">
        <v>146.38999999999999</v>
      </c>
      <c r="P106" s="488">
        <v>150.46</v>
      </c>
      <c r="Q106" s="488">
        <v>150.13</v>
      </c>
      <c r="R106" s="488">
        <v>154.26</v>
      </c>
      <c r="S106" s="488">
        <v>156.88</v>
      </c>
      <c r="T106" s="504">
        <v>159.5</v>
      </c>
      <c r="U106" s="505">
        <v>162.12</v>
      </c>
      <c r="V106" s="506">
        <v>164.74</v>
      </c>
      <c r="W106" s="506">
        <v>167.36</v>
      </c>
      <c r="X106" s="507">
        <v>169.99</v>
      </c>
      <c r="Y106" s="508">
        <v>172.61</v>
      </c>
      <c r="Z106" s="508">
        <v>175.23</v>
      </c>
      <c r="AA106" s="508">
        <v>177.85</v>
      </c>
      <c r="AB106" s="508">
        <v>180.47</v>
      </c>
      <c r="AC106" s="508">
        <v>183.09</v>
      </c>
      <c r="AD106" s="508">
        <v>185.71</v>
      </c>
      <c r="AE106" s="508">
        <v>188.34</v>
      </c>
      <c r="AF106" s="508">
        <v>190.96</v>
      </c>
      <c r="AG106" s="508">
        <v>193.58</v>
      </c>
      <c r="AH106" s="508">
        <v>196.2</v>
      </c>
      <c r="AI106" s="508">
        <v>198.82</v>
      </c>
      <c r="AJ106" s="508">
        <v>201.44</v>
      </c>
      <c r="AK106" s="508">
        <v>204.06</v>
      </c>
      <c r="AL106" s="508">
        <v>206.68</v>
      </c>
      <c r="AM106" s="508">
        <v>209.31</v>
      </c>
      <c r="AN106" s="508">
        <v>211.93</v>
      </c>
      <c r="AO106" s="509">
        <v>214.55</v>
      </c>
      <c r="AP106" s="509">
        <v>217.17</v>
      </c>
      <c r="AQ106" s="509">
        <v>219.79</v>
      </c>
      <c r="AR106" s="509">
        <v>222.41</v>
      </c>
      <c r="AS106" s="509">
        <v>225.03</v>
      </c>
      <c r="AT106" s="509">
        <v>227.66</v>
      </c>
      <c r="AU106" s="509">
        <v>230.28</v>
      </c>
      <c r="AV106" s="509">
        <v>232.9</v>
      </c>
      <c r="AW106" s="509">
        <v>235.52</v>
      </c>
      <c r="AX106" s="396">
        <v>102</v>
      </c>
      <c r="AY106" s="439">
        <v>157.24</v>
      </c>
      <c r="AZ106" s="434">
        <v>160.91</v>
      </c>
      <c r="BA106" s="434">
        <v>164.58</v>
      </c>
      <c r="BB106" s="434">
        <v>168.25</v>
      </c>
      <c r="BC106" s="434">
        <v>171.92</v>
      </c>
      <c r="BD106" s="434">
        <v>175.59</v>
      </c>
      <c r="BE106" s="434">
        <v>179.26</v>
      </c>
      <c r="BF106" s="434">
        <v>182.93</v>
      </c>
      <c r="BG106" s="434">
        <v>186.6</v>
      </c>
      <c r="BH106" s="434">
        <v>190.27</v>
      </c>
      <c r="BI106" s="434">
        <v>193.94</v>
      </c>
      <c r="BJ106" s="434">
        <v>197.61</v>
      </c>
      <c r="BK106" s="434">
        <v>201.28</v>
      </c>
      <c r="BL106" s="434">
        <v>204.95</v>
      </c>
      <c r="BM106" s="434">
        <v>208.62</v>
      </c>
      <c r="BN106" s="434">
        <v>212.29</v>
      </c>
      <c r="BO106" s="434">
        <v>215.96</v>
      </c>
      <c r="BP106" s="434">
        <v>219.63</v>
      </c>
      <c r="BQ106" s="434">
        <v>223.3</v>
      </c>
      <c r="BR106" s="434">
        <v>226.97</v>
      </c>
      <c r="BS106" s="434">
        <v>230.64</v>
      </c>
      <c r="BT106" s="434">
        <v>234.31</v>
      </c>
      <c r="BU106" s="434">
        <v>237.98</v>
      </c>
      <c r="BV106" s="434">
        <v>241.65</v>
      </c>
      <c r="BW106" s="434">
        <v>245.32</v>
      </c>
      <c r="BX106" s="434">
        <v>248.99</v>
      </c>
      <c r="BY106" s="434">
        <v>252.66</v>
      </c>
      <c r="BZ106" s="434">
        <v>256.33</v>
      </c>
      <c r="CA106" s="434">
        <v>260</v>
      </c>
      <c r="CB106" s="434">
        <v>263.67</v>
      </c>
      <c r="CC106" s="434">
        <v>267.33999999999997</v>
      </c>
      <c r="CD106" s="434">
        <f t="shared" si="23"/>
        <v>271.01</v>
      </c>
      <c r="CE106" s="434">
        <f t="shared" si="24"/>
        <v>274.68</v>
      </c>
      <c r="CF106" s="434">
        <f t="shared" si="25"/>
        <v>278.33999999999997</v>
      </c>
      <c r="CG106" s="434">
        <f t="shared" si="26"/>
        <v>282.01</v>
      </c>
      <c r="CH106" s="434">
        <f t="shared" si="27"/>
        <v>285.68</v>
      </c>
      <c r="CI106" s="434">
        <f t="shared" si="28"/>
        <v>289.35000000000002</v>
      </c>
      <c r="CJ106" s="434">
        <f t="shared" si="29"/>
        <v>293.02999999999997</v>
      </c>
      <c r="CK106" s="434">
        <f t="shared" si="30"/>
        <v>296.7</v>
      </c>
      <c r="CL106" s="434">
        <f t="shared" si="31"/>
        <v>300.37</v>
      </c>
      <c r="CM106" s="434">
        <f t="shared" si="32"/>
        <v>304.02999999999997</v>
      </c>
      <c r="CN106" s="434">
        <f t="shared" si="33"/>
        <v>307.7</v>
      </c>
      <c r="CO106" s="434">
        <f t="shared" si="34"/>
        <v>311.37</v>
      </c>
      <c r="CP106" s="434">
        <f t="shared" si="35"/>
        <v>315.04000000000002</v>
      </c>
      <c r="CQ106" s="434">
        <f t="shared" si="36"/>
        <v>318.72000000000003</v>
      </c>
      <c r="CR106" s="434">
        <f t="shared" si="37"/>
        <v>322.39</v>
      </c>
      <c r="CS106" s="434">
        <f t="shared" si="38"/>
        <v>326.06</v>
      </c>
      <c r="CT106" s="434">
        <f t="shared" si="39"/>
        <v>329.72</v>
      </c>
      <c r="CU106" s="547"/>
      <c r="CV106" s="396">
        <v>102</v>
      </c>
      <c r="CW106" s="383" t="e">
        <f t="shared" si="21"/>
        <v>#REF!</v>
      </c>
      <c r="CX106" s="384" t="e">
        <f t="shared" si="22"/>
        <v>#REF!</v>
      </c>
    </row>
    <row r="107" spans="1:102" s="466" customFormat="1">
      <c r="A107" s="396">
        <v>103</v>
      </c>
      <c r="B107" s="516">
        <v>113.4</v>
      </c>
      <c r="C107" s="517">
        <v>116.05</v>
      </c>
      <c r="D107" s="520">
        <v>118.7</v>
      </c>
      <c r="E107" s="519">
        <v>121.34</v>
      </c>
      <c r="F107" s="517">
        <v>123.99</v>
      </c>
      <c r="G107" s="517">
        <v>126.64</v>
      </c>
      <c r="H107" s="502">
        <v>129.28</v>
      </c>
      <c r="I107" s="517">
        <v>131.93</v>
      </c>
      <c r="J107" s="488">
        <v>134.58000000000001</v>
      </c>
      <c r="K107" s="488">
        <v>137.22</v>
      </c>
      <c r="L107" s="488">
        <v>139.87</v>
      </c>
      <c r="M107" s="488">
        <v>142.52000000000001</v>
      </c>
      <c r="N107" s="488">
        <v>145.16999999999999</v>
      </c>
      <c r="O107" s="489">
        <v>147.81</v>
      </c>
      <c r="P107" s="488">
        <v>151.91</v>
      </c>
      <c r="Q107" s="488">
        <v>151.63999999999999</v>
      </c>
      <c r="R107" s="488">
        <v>155.75</v>
      </c>
      <c r="S107" s="503">
        <v>158.4</v>
      </c>
      <c r="T107" s="504">
        <v>161.05000000000001</v>
      </c>
      <c r="U107" s="505">
        <v>163.69999999999999</v>
      </c>
      <c r="V107" s="506">
        <v>166.34</v>
      </c>
      <c r="W107" s="506">
        <v>168.99</v>
      </c>
      <c r="X107" s="507">
        <v>171.64</v>
      </c>
      <c r="Y107" s="508">
        <v>174.28</v>
      </c>
      <c r="Z107" s="508">
        <v>176.93</v>
      </c>
      <c r="AA107" s="508">
        <v>179.58</v>
      </c>
      <c r="AB107" s="508">
        <v>182.23</v>
      </c>
      <c r="AC107" s="508">
        <v>184.87</v>
      </c>
      <c r="AD107" s="508">
        <v>187.52</v>
      </c>
      <c r="AE107" s="508">
        <v>190.17</v>
      </c>
      <c r="AF107" s="508">
        <v>192.81</v>
      </c>
      <c r="AG107" s="508">
        <v>195.46</v>
      </c>
      <c r="AH107" s="508">
        <v>198.11</v>
      </c>
      <c r="AI107" s="508">
        <v>200.76</v>
      </c>
      <c r="AJ107" s="508">
        <v>203.4</v>
      </c>
      <c r="AK107" s="508">
        <v>206.05</v>
      </c>
      <c r="AL107" s="508">
        <v>208.7</v>
      </c>
      <c r="AM107" s="508">
        <v>211.34</v>
      </c>
      <c r="AN107" s="508">
        <v>213.99</v>
      </c>
      <c r="AO107" s="509">
        <v>216.64</v>
      </c>
      <c r="AP107" s="509">
        <v>219.29</v>
      </c>
      <c r="AQ107" s="509">
        <v>221.93</v>
      </c>
      <c r="AR107" s="509">
        <v>224.58</v>
      </c>
      <c r="AS107" s="509">
        <v>227.23</v>
      </c>
      <c r="AT107" s="509">
        <v>229.87</v>
      </c>
      <c r="AU107" s="509">
        <v>232.52</v>
      </c>
      <c r="AV107" s="509">
        <v>235.17</v>
      </c>
      <c r="AW107" s="509">
        <v>237.81</v>
      </c>
      <c r="AX107" s="396">
        <v>103</v>
      </c>
      <c r="AY107" s="439">
        <v>158.76</v>
      </c>
      <c r="AZ107" s="434">
        <v>162.47</v>
      </c>
      <c r="BA107" s="434">
        <v>166.17</v>
      </c>
      <c r="BB107" s="434">
        <v>169.88</v>
      </c>
      <c r="BC107" s="434">
        <v>173.59</v>
      </c>
      <c r="BD107" s="434">
        <v>177.29</v>
      </c>
      <c r="BE107" s="434">
        <v>181</v>
      </c>
      <c r="BF107" s="434">
        <v>184.7</v>
      </c>
      <c r="BG107" s="434">
        <v>188.41</v>
      </c>
      <c r="BH107" s="434">
        <v>192.11</v>
      </c>
      <c r="BI107" s="434">
        <v>195.82</v>
      </c>
      <c r="BJ107" s="434">
        <v>199.53</v>
      </c>
      <c r="BK107" s="434">
        <v>203.23</v>
      </c>
      <c r="BL107" s="434">
        <v>206.94</v>
      </c>
      <c r="BM107" s="434">
        <v>210.64</v>
      </c>
      <c r="BN107" s="434">
        <v>214.35</v>
      </c>
      <c r="BO107" s="434">
        <v>218.06</v>
      </c>
      <c r="BP107" s="434">
        <v>221.76</v>
      </c>
      <c r="BQ107" s="434">
        <v>225.47</v>
      </c>
      <c r="BR107" s="434">
        <v>229.17</v>
      </c>
      <c r="BS107" s="434">
        <v>232.88</v>
      </c>
      <c r="BT107" s="434">
        <v>236.59</v>
      </c>
      <c r="BU107" s="434">
        <v>240.29</v>
      </c>
      <c r="BV107" s="434">
        <v>244</v>
      </c>
      <c r="BW107" s="434">
        <v>247.7</v>
      </c>
      <c r="BX107" s="434">
        <v>251.41</v>
      </c>
      <c r="BY107" s="434">
        <v>255.12</v>
      </c>
      <c r="BZ107" s="434">
        <v>258.82</v>
      </c>
      <c r="CA107" s="434">
        <v>262.52999999999997</v>
      </c>
      <c r="CB107" s="434">
        <v>266.23</v>
      </c>
      <c r="CC107" s="434">
        <v>269.94</v>
      </c>
      <c r="CD107" s="434">
        <f t="shared" si="23"/>
        <v>273.64</v>
      </c>
      <c r="CE107" s="434">
        <f t="shared" si="24"/>
        <v>277.35000000000002</v>
      </c>
      <c r="CF107" s="434">
        <f t="shared" si="25"/>
        <v>281.06</v>
      </c>
      <c r="CG107" s="434">
        <f t="shared" si="26"/>
        <v>284.76</v>
      </c>
      <c r="CH107" s="434">
        <f t="shared" si="27"/>
        <v>288.47000000000003</v>
      </c>
      <c r="CI107" s="434">
        <f t="shared" si="28"/>
        <v>292.18</v>
      </c>
      <c r="CJ107" s="434">
        <f t="shared" si="29"/>
        <v>295.87</v>
      </c>
      <c r="CK107" s="434">
        <f t="shared" si="30"/>
        <v>299.58</v>
      </c>
      <c r="CL107" s="434">
        <f t="shared" si="31"/>
        <v>303.29000000000002</v>
      </c>
      <c r="CM107" s="434">
        <f t="shared" si="32"/>
        <v>307</v>
      </c>
      <c r="CN107" s="434">
        <f t="shared" si="33"/>
        <v>310.7</v>
      </c>
      <c r="CO107" s="434">
        <f t="shared" si="34"/>
        <v>314.41000000000003</v>
      </c>
      <c r="CP107" s="434">
        <f t="shared" si="35"/>
        <v>318.12</v>
      </c>
      <c r="CQ107" s="434">
        <f t="shared" si="36"/>
        <v>321.81</v>
      </c>
      <c r="CR107" s="434">
        <f t="shared" si="37"/>
        <v>325.52</v>
      </c>
      <c r="CS107" s="434">
        <f t="shared" si="38"/>
        <v>329.23</v>
      </c>
      <c r="CT107" s="434">
        <f t="shared" si="39"/>
        <v>332.93</v>
      </c>
      <c r="CU107" s="547"/>
      <c r="CV107" s="396">
        <v>103</v>
      </c>
      <c r="CW107" s="383" t="e">
        <f t="shared" si="21"/>
        <v>#REF!</v>
      </c>
      <c r="CX107" s="384" t="e">
        <f t="shared" si="22"/>
        <v>#REF!</v>
      </c>
    </row>
    <row r="108" spans="1:102" s="466" customFormat="1">
      <c r="A108" s="396">
        <v>104</v>
      </c>
      <c r="B108" s="516">
        <v>114.49</v>
      </c>
      <c r="C108" s="517">
        <v>117.16</v>
      </c>
      <c r="D108" s="520">
        <v>119.83</v>
      </c>
      <c r="E108" s="519">
        <v>122.51</v>
      </c>
      <c r="F108" s="517">
        <v>125.18</v>
      </c>
      <c r="G108" s="517">
        <v>127.85</v>
      </c>
      <c r="H108" s="502">
        <v>130.53</v>
      </c>
      <c r="I108" s="517">
        <v>133.19999999999999</v>
      </c>
      <c r="J108" s="488">
        <v>135.87</v>
      </c>
      <c r="K108" s="488">
        <v>138.54</v>
      </c>
      <c r="L108" s="488">
        <v>141.22</v>
      </c>
      <c r="M108" s="488">
        <v>143.88999999999999</v>
      </c>
      <c r="N108" s="488">
        <v>146.56</v>
      </c>
      <c r="O108" s="489">
        <v>149.24</v>
      </c>
      <c r="P108" s="488">
        <v>153.38999999999999</v>
      </c>
      <c r="Q108" s="488">
        <v>153.11000000000001</v>
      </c>
      <c r="R108" s="488">
        <v>157.25</v>
      </c>
      <c r="S108" s="488">
        <v>159.93</v>
      </c>
      <c r="T108" s="504">
        <v>162.6</v>
      </c>
      <c r="U108" s="505">
        <v>165.27</v>
      </c>
      <c r="V108" s="506">
        <v>167.94</v>
      </c>
      <c r="W108" s="506">
        <v>170.62</v>
      </c>
      <c r="X108" s="507">
        <v>173.29</v>
      </c>
      <c r="Y108" s="508">
        <v>175.96</v>
      </c>
      <c r="Z108" s="508">
        <v>178.64</v>
      </c>
      <c r="AA108" s="508">
        <v>151.31</v>
      </c>
      <c r="AB108" s="508">
        <v>183.98</v>
      </c>
      <c r="AC108" s="508">
        <v>186.65</v>
      </c>
      <c r="AD108" s="508">
        <v>189.33</v>
      </c>
      <c r="AE108" s="508">
        <v>192</v>
      </c>
      <c r="AF108" s="508">
        <v>194.67</v>
      </c>
      <c r="AG108" s="508">
        <v>197.35</v>
      </c>
      <c r="AH108" s="508">
        <v>200.02</v>
      </c>
      <c r="AI108" s="508">
        <v>202.69</v>
      </c>
      <c r="AJ108" s="508">
        <v>205.36</v>
      </c>
      <c r="AK108" s="508">
        <v>208.04</v>
      </c>
      <c r="AL108" s="508">
        <v>210.71</v>
      </c>
      <c r="AM108" s="508">
        <v>213.38</v>
      </c>
      <c r="AN108" s="508">
        <v>216.06</v>
      </c>
      <c r="AO108" s="509">
        <v>218.73</v>
      </c>
      <c r="AP108" s="509">
        <v>221.4</v>
      </c>
      <c r="AQ108" s="509">
        <v>224.07</v>
      </c>
      <c r="AR108" s="509">
        <v>226.75</v>
      </c>
      <c r="AS108" s="509">
        <v>229.42</v>
      </c>
      <c r="AT108" s="509">
        <v>232.09</v>
      </c>
      <c r="AU108" s="509">
        <v>234.76</v>
      </c>
      <c r="AV108" s="509">
        <v>237.44</v>
      </c>
      <c r="AW108" s="509">
        <v>240.11</v>
      </c>
      <c r="AX108" s="396">
        <v>104</v>
      </c>
      <c r="AY108" s="439">
        <v>160.28</v>
      </c>
      <c r="AZ108" s="434">
        <v>164.03</v>
      </c>
      <c r="BA108" s="434">
        <v>167.77</v>
      </c>
      <c r="BB108" s="434">
        <v>171.51</v>
      </c>
      <c r="BC108" s="434">
        <v>175.25</v>
      </c>
      <c r="BD108" s="434">
        <v>178.99</v>
      </c>
      <c r="BE108" s="434">
        <v>182.74</v>
      </c>
      <c r="BF108" s="434">
        <v>186.48</v>
      </c>
      <c r="BG108" s="434">
        <v>190.22</v>
      </c>
      <c r="BH108" s="434">
        <v>193.96</v>
      </c>
      <c r="BI108" s="434">
        <v>197.7</v>
      </c>
      <c r="BJ108" s="434">
        <v>201.45</v>
      </c>
      <c r="BK108" s="434">
        <v>205.19</v>
      </c>
      <c r="BL108" s="434">
        <v>208.93</v>
      </c>
      <c r="BM108" s="434">
        <v>212.67</v>
      </c>
      <c r="BN108" s="434">
        <v>216.41</v>
      </c>
      <c r="BO108" s="434">
        <v>220.15</v>
      </c>
      <c r="BP108" s="434">
        <v>223.9</v>
      </c>
      <c r="BQ108" s="434">
        <v>227.64</v>
      </c>
      <c r="BR108" s="434">
        <v>231.38</v>
      </c>
      <c r="BS108" s="434">
        <v>235.12</v>
      </c>
      <c r="BT108" s="434">
        <v>238.86</v>
      </c>
      <c r="BU108" s="434">
        <v>242.61</v>
      </c>
      <c r="BV108" s="434">
        <v>246.35</v>
      </c>
      <c r="BW108" s="434">
        <v>250.09</v>
      </c>
      <c r="BX108" s="434">
        <v>253.83</v>
      </c>
      <c r="BY108" s="434">
        <v>257.57</v>
      </c>
      <c r="BZ108" s="434">
        <v>261.32</v>
      </c>
      <c r="CA108" s="434">
        <v>265.06</v>
      </c>
      <c r="CB108" s="434">
        <v>268.8</v>
      </c>
      <c r="CC108" s="434">
        <v>272.54000000000002</v>
      </c>
      <c r="CD108" s="434">
        <f t="shared" si="23"/>
        <v>276.29000000000002</v>
      </c>
      <c r="CE108" s="434">
        <f t="shared" si="24"/>
        <v>280.02</v>
      </c>
      <c r="CF108" s="434">
        <f t="shared" si="25"/>
        <v>283.76</v>
      </c>
      <c r="CG108" s="434">
        <f t="shared" si="26"/>
        <v>287.5</v>
      </c>
      <c r="CH108" s="434">
        <f t="shared" si="27"/>
        <v>291.25</v>
      </c>
      <c r="CI108" s="434">
        <f t="shared" si="28"/>
        <v>294.99</v>
      </c>
      <c r="CJ108" s="434">
        <f t="shared" si="29"/>
        <v>298.73</v>
      </c>
      <c r="CK108" s="434">
        <f t="shared" si="30"/>
        <v>302.48</v>
      </c>
      <c r="CL108" s="434">
        <f t="shared" si="31"/>
        <v>306.22000000000003</v>
      </c>
      <c r="CM108" s="434">
        <f t="shared" si="32"/>
        <v>309.95999999999998</v>
      </c>
      <c r="CN108" s="434">
        <f t="shared" si="33"/>
        <v>313.69</v>
      </c>
      <c r="CO108" s="434">
        <f t="shared" si="34"/>
        <v>317.45</v>
      </c>
      <c r="CP108" s="434">
        <f t="shared" si="35"/>
        <v>321.18</v>
      </c>
      <c r="CQ108" s="434">
        <f t="shared" si="36"/>
        <v>324.92</v>
      </c>
      <c r="CR108" s="434">
        <f t="shared" si="37"/>
        <v>328.66</v>
      </c>
      <c r="CS108" s="434">
        <f t="shared" si="38"/>
        <v>332.41</v>
      </c>
      <c r="CT108" s="434">
        <f t="shared" si="39"/>
        <v>336.15</v>
      </c>
      <c r="CU108" s="547"/>
      <c r="CV108" s="396">
        <v>104</v>
      </c>
      <c r="CW108" s="383" t="e">
        <f t="shared" si="21"/>
        <v>#REF!</v>
      </c>
      <c r="CX108" s="384" t="e">
        <f t="shared" si="22"/>
        <v>#REF!</v>
      </c>
    </row>
    <row r="109" spans="1:102" s="466" customFormat="1">
      <c r="A109" s="396">
        <v>105</v>
      </c>
      <c r="B109" s="516">
        <v>115.61</v>
      </c>
      <c r="C109" s="517">
        <v>118.31</v>
      </c>
      <c r="D109" s="520">
        <v>121.01</v>
      </c>
      <c r="E109" s="519">
        <v>123.7</v>
      </c>
      <c r="F109" s="517">
        <v>126.4</v>
      </c>
      <c r="G109" s="517">
        <v>129.1</v>
      </c>
      <c r="H109" s="502">
        <v>131.80000000000001</v>
      </c>
      <c r="I109" s="517">
        <v>134.5</v>
      </c>
      <c r="J109" s="503">
        <v>137.19999999999999</v>
      </c>
      <c r="K109" s="488">
        <v>139.9</v>
      </c>
      <c r="L109" s="488">
        <v>142.59</v>
      </c>
      <c r="M109" s="488">
        <v>145.29</v>
      </c>
      <c r="N109" s="488">
        <v>147.99</v>
      </c>
      <c r="O109" s="489">
        <v>150.69</v>
      </c>
      <c r="P109" s="488">
        <v>154.84</v>
      </c>
      <c r="Q109" s="488">
        <v>154.58000000000001</v>
      </c>
      <c r="R109" s="488">
        <v>158.78</v>
      </c>
      <c r="S109" s="488">
        <v>161.47999999999999</v>
      </c>
      <c r="T109" s="504">
        <v>164.18</v>
      </c>
      <c r="U109" s="505">
        <v>166.88</v>
      </c>
      <c r="V109" s="506">
        <v>169.58</v>
      </c>
      <c r="W109" s="506">
        <v>172.28</v>
      </c>
      <c r="X109" s="507">
        <v>174.98</v>
      </c>
      <c r="Y109" s="508">
        <v>177.67</v>
      </c>
      <c r="Z109" s="508">
        <v>180.37</v>
      </c>
      <c r="AA109" s="508">
        <v>183.07</v>
      </c>
      <c r="AB109" s="508">
        <v>185.77</v>
      </c>
      <c r="AC109" s="508">
        <v>188.47</v>
      </c>
      <c r="AD109" s="508">
        <v>191.17</v>
      </c>
      <c r="AE109" s="508">
        <v>193.87</v>
      </c>
      <c r="AF109" s="508">
        <v>196.58</v>
      </c>
      <c r="AG109" s="508">
        <v>199.26</v>
      </c>
      <c r="AH109" s="508">
        <v>201.96</v>
      </c>
      <c r="AI109" s="508">
        <v>204.66</v>
      </c>
      <c r="AJ109" s="508">
        <v>207.36</v>
      </c>
      <c r="AK109" s="508">
        <v>210.06</v>
      </c>
      <c r="AL109" s="508">
        <v>212.75</v>
      </c>
      <c r="AM109" s="508">
        <v>215.45</v>
      </c>
      <c r="AN109" s="508">
        <v>218.15</v>
      </c>
      <c r="AO109" s="509">
        <v>220.85</v>
      </c>
      <c r="AP109" s="509">
        <v>223.55</v>
      </c>
      <c r="AQ109" s="509">
        <v>226.25</v>
      </c>
      <c r="AR109" s="509">
        <v>228.95</v>
      </c>
      <c r="AS109" s="509">
        <v>231.64</v>
      </c>
      <c r="AT109" s="509">
        <v>234.34</v>
      </c>
      <c r="AU109" s="509">
        <v>237.04</v>
      </c>
      <c r="AV109" s="509">
        <v>239.74</v>
      </c>
      <c r="AW109" s="509">
        <v>242.44</v>
      </c>
      <c r="AX109" s="396">
        <v>105</v>
      </c>
      <c r="AY109" s="439">
        <v>161.85</v>
      </c>
      <c r="AZ109" s="434">
        <v>165.63</v>
      </c>
      <c r="BA109" s="434">
        <v>169.41</v>
      </c>
      <c r="BB109" s="434">
        <v>173.19</v>
      </c>
      <c r="BC109" s="434">
        <v>176.96</v>
      </c>
      <c r="BD109" s="434">
        <v>180.74</v>
      </c>
      <c r="BE109" s="434">
        <v>184.52</v>
      </c>
      <c r="BF109" s="434">
        <v>188.3</v>
      </c>
      <c r="BG109" s="434">
        <v>192.08</v>
      </c>
      <c r="BH109" s="434">
        <v>195.85</v>
      </c>
      <c r="BI109" s="434">
        <v>199.63</v>
      </c>
      <c r="BJ109" s="434">
        <v>203.41</v>
      </c>
      <c r="BK109" s="434">
        <v>207.19</v>
      </c>
      <c r="BL109" s="434">
        <v>210.96</v>
      </c>
      <c r="BM109" s="434">
        <v>214.74</v>
      </c>
      <c r="BN109" s="434">
        <v>218.52</v>
      </c>
      <c r="BO109" s="434">
        <v>222.3</v>
      </c>
      <c r="BP109" s="434">
        <v>226.08</v>
      </c>
      <c r="BQ109" s="434">
        <v>229.85</v>
      </c>
      <c r="BR109" s="434">
        <v>233.63</v>
      </c>
      <c r="BS109" s="434">
        <v>237.41</v>
      </c>
      <c r="BT109" s="434">
        <v>241.19</v>
      </c>
      <c r="BU109" s="434">
        <v>244.97</v>
      </c>
      <c r="BV109" s="434">
        <v>248.74</v>
      </c>
      <c r="BW109" s="434">
        <v>252.52</v>
      </c>
      <c r="BX109" s="434">
        <v>256.3</v>
      </c>
      <c r="BY109" s="434">
        <v>260.08</v>
      </c>
      <c r="BZ109" s="434">
        <v>263.86</v>
      </c>
      <c r="CA109" s="434">
        <v>267.63</v>
      </c>
      <c r="CB109" s="434">
        <v>271.41000000000003</v>
      </c>
      <c r="CC109" s="434">
        <v>275.19</v>
      </c>
      <c r="CD109" s="434">
        <f t="shared" si="23"/>
        <v>278.95999999999998</v>
      </c>
      <c r="CE109" s="434">
        <f t="shared" si="24"/>
        <v>282.74</v>
      </c>
      <c r="CF109" s="434">
        <f t="shared" si="25"/>
        <v>286.52</v>
      </c>
      <c r="CG109" s="434">
        <f t="shared" si="26"/>
        <v>290.3</v>
      </c>
      <c r="CH109" s="434">
        <f t="shared" si="27"/>
        <v>294.08</v>
      </c>
      <c r="CI109" s="434">
        <f t="shared" si="28"/>
        <v>297.85000000000002</v>
      </c>
      <c r="CJ109" s="434">
        <f t="shared" si="29"/>
        <v>301.63</v>
      </c>
      <c r="CK109" s="434">
        <f t="shared" si="30"/>
        <v>305.41000000000003</v>
      </c>
      <c r="CL109" s="434">
        <f t="shared" si="31"/>
        <v>309.19</v>
      </c>
      <c r="CM109" s="434">
        <f t="shared" si="32"/>
        <v>312.97000000000003</v>
      </c>
      <c r="CN109" s="434">
        <f t="shared" si="33"/>
        <v>316.75</v>
      </c>
      <c r="CO109" s="434">
        <f t="shared" si="34"/>
        <v>320.52999999999997</v>
      </c>
      <c r="CP109" s="434">
        <f t="shared" si="35"/>
        <v>324.29000000000002</v>
      </c>
      <c r="CQ109" s="434">
        <f t="shared" si="36"/>
        <v>328.07</v>
      </c>
      <c r="CR109" s="434">
        <f t="shared" si="37"/>
        <v>331.85</v>
      </c>
      <c r="CS109" s="434">
        <f t="shared" si="38"/>
        <v>335.63</v>
      </c>
      <c r="CT109" s="434">
        <f t="shared" si="39"/>
        <v>339.41</v>
      </c>
      <c r="CU109" s="547"/>
      <c r="CV109" s="396">
        <v>105</v>
      </c>
      <c r="CW109" s="383" t="e">
        <f t="shared" si="21"/>
        <v>#REF!</v>
      </c>
      <c r="CX109" s="384" t="e">
        <f t="shared" si="22"/>
        <v>#REF!</v>
      </c>
    </row>
    <row r="110" spans="1:102" s="466" customFormat="1">
      <c r="A110" s="396">
        <v>106</v>
      </c>
      <c r="B110" s="516">
        <v>116.7</v>
      </c>
      <c r="C110" s="517">
        <v>119.42</v>
      </c>
      <c r="D110" s="520">
        <v>122.15</v>
      </c>
      <c r="E110" s="519">
        <v>124.87</v>
      </c>
      <c r="F110" s="517">
        <v>127.6</v>
      </c>
      <c r="G110" s="517">
        <v>130.32</v>
      </c>
      <c r="H110" s="502">
        <v>133.04</v>
      </c>
      <c r="I110" s="517">
        <v>135.77000000000001</v>
      </c>
      <c r="J110" s="488">
        <v>138.49</v>
      </c>
      <c r="K110" s="488">
        <v>141.22</v>
      </c>
      <c r="L110" s="488">
        <v>143.94</v>
      </c>
      <c r="M110" s="488">
        <v>146.66999999999999</v>
      </c>
      <c r="N110" s="488">
        <v>149.38999999999999</v>
      </c>
      <c r="O110" s="489">
        <v>152.11000000000001</v>
      </c>
      <c r="P110" s="488">
        <v>156.29</v>
      </c>
      <c r="Q110" s="488">
        <v>156.09</v>
      </c>
      <c r="R110" s="488">
        <v>160.29</v>
      </c>
      <c r="S110" s="488">
        <v>163.01</v>
      </c>
      <c r="T110" s="504">
        <v>165.73</v>
      </c>
      <c r="U110" s="505">
        <v>168.46</v>
      </c>
      <c r="V110" s="506">
        <v>171.18</v>
      </c>
      <c r="W110" s="506">
        <v>173.91</v>
      </c>
      <c r="X110" s="507">
        <v>176.63</v>
      </c>
      <c r="Y110" s="508">
        <v>179.38</v>
      </c>
      <c r="Z110" s="508">
        <v>182.08</v>
      </c>
      <c r="AA110" s="508">
        <v>184.8</v>
      </c>
      <c r="AB110" s="508">
        <v>187.53</v>
      </c>
      <c r="AC110" s="508">
        <v>190.25</v>
      </c>
      <c r="AD110" s="508">
        <v>192.98</v>
      </c>
      <c r="AE110" s="508">
        <v>195.7</v>
      </c>
      <c r="AF110" s="508">
        <v>198.42</v>
      </c>
      <c r="AG110" s="508">
        <v>201.15</v>
      </c>
      <c r="AH110" s="508">
        <v>203.87</v>
      </c>
      <c r="AI110" s="508">
        <v>206.6</v>
      </c>
      <c r="AJ110" s="508">
        <v>209.32</v>
      </c>
      <c r="AK110" s="508">
        <v>212.05</v>
      </c>
      <c r="AL110" s="508">
        <v>214.77</v>
      </c>
      <c r="AM110" s="508">
        <v>217.49</v>
      </c>
      <c r="AN110" s="508">
        <v>220.22</v>
      </c>
      <c r="AO110" s="509">
        <v>222.94</v>
      </c>
      <c r="AP110" s="509">
        <v>225.67</v>
      </c>
      <c r="AQ110" s="509">
        <v>228.39</v>
      </c>
      <c r="AR110" s="509">
        <v>231.12</v>
      </c>
      <c r="AS110" s="509">
        <v>233.84</v>
      </c>
      <c r="AT110" s="509">
        <v>236.56</v>
      </c>
      <c r="AU110" s="509">
        <v>239.29</v>
      </c>
      <c r="AV110" s="509">
        <v>242.01</v>
      </c>
      <c r="AW110" s="509">
        <v>244.74</v>
      </c>
      <c r="AX110" s="396">
        <v>106</v>
      </c>
      <c r="AY110" s="439">
        <v>163.38</v>
      </c>
      <c r="AZ110" s="434">
        <v>167.19</v>
      </c>
      <c r="BA110" s="434">
        <v>171.01</v>
      </c>
      <c r="BB110" s="434">
        <v>174.82</v>
      </c>
      <c r="BC110" s="434">
        <v>178.63</v>
      </c>
      <c r="BD110" s="434">
        <v>182.45</v>
      </c>
      <c r="BE110" s="434">
        <v>186.26</v>
      </c>
      <c r="BF110" s="434">
        <v>190.08</v>
      </c>
      <c r="BG110" s="434">
        <v>193.89</v>
      </c>
      <c r="BH110" s="434">
        <v>197.7</v>
      </c>
      <c r="BI110" s="434">
        <v>201.52</v>
      </c>
      <c r="BJ110" s="434">
        <v>205.33</v>
      </c>
      <c r="BK110" s="434">
        <v>209.14</v>
      </c>
      <c r="BL110" s="434">
        <v>212.96</v>
      </c>
      <c r="BM110" s="434">
        <v>216.77</v>
      </c>
      <c r="BN110" s="434">
        <v>220.59</v>
      </c>
      <c r="BO110" s="434">
        <v>224.4</v>
      </c>
      <c r="BP110" s="434">
        <v>228.21</v>
      </c>
      <c r="BQ110" s="434">
        <v>232.03</v>
      </c>
      <c r="BR110" s="434">
        <v>235.84</v>
      </c>
      <c r="BS110" s="434">
        <v>239.66</v>
      </c>
      <c r="BT110" s="434">
        <v>243.47</v>
      </c>
      <c r="BU110" s="434">
        <v>247.28</v>
      </c>
      <c r="BV110" s="434">
        <v>251.1</v>
      </c>
      <c r="BW110" s="434">
        <v>254.91</v>
      </c>
      <c r="BX110" s="434">
        <v>258.73</v>
      </c>
      <c r="BY110" s="434">
        <v>262.54000000000002</v>
      </c>
      <c r="BZ110" s="434">
        <v>266.35000000000002</v>
      </c>
      <c r="CA110" s="434">
        <v>270.17</v>
      </c>
      <c r="CB110" s="434">
        <v>273.98</v>
      </c>
      <c r="CC110" s="434">
        <v>277.79000000000002</v>
      </c>
      <c r="CD110" s="434">
        <f t="shared" si="23"/>
        <v>281.61</v>
      </c>
      <c r="CE110" s="434">
        <f t="shared" si="24"/>
        <v>285.41000000000003</v>
      </c>
      <c r="CF110" s="434">
        <f t="shared" si="25"/>
        <v>289.24</v>
      </c>
      <c r="CG110" s="434">
        <f t="shared" si="26"/>
        <v>293.04000000000002</v>
      </c>
      <c r="CH110" s="434">
        <f t="shared" si="27"/>
        <v>296.87</v>
      </c>
      <c r="CI110" s="434">
        <f t="shared" si="28"/>
        <v>300.67</v>
      </c>
      <c r="CJ110" s="434">
        <f t="shared" si="29"/>
        <v>304.48</v>
      </c>
      <c r="CK110" s="434">
        <f t="shared" si="30"/>
        <v>308.3</v>
      </c>
      <c r="CL110" s="434">
        <f t="shared" si="31"/>
        <v>312.11</v>
      </c>
      <c r="CM110" s="434">
        <f t="shared" si="32"/>
        <v>315.93</v>
      </c>
      <c r="CN110" s="434">
        <f t="shared" si="33"/>
        <v>319.74</v>
      </c>
      <c r="CO110" s="434">
        <f t="shared" si="34"/>
        <v>323.56</v>
      </c>
      <c r="CP110" s="434">
        <f t="shared" si="35"/>
        <v>327.37</v>
      </c>
      <c r="CQ110" s="434">
        <f t="shared" si="36"/>
        <v>331.18</v>
      </c>
      <c r="CR110" s="434">
        <f t="shared" si="37"/>
        <v>335</v>
      </c>
      <c r="CS110" s="434">
        <f t="shared" si="38"/>
        <v>338.81</v>
      </c>
      <c r="CT110" s="434">
        <f t="shared" si="39"/>
        <v>342.63</v>
      </c>
      <c r="CU110" s="547"/>
      <c r="CV110" s="396">
        <v>106</v>
      </c>
      <c r="CW110" s="383" t="e">
        <f t="shared" si="21"/>
        <v>#REF!</v>
      </c>
      <c r="CX110" s="384" t="e">
        <f t="shared" si="22"/>
        <v>#REF!</v>
      </c>
    </row>
    <row r="111" spans="1:102" s="466" customFormat="1">
      <c r="A111" s="396">
        <v>107</v>
      </c>
      <c r="B111" s="516">
        <v>117.79</v>
      </c>
      <c r="C111" s="517">
        <v>120.54</v>
      </c>
      <c r="D111" s="520">
        <v>123.29</v>
      </c>
      <c r="E111" s="519">
        <v>126.04</v>
      </c>
      <c r="F111" s="517">
        <v>128.79</v>
      </c>
      <c r="G111" s="517">
        <v>131.54</v>
      </c>
      <c r="H111" s="502">
        <v>134.29</v>
      </c>
      <c r="I111" s="517">
        <v>137.04</v>
      </c>
      <c r="J111" s="488">
        <v>139.79</v>
      </c>
      <c r="K111" s="488">
        <v>142.54</v>
      </c>
      <c r="L111" s="488">
        <v>145.29</v>
      </c>
      <c r="M111" s="488">
        <v>148.04</v>
      </c>
      <c r="N111" s="488">
        <v>150.79</v>
      </c>
      <c r="O111" s="489">
        <v>153.54</v>
      </c>
      <c r="P111" s="488">
        <v>157.74</v>
      </c>
      <c r="Q111" s="488">
        <v>157.56</v>
      </c>
      <c r="R111" s="488">
        <v>161.79</v>
      </c>
      <c r="S111" s="488">
        <v>164.54</v>
      </c>
      <c r="T111" s="504">
        <v>167.29</v>
      </c>
      <c r="U111" s="505">
        <v>170.04</v>
      </c>
      <c r="V111" s="506">
        <v>172.79</v>
      </c>
      <c r="W111" s="506">
        <v>175.54</v>
      </c>
      <c r="X111" s="507">
        <v>178.29</v>
      </c>
      <c r="Y111" s="508">
        <v>181.04</v>
      </c>
      <c r="Z111" s="508">
        <v>183.79</v>
      </c>
      <c r="AA111" s="508">
        <v>186.54</v>
      </c>
      <c r="AB111" s="508">
        <v>189.29</v>
      </c>
      <c r="AC111" s="508">
        <v>109.04</v>
      </c>
      <c r="AD111" s="508">
        <v>194.79</v>
      </c>
      <c r="AE111" s="508">
        <v>197.54</v>
      </c>
      <c r="AF111" s="508">
        <v>200.29</v>
      </c>
      <c r="AG111" s="508">
        <v>203.04</v>
      </c>
      <c r="AH111" s="508">
        <v>205.79</v>
      </c>
      <c r="AI111" s="508">
        <v>208.54</v>
      </c>
      <c r="AJ111" s="508">
        <v>211.29</v>
      </c>
      <c r="AK111" s="508">
        <v>241.04</v>
      </c>
      <c r="AL111" s="508">
        <v>216.79</v>
      </c>
      <c r="AM111" s="508">
        <v>219.54</v>
      </c>
      <c r="AN111" s="508">
        <v>222.29</v>
      </c>
      <c r="AO111" s="509">
        <v>225.04</v>
      </c>
      <c r="AP111" s="509">
        <v>227.79</v>
      </c>
      <c r="AQ111" s="509">
        <v>230.54</v>
      </c>
      <c r="AR111" s="509">
        <v>233.29</v>
      </c>
      <c r="AS111" s="509">
        <v>236.04</v>
      </c>
      <c r="AT111" s="509">
        <v>238.79</v>
      </c>
      <c r="AU111" s="509">
        <v>241.54</v>
      </c>
      <c r="AV111" s="509">
        <v>244.29</v>
      </c>
      <c r="AW111" s="509">
        <v>247.04</v>
      </c>
      <c r="AX111" s="396">
        <v>107</v>
      </c>
      <c r="AY111" s="439">
        <v>164.91</v>
      </c>
      <c r="AZ111" s="434">
        <v>168.76</v>
      </c>
      <c r="BA111" s="434">
        <v>172.61</v>
      </c>
      <c r="BB111" s="434">
        <v>176.46</v>
      </c>
      <c r="BC111" s="434">
        <v>180.31</v>
      </c>
      <c r="BD111" s="434">
        <v>184.16</v>
      </c>
      <c r="BE111" s="434">
        <v>188.01</v>
      </c>
      <c r="BF111" s="434">
        <v>191.86</v>
      </c>
      <c r="BG111" s="434">
        <v>195.7</v>
      </c>
      <c r="BH111" s="434">
        <v>199.55</v>
      </c>
      <c r="BI111" s="434">
        <v>203.4</v>
      </c>
      <c r="BJ111" s="434">
        <v>207.25</v>
      </c>
      <c r="BK111" s="434">
        <v>211.1</v>
      </c>
      <c r="BL111" s="434">
        <v>214.95</v>
      </c>
      <c r="BM111" s="434">
        <v>218.8</v>
      </c>
      <c r="BN111" s="434">
        <v>222.65</v>
      </c>
      <c r="BO111" s="434">
        <v>226.5</v>
      </c>
      <c r="BP111" s="434">
        <v>230.35</v>
      </c>
      <c r="BQ111" s="434">
        <v>234.2</v>
      </c>
      <c r="BR111" s="434">
        <v>238.05</v>
      </c>
      <c r="BS111" s="434">
        <v>241.9</v>
      </c>
      <c r="BT111" s="434">
        <v>245.75</v>
      </c>
      <c r="BU111" s="434">
        <v>249.6</v>
      </c>
      <c r="BV111" s="434">
        <v>253.45</v>
      </c>
      <c r="BW111" s="434">
        <v>257.3</v>
      </c>
      <c r="BX111" s="434">
        <v>261.14999999999998</v>
      </c>
      <c r="BY111" s="434">
        <v>265</v>
      </c>
      <c r="BZ111" s="434">
        <v>268.85000000000002</v>
      </c>
      <c r="CA111" s="434">
        <v>272.7</v>
      </c>
      <c r="CB111" s="434">
        <v>276.55</v>
      </c>
      <c r="CC111" s="434">
        <v>280.39999999999998</v>
      </c>
      <c r="CD111" s="434">
        <f t="shared" si="23"/>
        <v>284.25</v>
      </c>
      <c r="CE111" s="434">
        <f t="shared" si="24"/>
        <v>288.10000000000002</v>
      </c>
      <c r="CF111" s="434">
        <f t="shared" si="25"/>
        <v>291.95</v>
      </c>
      <c r="CG111" s="434">
        <f t="shared" si="26"/>
        <v>295.8</v>
      </c>
      <c r="CH111" s="434">
        <f t="shared" si="27"/>
        <v>337.45</v>
      </c>
      <c r="CI111" s="434">
        <f t="shared" si="28"/>
        <v>303.5</v>
      </c>
      <c r="CJ111" s="434">
        <f t="shared" si="29"/>
        <v>307.35000000000002</v>
      </c>
      <c r="CK111" s="434">
        <f t="shared" si="30"/>
        <v>311.2</v>
      </c>
      <c r="CL111" s="434">
        <f t="shared" si="31"/>
        <v>315.05</v>
      </c>
      <c r="CM111" s="434">
        <f t="shared" si="32"/>
        <v>318.89999999999998</v>
      </c>
      <c r="CN111" s="434">
        <f t="shared" si="33"/>
        <v>322.75</v>
      </c>
      <c r="CO111" s="434">
        <f t="shared" si="34"/>
        <v>326.60000000000002</v>
      </c>
      <c r="CP111" s="434">
        <f t="shared" si="35"/>
        <v>330.45</v>
      </c>
      <c r="CQ111" s="434">
        <f t="shared" si="36"/>
        <v>334.3</v>
      </c>
      <c r="CR111" s="434">
        <f t="shared" si="37"/>
        <v>338.15</v>
      </c>
      <c r="CS111" s="434">
        <f t="shared" si="38"/>
        <v>342</v>
      </c>
      <c r="CT111" s="434">
        <f t="shared" si="39"/>
        <v>345.85</v>
      </c>
      <c r="CU111" s="547"/>
      <c r="CV111" s="396">
        <v>107</v>
      </c>
      <c r="CW111" s="383" t="e">
        <f t="shared" si="21"/>
        <v>#REF!</v>
      </c>
      <c r="CX111" s="384" t="e">
        <f t="shared" si="22"/>
        <v>#REF!</v>
      </c>
    </row>
    <row r="112" spans="1:102" s="466" customFormat="1">
      <c r="A112" s="396">
        <v>108</v>
      </c>
      <c r="B112" s="516">
        <v>118.88</v>
      </c>
      <c r="C112" s="517">
        <v>121.66</v>
      </c>
      <c r="D112" s="520">
        <v>124.43</v>
      </c>
      <c r="E112" s="519">
        <v>127.21</v>
      </c>
      <c r="F112" s="517">
        <v>129.97999999999999</v>
      </c>
      <c r="G112" s="517">
        <v>132.76</v>
      </c>
      <c r="H112" s="502">
        <v>135.54</v>
      </c>
      <c r="I112" s="517">
        <v>138.31</v>
      </c>
      <c r="J112" s="488">
        <v>141.09</v>
      </c>
      <c r="K112" s="488">
        <v>143.86000000000001</v>
      </c>
      <c r="L112" s="488">
        <v>146.63999999999999</v>
      </c>
      <c r="M112" s="488">
        <v>149.41</v>
      </c>
      <c r="N112" s="488">
        <v>152.19</v>
      </c>
      <c r="O112" s="489">
        <v>154.97</v>
      </c>
      <c r="P112" s="488">
        <v>159.19</v>
      </c>
      <c r="Q112" s="488">
        <v>159.04</v>
      </c>
      <c r="R112" s="488">
        <v>163.29</v>
      </c>
      <c r="S112" s="488">
        <v>166.07</v>
      </c>
      <c r="T112" s="504">
        <v>168.84</v>
      </c>
      <c r="U112" s="505">
        <v>171.62</v>
      </c>
      <c r="V112" s="506">
        <v>174.39</v>
      </c>
      <c r="W112" s="506">
        <v>177.17</v>
      </c>
      <c r="X112" s="507">
        <v>179.95</v>
      </c>
      <c r="Y112" s="508">
        <v>182.72</v>
      </c>
      <c r="Z112" s="508">
        <v>185.5</v>
      </c>
      <c r="AA112" s="508">
        <v>188.27</v>
      </c>
      <c r="AB112" s="508">
        <v>191.05</v>
      </c>
      <c r="AC112" s="508">
        <v>193.82</v>
      </c>
      <c r="AD112" s="508">
        <v>196.6</v>
      </c>
      <c r="AE112" s="508">
        <v>199.37</v>
      </c>
      <c r="AF112" s="508">
        <v>202.15</v>
      </c>
      <c r="AG112" s="508">
        <v>204.93</v>
      </c>
      <c r="AH112" s="508">
        <v>207.7</v>
      </c>
      <c r="AI112" s="508">
        <v>210.48</v>
      </c>
      <c r="AJ112" s="508">
        <v>213.25</v>
      </c>
      <c r="AK112" s="508">
        <v>216.03</v>
      </c>
      <c r="AL112" s="508">
        <v>218.8</v>
      </c>
      <c r="AM112" s="508">
        <v>221.58</v>
      </c>
      <c r="AN112" s="508">
        <v>224.36</v>
      </c>
      <c r="AO112" s="509">
        <v>227.13</v>
      </c>
      <c r="AP112" s="509">
        <v>229.91</v>
      </c>
      <c r="AQ112" s="509">
        <v>232.68</v>
      </c>
      <c r="AR112" s="509">
        <v>235.46</v>
      </c>
      <c r="AS112" s="509">
        <v>238.23</v>
      </c>
      <c r="AT112" s="509">
        <v>241.01</v>
      </c>
      <c r="AU112" s="509">
        <v>243.78</v>
      </c>
      <c r="AV112" s="509">
        <v>246.56</v>
      </c>
      <c r="AW112" s="509">
        <v>249.34</v>
      </c>
      <c r="AX112" s="396">
        <v>108</v>
      </c>
      <c r="AY112" s="439">
        <v>166.44</v>
      </c>
      <c r="AZ112" s="434">
        <v>170.32</v>
      </c>
      <c r="BA112" s="434">
        <v>174.21</v>
      </c>
      <c r="BB112" s="434">
        <v>178.09</v>
      </c>
      <c r="BC112" s="434">
        <v>181.98</v>
      </c>
      <c r="BD112" s="434">
        <v>185.86</v>
      </c>
      <c r="BE112" s="434">
        <v>189.75</v>
      </c>
      <c r="BF112" s="434">
        <v>193.64</v>
      </c>
      <c r="BG112" s="434">
        <v>197.52</v>
      </c>
      <c r="BH112" s="434">
        <v>201.41</v>
      </c>
      <c r="BI112" s="434">
        <v>205.29</v>
      </c>
      <c r="BJ112" s="434">
        <v>209.18</v>
      </c>
      <c r="BK112" s="434">
        <v>213.07</v>
      </c>
      <c r="BL112" s="434">
        <v>216.95</v>
      </c>
      <c r="BM112" s="434">
        <v>220.84</v>
      </c>
      <c r="BN112" s="434">
        <v>224.72</v>
      </c>
      <c r="BO112" s="434">
        <v>228.61</v>
      </c>
      <c r="BP112" s="434">
        <v>232.49</v>
      </c>
      <c r="BQ112" s="434">
        <v>236.38</v>
      </c>
      <c r="BR112" s="434">
        <v>240.27</v>
      </c>
      <c r="BS112" s="434">
        <v>244.15</v>
      </c>
      <c r="BT112" s="434">
        <v>248.04</v>
      </c>
      <c r="BU112" s="434">
        <v>251.92</v>
      </c>
      <c r="BV112" s="434">
        <v>255.81</v>
      </c>
      <c r="BW112" s="434">
        <v>259.7</v>
      </c>
      <c r="BX112" s="434">
        <v>263.58</v>
      </c>
      <c r="BY112" s="434">
        <v>267.47000000000003</v>
      </c>
      <c r="BZ112" s="434">
        <v>271.35000000000002</v>
      </c>
      <c r="CA112" s="434">
        <v>275.24</v>
      </c>
      <c r="CB112" s="434">
        <v>279.12</v>
      </c>
      <c r="CC112" s="434">
        <v>283.01</v>
      </c>
      <c r="CD112" s="434">
        <f t="shared" si="23"/>
        <v>286.89999999999998</v>
      </c>
      <c r="CE112" s="434">
        <f t="shared" si="24"/>
        <v>290.77999999999997</v>
      </c>
      <c r="CF112" s="434">
        <f t="shared" si="25"/>
        <v>294.67</v>
      </c>
      <c r="CG112" s="434">
        <f t="shared" si="26"/>
        <v>298.55</v>
      </c>
      <c r="CH112" s="434">
        <f t="shared" si="27"/>
        <v>302.44</v>
      </c>
      <c r="CI112" s="434">
        <f t="shared" si="28"/>
        <v>306.32</v>
      </c>
      <c r="CJ112" s="434">
        <f t="shared" si="29"/>
        <v>310.20999999999998</v>
      </c>
      <c r="CK112" s="434">
        <f t="shared" si="30"/>
        <v>314.10000000000002</v>
      </c>
      <c r="CL112" s="434">
        <f t="shared" si="31"/>
        <v>317.98</v>
      </c>
      <c r="CM112" s="434">
        <f t="shared" si="32"/>
        <v>321.87</v>
      </c>
      <c r="CN112" s="434">
        <f t="shared" si="33"/>
        <v>325.75</v>
      </c>
      <c r="CO112" s="434">
        <f t="shared" si="34"/>
        <v>329.64</v>
      </c>
      <c r="CP112" s="434">
        <f t="shared" si="35"/>
        <v>333.52</v>
      </c>
      <c r="CQ112" s="434">
        <f t="shared" si="36"/>
        <v>337.41</v>
      </c>
      <c r="CR112" s="434">
        <f t="shared" si="37"/>
        <v>341.29</v>
      </c>
      <c r="CS112" s="434">
        <f t="shared" si="38"/>
        <v>345.18</v>
      </c>
      <c r="CT112" s="434">
        <f t="shared" si="39"/>
        <v>349.07</v>
      </c>
      <c r="CU112" s="547"/>
      <c r="CV112" s="396">
        <v>108</v>
      </c>
      <c r="CW112" s="383" t="e">
        <f t="shared" si="21"/>
        <v>#REF!</v>
      </c>
      <c r="CX112" s="384" t="e">
        <f t="shared" si="22"/>
        <v>#REF!</v>
      </c>
    </row>
    <row r="113" spans="1:102" s="466" customFormat="1">
      <c r="A113" s="396">
        <v>109</v>
      </c>
      <c r="B113" s="516">
        <v>119.98</v>
      </c>
      <c r="C113" s="517">
        <v>122.78</v>
      </c>
      <c r="D113" s="520">
        <v>125.58</v>
      </c>
      <c r="E113" s="519">
        <v>128.38</v>
      </c>
      <c r="F113" s="517">
        <v>131.18</v>
      </c>
      <c r="G113" s="517">
        <v>133.97999999999999</v>
      </c>
      <c r="H113" s="502">
        <v>136.78</v>
      </c>
      <c r="I113" s="517">
        <v>139.58000000000001</v>
      </c>
      <c r="J113" s="488">
        <v>142.38999999999999</v>
      </c>
      <c r="K113" s="488">
        <v>145.19</v>
      </c>
      <c r="L113" s="488">
        <v>147.99</v>
      </c>
      <c r="M113" s="488">
        <v>150.79</v>
      </c>
      <c r="N113" s="488">
        <v>153.59</v>
      </c>
      <c r="O113" s="489">
        <v>156.38999999999999</v>
      </c>
      <c r="P113" s="488">
        <v>160.65</v>
      </c>
      <c r="Q113" s="488">
        <v>160.52000000000001</v>
      </c>
      <c r="R113" s="503">
        <v>164.8</v>
      </c>
      <c r="S113" s="503">
        <v>167.6</v>
      </c>
      <c r="T113" s="504">
        <v>170.4</v>
      </c>
      <c r="U113" s="505">
        <v>173.2</v>
      </c>
      <c r="V113" s="506">
        <v>176</v>
      </c>
      <c r="W113" s="506">
        <v>178.8</v>
      </c>
      <c r="X113" s="507">
        <v>181.6</v>
      </c>
      <c r="Y113" s="508">
        <v>184.41</v>
      </c>
      <c r="Z113" s="508">
        <v>187.21</v>
      </c>
      <c r="AA113" s="508">
        <v>190.01</v>
      </c>
      <c r="AB113" s="508">
        <v>192.81</v>
      </c>
      <c r="AC113" s="508">
        <v>195.61</v>
      </c>
      <c r="AD113" s="508">
        <v>198.41</v>
      </c>
      <c r="AE113" s="508">
        <v>201.21</v>
      </c>
      <c r="AF113" s="508">
        <v>204.01</v>
      </c>
      <c r="AG113" s="508">
        <v>206.82</v>
      </c>
      <c r="AH113" s="508">
        <v>209.62</v>
      </c>
      <c r="AI113" s="508">
        <v>212.42</v>
      </c>
      <c r="AJ113" s="508">
        <v>215.22</v>
      </c>
      <c r="AK113" s="508">
        <v>218.02</v>
      </c>
      <c r="AL113" s="508">
        <v>220.82</v>
      </c>
      <c r="AM113" s="508">
        <v>223.62</v>
      </c>
      <c r="AN113" s="508">
        <v>226.42</v>
      </c>
      <c r="AO113" s="509">
        <v>229.23</v>
      </c>
      <c r="AP113" s="509">
        <v>232.03</v>
      </c>
      <c r="AQ113" s="509">
        <v>234.83</v>
      </c>
      <c r="AR113" s="509">
        <v>237.63</v>
      </c>
      <c r="AS113" s="509">
        <v>240.43</v>
      </c>
      <c r="AT113" s="509">
        <v>243.23</v>
      </c>
      <c r="AU113" s="509">
        <v>246.03</v>
      </c>
      <c r="AV113" s="509">
        <v>248.84</v>
      </c>
      <c r="AW113" s="509">
        <v>251.64</v>
      </c>
      <c r="AX113" s="396">
        <v>109</v>
      </c>
      <c r="AY113" s="439">
        <v>167.97</v>
      </c>
      <c r="AZ113" s="434">
        <v>171.89</v>
      </c>
      <c r="BA113" s="434">
        <v>175.81</v>
      </c>
      <c r="BB113" s="434">
        <v>179.73</v>
      </c>
      <c r="BC113" s="434">
        <v>183.65</v>
      </c>
      <c r="BD113" s="434">
        <v>187.57</v>
      </c>
      <c r="BE113" s="434">
        <v>191.5</v>
      </c>
      <c r="BF113" s="434">
        <v>195.42</v>
      </c>
      <c r="BG113" s="434">
        <v>199.34</v>
      </c>
      <c r="BH113" s="434">
        <v>203.26</v>
      </c>
      <c r="BI113" s="434">
        <v>207.18</v>
      </c>
      <c r="BJ113" s="434">
        <v>211.11</v>
      </c>
      <c r="BK113" s="434">
        <v>215.03</v>
      </c>
      <c r="BL113" s="434">
        <v>218.95</v>
      </c>
      <c r="BM113" s="434">
        <v>222.87</v>
      </c>
      <c r="BN113" s="434">
        <v>226.79</v>
      </c>
      <c r="BO113" s="434">
        <v>230.71</v>
      </c>
      <c r="BP113" s="434">
        <v>234.64</v>
      </c>
      <c r="BQ113" s="434">
        <v>238.56</v>
      </c>
      <c r="BR113" s="434">
        <v>242.48</v>
      </c>
      <c r="BS113" s="434">
        <v>246.4</v>
      </c>
      <c r="BT113" s="434">
        <v>250.32</v>
      </c>
      <c r="BU113" s="434">
        <v>254.25</v>
      </c>
      <c r="BV113" s="434">
        <v>258.17</v>
      </c>
      <c r="BW113" s="434">
        <v>262.08999999999997</v>
      </c>
      <c r="BX113" s="434">
        <v>266.01</v>
      </c>
      <c r="BY113" s="434">
        <v>269.93</v>
      </c>
      <c r="BZ113" s="434">
        <v>273.85000000000002</v>
      </c>
      <c r="CA113" s="434">
        <v>277.77999999999997</v>
      </c>
      <c r="CB113" s="434">
        <v>281.7</v>
      </c>
      <c r="CC113" s="434">
        <v>285.62</v>
      </c>
      <c r="CD113" s="434">
        <f t="shared" si="23"/>
        <v>289.54000000000002</v>
      </c>
      <c r="CE113" s="434">
        <f t="shared" si="24"/>
        <v>293.45999999999998</v>
      </c>
      <c r="CF113" s="434">
        <f t="shared" si="25"/>
        <v>297.38</v>
      </c>
      <c r="CG113" s="434">
        <f t="shared" si="26"/>
        <v>301.3</v>
      </c>
      <c r="CH113" s="434">
        <f t="shared" si="27"/>
        <v>305.22000000000003</v>
      </c>
      <c r="CI113" s="434">
        <f t="shared" si="28"/>
        <v>309.14</v>
      </c>
      <c r="CJ113" s="434">
        <f t="shared" si="29"/>
        <v>313.06</v>
      </c>
      <c r="CK113" s="434">
        <f t="shared" si="30"/>
        <v>316.98</v>
      </c>
      <c r="CL113" s="434">
        <f t="shared" si="31"/>
        <v>320.92</v>
      </c>
      <c r="CM113" s="434">
        <f t="shared" si="32"/>
        <v>324.83999999999997</v>
      </c>
      <c r="CN113" s="434">
        <f t="shared" si="33"/>
        <v>328.76</v>
      </c>
      <c r="CO113" s="434">
        <f t="shared" si="34"/>
        <v>332.68</v>
      </c>
      <c r="CP113" s="434">
        <f t="shared" si="35"/>
        <v>336.6</v>
      </c>
      <c r="CQ113" s="434">
        <f t="shared" si="36"/>
        <v>340.52</v>
      </c>
      <c r="CR113" s="434">
        <f t="shared" si="37"/>
        <v>344.44</v>
      </c>
      <c r="CS113" s="434">
        <f t="shared" si="38"/>
        <v>348.37</v>
      </c>
      <c r="CT113" s="434">
        <f t="shared" si="39"/>
        <v>352.29</v>
      </c>
      <c r="CU113" s="547"/>
      <c r="CV113" s="396">
        <v>109</v>
      </c>
      <c r="CW113" s="383" t="e">
        <f t="shared" si="21"/>
        <v>#REF!</v>
      </c>
      <c r="CX113" s="384" t="e">
        <f t="shared" si="22"/>
        <v>#REF!</v>
      </c>
    </row>
    <row r="114" spans="1:102" s="466" customFormat="1">
      <c r="A114" s="396">
        <v>110</v>
      </c>
      <c r="B114" s="516">
        <v>121.07</v>
      </c>
      <c r="C114" s="517">
        <v>123.9</v>
      </c>
      <c r="D114" s="520">
        <v>126.72</v>
      </c>
      <c r="E114" s="519">
        <v>129.55000000000001</v>
      </c>
      <c r="F114" s="517">
        <v>132.38</v>
      </c>
      <c r="G114" s="517">
        <v>135.21</v>
      </c>
      <c r="H114" s="502">
        <v>138.03</v>
      </c>
      <c r="I114" s="517">
        <v>140.86000000000001</v>
      </c>
      <c r="J114" s="488">
        <v>143.69</v>
      </c>
      <c r="K114" s="488">
        <v>146.51</v>
      </c>
      <c r="L114" s="488">
        <v>149.34</v>
      </c>
      <c r="M114" s="488">
        <v>152.16999999999999</v>
      </c>
      <c r="N114" s="488">
        <v>154.99</v>
      </c>
      <c r="O114" s="489">
        <v>157.82</v>
      </c>
      <c r="P114" s="434">
        <v>162.1</v>
      </c>
      <c r="Q114" s="503">
        <v>162</v>
      </c>
      <c r="R114" s="503">
        <v>166.3</v>
      </c>
      <c r="S114" s="488">
        <v>169.13</v>
      </c>
      <c r="T114" s="504">
        <v>171.96</v>
      </c>
      <c r="U114" s="505">
        <v>174.78</v>
      </c>
      <c r="V114" s="506">
        <v>177.61</v>
      </c>
      <c r="W114" s="506">
        <v>180.44</v>
      </c>
      <c r="X114" s="507">
        <v>183.26</v>
      </c>
      <c r="Y114" s="508">
        <v>186.09</v>
      </c>
      <c r="Z114" s="508">
        <v>188.92</v>
      </c>
      <c r="AA114" s="508">
        <v>191.75</v>
      </c>
      <c r="AB114" s="508">
        <v>194.57</v>
      </c>
      <c r="AC114" s="508">
        <v>197.4</v>
      </c>
      <c r="AD114" s="508">
        <v>200.23</v>
      </c>
      <c r="AE114" s="508">
        <v>203.05</v>
      </c>
      <c r="AF114" s="508">
        <v>205.88</v>
      </c>
      <c r="AG114" s="508">
        <v>208.71</v>
      </c>
      <c r="AH114" s="508">
        <v>211.53</v>
      </c>
      <c r="AI114" s="508">
        <v>214.36</v>
      </c>
      <c r="AJ114" s="508">
        <v>217.19</v>
      </c>
      <c r="AK114" s="508">
        <v>220.02</v>
      </c>
      <c r="AL114" s="508">
        <v>222.84</v>
      </c>
      <c r="AM114" s="508">
        <v>225.67</v>
      </c>
      <c r="AN114" s="508">
        <v>228.5</v>
      </c>
      <c r="AO114" s="509">
        <v>231.32</v>
      </c>
      <c r="AP114" s="509">
        <v>234.15</v>
      </c>
      <c r="AQ114" s="509">
        <v>236.98</v>
      </c>
      <c r="AR114" s="509">
        <v>239.8</v>
      </c>
      <c r="AS114" s="509">
        <v>242.63</v>
      </c>
      <c r="AT114" s="509">
        <v>245.46</v>
      </c>
      <c r="AU114" s="509">
        <v>248.29</v>
      </c>
      <c r="AV114" s="509">
        <v>251.11</v>
      </c>
      <c r="AW114" s="509">
        <v>253.94</v>
      </c>
      <c r="AX114" s="396">
        <v>110</v>
      </c>
      <c r="AY114" s="439">
        <v>169.5</v>
      </c>
      <c r="AZ114" s="434">
        <v>173.46</v>
      </c>
      <c r="BA114" s="434">
        <v>177.41</v>
      </c>
      <c r="BB114" s="434">
        <v>181.37</v>
      </c>
      <c r="BC114" s="434">
        <v>185.33</v>
      </c>
      <c r="BD114" s="434">
        <v>189.29</v>
      </c>
      <c r="BE114" s="434">
        <v>193.24</v>
      </c>
      <c r="BF114" s="434">
        <v>197.2</v>
      </c>
      <c r="BG114" s="434">
        <v>201.16</v>
      </c>
      <c r="BH114" s="434">
        <v>205.12</v>
      </c>
      <c r="BI114" s="434">
        <v>209.08</v>
      </c>
      <c r="BJ114" s="434">
        <v>213.03</v>
      </c>
      <c r="BK114" s="434">
        <v>216.99</v>
      </c>
      <c r="BL114" s="434">
        <v>220.95</v>
      </c>
      <c r="BM114" s="434">
        <v>224.91</v>
      </c>
      <c r="BN114" s="434">
        <v>228.87</v>
      </c>
      <c r="BO114" s="434">
        <v>232.82</v>
      </c>
      <c r="BP114" s="434">
        <v>236.78</v>
      </c>
      <c r="BQ114" s="434">
        <v>240.74</v>
      </c>
      <c r="BR114" s="434">
        <v>244.7</v>
      </c>
      <c r="BS114" s="434">
        <v>248.65</v>
      </c>
      <c r="BT114" s="434">
        <v>252.61</v>
      </c>
      <c r="BU114" s="434">
        <v>256.57</v>
      </c>
      <c r="BV114" s="434">
        <v>260.52999999999997</v>
      </c>
      <c r="BW114" s="434">
        <v>264.49</v>
      </c>
      <c r="BX114" s="434">
        <v>268.44</v>
      </c>
      <c r="BY114" s="434">
        <v>272.39999999999998</v>
      </c>
      <c r="BZ114" s="434">
        <v>276.36</v>
      </c>
      <c r="CA114" s="434">
        <v>280.32</v>
      </c>
      <c r="CB114" s="434">
        <v>284.27</v>
      </c>
      <c r="CC114" s="434">
        <v>288.23</v>
      </c>
      <c r="CD114" s="434">
        <f t="shared" si="23"/>
        <v>292.19</v>
      </c>
      <c r="CE114" s="434">
        <f t="shared" si="24"/>
        <v>296.14</v>
      </c>
      <c r="CF114" s="434">
        <f t="shared" si="25"/>
        <v>300.10000000000002</v>
      </c>
      <c r="CG114" s="434">
        <f t="shared" si="26"/>
        <v>304.06</v>
      </c>
      <c r="CH114" s="434">
        <f t="shared" si="27"/>
        <v>308.02</v>
      </c>
      <c r="CI114" s="434">
        <f t="shared" si="28"/>
        <v>311.97000000000003</v>
      </c>
      <c r="CJ114" s="434">
        <f t="shared" si="29"/>
        <v>315.93</v>
      </c>
      <c r="CK114" s="434">
        <f t="shared" si="30"/>
        <v>319.89999999999998</v>
      </c>
      <c r="CL114" s="434">
        <f t="shared" si="31"/>
        <v>323.83999999999997</v>
      </c>
      <c r="CM114" s="434">
        <f t="shared" si="32"/>
        <v>327.81</v>
      </c>
      <c r="CN114" s="434">
        <f t="shared" si="33"/>
        <v>331.77</v>
      </c>
      <c r="CO114" s="434">
        <f t="shared" si="34"/>
        <v>335.72</v>
      </c>
      <c r="CP114" s="434">
        <f t="shared" si="35"/>
        <v>339.68</v>
      </c>
      <c r="CQ114" s="434">
        <f t="shared" si="36"/>
        <v>343.64</v>
      </c>
      <c r="CR114" s="434">
        <f t="shared" si="37"/>
        <v>347.6</v>
      </c>
      <c r="CS114" s="434">
        <f t="shared" si="38"/>
        <v>351.55</v>
      </c>
      <c r="CT114" s="434">
        <f t="shared" si="39"/>
        <v>355.51</v>
      </c>
      <c r="CU114" s="547"/>
      <c r="CV114" s="396">
        <v>110</v>
      </c>
      <c r="CW114" s="383" t="e">
        <f t="shared" si="21"/>
        <v>#REF!</v>
      </c>
      <c r="CX114" s="384" t="e">
        <f t="shared" si="22"/>
        <v>#REF!</v>
      </c>
    </row>
    <row r="115" spans="1:102" s="466" customFormat="1">
      <c r="A115" s="396">
        <v>111</v>
      </c>
      <c r="B115" s="516">
        <v>122.17</v>
      </c>
      <c r="C115" s="517">
        <v>125.02</v>
      </c>
      <c r="D115" s="520">
        <v>127.87</v>
      </c>
      <c r="E115" s="519">
        <v>130.72</v>
      </c>
      <c r="F115" s="517">
        <v>133.58000000000001</v>
      </c>
      <c r="G115" s="517">
        <v>136.43</v>
      </c>
      <c r="H115" s="502">
        <v>139.28</v>
      </c>
      <c r="I115" s="517">
        <v>142.13</v>
      </c>
      <c r="J115" s="488">
        <v>144.99</v>
      </c>
      <c r="K115" s="488">
        <v>147.84</v>
      </c>
      <c r="L115" s="488">
        <v>150.69</v>
      </c>
      <c r="M115" s="488">
        <v>153.55000000000001</v>
      </c>
      <c r="N115" s="503">
        <v>156.4</v>
      </c>
      <c r="O115" s="489">
        <v>159.25</v>
      </c>
      <c r="P115" s="488">
        <v>163.56</v>
      </c>
      <c r="Q115" s="488">
        <v>163.47999999999999</v>
      </c>
      <c r="R115" s="488">
        <v>167.81</v>
      </c>
      <c r="S115" s="488">
        <v>170.66</v>
      </c>
      <c r="T115" s="504">
        <v>173.51</v>
      </c>
      <c r="U115" s="505">
        <v>176.37</v>
      </c>
      <c r="V115" s="506">
        <v>179.22</v>
      </c>
      <c r="W115" s="506">
        <v>182.07</v>
      </c>
      <c r="X115" s="507">
        <v>184.93</v>
      </c>
      <c r="Y115" s="508">
        <v>187.78</v>
      </c>
      <c r="Z115" s="508">
        <v>190.63</v>
      </c>
      <c r="AA115" s="508">
        <v>193.48</v>
      </c>
      <c r="AB115" s="508">
        <v>196.34</v>
      </c>
      <c r="AC115" s="508">
        <v>199.19</v>
      </c>
      <c r="AD115" s="508">
        <v>202.04</v>
      </c>
      <c r="AE115" s="508">
        <v>204.89</v>
      </c>
      <c r="AF115" s="508">
        <v>207.75</v>
      </c>
      <c r="AG115" s="508">
        <v>210.6</v>
      </c>
      <c r="AH115" s="508">
        <v>213.45</v>
      </c>
      <c r="AI115" s="508">
        <v>216.3</v>
      </c>
      <c r="AJ115" s="508">
        <v>219.16</v>
      </c>
      <c r="AK115" s="508">
        <v>222.01</v>
      </c>
      <c r="AL115" s="508">
        <v>224.68</v>
      </c>
      <c r="AM115" s="508">
        <v>227.72</v>
      </c>
      <c r="AN115" s="508">
        <v>230.57</v>
      </c>
      <c r="AO115" s="509">
        <v>233.42</v>
      </c>
      <c r="AP115" s="509">
        <v>236.27</v>
      </c>
      <c r="AQ115" s="509">
        <v>239.13</v>
      </c>
      <c r="AR115" s="509">
        <v>241.98</v>
      </c>
      <c r="AS115" s="509">
        <v>244.83</v>
      </c>
      <c r="AT115" s="509">
        <v>247.68</v>
      </c>
      <c r="AU115" s="509">
        <v>250.54</v>
      </c>
      <c r="AV115" s="509">
        <v>253.39</v>
      </c>
      <c r="AW115" s="509">
        <v>256.24</v>
      </c>
      <c r="AX115" s="396">
        <v>111</v>
      </c>
      <c r="AY115" s="439">
        <v>171.03</v>
      </c>
      <c r="AZ115" s="434">
        <v>175.03</v>
      </c>
      <c r="BA115" s="434">
        <v>179.02</v>
      </c>
      <c r="BB115" s="434">
        <v>183.01</v>
      </c>
      <c r="BC115" s="434">
        <v>187.01</v>
      </c>
      <c r="BD115" s="434">
        <v>191</v>
      </c>
      <c r="BE115" s="434">
        <v>194.99</v>
      </c>
      <c r="BF115" s="434">
        <v>198.99</v>
      </c>
      <c r="BG115" s="434">
        <v>202.98</v>
      </c>
      <c r="BH115" s="434">
        <v>206.98</v>
      </c>
      <c r="BI115" s="434">
        <v>210.97</v>
      </c>
      <c r="BJ115" s="434">
        <v>214.96</v>
      </c>
      <c r="BK115" s="434">
        <v>218.96</v>
      </c>
      <c r="BL115" s="434">
        <v>222.95</v>
      </c>
      <c r="BM115" s="434">
        <v>226.94</v>
      </c>
      <c r="BN115" s="434">
        <v>230.94</v>
      </c>
      <c r="BO115" s="434">
        <v>234.93</v>
      </c>
      <c r="BP115" s="434">
        <v>238.93</v>
      </c>
      <c r="BQ115" s="434">
        <v>242.92</v>
      </c>
      <c r="BR115" s="434">
        <v>246.91</v>
      </c>
      <c r="BS115" s="434">
        <v>250.91</v>
      </c>
      <c r="BT115" s="434">
        <v>254.9</v>
      </c>
      <c r="BU115" s="434">
        <v>258.89999999999998</v>
      </c>
      <c r="BV115" s="434">
        <v>262.89</v>
      </c>
      <c r="BW115" s="434">
        <v>266.88</v>
      </c>
      <c r="BX115" s="434">
        <v>270.88</v>
      </c>
      <c r="BY115" s="434">
        <v>274.87</v>
      </c>
      <c r="BZ115" s="434">
        <v>278.86</v>
      </c>
      <c r="CA115" s="434">
        <v>282.86</v>
      </c>
      <c r="CB115" s="434">
        <v>286.85000000000002</v>
      </c>
      <c r="CC115" s="434">
        <v>290.85000000000002</v>
      </c>
      <c r="CD115" s="434">
        <f t="shared" si="23"/>
        <v>294.83999999999997</v>
      </c>
      <c r="CE115" s="434">
        <f t="shared" si="24"/>
        <v>298.83</v>
      </c>
      <c r="CF115" s="434">
        <f t="shared" si="25"/>
        <v>302.82</v>
      </c>
      <c r="CG115" s="434">
        <f t="shared" si="26"/>
        <v>306.82</v>
      </c>
      <c r="CH115" s="434">
        <f t="shared" si="27"/>
        <v>310.81</v>
      </c>
      <c r="CI115" s="434">
        <f t="shared" si="28"/>
        <v>314.55</v>
      </c>
      <c r="CJ115" s="434">
        <f t="shared" si="29"/>
        <v>318.8</v>
      </c>
      <c r="CK115" s="434">
        <f t="shared" si="30"/>
        <v>322.79000000000002</v>
      </c>
      <c r="CL115" s="434">
        <f t="shared" si="31"/>
        <v>326.77999999999997</v>
      </c>
      <c r="CM115" s="434">
        <f t="shared" si="32"/>
        <v>330.77</v>
      </c>
      <c r="CN115" s="434">
        <f t="shared" si="33"/>
        <v>334.78</v>
      </c>
      <c r="CO115" s="434">
        <f t="shared" si="34"/>
        <v>338.77</v>
      </c>
      <c r="CP115" s="434">
        <f t="shared" si="35"/>
        <v>342.76</v>
      </c>
      <c r="CQ115" s="434">
        <f t="shared" si="36"/>
        <v>346.75</v>
      </c>
      <c r="CR115" s="434">
        <f t="shared" si="37"/>
        <v>350.75</v>
      </c>
      <c r="CS115" s="434">
        <f t="shared" si="38"/>
        <v>354.74</v>
      </c>
      <c r="CT115" s="434">
        <f t="shared" si="39"/>
        <v>358.73</v>
      </c>
      <c r="CU115" s="547"/>
      <c r="CV115" s="396">
        <v>111</v>
      </c>
      <c r="CW115" s="383" t="e">
        <f t="shared" si="21"/>
        <v>#REF!</v>
      </c>
      <c r="CX115" s="384" t="e">
        <f t="shared" si="22"/>
        <v>#REF!</v>
      </c>
    </row>
    <row r="116" spans="1:102" s="466" customFormat="1">
      <c r="A116" s="396">
        <v>112</v>
      </c>
      <c r="B116" s="516">
        <v>123.26</v>
      </c>
      <c r="C116" s="517">
        <v>126.14</v>
      </c>
      <c r="D116" s="520">
        <v>129.02000000000001</v>
      </c>
      <c r="E116" s="519">
        <v>131.9</v>
      </c>
      <c r="F116" s="517">
        <v>134.78</v>
      </c>
      <c r="G116" s="517">
        <v>137.65</v>
      </c>
      <c r="H116" s="502">
        <v>140.53</v>
      </c>
      <c r="I116" s="517">
        <v>143.41</v>
      </c>
      <c r="J116" s="488">
        <v>146.29</v>
      </c>
      <c r="K116" s="488">
        <v>149.16999999999999</v>
      </c>
      <c r="L116" s="488">
        <v>152.05000000000001</v>
      </c>
      <c r="M116" s="488">
        <v>154.91999999999999</v>
      </c>
      <c r="N116" s="503">
        <v>157.80000000000001</v>
      </c>
      <c r="O116" s="489">
        <v>160.68</v>
      </c>
      <c r="P116" s="488">
        <v>165.02</v>
      </c>
      <c r="Q116" s="488">
        <v>164.96</v>
      </c>
      <c r="R116" s="488">
        <v>169.32</v>
      </c>
      <c r="S116" s="503">
        <v>172.2</v>
      </c>
      <c r="T116" s="504">
        <v>175.07</v>
      </c>
      <c r="U116" s="505">
        <v>177.95</v>
      </c>
      <c r="V116" s="506">
        <v>180.83</v>
      </c>
      <c r="W116" s="506">
        <v>183.71</v>
      </c>
      <c r="X116" s="507">
        <v>186.59</v>
      </c>
      <c r="Y116" s="508">
        <v>189.47</v>
      </c>
      <c r="Z116" s="508">
        <v>192.34</v>
      </c>
      <c r="AA116" s="508">
        <v>195.22</v>
      </c>
      <c r="AB116" s="508">
        <v>198.1</v>
      </c>
      <c r="AC116" s="508">
        <v>200.98</v>
      </c>
      <c r="AD116" s="508">
        <v>203.86</v>
      </c>
      <c r="AE116" s="508">
        <v>206.74</v>
      </c>
      <c r="AF116" s="508">
        <v>209.61</v>
      </c>
      <c r="AG116" s="508">
        <v>212.49</v>
      </c>
      <c r="AH116" s="508">
        <v>215.37</v>
      </c>
      <c r="AI116" s="508">
        <v>218.25</v>
      </c>
      <c r="AJ116" s="508">
        <v>221.13</v>
      </c>
      <c r="AK116" s="508">
        <v>224.01</v>
      </c>
      <c r="AL116" s="508">
        <v>226.88</v>
      </c>
      <c r="AM116" s="508">
        <v>229.76</v>
      </c>
      <c r="AN116" s="508">
        <v>232.64</v>
      </c>
      <c r="AO116" s="509">
        <v>235.52</v>
      </c>
      <c r="AP116" s="509">
        <v>238.4</v>
      </c>
      <c r="AQ116" s="509">
        <v>241.28</v>
      </c>
      <c r="AR116" s="509">
        <v>244.16</v>
      </c>
      <c r="AS116" s="509">
        <v>247.03</v>
      </c>
      <c r="AT116" s="509">
        <v>249.91</v>
      </c>
      <c r="AU116" s="509">
        <v>252.79</v>
      </c>
      <c r="AV116" s="509">
        <v>255.67</v>
      </c>
      <c r="AW116" s="509">
        <v>258.55</v>
      </c>
      <c r="AX116" s="396">
        <v>112</v>
      </c>
      <c r="AY116" s="439">
        <v>172.57</v>
      </c>
      <c r="AZ116" s="434">
        <v>176.6</v>
      </c>
      <c r="BA116" s="434">
        <v>180.63</v>
      </c>
      <c r="BB116" s="434">
        <v>184.66</v>
      </c>
      <c r="BC116" s="434">
        <v>188.69</v>
      </c>
      <c r="BD116" s="434">
        <v>192.72</v>
      </c>
      <c r="BE116" s="434">
        <v>196.75</v>
      </c>
      <c r="BF116" s="434">
        <v>200.78</v>
      </c>
      <c r="BG116" s="434">
        <v>204.81</v>
      </c>
      <c r="BH116" s="434">
        <v>208.84</v>
      </c>
      <c r="BI116" s="434">
        <v>212.87</v>
      </c>
      <c r="BJ116" s="434">
        <v>216.89</v>
      </c>
      <c r="BK116" s="434">
        <v>220.92</v>
      </c>
      <c r="BL116" s="434">
        <v>224.95</v>
      </c>
      <c r="BM116" s="434">
        <v>228.98</v>
      </c>
      <c r="BN116" s="434">
        <v>233.01</v>
      </c>
      <c r="BO116" s="434">
        <v>237.04</v>
      </c>
      <c r="BP116" s="434">
        <v>241.07</v>
      </c>
      <c r="BQ116" s="434">
        <v>245.1</v>
      </c>
      <c r="BR116" s="434">
        <v>249.13</v>
      </c>
      <c r="BS116" s="434">
        <v>253.16</v>
      </c>
      <c r="BT116" s="434">
        <v>257.19</v>
      </c>
      <c r="BU116" s="434">
        <v>261.22000000000003</v>
      </c>
      <c r="BV116" s="434">
        <v>265.25</v>
      </c>
      <c r="BW116" s="434">
        <v>269.27999999999997</v>
      </c>
      <c r="BX116" s="434">
        <v>273.31</v>
      </c>
      <c r="BY116" s="434">
        <v>277.33999999999997</v>
      </c>
      <c r="BZ116" s="434">
        <v>281.37</v>
      </c>
      <c r="CA116" s="434">
        <v>285.39999999999998</v>
      </c>
      <c r="CB116" s="434">
        <v>289.43</v>
      </c>
      <c r="CC116" s="434">
        <v>293.45999999999998</v>
      </c>
      <c r="CD116" s="434">
        <f t="shared" si="23"/>
        <v>297.48</v>
      </c>
      <c r="CE116" s="434">
        <f t="shared" si="24"/>
        <v>301.51</v>
      </c>
      <c r="CF116" s="434">
        <f t="shared" si="25"/>
        <v>305.55</v>
      </c>
      <c r="CG116" s="434">
        <f t="shared" si="26"/>
        <v>309.58</v>
      </c>
      <c r="CH116" s="434">
        <f t="shared" si="27"/>
        <v>313.61</v>
      </c>
      <c r="CI116" s="434">
        <f t="shared" si="28"/>
        <v>317.63</v>
      </c>
      <c r="CJ116" s="434">
        <f t="shared" si="29"/>
        <v>321.66000000000003</v>
      </c>
      <c r="CK116" s="434">
        <f t="shared" si="30"/>
        <v>325.69</v>
      </c>
      <c r="CL116" s="434">
        <f t="shared" si="31"/>
        <v>329.72</v>
      </c>
      <c r="CM116" s="434">
        <f t="shared" si="32"/>
        <v>333.76</v>
      </c>
      <c r="CN116" s="434">
        <f t="shared" si="33"/>
        <v>337.79</v>
      </c>
      <c r="CO116" s="434">
        <f t="shared" si="34"/>
        <v>341.82</v>
      </c>
      <c r="CP116" s="434">
        <f t="shared" si="35"/>
        <v>345.84</v>
      </c>
      <c r="CQ116" s="434">
        <f t="shared" si="36"/>
        <v>349.87</v>
      </c>
      <c r="CR116" s="434">
        <f t="shared" si="37"/>
        <v>353.9</v>
      </c>
      <c r="CS116" s="434">
        <f t="shared" si="38"/>
        <v>357.93</v>
      </c>
      <c r="CT116" s="434">
        <f t="shared" si="39"/>
        <v>361.97</v>
      </c>
      <c r="CU116" s="547"/>
      <c r="CV116" s="396">
        <v>112</v>
      </c>
      <c r="CW116" s="383" t="e">
        <f t="shared" si="21"/>
        <v>#REF!</v>
      </c>
      <c r="CX116" s="384" t="e">
        <f t="shared" si="22"/>
        <v>#REF!</v>
      </c>
    </row>
    <row r="117" spans="1:102" s="466" customFormat="1">
      <c r="A117" s="396">
        <v>113</v>
      </c>
      <c r="B117" s="516">
        <v>124.36</v>
      </c>
      <c r="C117" s="517">
        <v>127.26</v>
      </c>
      <c r="D117" s="520">
        <v>130.16999999999999</v>
      </c>
      <c r="E117" s="519">
        <v>133.07</v>
      </c>
      <c r="F117" s="517">
        <v>135.97999999999999</v>
      </c>
      <c r="G117" s="517">
        <v>138.88</v>
      </c>
      <c r="H117" s="502">
        <v>141.79</v>
      </c>
      <c r="I117" s="517">
        <v>144.69</v>
      </c>
      <c r="J117" s="488">
        <v>147.59</v>
      </c>
      <c r="K117" s="503">
        <v>150.5</v>
      </c>
      <c r="L117" s="503">
        <v>153.4</v>
      </c>
      <c r="M117" s="488">
        <v>156.31</v>
      </c>
      <c r="N117" s="488">
        <v>159.21</v>
      </c>
      <c r="O117" s="489">
        <v>162.11000000000001</v>
      </c>
      <c r="P117" s="488">
        <v>166.48</v>
      </c>
      <c r="Q117" s="488">
        <v>166.44</v>
      </c>
      <c r="R117" s="488">
        <v>170.83</v>
      </c>
      <c r="S117" s="488">
        <v>173.73</v>
      </c>
      <c r="T117" s="504">
        <v>176.63</v>
      </c>
      <c r="U117" s="505">
        <v>179.54</v>
      </c>
      <c r="V117" s="506">
        <v>182.44</v>
      </c>
      <c r="W117" s="506">
        <v>185.35</v>
      </c>
      <c r="X117" s="507">
        <v>188.25</v>
      </c>
      <c r="Y117" s="508">
        <v>191.15</v>
      </c>
      <c r="Z117" s="508">
        <v>194.06</v>
      </c>
      <c r="AA117" s="508">
        <v>196.96</v>
      </c>
      <c r="AB117" s="508">
        <v>199.87</v>
      </c>
      <c r="AC117" s="508">
        <v>202.77</v>
      </c>
      <c r="AD117" s="508">
        <v>205.68</v>
      </c>
      <c r="AE117" s="508">
        <v>208.58</v>
      </c>
      <c r="AF117" s="508">
        <v>211.48</v>
      </c>
      <c r="AG117" s="508">
        <v>214.39</v>
      </c>
      <c r="AH117" s="508">
        <v>217.29</v>
      </c>
      <c r="AI117" s="508">
        <v>220.2</v>
      </c>
      <c r="AJ117" s="508">
        <v>223.1</v>
      </c>
      <c r="AK117" s="508">
        <v>226</v>
      </c>
      <c r="AL117" s="508">
        <v>228.91</v>
      </c>
      <c r="AM117" s="508">
        <v>231.81</v>
      </c>
      <c r="AN117" s="508">
        <v>234.72</v>
      </c>
      <c r="AO117" s="509">
        <v>237.62</v>
      </c>
      <c r="AP117" s="509">
        <v>240.52</v>
      </c>
      <c r="AQ117" s="509">
        <v>243.43</v>
      </c>
      <c r="AR117" s="509">
        <v>246.33</v>
      </c>
      <c r="AS117" s="509">
        <v>249.24</v>
      </c>
      <c r="AT117" s="509">
        <v>252.14</v>
      </c>
      <c r="AU117" s="509">
        <v>255.04</v>
      </c>
      <c r="AV117" s="509">
        <v>257.95</v>
      </c>
      <c r="AW117" s="509">
        <v>260.85000000000002</v>
      </c>
      <c r="AX117" s="396">
        <v>113</v>
      </c>
      <c r="AY117" s="439">
        <v>174.1</v>
      </c>
      <c r="AZ117" s="434">
        <v>178.17</v>
      </c>
      <c r="BA117" s="434">
        <v>182.24</v>
      </c>
      <c r="BB117" s="434">
        <v>186.3</v>
      </c>
      <c r="BC117" s="434">
        <v>190.37</v>
      </c>
      <c r="BD117" s="434">
        <v>194.43</v>
      </c>
      <c r="BE117" s="434">
        <v>198.5</v>
      </c>
      <c r="BF117" s="434">
        <v>202.56</v>
      </c>
      <c r="BG117" s="434">
        <v>206.63</v>
      </c>
      <c r="BH117" s="434">
        <v>210.7</v>
      </c>
      <c r="BI117" s="434">
        <v>214.76</v>
      </c>
      <c r="BJ117" s="434">
        <v>218.83</v>
      </c>
      <c r="BK117" s="434">
        <v>222.89</v>
      </c>
      <c r="BL117" s="434">
        <v>226.96</v>
      </c>
      <c r="BM117" s="434">
        <v>231.02</v>
      </c>
      <c r="BN117" s="434">
        <v>235.09</v>
      </c>
      <c r="BO117" s="434">
        <v>239.16</v>
      </c>
      <c r="BP117" s="434">
        <v>243.22</v>
      </c>
      <c r="BQ117" s="434">
        <v>247.29</v>
      </c>
      <c r="BR117" s="434">
        <v>251.35</v>
      </c>
      <c r="BS117" s="434">
        <v>255.42</v>
      </c>
      <c r="BT117" s="434">
        <v>259.49</v>
      </c>
      <c r="BU117" s="434">
        <v>263.55</v>
      </c>
      <c r="BV117" s="434">
        <v>267.62</v>
      </c>
      <c r="BW117" s="434">
        <v>271.68</v>
      </c>
      <c r="BX117" s="434">
        <v>275.75</v>
      </c>
      <c r="BY117" s="434">
        <v>279.81</v>
      </c>
      <c r="BZ117" s="434">
        <v>283.88</v>
      </c>
      <c r="CA117" s="434">
        <v>287.95</v>
      </c>
      <c r="CB117" s="434">
        <v>292.01</v>
      </c>
      <c r="CC117" s="434">
        <v>296.08</v>
      </c>
      <c r="CD117" s="434">
        <f t="shared" si="23"/>
        <v>300.14</v>
      </c>
      <c r="CE117" s="434">
        <f t="shared" si="24"/>
        <v>304.2</v>
      </c>
      <c r="CF117" s="434">
        <f t="shared" si="25"/>
        <v>308.27999999999997</v>
      </c>
      <c r="CG117" s="434">
        <f t="shared" si="26"/>
        <v>312.33999999999997</v>
      </c>
      <c r="CH117" s="434">
        <f t="shared" si="27"/>
        <v>316.39999999999998</v>
      </c>
      <c r="CI117" s="434">
        <f t="shared" si="28"/>
        <v>320.47000000000003</v>
      </c>
      <c r="CJ117" s="434">
        <f t="shared" si="29"/>
        <v>324.52999999999997</v>
      </c>
      <c r="CK117" s="434">
        <f t="shared" si="30"/>
        <v>328.6</v>
      </c>
      <c r="CL117" s="434">
        <f t="shared" si="31"/>
        <v>332.66</v>
      </c>
      <c r="CM117" s="434">
        <f t="shared" si="32"/>
        <v>336.72</v>
      </c>
      <c r="CN117" s="434">
        <f t="shared" si="33"/>
        <v>340.8</v>
      </c>
      <c r="CO117" s="434">
        <f t="shared" si="34"/>
        <v>344.86</v>
      </c>
      <c r="CP117" s="434">
        <f t="shared" si="35"/>
        <v>348.93</v>
      </c>
      <c r="CQ117" s="434">
        <f t="shared" si="36"/>
        <v>352.99</v>
      </c>
      <c r="CR117" s="434">
        <f t="shared" si="37"/>
        <v>357.05</v>
      </c>
      <c r="CS117" s="434">
        <f t="shared" si="38"/>
        <v>361.13</v>
      </c>
      <c r="CT117" s="434">
        <f t="shared" si="39"/>
        <v>365.19</v>
      </c>
      <c r="CU117" s="547"/>
      <c r="CV117" s="396">
        <v>113</v>
      </c>
      <c r="CW117" s="383" t="e">
        <f t="shared" si="21"/>
        <v>#REF!</v>
      </c>
      <c r="CX117" s="384" t="e">
        <f t="shared" si="22"/>
        <v>#REF!</v>
      </c>
    </row>
    <row r="118" spans="1:102" s="466" customFormat="1">
      <c r="A118" s="396">
        <v>114</v>
      </c>
      <c r="B118" s="516">
        <v>125.46</v>
      </c>
      <c r="C118" s="517">
        <v>128.38999999999999</v>
      </c>
      <c r="D118" s="520">
        <v>131.32</v>
      </c>
      <c r="E118" s="519">
        <v>134.25</v>
      </c>
      <c r="F118" s="517">
        <v>137.18</v>
      </c>
      <c r="G118" s="517">
        <v>140.11000000000001</v>
      </c>
      <c r="H118" s="502">
        <v>143.04</v>
      </c>
      <c r="I118" s="517">
        <v>145.97</v>
      </c>
      <c r="J118" s="503">
        <v>148.9</v>
      </c>
      <c r="K118" s="488">
        <v>151.83000000000001</v>
      </c>
      <c r="L118" s="466">
        <v>154.76</v>
      </c>
      <c r="M118" s="488">
        <v>157.69</v>
      </c>
      <c r="N118" s="503">
        <v>162.6</v>
      </c>
      <c r="O118" s="489">
        <v>163.55000000000001</v>
      </c>
      <c r="P118" s="488">
        <v>167.94</v>
      </c>
      <c r="Q118" s="488">
        <v>167.92</v>
      </c>
      <c r="R118" s="488">
        <v>172.34</v>
      </c>
      <c r="S118" s="488">
        <v>175.27</v>
      </c>
      <c r="T118" s="504">
        <v>178.2</v>
      </c>
      <c r="U118" s="505">
        <v>181.13</v>
      </c>
      <c r="V118" s="506">
        <v>184.06</v>
      </c>
      <c r="W118" s="506">
        <v>186.99</v>
      </c>
      <c r="X118" s="507">
        <v>189.92</v>
      </c>
      <c r="Y118" s="508">
        <v>192.85</v>
      </c>
      <c r="Z118" s="508">
        <v>195.77</v>
      </c>
      <c r="AA118" s="508">
        <v>198.7</v>
      </c>
      <c r="AB118" s="508">
        <v>201.63</v>
      </c>
      <c r="AC118" s="508">
        <v>204.65</v>
      </c>
      <c r="AD118" s="508">
        <v>207.49</v>
      </c>
      <c r="AE118" s="508">
        <v>210.42</v>
      </c>
      <c r="AF118" s="508">
        <v>213.35</v>
      </c>
      <c r="AG118" s="508">
        <v>216.28</v>
      </c>
      <c r="AH118" s="508">
        <v>219.21</v>
      </c>
      <c r="AI118" s="508">
        <v>222.14</v>
      </c>
      <c r="AJ118" s="508">
        <v>225.07</v>
      </c>
      <c r="AK118" s="508">
        <v>228</v>
      </c>
      <c r="AL118" s="508">
        <v>230.93</v>
      </c>
      <c r="AM118" s="508">
        <v>233.86</v>
      </c>
      <c r="AN118" s="508">
        <v>236.79</v>
      </c>
      <c r="AO118" s="509">
        <v>239.72</v>
      </c>
      <c r="AP118" s="509">
        <v>242.65</v>
      </c>
      <c r="AQ118" s="509">
        <v>245.58</v>
      </c>
      <c r="AR118" s="509">
        <v>248.51</v>
      </c>
      <c r="AS118" s="509">
        <v>251.44</v>
      </c>
      <c r="AT118" s="509">
        <v>254.37</v>
      </c>
      <c r="AU118" s="509">
        <v>257.3</v>
      </c>
      <c r="AV118" s="509">
        <v>260.23</v>
      </c>
      <c r="AW118" s="509">
        <v>263.16000000000003</v>
      </c>
      <c r="AX118" s="396">
        <v>114</v>
      </c>
      <c r="AY118" s="439">
        <v>175.64</v>
      </c>
      <c r="AZ118" s="434">
        <v>179.75</v>
      </c>
      <c r="BA118" s="434">
        <v>183.85</v>
      </c>
      <c r="BB118" s="434">
        <v>187.95</v>
      </c>
      <c r="BC118" s="434">
        <v>192.05</v>
      </c>
      <c r="BD118" s="434">
        <v>196.15</v>
      </c>
      <c r="BE118" s="434">
        <v>200.25</v>
      </c>
      <c r="BF118" s="434">
        <v>204.36</v>
      </c>
      <c r="BG118" s="434">
        <v>208.46</v>
      </c>
      <c r="BH118" s="434">
        <v>212.56</v>
      </c>
      <c r="BI118" s="434">
        <v>216.66</v>
      </c>
      <c r="BJ118" s="434">
        <v>220.71</v>
      </c>
      <c r="BK118" s="434">
        <v>224.86</v>
      </c>
      <c r="BL118" s="434">
        <v>228.97</v>
      </c>
      <c r="BM118" s="434">
        <v>233.07</v>
      </c>
      <c r="BN118" s="434">
        <v>237.17</v>
      </c>
      <c r="BO118" s="434">
        <v>241.27</v>
      </c>
      <c r="BP118" s="434">
        <v>245.37</v>
      </c>
      <c r="BQ118" s="434">
        <v>249.47</v>
      </c>
      <c r="BR118" s="434">
        <v>253.58</v>
      </c>
      <c r="BS118" s="434">
        <v>257.68</v>
      </c>
      <c r="BT118" s="434">
        <v>261.77999999999997</v>
      </c>
      <c r="BU118" s="434">
        <v>265.88</v>
      </c>
      <c r="BV118" s="434">
        <v>269.98</v>
      </c>
      <c r="BW118" s="434">
        <v>274.08</v>
      </c>
      <c r="BX118" s="434">
        <v>278.19</v>
      </c>
      <c r="BY118" s="434">
        <v>282.29000000000002</v>
      </c>
      <c r="BZ118" s="434">
        <v>286.39</v>
      </c>
      <c r="CA118" s="434">
        <v>290.49</v>
      </c>
      <c r="CB118" s="434">
        <v>294.58999999999997</v>
      </c>
      <c r="CC118" s="434">
        <v>298.7</v>
      </c>
      <c r="CD118" s="434">
        <f t="shared" si="23"/>
        <v>302.79000000000002</v>
      </c>
      <c r="CE118" s="434">
        <f t="shared" si="24"/>
        <v>306.89</v>
      </c>
      <c r="CF118" s="434">
        <f t="shared" si="25"/>
        <v>310.99</v>
      </c>
      <c r="CG118" s="434">
        <f t="shared" si="26"/>
        <v>315.08999999999997</v>
      </c>
      <c r="CH118" s="434">
        <f t="shared" si="27"/>
        <v>319.2</v>
      </c>
      <c r="CI118" s="434">
        <f t="shared" si="28"/>
        <v>323.3</v>
      </c>
      <c r="CJ118" s="434">
        <f t="shared" si="29"/>
        <v>327.39999999999998</v>
      </c>
      <c r="CK118" s="434">
        <f t="shared" si="30"/>
        <v>331.5</v>
      </c>
      <c r="CL118" s="434">
        <f t="shared" si="31"/>
        <v>335.6</v>
      </c>
      <c r="CM118" s="434">
        <f t="shared" si="32"/>
        <v>339.71</v>
      </c>
      <c r="CN118" s="434">
        <f t="shared" si="33"/>
        <v>343.81</v>
      </c>
      <c r="CO118" s="434">
        <f t="shared" si="34"/>
        <v>347.91</v>
      </c>
      <c r="CP118" s="434">
        <f t="shared" si="35"/>
        <v>352.01</v>
      </c>
      <c r="CQ118" s="434">
        <f t="shared" si="36"/>
        <v>356.11</v>
      </c>
      <c r="CR118" s="434">
        <f t="shared" si="37"/>
        <v>360.22</v>
      </c>
      <c r="CS118" s="434">
        <f t="shared" si="38"/>
        <v>364.32</v>
      </c>
      <c r="CT118" s="434">
        <f t="shared" si="39"/>
        <v>368.42</v>
      </c>
      <c r="CU118" s="547"/>
      <c r="CV118" s="396">
        <v>114</v>
      </c>
      <c r="CW118" s="383" t="e">
        <f t="shared" si="21"/>
        <v>#REF!</v>
      </c>
      <c r="CX118" s="384" t="e">
        <f t="shared" si="22"/>
        <v>#REF!</v>
      </c>
    </row>
    <row r="119" spans="1:102" s="466" customFormat="1">
      <c r="A119" s="396">
        <v>115</v>
      </c>
      <c r="B119" s="516">
        <v>126.56</v>
      </c>
      <c r="C119" s="517">
        <v>129.52000000000001</v>
      </c>
      <c r="D119" s="520">
        <v>132.47</v>
      </c>
      <c r="E119" s="519">
        <v>135.43</v>
      </c>
      <c r="F119" s="517">
        <v>138.38</v>
      </c>
      <c r="G119" s="517">
        <v>141.34</v>
      </c>
      <c r="H119" s="502">
        <v>144.29</v>
      </c>
      <c r="I119" s="517">
        <v>147.25</v>
      </c>
      <c r="J119" s="503">
        <v>150.19999999999999</v>
      </c>
      <c r="K119" s="488">
        <v>153.16</v>
      </c>
      <c r="L119" s="488">
        <v>156.12</v>
      </c>
      <c r="M119" s="466">
        <v>159.07</v>
      </c>
      <c r="N119" s="488">
        <v>162.03</v>
      </c>
      <c r="O119" s="489">
        <v>164.98</v>
      </c>
      <c r="P119" s="488">
        <v>169.4</v>
      </c>
      <c r="Q119" s="488">
        <v>169.41</v>
      </c>
      <c r="R119" s="488">
        <v>173.85</v>
      </c>
      <c r="S119" s="503">
        <v>176.8</v>
      </c>
      <c r="T119" s="504">
        <v>179.76</v>
      </c>
      <c r="U119" s="505">
        <v>182.71</v>
      </c>
      <c r="V119" s="506">
        <v>185.67</v>
      </c>
      <c r="W119" s="506">
        <v>188.63</v>
      </c>
      <c r="X119" s="507">
        <v>191.58</v>
      </c>
      <c r="Y119" s="508">
        <v>194.54</v>
      </c>
      <c r="Z119" s="508">
        <v>197.49</v>
      </c>
      <c r="AA119" s="508">
        <v>200.45</v>
      </c>
      <c r="AB119" s="508">
        <v>203.4</v>
      </c>
      <c r="AC119" s="508">
        <v>206.36</v>
      </c>
      <c r="AD119" s="508">
        <v>209.31</v>
      </c>
      <c r="AE119" s="508">
        <v>212.27</v>
      </c>
      <c r="AF119" s="508">
        <v>215.23</v>
      </c>
      <c r="AG119" s="508">
        <v>218.18</v>
      </c>
      <c r="AH119" s="508">
        <v>221.14</v>
      </c>
      <c r="AI119" s="508">
        <v>224.09</v>
      </c>
      <c r="AJ119" s="508">
        <v>227.05</v>
      </c>
      <c r="AK119" s="508">
        <v>230</v>
      </c>
      <c r="AL119" s="508">
        <v>232.96</v>
      </c>
      <c r="AM119" s="508">
        <v>235.91</v>
      </c>
      <c r="AN119" s="508">
        <v>238.87</v>
      </c>
      <c r="AO119" s="509">
        <v>241.82</v>
      </c>
      <c r="AP119" s="509">
        <v>244.78</v>
      </c>
      <c r="AQ119" s="509">
        <v>247.74</v>
      </c>
      <c r="AR119" s="509">
        <v>250.69</v>
      </c>
      <c r="AS119" s="509">
        <v>253.65</v>
      </c>
      <c r="AT119" s="509">
        <v>256.60000000000002</v>
      </c>
      <c r="AU119" s="509">
        <v>259.56</v>
      </c>
      <c r="AV119" s="509">
        <v>262.51</v>
      </c>
      <c r="AW119" s="509">
        <v>265.47000000000003</v>
      </c>
      <c r="AX119" s="396">
        <v>115</v>
      </c>
      <c r="AY119" s="439">
        <v>177.18</v>
      </c>
      <c r="AZ119" s="434">
        <v>181.32</v>
      </c>
      <c r="BA119" s="434">
        <v>185.46</v>
      </c>
      <c r="BB119" s="434">
        <v>189.6</v>
      </c>
      <c r="BC119" s="434">
        <v>193.74</v>
      </c>
      <c r="BD119" s="434">
        <v>197.87</v>
      </c>
      <c r="BE119" s="434">
        <v>202.01</v>
      </c>
      <c r="BF119" s="434">
        <v>206.15</v>
      </c>
      <c r="BG119" s="434">
        <v>210.29</v>
      </c>
      <c r="BH119" s="434">
        <v>214.42</v>
      </c>
      <c r="BI119" s="434">
        <v>218.56</v>
      </c>
      <c r="BJ119" s="434">
        <v>222.7</v>
      </c>
      <c r="BK119" s="434">
        <v>226.84</v>
      </c>
      <c r="BL119" s="434">
        <v>230.97</v>
      </c>
      <c r="BM119" s="434">
        <v>235.11</v>
      </c>
      <c r="BN119" s="434">
        <v>239.25</v>
      </c>
      <c r="BO119" s="434">
        <v>243.39</v>
      </c>
      <c r="BP119" s="434">
        <v>247.53</v>
      </c>
      <c r="BQ119" s="434">
        <v>251.66</v>
      </c>
      <c r="BR119" s="434">
        <v>255.8</v>
      </c>
      <c r="BS119" s="434">
        <v>259.94</v>
      </c>
      <c r="BT119" s="434">
        <v>264.08</v>
      </c>
      <c r="BU119" s="434">
        <v>268.20999999999998</v>
      </c>
      <c r="BV119" s="434">
        <v>272.35000000000002</v>
      </c>
      <c r="BW119" s="434">
        <v>276.49</v>
      </c>
      <c r="BX119" s="434">
        <v>280.63</v>
      </c>
      <c r="BY119" s="434">
        <v>284.76</v>
      </c>
      <c r="BZ119" s="434">
        <v>288.89999999999998</v>
      </c>
      <c r="CA119" s="434">
        <v>293.04000000000002</v>
      </c>
      <c r="CB119" s="434">
        <v>297.18</v>
      </c>
      <c r="CC119" s="434">
        <v>301.32</v>
      </c>
      <c r="CD119" s="434">
        <f t="shared" si="23"/>
        <v>305.45</v>
      </c>
      <c r="CE119" s="434">
        <f t="shared" si="24"/>
        <v>309.58999999999997</v>
      </c>
      <c r="CF119" s="434">
        <f t="shared" si="25"/>
        <v>313.72000000000003</v>
      </c>
      <c r="CG119" s="434">
        <f t="shared" si="26"/>
        <v>317.87</v>
      </c>
      <c r="CH119" s="434">
        <f t="shared" si="27"/>
        <v>322</v>
      </c>
      <c r="CI119" s="434">
        <f t="shared" si="28"/>
        <v>326.14</v>
      </c>
      <c r="CJ119" s="434">
        <f t="shared" si="29"/>
        <v>330.27</v>
      </c>
      <c r="CK119" s="434">
        <f t="shared" si="30"/>
        <v>334.41</v>
      </c>
      <c r="CL119" s="434">
        <f t="shared" si="31"/>
        <v>338.54</v>
      </c>
      <c r="CM119" s="434">
        <f t="shared" si="32"/>
        <v>342.69</v>
      </c>
      <c r="CN119" s="434">
        <f t="shared" si="33"/>
        <v>346.83</v>
      </c>
      <c r="CO119" s="434">
        <f t="shared" si="34"/>
        <v>350.96</v>
      </c>
      <c r="CP119" s="434">
        <f t="shared" si="35"/>
        <v>355.11</v>
      </c>
      <c r="CQ119" s="434">
        <f t="shared" si="36"/>
        <v>359.24</v>
      </c>
      <c r="CR119" s="434">
        <f t="shared" si="37"/>
        <v>363.38</v>
      </c>
      <c r="CS119" s="434">
        <f t="shared" si="38"/>
        <v>367.51</v>
      </c>
      <c r="CT119" s="434">
        <f t="shared" si="39"/>
        <v>371.65</v>
      </c>
      <c r="CU119" s="547"/>
      <c r="CV119" s="396">
        <v>115</v>
      </c>
      <c r="CW119" s="383" t="e">
        <f t="shared" si="21"/>
        <v>#REF!</v>
      </c>
      <c r="CX119" s="384" t="e">
        <f t="shared" si="22"/>
        <v>#REF!</v>
      </c>
    </row>
    <row r="120" spans="1:102" s="466" customFormat="1">
      <c r="A120" s="396">
        <v>116</v>
      </c>
      <c r="B120" s="516">
        <v>127.66</v>
      </c>
      <c r="C120" s="517">
        <v>130.63999999999999</v>
      </c>
      <c r="D120" s="520">
        <v>133.62</v>
      </c>
      <c r="E120" s="519">
        <v>136.61000000000001</v>
      </c>
      <c r="F120" s="517">
        <v>139.59</v>
      </c>
      <c r="G120" s="517">
        <v>142.57</v>
      </c>
      <c r="H120" s="502">
        <v>145.55000000000001</v>
      </c>
      <c r="I120" s="517">
        <v>148.53</v>
      </c>
      <c r="J120" s="488">
        <v>151.15</v>
      </c>
      <c r="K120" s="488">
        <v>154.49</v>
      </c>
      <c r="L120" s="488">
        <v>157.47</v>
      </c>
      <c r="M120" s="466">
        <v>160.46</v>
      </c>
      <c r="N120" s="488">
        <v>163.44</v>
      </c>
      <c r="O120" s="489">
        <v>166.42</v>
      </c>
      <c r="P120" s="488">
        <v>170.86</v>
      </c>
      <c r="Q120" s="488">
        <v>170.89</v>
      </c>
      <c r="R120" s="488">
        <v>175.36</v>
      </c>
      <c r="S120" s="488">
        <v>178.34</v>
      </c>
      <c r="T120" s="504">
        <v>181.32</v>
      </c>
      <c r="U120" s="505">
        <v>184.3</v>
      </c>
      <c r="V120" s="506">
        <v>187.29</v>
      </c>
      <c r="W120" s="506">
        <v>190.27</v>
      </c>
      <c r="X120" s="507">
        <v>193.25</v>
      </c>
      <c r="Y120" s="508">
        <v>196.23</v>
      </c>
      <c r="Z120" s="508">
        <v>199.21</v>
      </c>
      <c r="AA120" s="508">
        <v>202.19</v>
      </c>
      <c r="AB120" s="508">
        <v>205.17</v>
      </c>
      <c r="AC120" s="508">
        <v>208.15</v>
      </c>
      <c r="AD120" s="508">
        <v>211.14</v>
      </c>
      <c r="AE120" s="508">
        <v>214.12</v>
      </c>
      <c r="AF120" s="508">
        <v>217.1</v>
      </c>
      <c r="AG120" s="508">
        <v>220.08</v>
      </c>
      <c r="AH120" s="508">
        <v>223.06</v>
      </c>
      <c r="AI120" s="508">
        <v>226.04</v>
      </c>
      <c r="AJ120" s="508">
        <v>229.02</v>
      </c>
      <c r="AK120" s="508">
        <v>232</v>
      </c>
      <c r="AL120" s="508">
        <v>234.99</v>
      </c>
      <c r="AM120" s="508">
        <v>237.97</v>
      </c>
      <c r="AN120" s="508">
        <v>240.95</v>
      </c>
      <c r="AO120" s="509">
        <v>434.93</v>
      </c>
      <c r="AP120" s="509">
        <v>246.91</v>
      </c>
      <c r="AQ120" s="509">
        <v>249.89</v>
      </c>
      <c r="AR120" s="509">
        <v>252.87</v>
      </c>
      <c r="AS120" s="509">
        <v>255.85</v>
      </c>
      <c r="AT120" s="509">
        <v>258.83</v>
      </c>
      <c r="AU120" s="509">
        <v>261.82</v>
      </c>
      <c r="AV120" s="509">
        <v>264.8</v>
      </c>
      <c r="AW120" s="509">
        <v>267.77999999999997</v>
      </c>
      <c r="AX120" s="396">
        <v>116</v>
      </c>
      <c r="AY120" s="439">
        <v>178.73</v>
      </c>
      <c r="AZ120" s="434">
        <v>182.9</v>
      </c>
      <c r="BA120" s="434">
        <v>187.07</v>
      </c>
      <c r="BB120" s="434">
        <v>191.25</v>
      </c>
      <c r="BC120" s="434">
        <v>195.42</v>
      </c>
      <c r="BD120" s="434">
        <v>199.6</v>
      </c>
      <c r="BE120" s="434">
        <v>203.77</v>
      </c>
      <c r="BF120" s="434">
        <v>207.94</v>
      </c>
      <c r="BG120" s="434">
        <v>212.12</v>
      </c>
      <c r="BH120" s="434">
        <v>216.29</v>
      </c>
      <c r="BI120" s="434">
        <v>220.46</v>
      </c>
      <c r="BJ120" s="434">
        <v>224.64</v>
      </c>
      <c r="BK120" s="434">
        <v>228.81</v>
      </c>
      <c r="BL120" s="434">
        <v>232.98</v>
      </c>
      <c r="BM120" s="434">
        <v>237.16</v>
      </c>
      <c r="BN120" s="434">
        <v>241.33</v>
      </c>
      <c r="BO120" s="434">
        <v>245.51</v>
      </c>
      <c r="BP120" s="434">
        <v>249.68</v>
      </c>
      <c r="BQ120" s="434">
        <v>253.85</v>
      </c>
      <c r="BR120" s="434">
        <v>258.02999999999997</v>
      </c>
      <c r="BS120" s="434">
        <v>262.2</v>
      </c>
      <c r="BT120" s="434">
        <v>266.37</v>
      </c>
      <c r="BU120" s="434">
        <v>270.55</v>
      </c>
      <c r="BV120" s="434">
        <v>274.72000000000003</v>
      </c>
      <c r="BW120" s="434">
        <v>278.89999999999998</v>
      </c>
      <c r="BX120" s="434">
        <v>283.07</v>
      </c>
      <c r="BY120" s="434">
        <v>287.24</v>
      </c>
      <c r="BZ120" s="434">
        <v>291.42</v>
      </c>
      <c r="CA120" s="434">
        <v>295.58999999999997</v>
      </c>
      <c r="CB120" s="434">
        <v>299.76</v>
      </c>
      <c r="CC120" s="434">
        <v>303.94</v>
      </c>
      <c r="CD120" s="434">
        <f t="shared" si="23"/>
        <v>308.11</v>
      </c>
      <c r="CE120" s="434">
        <f t="shared" si="24"/>
        <v>312.27999999999997</v>
      </c>
      <c r="CF120" s="434">
        <f t="shared" si="25"/>
        <v>316.45</v>
      </c>
      <c r="CG120" s="434">
        <f t="shared" si="26"/>
        <v>320.62</v>
      </c>
      <c r="CH120" s="434">
        <f t="shared" si="27"/>
        <v>324.8</v>
      </c>
      <c r="CI120" s="434">
        <f t="shared" si="28"/>
        <v>328.98</v>
      </c>
      <c r="CJ120" s="434">
        <f t="shared" si="29"/>
        <v>333.15</v>
      </c>
      <c r="CK120" s="434">
        <f t="shared" si="30"/>
        <v>337.33</v>
      </c>
      <c r="CL120" s="434">
        <f t="shared" si="31"/>
        <v>608.9</v>
      </c>
      <c r="CM120" s="434">
        <f t="shared" si="32"/>
        <v>345.67</v>
      </c>
      <c r="CN120" s="434">
        <f t="shared" si="33"/>
        <v>349.84</v>
      </c>
      <c r="CO120" s="434">
        <f t="shared" si="34"/>
        <v>354.01</v>
      </c>
      <c r="CP120" s="434">
        <f t="shared" si="35"/>
        <v>358.19</v>
      </c>
      <c r="CQ120" s="434">
        <f t="shared" si="36"/>
        <v>362.36</v>
      </c>
      <c r="CR120" s="434">
        <f t="shared" si="37"/>
        <v>366.54</v>
      </c>
      <c r="CS120" s="434">
        <f t="shared" si="38"/>
        <v>370.72</v>
      </c>
      <c r="CT120" s="434">
        <f t="shared" si="39"/>
        <v>374.89</v>
      </c>
      <c r="CU120" s="547"/>
      <c r="CV120" s="396">
        <v>116</v>
      </c>
      <c r="CW120" s="383" t="e">
        <f t="shared" si="21"/>
        <v>#REF!</v>
      </c>
      <c r="CX120" s="384" t="e">
        <f t="shared" si="22"/>
        <v>#REF!</v>
      </c>
    </row>
    <row r="121" spans="1:102" s="466" customFormat="1">
      <c r="A121" s="396">
        <v>117</v>
      </c>
      <c r="B121" s="516">
        <v>128.77000000000001</v>
      </c>
      <c r="C121" s="517">
        <v>131.77000000000001</v>
      </c>
      <c r="D121" s="520">
        <v>134.78</v>
      </c>
      <c r="E121" s="519">
        <v>137.79</v>
      </c>
      <c r="F121" s="517">
        <v>140.79</v>
      </c>
      <c r="G121" s="517">
        <v>143.80000000000001</v>
      </c>
      <c r="H121" s="502">
        <v>146.81</v>
      </c>
      <c r="I121" s="517">
        <v>149.81</v>
      </c>
      <c r="J121" s="488">
        <v>152.82</v>
      </c>
      <c r="K121" s="488">
        <v>155.83000000000001</v>
      </c>
      <c r="L121" s="488">
        <v>158.83000000000001</v>
      </c>
      <c r="M121" s="466">
        <v>161.84</v>
      </c>
      <c r="N121" s="488">
        <v>164.85</v>
      </c>
      <c r="O121" s="489">
        <v>167.85</v>
      </c>
      <c r="P121" s="488">
        <v>172.33</v>
      </c>
      <c r="Q121" s="488">
        <v>172.38</v>
      </c>
      <c r="R121" s="488">
        <v>176.88</v>
      </c>
      <c r="S121" s="488">
        <v>179.88</v>
      </c>
      <c r="T121" s="504">
        <v>182.89</v>
      </c>
      <c r="U121" s="505">
        <v>185.9</v>
      </c>
      <c r="V121" s="506">
        <v>188.9</v>
      </c>
      <c r="W121" s="506">
        <v>191.91</v>
      </c>
      <c r="X121" s="507">
        <v>194.92</v>
      </c>
      <c r="Y121" s="508">
        <v>197.92</v>
      </c>
      <c r="Z121" s="508">
        <v>200.93</v>
      </c>
      <c r="AA121" s="508">
        <v>203.94</v>
      </c>
      <c r="AB121" s="508">
        <v>206.94</v>
      </c>
      <c r="AC121" s="508">
        <v>209.95</v>
      </c>
      <c r="AD121" s="508">
        <v>212.96</v>
      </c>
      <c r="AE121" s="508">
        <v>215.97</v>
      </c>
      <c r="AF121" s="508">
        <v>218.97</v>
      </c>
      <c r="AG121" s="508">
        <v>221.98</v>
      </c>
      <c r="AH121" s="508">
        <v>224.99</v>
      </c>
      <c r="AI121" s="508">
        <v>227.99</v>
      </c>
      <c r="AJ121" s="508">
        <v>231</v>
      </c>
      <c r="AK121" s="508">
        <v>234.01</v>
      </c>
      <c r="AL121" s="508">
        <v>237.01</v>
      </c>
      <c r="AM121" s="508">
        <v>240.02</v>
      </c>
      <c r="AN121" s="508">
        <v>243.03</v>
      </c>
      <c r="AO121" s="509">
        <v>246.03</v>
      </c>
      <c r="AP121" s="509">
        <v>249.04</v>
      </c>
      <c r="AQ121" s="509">
        <v>252.05</v>
      </c>
      <c r="AR121" s="509">
        <v>255.06</v>
      </c>
      <c r="AS121" s="509">
        <v>258.06</v>
      </c>
      <c r="AT121" s="509">
        <v>261.07</v>
      </c>
      <c r="AU121" s="509">
        <v>264.08</v>
      </c>
      <c r="AV121" s="509">
        <v>267.08</v>
      </c>
      <c r="AW121" s="509">
        <v>270.08999999999997</v>
      </c>
      <c r="AX121" s="396">
        <v>117</v>
      </c>
      <c r="AY121" s="439">
        <v>180.27</v>
      </c>
      <c r="AZ121" s="434">
        <v>184.48</v>
      </c>
      <c r="BA121" s="434">
        <v>188.69</v>
      </c>
      <c r="BB121" s="434">
        <v>192.9</v>
      </c>
      <c r="BC121" s="434">
        <v>197.11</v>
      </c>
      <c r="BD121" s="434">
        <v>201.32</v>
      </c>
      <c r="BE121" s="434">
        <v>205.53</v>
      </c>
      <c r="BF121" s="434">
        <v>209.74</v>
      </c>
      <c r="BG121" s="434">
        <v>213.95</v>
      </c>
      <c r="BH121" s="434">
        <v>218.16</v>
      </c>
      <c r="BI121" s="434">
        <v>222.37</v>
      </c>
      <c r="BJ121" s="434">
        <v>226.58</v>
      </c>
      <c r="BK121" s="434">
        <v>230.79</v>
      </c>
      <c r="BL121" s="434">
        <v>235</v>
      </c>
      <c r="BM121" s="434">
        <v>239.21</v>
      </c>
      <c r="BN121" s="434">
        <v>243.42</v>
      </c>
      <c r="BO121" s="434">
        <v>247.63</v>
      </c>
      <c r="BP121" s="434">
        <v>251.84</v>
      </c>
      <c r="BQ121" s="434">
        <v>256.05</v>
      </c>
      <c r="BR121" s="434">
        <v>260.25</v>
      </c>
      <c r="BS121" s="434">
        <v>264.45999999999998</v>
      </c>
      <c r="BT121" s="434">
        <v>268.67</v>
      </c>
      <c r="BU121" s="434">
        <v>272.88</v>
      </c>
      <c r="BV121" s="434">
        <v>277.08999999999997</v>
      </c>
      <c r="BW121" s="434">
        <v>281.3</v>
      </c>
      <c r="BX121" s="434">
        <v>285.51</v>
      </c>
      <c r="BY121" s="434">
        <v>289.72000000000003</v>
      </c>
      <c r="BZ121" s="434">
        <v>293.93</v>
      </c>
      <c r="CA121" s="434">
        <v>298.14</v>
      </c>
      <c r="CB121" s="434">
        <v>302.35000000000002</v>
      </c>
      <c r="CC121" s="434">
        <v>306.56</v>
      </c>
      <c r="CD121" s="434">
        <f t="shared" si="23"/>
        <v>310.77</v>
      </c>
      <c r="CE121" s="434">
        <f t="shared" si="24"/>
        <v>314.98</v>
      </c>
      <c r="CF121" s="434">
        <f t="shared" si="25"/>
        <v>319.18</v>
      </c>
      <c r="CG121" s="434">
        <f t="shared" si="26"/>
        <v>323.39999999999998</v>
      </c>
      <c r="CH121" s="434">
        <f t="shared" si="27"/>
        <v>327.61</v>
      </c>
      <c r="CI121" s="434">
        <f t="shared" si="28"/>
        <v>331.81</v>
      </c>
      <c r="CJ121" s="434">
        <f t="shared" si="29"/>
        <v>336.02</v>
      </c>
      <c r="CK121" s="434">
        <f t="shared" si="30"/>
        <v>340.24</v>
      </c>
      <c r="CL121" s="434">
        <f t="shared" si="31"/>
        <v>344.44</v>
      </c>
      <c r="CM121" s="434">
        <f t="shared" si="32"/>
        <v>348.65</v>
      </c>
      <c r="CN121" s="434">
        <f t="shared" si="33"/>
        <v>352.87</v>
      </c>
      <c r="CO121" s="434">
        <f t="shared" si="34"/>
        <v>357.08</v>
      </c>
      <c r="CP121" s="434">
        <f t="shared" si="35"/>
        <v>361.28</v>
      </c>
      <c r="CQ121" s="434">
        <f t="shared" si="36"/>
        <v>365.49</v>
      </c>
      <c r="CR121" s="434">
        <f t="shared" si="37"/>
        <v>369.71</v>
      </c>
      <c r="CS121" s="434">
        <f t="shared" si="38"/>
        <v>373.91</v>
      </c>
      <c r="CT121" s="434">
        <f t="shared" si="39"/>
        <v>378.12</v>
      </c>
      <c r="CU121" s="547"/>
      <c r="CV121" s="396">
        <v>117</v>
      </c>
      <c r="CW121" s="383" t="e">
        <f t="shared" si="21"/>
        <v>#REF!</v>
      </c>
      <c r="CX121" s="384" t="e">
        <f t="shared" si="22"/>
        <v>#REF!</v>
      </c>
    </row>
    <row r="122" spans="1:102" s="466" customFormat="1">
      <c r="A122" s="396">
        <v>118</v>
      </c>
      <c r="B122" s="516">
        <v>129.87</v>
      </c>
      <c r="C122" s="517">
        <v>132.9</v>
      </c>
      <c r="D122" s="520">
        <v>135.93</v>
      </c>
      <c r="E122" s="519">
        <v>138.97</v>
      </c>
      <c r="F122" s="517">
        <v>142</v>
      </c>
      <c r="G122" s="517">
        <v>145.03</v>
      </c>
      <c r="H122" s="502">
        <v>148.07</v>
      </c>
      <c r="I122" s="517">
        <v>151.1</v>
      </c>
      <c r="J122" s="488">
        <v>154.13</v>
      </c>
      <c r="K122" s="488">
        <v>157.16</v>
      </c>
      <c r="L122" s="503">
        <v>160.19999999999999</v>
      </c>
      <c r="M122" s="466">
        <v>163.22999999999999</v>
      </c>
      <c r="N122" s="488">
        <v>166.26</v>
      </c>
      <c r="O122" s="489">
        <v>169.29</v>
      </c>
      <c r="P122" s="488">
        <v>173.79</v>
      </c>
      <c r="Q122" s="488">
        <v>173.87</v>
      </c>
      <c r="R122" s="488">
        <v>178.39</v>
      </c>
      <c r="S122" s="488">
        <v>181.42</v>
      </c>
      <c r="T122" s="504">
        <v>184.46</v>
      </c>
      <c r="U122" s="505">
        <v>187.49</v>
      </c>
      <c r="V122" s="506">
        <v>190.52</v>
      </c>
      <c r="W122" s="506">
        <v>193.55</v>
      </c>
      <c r="X122" s="507">
        <v>196.59</v>
      </c>
      <c r="Y122" s="508">
        <v>199.62</v>
      </c>
      <c r="Z122" s="508">
        <v>202.65</v>
      </c>
      <c r="AA122" s="508">
        <v>205.68</v>
      </c>
      <c r="AB122" s="508">
        <v>208.72</v>
      </c>
      <c r="AC122" s="508">
        <v>211.75</v>
      </c>
      <c r="AD122" s="508">
        <v>214.78</v>
      </c>
      <c r="AE122" s="508">
        <v>217.82</v>
      </c>
      <c r="AF122" s="508">
        <v>220.85</v>
      </c>
      <c r="AG122" s="508">
        <v>223.88</v>
      </c>
      <c r="AH122" s="508">
        <v>226.91</v>
      </c>
      <c r="AI122" s="508">
        <v>229.95</v>
      </c>
      <c r="AJ122" s="508">
        <v>232.98</v>
      </c>
      <c r="AK122" s="508">
        <v>236.01</v>
      </c>
      <c r="AL122" s="508">
        <v>239.04</v>
      </c>
      <c r="AM122" s="508">
        <v>242.08</v>
      </c>
      <c r="AN122" s="508">
        <v>245.11</v>
      </c>
      <c r="AO122" s="509">
        <v>248.14</v>
      </c>
      <c r="AP122" s="509">
        <v>251.17</v>
      </c>
      <c r="AQ122" s="509">
        <v>254.21</v>
      </c>
      <c r="AR122" s="509">
        <v>257.24</v>
      </c>
      <c r="AS122" s="509">
        <v>260.27</v>
      </c>
      <c r="AT122" s="509">
        <v>263.3</v>
      </c>
      <c r="AU122" s="509">
        <v>266.33999999999997</v>
      </c>
      <c r="AV122" s="509">
        <v>269.37</v>
      </c>
      <c r="AW122" s="509">
        <v>272.39999999999998</v>
      </c>
      <c r="AX122" s="396">
        <v>118</v>
      </c>
      <c r="AY122" s="439">
        <v>181.82</v>
      </c>
      <c r="AZ122" s="434">
        <v>186.06</v>
      </c>
      <c r="BA122" s="434">
        <v>190.31</v>
      </c>
      <c r="BB122" s="434">
        <v>194.55</v>
      </c>
      <c r="BC122" s="434">
        <v>198.8</v>
      </c>
      <c r="BD122" s="434">
        <v>203.05</v>
      </c>
      <c r="BE122" s="434">
        <v>207.29</v>
      </c>
      <c r="BF122" s="434">
        <v>211.54</v>
      </c>
      <c r="BG122" s="434">
        <v>215.78</v>
      </c>
      <c r="BH122" s="434">
        <v>220.03</v>
      </c>
      <c r="BI122" s="434">
        <v>224.27</v>
      </c>
      <c r="BJ122" s="434">
        <v>228.52</v>
      </c>
      <c r="BK122" s="434">
        <v>232.77</v>
      </c>
      <c r="BL122" s="434">
        <v>237.01</v>
      </c>
      <c r="BM122" s="434">
        <v>241.26</v>
      </c>
      <c r="BN122" s="434">
        <v>245.5</v>
      </c>
      <c r="BO122" s="434">
        <v>249.75</v>
      </c>
      <c r="BP122" s="434">
        <v>253.99</v>
      </c>
      <c r="BQ122" s="434">
        <v>258.24</v>
      </c>
      <c r="BR122" s="434">
        <v>262.48</v>
      </c>
      <c r="BS122" s="434">
        <v>266.73</v>
      </c>
      <c r="BT122" s="434">
        <v>270.98</v>
      </c>
      <c r="BU122" s="434">
        <v>275.22000000000003</v>
      </c>
      <c r="BV122" s="434">
        <v>279.47000000000003</v>
      </c>
      <c r="BW122" s="434">
        <v>283.70999999999998</v>
      </c>
      <c r="BX122" s="434">
        <v>287.95999999999998</v>
      </c>
      <c r="BY122" s="434">
        <v>292.2</v>
      </c>
      <c r="BZ122" s="434">
        <v>296.45</v>
      </c>
      <c r="CA122" s="434">
        <v>300.7</v>
      </c>
      <c r="CB122" s="434">
        <v>304.94</v>
      </c>
      <c r="CC122" s="434">
        <v>309.19</v>
      </c>
      <c r="CD122" s="434">
        <f t="shared" si="23"/>
        <v>313.43</v>
      </c>
      <c r="CE122" s="434">
        <f t="shared" si="24"/>
        <v>317.67</v>
      </c>
      <c r="CF122" s="434">
        <f t="shared" si="25"/>
        <v>321.93</v>
      </c>
      <c r="CG122" s="434">
        <f t="shared" si="26"/>
        <v>326.17</v>
      </c>
      <c r="CH122" s="434">
        <f t="shared" si="27"/>
        <v>330.41</v>
      </c>
      <c r="CI122" s="434">
        <f t="shared" si="28"/>
        <v>334.65</v>
      </c>
      <c r="CJ122" s="434">
        <f t="shared" si="29"/>
        <v>338.91</v>
      </c>
      <c r="CK122" s="434">
        <f t="shared" si="30"/>
        <v>343.15</v>
      </c>
      <c r="CL122" s="434">
        <f t="shared" si="31"/>
        <v>347.39</v>
      </c>
      <c r="CM122" s="434">
        <f t="shared" si="32"/>
        <v>351.63</v>
      </c>
      <c r="CN122" s="434">
        <f t="shared" si="33"/>
        <v>355.89</v>
      </c>
      <c r="CO122" s="434">
        <f t="shared" si="34"/>
        <v>360.13</v>
      </c>
      <c r="CP122" s="434">
        <f t="shared" si="35"/>
        <v>364.37</v>
      </c>
      <c r="CQ122" s="434">
        <f t="shared" si="36"/>
        <v>368.62</v>
      </c>
      <c r="CR122" s="434">
        <f t="shared" si="37"/>
        <v>372.87</v>
      </c>
      <c r="CS122" s="434">
        <f t="shared" si="38"/>
        <v>377.11</v>
      </c>
      <c r="CT122" s="434">
        <f t="shared" si="39"/>
        <v>381.36</v>
      </c>
      <c r="CU122" s="547"/>
      <c r="CV122" s="396">
        <v>118</v>
      </c>
      <c r="CW122" s="383" t="e">
        <f t="shared" si="21"/>
        <v>#REF!</v>
      </c>
      <c r="CX122" s="384" t="e">
        <f t="shared" si="22"/>
        <v>#REF!</v>
      </c>
    </row>
    <row r="123" spans="1:102" s="466" customFormat="1">
      <c r="A123" s="396">
        <v>119</v>
      </c>
      <c r="B123" s="516">
        <v>130.97999999999999</v>
      </c>
      <c r="C123" s="517">
        <v>134.03</v>
      </c>
      <c r="D123" s="520">
        <v>137.09</v>
      </c>
      <c r="E123" s="519">
        <v>140.15</v>
      </c>
      <c r="F123" s="517">
        <v>143.21</v>
      </c>
      <c r="G123" s="517">
        <v>146.27000000000001</v>
      </c>
      <c r="H123" s="502">
        <v>149.33000000000001</v>
      </c>
      <c r="I123" s="517">
        <v>152.38</v>
      </c>
      <c r="J123" s="488">
        <v>155.44</v>
      </c>
      <c r="K123" s="503">
        <v>158.5</v>
      </c>
      <c r="L123" s="488">
        <v>161.56</v>
      </c>
      <c r="M123" s="466">
        <v>164.62</v>
      </c>
      <c r="N123" s="488">
        <v>167.68</v>
      </c>
      <c r="O123" s="489">
        <v>170.73</v>
      </c>
      <c r="P123" s="488">
        <v>175.22</v>
      </c>
      <c r="Q123" s="488">
        <v>175.36</v>
      </c>
      <c r="R123" s="488">
        <v>179.91</v>
      </c>
      <c r="S123" s="488">
        <v>182.97</v>
      </c>
      <c r="T123" s="504">
        <v>186.03</v>
      </c>
      <c r="U123" s="505">
        <v>189.08</v>
      </c>
      <c r="V123" s="506">
        <v>192.14</v>
      </c>
      <c r="W123" s="506">
        <v>195.2</v>
      </c>
      <c r="X123" s="507">
        <v>198.26</v>
      </c>
      <c r="Y123" s="508">
        <v>201.32</v>
      </c>
      <c r="Z123" s="508">
        <v>204.37</v>
      </c>
      <c r="AA123" s="508">
        <v>207.43</v>
      </c>
      <c r="AB123" s="508">
        <v>210.49</v>
      </c>
      <c r="AC123" s="508">
        <v>213.55</v>
      </c>
      <c r="AD123" s="508">
        <v>216.61</v>
      </c>
      <c r="AE123" s="508">
        <v>219.67</v>
      </c>
      <c r="AF123" s="508">
        <v>222.72</v>
      </c>
      <c r="AG123" s="508">
        <v>225.78</v>
      </c>
      <c r="AH123" s="508">
        <v>228.84</v>
      </c>
      <c r="AI123" s="508">
        <v>231.9</v>
      </c>
      <c r="AJ123" s="508">
        <v>234.96</v>
      </c>
      <c r="AK123" s="508">
        <v>238.02</v>
      </c>
      <c r="AL123" s="508">
        <v>241.07</v>
      </c>
      <c r="AM123" s="508">
        <v>244.13</v>
      </c>
      <c r="AN123" s="508">
        <v>247.19</v>
      </c>
      <c r="AO123" s="509">
        <v>250.25</v>
      </c>
      <c r="AP123" s="509">
        <v>253.31</v>
      </c>
      <c r="AQ123" s="509">
        <v>256.37</v>
      </c>
      <c r="AR123" s="509">
        <v>259.42</v>
      </c>
      <c r="AS123" s="509">
        <v>262.48</v>
      </c>
      <c r="AT123" s="509">
        <v>265.54000000000002</v>
      </c>
      <c r="AU123" s="509">
        <v>268.60000000000002</v>
      </c>
      <c r="AV123" s="509">
        <v>271.66000000000003</v>
      </c>
      <c r="AW123" s="509">
        <v>274.72000000000003</v>
      </c>
      <c r="AX123" s="396">
        <v>119</v>
      </c>
      <c r="AY123" s="439">
        <v>183.37</v>
      </c>
      <c r="AZ123" s="434">
        <v>187.65</v>
      </c>
      <c r="BA123" s="434">
        <v>191.93</v>
      </c>
      <c r="BB123" s="434">
        <v>196.21</v>
      </c>
      <c r="BC123" s="434">
        <v>200.49</v>
      </c>
      <c r="BD123" s="434">
        <v>204.77</v>
      </c>
      <c r="BE123" s="434">
        <v>209.06</v>
      </c>
      <c r="BF123" s="434">
        <v>213.34</v>
      </c>
      <c r="BG123" s="434">
        <v>217.62</v>
      </c>
      <c r="BH123" s="434">
        <v>221.9</v>
      </c>
      <c r="BI123" s="434">
        <v>226.18</v>
      </c>
      <c r="BJ123" s="434">
        <v>230.46</v>
      </c>
      <c r="BK123" s="434">
        <v>234.75</v>
      </c>
      <c r="BL123" s="434">
        <v>239.03</v>
      </c>
      <c r="BM123" s="434">
        <v>243.31</v>
      </c>
      <c r="BN123" s="434">
        <v>247.59</v>
      </c>
      <c r="BO123" s="434">
        <v>251.87</v>
      </c>
      <c r="BP123" s="434">
        <v>256.14999999999998</v>
      </c>
      <c r="BQ123" s="434">
        <v>260.44</v>
      </c>
      <c r="BR123" s="434">
        <v>264.72000000000003</v>
      </c>
      <c r="BS123" s="434">
        <v>269</v>
      </c>
      <c r="BT123" s="434">
        <v>273.27999999999997</v>
      </c>
      <c r="BU123" s="434">
        <v>277.56</v>
      </c>
      <c r="BV123" s="434">
        <v>281.83999999999997</v>
      </c>
      <c r="BW123" s="434">
        <v>286.12</v>
      </c>
      <c r="BX123" s="434">
        <v>290.41000000000003</v>
      </c>
      <c r="BY123" s="434">
        <v>294.69</v>
      </c>
      <c r="BZ123" s="434">
        <v>298.97000000000003</v>
      </c>
      <c r="CA123" s="434">
        <v>303.25</v>
      </c>
      <c r="CB123" s="434">
        <v>307.58</v>
      </c>
      <c r="CC123" s="434">
        <v>311.81</v>
      </c>
      <c r="CD123" s="434">
        <f t="shared" si="23"/>
        <v>316.08999999999997</v>
      </c>
      <c r="CE123" s="434">
        <f t="shared" si="24"/>
        <v>320.37</v>
      </c>
      <c r="CF123" s="434">
        <f t="shared" si="25"/>
        <v>324.66000000000003</v>
      </c>
      <c r="CG123" s="434">
        <f t="shared" si="26"/>
        <v>328.94</v>
      </c>
      <c r="CH123" s="434">
        <f t="shared" si="27"/>
        <v>333.22</v>
      </c>
      <c r="CI123" s="434">
        <f t="shared" si="28"/>
        <v>337.49</v>
      </c>
      <c r="CJ123" s="434">
        <f t="shared" si="29"/>
        <v>341.78</v>
      </c>
      <c r="CK123" s="434">
        <f t="shared" si="30"/>
        <v>346.06</v>
      </c>
      <c r="CL123" s="434">
        <f t="shared" si="31"/>
        <v>350.35</v>
      </c>
      <c r="CM123" s="434">
        <f t="shared" si="32"/>
        <v>354.63</v>
      </c>
      <c r="CN123" s="434">
        <f t="shared" si="33"/>
        <v>358.91</v>
      </c>
      <c r="CO123" s="434">
        <f t="shared" si="34"/>
        <v>363.18</v>
      </c>
      <c r="CP123" s="434">
        <f t="shared" si="35"/>
        <v>367.47</v>
      </c>
      <c r="CQ123" s="434">
        <f t="shared" si="36"/>
        <v>371.75</v>
      </c>
      <c r="CR123" s="434">
        <f t="shared" si="37"/>
        <v>376.04</v>
      </c>
      <c r="CS123" s="434">
        <f t="shared" si="38"/>
        <v>380.32</v>
      </c>
      <c r="CT123" s="434">
        <f t="shared" si="39"/>
        <v>384.6</v>
      </c>
      <c r="CU123" s="547"/>
      <c r="CV123" s="396">
        <v>119</v>
      </c>
      <c r="CW123" s="383" t="e">
        <f t="shared" si="21"/>
        <v>#REF!</v>
      </c>
      <c r="CX123" s="384" t="e">
        <f t="shared" si="22"/>
        <v>#REF!</v>
      </c>
    </row>
    <row r="124" spans="1:102" s="466" customFormat="1">
      <c r="A124" s="396">
        <v>120</v>
      </c>
      <c r="B124" s="516">
        <v>132.04</v>
      </c>
      <c r="C124" s="517">
        <v>135.13</v>
      </c>
      <c r="D124" s="520">
        <v>138.21</v>
      </c>
      <c r="E124" s="519">
        <v>141.29</v>
      </c>
      <c r="F124" s="517">
        <v>144.38</v>
      </c>
      <c r="G124" s="517">
        <v>147.46</v>
      </c>
      <c r="H124" s="502">
        <v>150.55000000000001</v>
      </c>
      <c r="I124" s="517">
        <v>153.63</v>
      </c>
      <c r="J124" s="488">
        <v>156.71</v>
      </c>
      <c r="K124" s="503">
        <v>159.80000000000001</v>
      </c>
      <c r="L124" s="488">
        <v>162.88</v>
      </c>
      <c r="M124" s="466">
        <v>165.97</v>
      </c>
      <c r="N124" s="488">
        <v>169.05</v>
      </c>
      <c r="O124" s="489">
        <v>172.13</v>
      </c>
      <c r="P124" s="488">
        <v>176.69</v>
      </c>
      <c r="Q124" s="503">
        <v>176.85</v>
      </c>
      <c r="R124" s="488">
        <v>181.39</v>
      </c>
      <c r="S124" s="488">
        <v>184.47</v>
      </c>
      <c r="T124" s="504">
        <v>187.55</v>
      </c>
      <c r="U124" s="505">
        <v>190.64</v>
      </c>
      <c r="V124" s="506">
        <v>193.72</v>
      </c>
      <c r="W124" s="506">
        <v>196.81</v>
      </c>
      <c r="X124" s="507">
        <v>199.89</v>
      </c>
      <c r="Y124" s="508">
        <v>202.97</v>
      </c>
      <c r="Z124" s="508">
        <v>206.06</v>
      </c>
      <c r="AA124" s="508">
        <v>209.14</v>
      </c>
      <c r="AB124" s="508">
        <v>212.23</v>
      </c>
      <c r="AC124" s="508">
        <v>215.31</v>
      </c>
      <c r="AD124" s="508">
        <v>218.39</v>
      </c>
      <c r="AE124" s="508">
        <v>221.48</v>
      </c>
      <c r="AF124" s="508">
        <v>224.56</v>
      </c>
      <c r="AG124" s="508">
        <v>227.65</v>
      </c>
      <c r="AH124" s="508">
        <v>230.73</v>
      </c>
      <c r="AI124" s="508">
        <v>233.81</v>
      </c>
      <c r="AJ124" s="508">
        <v>236.9</v>
      </c>
      <c r="AK124" s="508">
        <v>239.98</v>
      </c>
      <c r="AL124" s="508">
        <v>243.07</v>
      </c>
      <c r="AM124" s="508">
        <v>246.15</v>
      </c>
      <c r="AN124" s="508">
        <v>249.23</v>
      </c>
      <c r="AO124" s="509">
        <v>252.32</v>
      </c>
      <c r="AP124" s="509">
        <v>255.4</v>
      </c>
      <c r="AQ124" s="509">
        <v>258.49</v>
      </c>
      <c r="AR124" s="509">
        <v>261.57</v>
      </c>
      <c r="AS124" s="509">
        <v>264.05</v>
      </c>
      <c r="AT124" s="509">
        <v>267.74</v>
      </c>
      <c r="AU124" s="509">
        <v>270.82</v>
      </c>
      <c r="AV124" s="509">
        <v>273.91000000000003</v>
      </c>
      <c r="AW124" s="509">
        <v>276.99</v>
      </c>
      <c r="AX124" s="396">
        <v>120</v>
      </c>
      <c r="AY124" s="439">
        <v>184.86</v>
      </c>
      <c r="AZ124" s="434">
        <v>189.18</v>
      </c>
      <c r="BA124" s="434">
        <v>193.49</v>
      </c>
      <c r="BB124" s="434">
        <v>197.81</v>
      </c>
      <c r="BC124" s="434">
        <v>202.13</v>
      </c>
      <c r="BD124" s="434">
        <v>206.45</v>
      </c>
      <c r="BE124" s="434">
        <v>210.77</v>
      </c>
      <c r="BF124" s="434">
        <v>215.08</v>
      </c>
      <c r="BG124" s="434">
        <v>219.4</v>
      </c>
      <c r="BH124" s="434">
        <v>223.72</v>
      </c>
      <c r="BI124" s="434">
        <v>228.04</v>
      </c>
      <c r="BJ124" s="434">
        <v>232.35</v>
      </c>
      <c r="BK124" s="434">
        <v>236.67</v>
      </c>
      <c r="BL124" s="434">
        <v>240.99</v>
      </c>
      <c r="BM124" s="434">
        <v>245.31</v>
      </c>
      <c r="BN124" s="434">
        <v>249.62</v>
      </c>
      <c r="BO124" s="434">
        <v>253.94</v>
      </c>
      <c r="BP124" s="434">
        <v>258.26</v>
      </c>
      <c r="BQ124" s="434">
        <v>262.58</v>
      </c>
      <c r="BR124" s="434">
        <v>266.89</v>
      </c>
      <c r="BS124" s="434">
        <v>271.20999999999998</v>
      </c>
      <c r="BT124" s="434">
        <v>275.52999999999997</v>
      </c>
      <c r="BU124" s="434">
        <v>279.85000000000002</v>
      </c>
      <c r="BV124" s="434">
        <v>284.16000000000003</v>
      </c>
      <c r="BW124" s="434">
        <v>288.48</v>
      </c>
      <c r="BX124" s="434">
        <v>292.8</v>
      </c>
      <c r="BY124" s="434">
        <v>297.12</v>
      </c>
      <c r="BZ124" s="434">
        <v>301.43</v>
      </c>
      <c r="CA124" s="434">
        <v>305.75</v>
      </c>
      <c r="CB124" s="434">
        <v>310.07</v>
      </c>
      <c r="CC124" s="434">
        <v>314.39</v>
      </c>
      <c r="CD124" s="434">
        <f t="shared" si="23"/>
        <v>318.70999999999998</v>
      </c>
      <c r="CE124" s="434">
        <f t="shared" si="24"/>
        <v>323.02</v>
      </c>
      <c r="CF124" s="434">
        <f t="shared" si="25"/>
        <v>327.33</v>
      </c>
      <c r="CG124" s="434">
        <f t="shared" si="26"/>
        <v>331.66</v>
      </c>
      <c r="CH124" s="434">
        <f t="shared" si="27"/>
        <v>335.97</v>
      </c>
      <c r="CI124" s="434">
        <f t="shared" si="28"/>
        <v>340.29</v>
      </c>
      <c r="CJ124" s="434">
        <f t="shared" si="29"/>
        <v>344.61</v>
      </c>
      <c r="CK124" s="434">
        <f t="shared" si="30"/>
        <v>348.92</v>
      </c>
      <c r="CL124" s="434">
        <f t="shared" si="31"/>
        <v>353.24</v>
      </c>
      <c r="CM124" s="434">
        <f t="shared" si="32"/>
        <v>357.56</v>
      </c>
      <c r="CN124" s="434">
        <f t="shared" si="33"/>
        <v>361.88</v>
      </c>
      <c r="CO124" s="434">
        <f t="shared" si="34"/>
        <v>366.19</v>
      </c>
      <c r="CP124" s="434">
        <f t="shared" si="35"/>
        <v>369.67</v>
      </c>
      <c r="CQ124" s="434">
        <f t="shared" si="36"/>
        <v>374.83</v>
      </c>
      <c r="CR124" s="434">
        <f t="shared" si="37"/>
        <v>379.14</v>
      </c>
      <c r="CS124" s="434">
        <f t="shared" si="38"/>
        <v>383.47</v>
      </c>
      <c r="CT124" s="434">
        <f t="shared" si="39"/>
        <v>387.78</v>
      </c>
      <c r="CU124" s="547"/>
      <c r="CV124" s="396">
        <v>120</v>
      </c>
      <c r="CW124" s="383" t="e">
        <f t="shared" si="21"/>
        <v>#REF!</v>
      </c>
      <c r="CX124" s="384" t="e">
        <f t="shared" si="22"/>
        <v>#REF!</v>
      </c>
    </row>
    <row r="125" spans="1:102" s="466" customFormat="1">
      <c r="A125" s="396">
        <v>121</v>
      </c>
      <c r="B125" s="516">
        <v>133.15</v>
      </c>
      <c r="C125" s="517">
        <v>136.26</v>
      </c>
      <c r="D125" s="520">
        <v>139.37</v>
      </c>
      <c r="E125" s="519">
        <v>142.47999999999999</v>
      </c>
      <c r="F125" s="517">
        <v>145.59</v>
      </c>
      <c r="G125" s="517">
        <v>148.69999999999999</v>
      </c>
      <c r="H125" s="502">
        <v>151.81</v>
      </c>
      <c r="I125" s="517">
        <v>154.91999999999999</v>
      </c>
      <c r="J125" s="488">
        <v>158.03</v>
      </c>
      <c r="K125" s="488">
        <v>161.13999999999999</v>
      </c>
      <c r="L125" s="488">
        <v>164.25</v>
      </c>
      <c r="M125" s="488">
        <v>167.36</v>
      </c>
      <c r="N125" s="488">
        <v>170.47</v>
      </c>
      <c r="O125" s="489">
        <v>173.58</v>
      </c>
      <c r="P125" s="488">
        <v>178.16</v>
      </c>
      <c r="Q125" s="503">
        <v>178.3</v>
      </c>
      <c r="R125" s="488">
        <v>182.91</v>
      </c>
      <c r="S125" s="488">
        <v>186.02</v>
      </c>
      <c r="T125" s="504">
        <v>189.13</v>
      </c>
      <c r="U125" s="505">
        <v>192.24</v>
      </c>
      <c r="V125" s="506">
        <v>195.34</v>
      </c>
      <c r="W125" s="506">
        <v>198.45</v>
      </c>
      <c r="X125" s="507">
        <v>201.56</v>
      </c>
      <c r="Y125" s="508">
        <v>204.67</v>
      </c>
      <c r="Z125" s="508">
        <v>207.78</v>
      </c>
      <c r="AA125" s="508">
        <v>210.89</v>
      </c>
      <c r="AB125" s="508">
        <v>214</v>
      </c>
      <c r="AC125" s="508">
        <v>217.11</v>
      </c>
      <c r="AD125" s="508">
        <v>220.2</v>
      </c>
      <c r="AE125" s="508">
        <v>223.33</v>
      </c>
      <c r="AF125" s="508">
        <v>226.44</v>
      </c>
      <c r="AG125" s="508">
        <v>229.55</v>
      </c>
      <c r="AH125" s="508">
        <v>232.66</v>
      </c>
      <c r="AI125" s="508">
        <v>235.77</v>
      </c>
      <c r="AJ125" s="508">
        <v>238.88</v>
      </c>
      <c r="AK125" s="508">
        <v>241.99</v>
      </c>
      <c r="AL125" s="508">
        <v>245.1</v>
      </c>
      <c r="AM125" s="508">
        <v>248.21</v>
      </c>
      <c r="AN125" s="508">
        <v>251.32</v>
      </c>
      <c r="AO125" s="509">
        <v>254.43</v>
      </c>
      <c r="AP125" s="509">
        <v>257.54000000000002</v>
      </c>
      <c r="AQ125" s="509">
        <v>260.64999999999998</v>
      </c>
      <c r="AR125" s="509">
        <v>263.76</v>
      </c>
      <c r="AS125" s="509">
        <v>266.87</v>
      </c>
      <c r="AT125" s="509">
        <v>269.98</v>
      </c>
      <c r="AU125" s="509">
        <v>273.08999999999997</v>
      </c>
      <c r="AV125" s="509">
        <v>276.2</v>
      </c>
      <c r="AW125" s="509">
        <v>279.31</v>
      </c>
      <c r="AX125" s="396">
        <v>121</v>
      </c>
      <c r="AY125" s="439">
        <v>186.41</v>
      </c>
      <c r="AZ125" s="434">
        <v>190.76</v>
      </c>
      <c r="BA125" s="434">
        <v>195.12</v>
      </c>
      <c r="BB125" s="434">
        <v>199.47</v>
      </c>
      <c r="BC125" s="434">
        <v>203.83</v>
      </c>
      <c r="BD125" s="434">
        <v>208.18</v>
      </c>
      <c r="BE125" s="434">
        <v>212.53</v>
      </c>
      <c r="BF125" s="434">
        <v>216.89</v>
      </c>
      <c r="BG125" s="434">
        <v>221.24</v>
      </c>
      <c r="BH125" s="434">
        <v>225.59</v>
      </c>
      <c r="BI125" s="434">
        <v>229.95</v>
      </c>
      <c r="BJ125" s="434">
        <v>234.3</v>
      </c>
      <c r="BK125" s="434">
        <v>238.65</v>
      </c>
      <c r="BL125" s="434">
        <v>243.01</v>
      </c>
      <c r="BM125" s="434">
        <v>247.36</v>
      </c>
      <c r="BN125" s="434">
        <v>251.71</v>
      </c>
      <c r="BO125" s="434">
        <v>256.07</v>
      </c>
      <c r="BP125" s="434">
        <v>260.42</v>
      </c>
      <c r="BQ125" s="434">
        <v>264.77999999999997</v>
      </c>
      <c r="BR125" s="434">
        <v>269.13</v>
      </c>
      <c r="BS125" s="434">
        <v>273.48</v>
      </c>
      <c r="BT125" s="434">
        <v>277.83999999999997</v>
      </c>
      <c r="BU125" s="434">
        <v>282.19</v>
      </c>
      <c r="BV125" s="434">
        <v>286.54000000000002</v>
      </c>
      <c r="BW125" s="434">
        <v>290.89999999999998</v>
      </c>
      <c r="BX125" s="434">
        <v>295.25</v>
      </c>
      <c r="BY125" s="434">
        <v>299.60000000000002</v>
      </c>
      <c r="BZ125" s="434">
        <v>303.95999999999998</v>
      </c>
      <c r="CA125" s="434">
        <v>308.31</v>
      </c>
      <c r="CB125" s="434">
        <v>312.66000000000003</v>
      </c>
      <c r="CC125" s="434">
        <v>317.02</v>
      </c>
      <c r="CD125" s="434">
        <f t="shared" si="23"/>
        <v>321.37</v>
      </c>
      <c r="CE125" s="434">
        <f t="shared" si="24"/>
        <v>325.72000000000003</v>
      </c>
      <c r="CF125" s="434">
        <f t="shared" si="25"/>
        <v>330.07</v>
      </c>
      <c r="CG125" s="434">
        <f t="shared" si="26"/>
        <v>334.43</v>
      </c>
      <c r="CH125" s="434">
        <f t="shared" si="27"/>
        <v>338.78</v>
      </c>
      <c r="CI125" s="434">
        <f t="shared" si="28"/>
        <v>343.14</v>
      </c>
      <c r="CJ125" s="434">
        <f t="shared" si="29"/>
        <v>347.49</v>
      </c>
      <c r="CK125" s="434">
        <f t="shared" si="30"/>
        <v>351.84</v>
      </c>
      <c r="CL125" s="434">
        <f t="shared" si="31"/>
        <v>356.2</v>
      </c>
      <c r="CM125" s="434">
        <f t="shared" si="32"/>
        <v>360.55</v>
      </c>
      <c r="CN125" s="434">
        <f t="shared" si="33"/>
        <v>364.91</v>
      </c>
      <c r="CO125" s="434">
        <f t="shared" si="34"/>
        <v>369.26</v>
      </c>
      <c r="CP125" s="434">
        <f t="shared" si="35"/>
        <v>373.61</v>
      </c>
      <c r="CQ125" s="434">
        <f t="shared" si="36"/>
        <v>377.97</v>
      </c>
      <c r="CR125" s="434">
        <f t="shared" si="37"/>
        <v>382.32</v>
      </c>
      <c r="CS125" s="434">
        <f t="shared" si="38"/>
        <v>386.68</v>
      </c>
      <c r="CT125" s="434">
        <f t="shared" si="39"/>
        <v>391.03</v>
      </c>
      <c r="CU125" s="547"/>
      <c r="CV125" s="396">
        <v>121</v>
      </c>
      <c r="CW125" s="383" t="e">
        <f t="shared" si="21"/>
        <v>#REF!</v>
      </c>
      <c r="CX125" s="384" t="e">
        <f t="shared" si="22"/>
        <v>#REF!</v>
      </c>
    </row>
    <row r="126" spans="1:102" s="466" customFormat="1">
      <c r="A126" s="396">
        <v>122</v>
      </c>
      <c r="B126" s="516">
        <v>134.26</v>
      </c>
      <c r="C126" s="517">
        <v>137.4</v>
      </c>
      <c r="D126" s="520">
        <v>140.53</v>
      </c>
      <c r="E126" s="519">
        <v>143.66999999999999</v>
      </c>
      <c r="F126" s="517">
        <v>146.80000000000001</v>
      </c>
      <c r="G126" s="517">
        <v>149.94</v>
      </c>
      <c r="H126" s="502">
        <v>153.07</v>
      </c>
      <c r="I126" s="517">
        <v>156.21</v>
      </c>
      <c r="J126" s="488">
        <v>159.34</v>
      </c>
      <c r="K126" s="488">
        <v>162.47999999999999</v>
      </c>
      <c r="L126" s="488">
        <v>165.61</v>
      </c>
      <c r="M126" s="488">
        <v>168.75</v>
      </c>
      <c r="N126" s="488">
        <v>171.89</v>
      </c>
      <c r="O126" s="489">
        <v>175.02</v>
      </c>
      <c r="P126" s="488">
        <v>179.58</v>
      </c>
      <c r="Q126" s="503">
        <v>179.8</v>
      </c>
      <c r="R126" s="488">
        <v>184.43</v>
      </c>
      <c r="S126" s="488">
        <v>187.56</v>
      </c>
      <c r="T126" s="504">
        <v>190.7</v>
      </c>
      <c r="U126" s="505">
        <v>193.83</v>
      </c>
      <c r="V126" s="506">
        <v>196.97</v>
      </c>
      <c r="W126" s="506">
        <v>200.1</v>
      </c>
      <c r="X126" s="507">
        <v>203.24</v>
      </c>
      <c r="Y126" s="508">
        <v>206.37</v>
      </c>
      <c r="Z126" s="508">
        <v>209.51</v>
      </c>
      <c r="AA126" s="508">
        <v>212.65</v>
      </c>
      <c r="AB126" s="508">
        <v>215.78</v>
      </c>
      <c r="AC126" s="508">
        <v>218.92</v>
      </c>
      <c r="AD126" s="508">
        <v>222.05</v>
      </c>
      <c r="AE126" s="508">
        <v>225.19</v>
      </c>
      <c r="AF126" s="508">
        <v>228.32</v>
      </c>
      <c r="AG126" s="508">
        <v>231.46</v>
      </c>
      <c r="AH126" s="508">
        <v>234.59</v>
      </c>
      <c r="AI126" s="508">
        <v>237.73</v>
      </c>
      <c r="AJ126" s="508">
        <v>240.86</v>
      </c>
      <c r="AK126" s="508">
        <v>244</v>
      </c>
      <c r="AL126" s="508">
        <v>247.13</v>
      </c>
      <c r="AM126" s="508">
        <v>250.27</v>
      </c>
      <c r="AN126" s="508">
        <v>253.41</v>
      </c>
      <c r="AO126" s="509">
        <v>256.54000000000002</v>
      </c>
      <c r="AP126" s="509">
        <v>259.68</v>
      </c>
      <c r="AQ126" s="509">
        <v>262.81</v>
      </c>
      <c r="AR126" s="509">
        <v>265.95</v>
      </c>
      <c r="AS126" s="509">
        <v>269.08</v>
      </c>
      <c r="AT126" s="509">
        <v>272.22000000000003</v>
      </c>
      <c r="AU126" s="509">
        <v>275.35000000000002</v>
      </c>
      <c r="AV126" s="509">
        <v>278.49</v>
      </c>
      <c r="AW126" s="509">
        <v>281.62</v>
      </c>
      <c r="AX126" s="396">
        <v>122</v>
      </c>
      <c r="AY126" s="439">
        <v>187.96</v>
      </c>
      <c r="AZ126" s="434">
        <v>192.35</v>
      </c>
      <c r="BA126" s="434">
        <v>196.74</v>
      </c>
      <c r="BB126" s="434">
        <v>201.13</v>
      </c>
      <c r="BC126" s="434">
        <v>205.52</v>
      </c>
      <c r="BD126" s="434">
        <v>209.91</v>
      </c>
      <c r="BE126" s="434">
        <v>214.3</v>
      </c>
      <c r="BF126" s="434">
        <v>218.69</v>
      </c>
      <c r="BG126" s="434">
        <v>223.08</v>
      </c>
      <c r="BH126" s="434">
        <v>227.47</v>
      </c>
      <c r="BI126" s="434">
        <v>231.86</v>
      </c>
      <c r="BJ126" s="434">
        <v>236.25</v>
      </c>
      <c r="BK126" s="434">
        <v>240.64</v>
      </c>
      <c r="BL126" s="434">
        <v>245.03</v>
      </c>
      <c r="BM126" s="434">
        <v>249.42</v>
      </c>
      <c r="BN126" s="434">
        <v>253.81</v>
      </c>
      <c r="BO126" s="434">
        <v>258.2</v>
      </c>
      <c r="BP126" s="434">
        <v>262.58999999999997</v>
      </c>
      <c r="BQ126" s="434">
        <v>266.98</v>
      </c>
      <c r="BR126" s="434">
        <v>271.37</v>
      </c>
      <c r="BS126" s="434">
        <v>275.76</v>
      </c>
      <c r="BT126" s="434">
        <v>280.14999999999998</v>
      </c>
      <c r="BU126" s="434">
        <v>284.52999999999997</v>
      </c>
      <c r="BV126" s="434">
        <v>288.92</v>
      </c>
      <c r="BW126" s="434">
        <v>293.31</v>
      </c>
      <c r="BX126" s="434">
        <v>297.7</v>
      </c>
      <c r="BY126" s="434">
        <v>302.08999999999997</v>
      </c>
      <c r="BZ126" s="434">
        <v>306.48</v>
      </c>
      <c r="CA126" s="434">
        <v>310.87</v>
      </c>
      <c r="CB126" s="434">
        <v>315.26</v>
      </c>
      <c r="CC126" s="434">
        <v>319.64999999999998</v>
      </c>
      <c r="CD126" s="434">
        <f t="shared" si="23"/>
        <v>324.04000000000002</v>
      </c>
      <c r="CE126" s="434">
        <f t="shared" si="24"/>
        <v>328.42</v>
      </c>
      <c r="CF126" s="434">
        <f t="shared" si="25"/>
        <v>332.82</v>
      </c>
      <c r="CG126" s="434">
        <f t="shared" si="26"/>
        <v>337.2</v>
      </c>
      <c r="CH126" s="434">
        <f t="shared" si="27"/>
        <v>341.6</v>
      </c>
      <c r="CI126" s="434">
        <f t="shared" si="28"/>
        <v>345.98</v>
      </c>
      <c r="CJ126" s="434">
        <f t="shared" si="29"/>
        <v>350.37</v>
      </c>
      <c r="CK126" s="434">
        <f t="shared" si="30"/>
        <v>354.77</v>
      </c>
      <c r="CL126" s="434">
        <f t="shared" si="31"/>
        <v>359.15</v>
      </c>
      <c r="CM126" s="434">
        <f t="shared" si="32"/>
        <v>363.55</v>
      </c>
      <c r="CN126" s="434">
        <f t="shared" si="33"/>
        <v>367.93</v>
      </c>
      <c r="CO126" s="434">
        <f t="shared" si="34"/>
        <v>372.33</v>
      </c>
      <c r="CP126" s="434">
        <f t="shared" si="35"/>
        <v>376.71</v>
      </c>
      <c r="CQ126" s="434">
        <f t="shared" si="36"/>
        <v>381.1</v>
      </c>
      <c r="CR126" s="434">
        <f t="shared" si="37"/>
        <v>385.49</v>
      </c>
      <c r="CS126" s="434">
        <f t="shared" si="38"/>
        <v>389.88</v>
      </c>
      <c r="CT126" s="434">
        <f t="shared" si="39"/>
        <v>394.26</v>
      </c>
      <c r="CU126" s="547"/>
      <c r="CV126" s="396">
        <v>122</v>
      </c>
      <c r="CW126" s="383" t="e">
        <f t="shared" si="21"/>
        <v>#REF!</v>
      </c>
      <c r="CX126" s="384" t="e">
        <f t="shared" si="22"/>
        <v>#REF!</v>
      </c>
    </row>
    <row r="127" spans="1:102" s="466" customFormat="1">
      <c r="A127" s="396">
        <v>123</v>
      </c>
      <c r="B127" s="516">
        <v>135.33000000000001</v>
      </c>
      <c r="C127" s="517">
        <v>138.49</v>
      </c>
      <c r="D127" s="520">
        <v>141.65</v>
      </c>
      <c r="E127" s="519">
        <v>144.81</v>
      </c>
      <c r="F127" s="517">
        <v>147.97</v>
      </c>
      <c r="G127" s="517">
        <v>151.13</v>
      </c>
      <c r="H127" s="502">
        <v>154.30000000000001</v>
      </c>
      <c r="I127" s="517">
        <v>157.46</v>
      </c>
      <c r="J127" s="488">
        <v>160.62</v>
      </c>
      <c r="K127" s="488">
        <v>163.78</v>
      </c>
      <c r="L127" s="488">
        <v>166.94</v>
      </c>
      <c r="M127" s="503">
        <v>170.1</v>
      </c>
      <c r="N127" s="488">
        <v>173.26</v>
      </c>
      <c r="O127" s="489">
        <v>176.42</v>
      </c>
      <c r="P127" s="488">
        <v>179.58</v>
      </c>
      <c r="Q127" s="488">
        <v>181.29</v>
      </c>
      <c r="R127" s="488">
        <v>185.91</v>
      </c>
      <c r="S127" s="488">
        <v>189.07</v>
      </c>
      <c r="T127" s="504">
        <v>192.23</v>
      </c>
      <c r="U127" s="505">
        <v>195.39</v>
      </c>
      <c r="V127" s="506">
        <v>198.55</v>
      </c>
      <c r="W127" s="506">
        <v>201.71</v>
      </c>
      <c r="X127" s="507">
        <v>204.87</v>
      </c>
      <c r="Y127" s="508">
        <v>208.03</v>
      </c>
      <c r="Z127" s="508">
        <v>211.2</v>
      </c>
      <c r="AA127" s="508">
        <v>214.36</v>
      </c>
      <c r="AB127" s="508">
        <v>217.52</v>
      </c>
      <c r="AC127" s="508">
        <v>220.68</v>
      </c>
      <c r="AD127" s="508">
        <v>223.84</v>
      </c>
      <c r="AE127" s="508">
        <v>227</v>
      </c>
      <c r="AF127" s="508">
        <v>230.16</v>
      </c>
      <c r="AG127" s="508">
        <v>233.32</v>
      </c>
      <c r="AH127" s="508">
        <v>236.48</v>
      </c>
      <c r="AI127" s="508">
        <v>239.65</v>
      </c>
      <c r="AJ127" s="508">
        <v>242.81</v>
      </c>
      <c r="AK127" s="508">
        <v>245.97</v>
      </c>
      <c r="AL127" s="508">
        <v>249.13</v>
      </c>
      <c r="AM127" s="508">
        <v>252.29</v>
      </c>
      <c r="AN127" s="508">
        <v>255.45</v>
      </c>
      <c r="AO127" s="509">
        <v>258.61</v>
      </c>
      <c r="AP127" s="509">
        <v>261.77</v>
      </c>
      <c r="AQ127" s="509">
        <v>264.93</v>
      </c>
      <c r="AR127" s="509">
        <v>268.10000000000002</v>
      </c>
      <c r="AS127" s="509">
        <v>271.26</v>
      </c>
      <c r="AT127" s="509">
        <v>274.42</v>
      </c>
      <c r="AU127" s="509">
        <v>277.58</v>
      </c>
      <c r="AV127" s="509">
        <v>280.74</v>
      </c>
      <c r="AW127" s="509">
        <v>283.89999999999998</v>
      </c>
      <c r="AX127" s="396">
        <v>123</v>
      </c>
      <c r="AY127" s="439">
        <v>189.46</v>
      </c>
      <c r="AZ127" s="434">
        <v>193.89</v>
      </c>
      <c r="BA127" s="434">
        <v>198.31</v>
      </c>
      <c r="BB127" s="434">
        <v>202.74</v>
      </c>
      <c r="BC127" s="434">
        <v>207.16</v>
      </c>
      <c r="BD127" s="434">
        <v>211.59</v>
      </c>
      <c r="BE127" s="434">
        <v>216.01</v>
      </c>
      <c r="BF127" s="434">
        <v>220.44</v>
      </c>
      <c r="BG127" s="434">
        <v>224.87</v>
      </c>
      <c r="BH127" s="434">
        <v>229.29</v>
      </c>
      <c r="BI127" s="434">
        <v>233.72</v>
      </c>
      <c r="BJ127" s="434">
        <v>238.14</v>
      </c>
      <c r="BK127" s="434">
        <v>242.57</v>
      </c>
      <c r="BL127" s="434">
        <v>246.99</v>
      </c>
      <c r="BM127" s="434">
        <v>251.42</v>
      </c>
      <c r="BN127" s="434">
        <v>255.84</v>
      </c>
      <c r="BO127" s="434">
        <v>260.27</v>
      </c>
      <c r="BP127" s="434">
        <v>264.69</v>
      </c>
      <c r="BQ127" s="434">
        <v>269.12</v>
      </c>
      <c r="BR127" s="434">
        <v>273.55</v>
      </c>
      <c r="BS127" s="434">
        <v>277.97000000000003</v>
      </c>
      <c r="BT127" s="434">
        <v>282.39999999999998</v>
      </c>
      <c r="BU127" s="434">
        <v>286.82</v>
      </c>
      <c r="BV127" s="434">
        <v>291.25</v>
      </c>
      <c r="BW127" s="434">
        <v>295.67</v>
      </c>
      <c r="BX127" s="434">
        <v>300.10000000000002</v>
      </c>
      <c r="BY127" s="434">
        <v>304.52</v>
      </c>
      <c r="BZ127" s="434">
        <v>308.95</v>
      </c>
      <c r="CA127" s="434">
        <v>313.38</v>
      </c>
      <c r="CB127" s="434">
        <v>317.8</v>
      </c>
      <c r="CC127" s="434">
        <v>322.23</v>
      </c>
      <c r="CD127" s="434">
        <f t="shared" si="23"/>
        <v>326.64</v>
      </c>
      <c r="CE127" s="434">
        <f t="shared" si="24"/>
        <v>331.07</v>
      </c>
      <c r="CF127" s="434">
        <f t="shared" si="25"/>
        <v>335.51</v>
      </c>
      <c r="CG127" s="434">
        <f t="shared" si="26"/>
        <v>339.93</v>
      </c>
      <c r="CH127" s="434">
        <f t="shared" si="27"/>
        <v>344.35</v>
      </c>
      <c r="CI127" s="434">
        <f t="shared" si="28"/>
        <v>348.78</v>
      </c>
      <c r="CJ127" s="434">
        <f t="shared" si="29"/>
        <v>353.2</v>
      </c>
      <c r="CK127" s="434">
        <f t="shared" si="30"/>
        <v>357.63</v>
      </c>
      <c r="CL127" s="434">
        <f t="shared" si="31"/>
        <v>362.05</v>
      </c>
      <c r="CM127" s="434">
        <f t="shared" si="32"/>
        <v>366.47</v>
      </c>
      <c r="CN127" s="434">
        <f t="shared" si="33"/>
        <v>370.9</v>
      </c>
      <c r="CO127" s="434">
        <f t="shared" si="34"/>
        <v>375.34</v>
      </c>
      <c r="CP127" s="434">
        <f t="shared" si="35"/>
        <v>379.76</v>
      </c>
      <c r="CQ127" s="434">
        <f t="shared" si="36"/>
        <v>384.18</v>
      </c>
      <c r="CR127" s="434">
        <f t="shared" si="37"/>
        <v>388.61</v>
      </c>
      <c r="CS127" s="434">
        <f t="shared" si="38"/>
        <v>393.03</v>
      </c>
      <c r="CT127" s="434">
        <f t="shared" si="39"/>
        <v>397.46</v>
      </c>
      <c r="CU127" s="547"/>
      <c r="CV127" s="396">
        <v>123</v>
      </c>
      <c r="CW127" s="383" t="e">
        <f t="shared" si="21"/>
        <v>#REF!</v>
      </c>
      <c r="CX127" s="384" t="e">
        <f t="shared" si="22"/>
        <v>#REF!</v>
      </c>
    </row>
    <row r="128" spans="1:102" s="466" customFormat="1">
      <c r="A128" s="396">
        <v>124</v>
      </c>
      <c r="B128" s="516">
        <v>136.44</v>
      </c>
      <c r="C128" s="517">
        <v>139.63</v>
      </c>
      <c r="D128" s="520">
        <v>142.81</v>
      </c>
      <c r="E128" s="519">
        <v>146</v>
      </c>
      <c r="F128" s="517">
        <v>149.19</v>
      </c>
      <c r="G128" s="517">
        <v>152.38</v>
      </c>
      <c r="H128" s="502">
        <v>155.56</v>
      </c>
      <c r="I128" s="517">
        <v>158.75</v>
      </c>
      <c r="J128" s="488">
        <v>161.94</v>
      </c>
      <c r="K128" s="488">
        <v>165.12</v>
      </c>
      <c r="L128" s="488">
        <v>168.31</v>
      </c>
      <c r="M128" s="503">
        <v>171.5</v>
      </c>
      <c r="N128" s="488">
        <v>174.68</v>
      </c>
      <c r="O128" s="489">
        <v>177.87</v>
      </c>
      <c r="P128" s="488">
        <v>181.06</v>
      </c>
      <c r="Q128" s="488">
        <v>182.75</v>
      </c>
      <c r="R128" s="488">
        <v>187.43</v>
      </c>
      <c r="S128" s="488">
        <v>190.62</v>
      </c>
      <c r="T128" s="504">
        <v>193.8</v>
      </c>
      <c r="U128" s="505">
        <v>196.99</v>
      </c>
      <c r="V128" s="506">
        <v>200.18</v>
      </c>
      <c r="W128" s="506">
        <v>203.36</v>
      </c>
      <c r="X128" s="507">
        <v>206.55</v>
      </c>
      <c r="Y128" s="508">
        <v>209.74</v>
      </c>
      <c r="Z128" s="508">
        <v>212.92</v>
      </c>
      <c r="AA128" s="508">
        <v>216.11</v>
      </c>
      <c r="AB128" s="508">
        <v>219.3</v>
      </c>
      <c r="AC128" s="508">
        <v>222.48</v>
      </c>
      <c r="AD128" s="508">
        <v>225.67</v>
      </c>
      <c r="AE128" s="508">
        <v>228.86</v>
      </c>
      <c r="AF128" s="508">
        <v>232.05</v>
      </c>
      <c r="AG128" s="508">
        <v>235.23</v>
      </c>
      <c r="AH128" s="508">
        <v>238.42</v>
      </c>
      <c r="AI128" s="508">
        <v>241.61</v>
      </c>
      <c r="AJ128" s="508">
        <v>244.79</v>
      </c>
      <c r="AK128" s="508">
        <v>247.98</v>
      </c>
      <c r="AL128" s="508">
        <v>251.17</v>
      </c>
      <c r="AM128" s="508">
        <v>254.35</v>
      </c>
      <c r="AN128" s="508">
        <v>257.54000000000002</v>
      </c>
      <c r="AO128" s="509">
        <v>260.73</v>
      </c>
      <c r="AP128" s="509">
        <v>263.91000000000003</v>
      </c>
      <c r="AQ128" s="509">
        <v>267.10000000000002</v>
      </c>
      <c r="AR128" s="509">
        <v>270.29000000000002</v>
      </c>
      <c r="AS128" s="509">
        <v>273.47000000000003</v>
      </c>
      <c r="AT128" s="509">
        <v>276.66000000000003</v>
      </c>
      <c r="AU128" s="509">
        <v>279.85000000000002</v>
      </c>
      <c r="AV128" s="509">
        <v>283.02999999999997</v>
      </c>
      <c r="AW128" s="509">
        <v>286.22000000000003</v>
      </c>
      <c r="AX128" s="396">
        <v>124</v>
      </c>
      <c r="AY128" s="439">
        <v>191.02</v>
      </c>
      <c r="AZ128" s="434">
        <v>195.48</v>
      </c>
      <c r="BA128" s="434">
        <v>199.94</v>
      </c>
      <c r="BB128" s="434">
        <v>204.4</v>
      </c>
      <c r="BC128" s="434">
        <v>208.86</v>
      </c>
      <c r="BD128" s="434">
        <v>213.33</v>
      </c>
      <c r="BE128" s="434">
        <v>217.79</v>
      </c>
      <c r="BF128" s="434">
        <v>222.25</v>
      </c>
      <c r="BG128" s="434">
        <v>226.71</v>
      </c>
      <c r="BH128" s="434">
        <v>231.17</v>
      </c>
      <c r="BI128" s="434">
        <v>235.63</v>
      </c>
      <c r="BJ128" s="434">
        <v>240.09</v>
      </c>
      <c r="BK128" s="434">
        <v>244.56</v>
      </c>
      <c r="BL128" s="434">
        <v>249.02</v>
      </c>
      <c r="BM128" s="434">
        <v>253.48</v>
      </c>
      <c r="BN128" s="434">
        <v>257.94</v>
      </c>
      <c r="BO128" s="434">
        <v>262.39999999999998</v>
      </c>
      <c r="BP128" s="434">
        <v>266.86</v>
      </c>
      <c r="BQ128" s="434">
        <v>271.32</v>
      </c>
      <c r="BR128" s="434">
        <v>275.79000000000002</v>
      </c>
      <c r="BS128" s="434">
        <v>280.25</v>
      </c>
      <c r="BT128" s="434">
        <v>284.70999999999998</v>
      </c>
      <c r="BU128" s="434">
        <v>289.17</v>
      </c>
      <c r="BV128" s="434">
        <v>293.63</v>
      </c>
      <c r="BW128" s="434">
        <v>298.08999999999997</v>
      </c>
      <c r="BX128" s="434">
        <v>302.56</v>
      </c>
      <c r="BY128" s="434">
        <v>307.02</v>
      </c>
      <c r="BZ128" s="434">
        <v>311.48</v>
      </c>
      <c r="CA128" s="434">
        <v>315.94</v>
      </c>
      <c r="CB128" s="434">
        <v>320.39999999999998</v>
      </c>
      <c r="CC128" s="434">
        <v>324.86</v>
      </c>
      <c r="CD128" s="434">
        <f t="shared" si="23"/>
        <v>329.32</v>
      </c>
      <c r="CE128" s="434">
        <f t="shared" si="24"/>
        <v>333.78</v>
      </c>
      <c r="CF128" s="434">
        <f t="shared" si="25"/>
        <v>338.25</v>
      </c>
      <c r="CG128" s="434">
        <f t="shared" si="26"/>
        <v>342.7</v>
      </c>
      <c r="CH128" s="434">
        <f t="shared" si="27"/>
        <v>347.17</v>
      </c>
      <c r="CI128" s="434">
        <f t="shared" si="28"/>
        <v>351.63</v>
      </c>
      <c r="CJ128" s="434">
        <f t="shared" si="29"/>
        <v>356.09</v>
      </c>
      <c r="CK128" s="434">
        <f t="shared" si="30"/>
        <v>360.55</v>
      </c>
      <c r="CL128" s="434">
        <f t="shared" si="31"/>
        <v>365.02</v>
      </c>
      <c r="CM128" s="434">
        <f t="shared" si="32"/>
        <v>369.47</v>
      </c>
      <c r="CN128" s="434">
        <f t="shared" si="33"/>
        <v>373.94</v>
      </c>
      <c r="CO128" s="434">
        <f t="shared" si="34"/>
        <v>378.4</v>
      </c>
      <c r="CP128" s="434">
        <f t="shared" si="35"/>
        <v>382.85</v>
      </c>
      <c r="CQ128" s="434">
        <f t="shared" si="36"/>
        <v>387.32</v>
      </c>
      <c r="CR128" s="434">
        <f t="shared" si="37"/>
        <v>391.79</v>
      </c>
      <c r="CS128" s="434">
        <f t="shared" si="38"/>
        <v>396.24</v>
      </c>
      <c r="CT128" s="434">
        <f t="shared" si="39"/>
        <v>400.7</v>
      </c>
      <c r="CU128" s="547"/>
      <c r="CV128" s="396">
        <v>124</v>
      </c>
      <c r="CW128" s="383" t="e">
        <f t="shared" si="21"/>
        <v>#REF!</v>
      </c>
      <c r="CX128" s="384" t="e">
        <f t="shared" si="22"/>
        <v>#REF!</v>
      </c>
    </row>
    <row r="129" spans="1:102" s="466" customFormat="1">
      <c r="A129" s="396">
        <v>125</v>
      </c>
      <c r="B129" s="516">
        <v>137.55000000000001</v>
      </c>
      <c r="C129" s="517">
        <v>140.77000000000001</v>
      </c>
      <c r="D129" s="520">
        <v>143.97999999999999</v>
      </c>
      <c r="E129" s="519">
        <v>147.19</v>
      </c>
      <c r="F129" s="517">
        <v>150.4</v>
      </c>
      <c r="G129" s="517">
        <v>153.62</v>
      </c>
      <c r="H129" s="502">
        <v>156.83000000000001</v>
      </c>
      <c r="I129" s="517">
        <v>160.04</v>
      </c>
      <c r="J129" s="488">
        <v>163.25</v>
      </c>
      <c r="K129" s="488">
        <v>166.47</v>
      </c>
      <c r="L129" s="488">
        <v>169.68</v>
      </c>
      <c r="M129" s="488">
        <v>172.89</v>
      </c>
      <c r="N129" s="503">
        <v>176.1</v>
      </c>
      <c r="O129" s="489">
        <v>179.32</v>
      </c>
      <c r="P129" s="488">
        <v>182.53</v>
      </c>
      <c r="Q129" s="488">
        <v>184.24</v>
      </c>
      <c r="R129" s="488">
        <v>188.95</v>
      </c>
      <c r="S129" s="488">
        <v>192.17</v>
      </c>
      <c r="T129" s="504">
        <v>195.38</v>
      </c>
      <c r="U129" s="505">
        <v>198.59</v>
      </c>
      <c r="V129" s="506">
        <v>201.8</v>
      </c>
      <c r="W129" s="506">
        <v>205.02</v>
      </c>
      <c r="X129" s="507">
        <v>208.23</v>
      </c>
      <c r="Y129" s="508">
        <v>211.44</v>
      </c>
      <c r="Z129" s="508">
        <v>214.65</v>
      </c>
      <c r="AA129" s="508">
        <v>217.87</v>
      </c>
      <c r="AB129" s="508">
        <v>221.08</v>
      </c>
      <c r="AC129" s="508">
        <v>224.29</v>
      </c>
      <c r="AD129" s="508">
        <v>227.5</v>
      </c>
      <c r="AE129" s="508">
        <v>230.72</v>
      </c>
      <c r="AF129" s="508">
        <v>233.93</v>
      </c>
      <c r="AG129" s="508">
        <v>237.14</v>
      </c>
      <c r="AH129" s="508">
        <v>240.35</v>
      </c>
      <c r="AI129" s="508">
        <v>243.57</v>
      </c>
      <c r="AJ129" s="508">
        <v>246.78</v>
      </c>
      <c r="AK129" s="508">
        <v>249.99</v>
      </c>
      <c r="AL129" s="508">
        <v>253.2</v>
      </c>
      <c r="AM129" s="508">
        <v>256.42</v>
      </c>
      <c r="AN129" s="508">
        <v>259.63</v>
      </c>
      <c r="AO129" s="509">
        <v>262.83999999999997</v>
      </c>
      <c r="AP129" s="509">
        <v>266.05</v>
      </c>
      <c r="AQ129" s="509">
        <v>269.27</v>
      </c>
      <c r="AR129" s="509">
        <v>272.48</v>
      </c>
      <c r="AS129" s="509">
        <v>275.69</v>
      </c>
      <c r="AT129" s="509">
        <v>278.89999999999998</v>
      </c>
      <c r="AU129" s="509">
        <v>282.12</v>
      </c>
      <c r="AV129" s="509">
        <v>285.33</v>
      </c>
      <c r="AW129" s="509">
        <v>288.54000000000002</v>
      </c>
      <c r="AX129" s="396">
        <v>125</v>
      </c>
      <c r="AY129" s="439">
        <v>192.58</v>
      </c>
      <c r="AZ129" s="434">
        <v>197.07</v>
      </c>
      <c r="BA129" s="434">
        <v>201.57</v>
      </c>
      <c r="BB129" s="434">
        <v>206.07</v>
      </c>
      <c r="BC129" s="434">
        <v>210.57</v>
      </c>
      <c r="BD129" s="434">
        <v>215.06</v>
      </c>
      <c r="BE129" s="434">
        <v>219.56</v>
      </c>
      <c r="BF129" s="434">
        <v>224.06</v>
      </c>
      <c r="BG129" s="434">
        <v>228.56</v>
      </c>
      <c r="BH129" s="434">
        <v>233.05</v>
      </c>
      <c r="BI129" s="434">
        <v>237.55</v>
      </c>
      <c r="BJ129" s="434">
        <v>242.05</v>
      </c>
      <c r="BK129" s="434">
        <v>246.55</v>
      </c>
      <c r="BL129" s="434">
        <v>251.04</v>
      </c>
      <c r="BM129" s="434">
        <v>255.54</v>
      </c>
      <c r="BN129" s="434">
        <v>260.04000000000002</v>
      </c>
      <c r="BO129" s="434">
        <v>264.54000000000002</v>
      </c>
      <c r="BP129" s="434">
        <v>269.02999999999997</v>
      </c>
      <c r="BQ129" s="434">
        <v>273.52999999999997</v>
      </c>
      <c r="BR129" s="434">
        <v>278.02999999999997</v>
      </c>
      <c r="BS129" s="434">
        <v>282.52999999999997</v>
      </c>
      <c r="BT129" s="434">
        <v>287.02</v>
      </c>
      <c r="BU129" s="434">
        <v>291.52</v>
      </c>
      <c r="BV129" s="434">
        <v>296.02</v>
      </c>
      <c r="BW129" s="434">
        <v>300.52</v>
      </c>
      <c r="BX129" s="434">
        <v>305.01</v>
      </c>
      <c r="BY129" s="434">
        <v>309.51</v>
      </c>
      <c r="BZ129" s="434">
        <v>314.01</v>
      </c>
      <c r="CA129" s="434">
        <v>318.51</v>
      </c>
      <c r="CB129" s="434">
        <v>323</v>
      </c>
      <c r="CC129" s="434">
        <v>327.5</v>
      </c>
      <c r="CD129" s="434">
        <f t="shared" si="23"/>
        <v>331.99</v>
      </c>
      <c r="CE129" s="434">
        <f t="shared" si="24"/>
        <v>336.49</v>
      </c>
      <c r="CF129" s="434">
        <f t="shared" si="25"/>
        <v>340.99</v>
      </c>
      <c r="CG129" s="434">
        <f t="shared" si="26"/>
        <v>345.49</v>
      </c>
      <c r="CH129" s="434">
        <f t="shared" si="27"/>
        <v>349.98</v>
      </c>
      <c r="CI129" s="434">
        <f t="shared" si="28"/>
        <v>354.48</v>
      </c>
      <c r="CJ129" s="434">
        <f t="shared" si="29"/>
        <v>358.98</v>
      </c>
      <c r="CK129" s="434">
        <f t="shared" si="30"/>
        <v>363.48</v>
      </c>
      <c r="CL129" s="434">
        <f t="shared" si="31"/>
        <v>367.97</v>
      </c>
      <c r="CM129" s="434">
        <f t="shared" si="32"/>
        <v>372.47</v>
      </c>
      <c r="CN129" s="434">
        <f t="shared" si="33"/>
        <v>376.97</v>
      </c>
      <c r="CO129" s="434">
        <f t="shared" si="34"/>
        <v>381.47</v>
      </c>
      <c r="CP129" s="434">
        <f t="shared" si="35"/>
        <v>385.96</v>
      </c>
      <c r="CQ129" s="434">
        <f t="shared" si="36"/>
        <v>390.46</v>
      </c>
      <c r="CR129" s="434">
        <f t="shared" si="37"/>
        <v>394.96</v>
      </c>
      <c r="CS129" s="434">
        <f t="shared" si="38"/>
        <v>399.46</v>
      </c>
      <c r="CT129" s="434">
        <f t="shared" si="39"/>
        <v>403.95</v>
      </c>
      <c r="CU129" s="547"/>
      <c r="CV129" s="396">
        <v>125</v>
      </c>
      <c r="CW129" s="383" t="e">
        <f t="shared" si="21"/>
        <v>#REF!</v>
      </c>
      <c r="CX129" s="384" t="e">
        <f t="shared" si="22"/>
        <v>#REF!</v>
      </c>
    </row>
    <row r="130" spans="1:102" s="466" customFormat="1">
      <c r="A130" s="396">
        <v>126</v>
      </c>
      <c r="B130" s="516">
        <v>138.63</v>
      </c>
      <c r="C130" s="517">
        <v>141.86000000000001</v>
      </c>
      <c r="D130" s="520">
        <v>145.1</v>
      </c>
      <c r="E130" s="519">
        <v>148.34</v>
      </c>
      <c r="F130" s="517">
        <v>151.58000000000001</v>
      </c>
      <c r="G130" s="517">
        <v>154.82</v>
      </c>
      <c r="H130" s="502">
        <v>158.05000000000001</v>
      </c>
      <c r="I130" s="517">
        <v>161.29</v>
      </c>
      <c r="J130" s="488">
        <v>164.53</v>
      </c>
      <c r="K130" s="488">
        <v>167.77</v>
      </c>
      <c r="L130" s="488">
        <v>171.01</v>
      </c>
      <c r="M130" s="488">
        <v>174.25</v>
      </c>
      <c r="N130" s="488">
        <v>177.48</v>
      </c>
      <c r="O130" s="489">
        <v>180.72</v>
      </c>
      <c r="P130" s="503">
        <v>183.96</v>
      </c>
      <c r="Q130" s="488">
        <v>185.74</v>
      </c>
      <c r="R130" s="488">
        <v>190.44</v>
      </c>
      <c r="S130" s="488">
        <v>193.67</v>
      </c>
      <c r="T130" s="504">
        <v>196.91</v>
      </c>
      <c r="U130" s="505">
        <v>200.15</v>
      </c>
      <c r="V130" s="506">
        <v>203.39</v>
      </c>
      <c r="W130" s="506">
        <v>206.63</v>
      </c>
      <c r="X130" s="507">
        <v>209.87</v>
      </c>
      <c r="Y130" s="508">
        <v>213.1</v>
      </c>
      <c r="Z130" s="508">
        <v>216.34</v>
      </c>
      <c r="AA130" s="508">
        <v>219.58</v>
      </c>
      <c r="AB130" s="508">
        <v>222.82</v>
      </c>
      <c r="AC130" s="508">
        <v>226.06</v>
      </c>
      <c r="AD130" s="508">
        <v>229.3</v>
      </c>
      <c r="AE130" s="508">
        <v>232.53</v>
      </c>
      <c r="AF130" s="508">
        <v>235.77</v>
      </c>
      <c r="AG130" s="508">
        <v>239.01</v>
      </c>
      <c r="AH130" s="508">
        <v>242.25</v>
      </c>
      <c r="AI130" s="508">
        <v>245.49</v>
      </c>
      <c r="AJ130" s="508">
        <v>248.72</v>
      </c>
      <c r="AK130" s="508">
        <v>251.96</v>
      </c>
      <c r="AL130" s="508">
        <v>255.2</v>
      </c>
      <c r="AM130" s="508">
        <v>258.44</v>
      </c>
      <c r="AN130" s="508">
        <v>261.68</v>
      </c>
      <c r="AO130" s="509">
        <v>264.92</v>
      </c>
      <c r="AP130" s="509">
        <v>268.14999999999998</v>
      </c>
      <c r="AQ130" s="509">
        <v>271.39</v>
      </c>
      <c r="AR130" s="509">
        <v>274.63</v>
      </c>
      <c r="AS130" s="509">
        <v>277.87</v>
      </c>
      <c r="AT130" s="509">
        <v>281.11</v>
      </c>
      <c r="AU130" s="509">
        <v>284.33999999999997</v>
      </c>
      <c r="AV130" s="509">
        <v>287.58</v>
      </c>
      <c r="AW130" s="509">
        <v>290.82</v>
      </c>
      <c r="AX130" s="396">
        <v>126</v>
      </c>
      <c r="AY130" s="439">
        <v>194.08</v>
      </c>
      <c r="AZ130" s="434">
        <v>198.61</v>
      </c>
      <c r="BA130" s="434">
        <v>203.14</v>
      </c>
      <c r="BB130" s="434">
        <v>207.68</v>
      </c>
      <c r="BC130" s="434">
        <v>212.21</v>
      </c>
      <c r="BD130" s="434">
        <v>216.74</v>
      </c>
      <c r="BE130" s="434">
        <v>221.28</v>
      </c>
      <c r="BF130" s="434">
        <v>225.81</v>
      </c>
      <c r="BG130" s="434">
        <v>230.34</v>
      </c>
      <c r="BH130" s="434">
        <v>234.88</v>
      </c>
      <c r="BI130" s="434">
        <v>239.41</v>
      </c>
      <c r="BJ130" s="434">
        <v>243.94</v>
      </c>
      <c r="BK130" s="434">
        <v>248.48</v>
      </c>
      <c r="BL130" s="434">
        <v>253.01</v>
      </c>
      <c r="BM130" s="434">
        <v>257.54000000000002</v>
      </c>
      <c r="BN130" s="434">
        <v>262.08</v>
      </c>
      <c r="BO130" s="434">
        <v>266.61</v>
      </c>
      <c r="BP130" s="434">
        <v>271.14</v>
      </c>
      <c r="BQ130" s="434">
        <v>275.68</v>
      </c>
      <c r="BR130" s="434">
        <v>280.20999999999998</v>
      </c>
      <c r="BS130" s="434">
        <v>284.75</v>
      </c>
      <c r="BT130" s="434">
        <v>289.27999999999997</v>
      </c>
      <c r="BU130" s="434">
        <v>293.81</v>
      </c>
      <c r="BV130" s="434">
        <v>298.35000000000002</v>
      </c>
      <c r="BW130" s="434">
        <v>302.88</v>
      </c>
      <c r="BX130" s="434">
        <v>307.41000000000003</v>
      </c>
      <c r="BY130" s="434">
        <v>311.95</v>
      </c>
      <c r="BZ130" s="434">
        <v>316.48</v>
      </c>
      <c r="CA130" s="434">
        <v>321.01</v>
      </c>
      <c r="CB130" s="434">
        <v>325.55</v>
      </c>
      <c r="CC130" s="434">
        <v>330.08</v>
      </c>
      <c r="CD130" s="434">
        <f t="shared" si="23"/>
        <v>334.61</v>
      </c>
      <c r="CE130" s="434">
        <f t="shared" si="24"/>
        <v>339.15</v>
      </c>
      <c r="CF130" s="434">
        <f t="shared" si="25"/>
        <v>343.68</v>
      </c>
      <c r="CG130" s="434">
        <f t="shared" si="26"/>
        <v>348.2</v>
      </c>
      <c r="CH130" s="434">
        <f t="shared" si="27"/>
        <v>352.74</v>
      </c>
      <c r="CI130" s="434">
        <f t="shared" si="28"/>
        <v>357.28</v>
      </c>
      <c r="CJ130" s="434">
        <f t="shared" si="29"/>
        <v>361.81</v>
      </c>
      <c r="CK130" s="434">
        <f t="shared" si="30"/>
        <v>366.35</v>
      </c>
      <c r="CL130" s="434">
        <f t="shared" si="31"/>
        <v>370.88</v>
      </c>
      <c r="CM130" s="434">
        <f t="shared" si="32"/>
        <v>375.41</v>
      </c>
      <c r="CN130" s="434">
        <f t="shared" si="33"/>
        <v>379.94</v>
      </c>
      <c r="CO130" s="434">
        <f t="shared" si="34"/>
        <v>384.48</v>
      </c>
      <c r="CP130" s="434">
        <f t="shared" si="35"/>
        <v>389.01</v>
      </c>
      <c r="CQ130" s="434">
        <f t="shared" si="36"/>
        <v>393.55</v>
      </c>
      <c r="CR130" s="434">
        <f t="shared" si="37"/>
        <v>398.07</v>
      </c>
      <c r="CS130" s="434">
        <f t="shared" si="38"/>
        <v>402.61</v>
      </c>
      <c r="CT130" s="434">
        <f t="shared" si="39"/>
        <v>407.14</v>
      </c>
      <c r="CU130" s="547"/>
      <c r="CV130" s="396">
        <v>126</v>
      </c>
      <c r="CW130" s="383" t="e">
        <f t="shared" si="21"/>
        <v>#REF!</v>
      </c>
      <c r="CX130" s="384" t="e">
        <f t="shared" si="22"/>
        <v>#REF!</v>
      </c>
    </row>
    <row r="131" spans="1:102" s="466" customFormat="1">
      <c r="A131" s="396">
        <v>127</v>
      </c>
      <c r="B131" s="516">
        <v>139.74</v>
      </c>
      <c r="C131" s="517">
        <v>143.01</v>
      </c>
      <c r="D131" s="520">
        <v>146.27000000000001</v>
      </c>
      <c r="E131" s="519">
        <v>149.53</v>
      </c>
      <c r="F131" s="517">
        <v>152.80000000000001</v>
      </c>
      <c r="G131" s="517">
        <v>156.06</v>
      </c>
      <c r="H131" s="502">
        <v>159.33000000000001</v>
      </c>
      <c r="I131" s="517">
        <v>162.59</v>
      </c>
      <c r="J131" s="488">
        <v>165.85</v>
      </c>
      <c r="K131" s="488">
        <v>169.12</v>
      </c>
      <c r="L131" s="488">
        <v>172.38</v>
      </c>
      <c r="M131" s="488">
        <v>175.64</v>
      </c>
      <c r="N131" s="488">
        <v>178.91</v>
      </c>
      <c r="O131" s="489">
        <v>182.17</v>
      </c>
      <c r="P131" s="488">
        <v>185.44</v>
      </c>
      <c r="Q131" s="503">
        <v>187.2</v>
      </c>
      <c r="R131" s="488">
        <v>191.96</v>
      </c>
      <c r="S131" s="488">
        <v>195.23</v>
      </c>
      <c r="T131" s="504">
        <v>198.49</v>
      </c>
      <c r="U131" s="505">
        <v>201.76</v>
      </c>
      <c r="V131" s="506">
        <v>205.02</v>
      </c>
      <c r="W131" s="506">
        <v>208.28</v>
      </c>
      <c r="X131" s="507">
        <v>211.55</v>
      </c>
      <c r="Y131" s="508">
        <v>214.81</v>
      </c>
      <c r="Z131" s="508">
        <v>218.08</v>
      </c>
      <c r="AA131" s="508">
        <v>221.34</v>
      </c>
      <c r="AB131" s="508">
        <v>224.6</v>
      </c>
      <c r="AC131" s="508">
        <v>227.87</v>
      </c>
      <c r="AD131" s="508">
        <v>231.13</v>
      </c>
      <c r="AE131" s="508">
        <v>234.39</v>
      </c>
      <c r="AF131" s="508">
        <v>237.66</v>
      </c>
      <c r="AG131" s="508">
        <v>240.92</v>
      </c>
      <c r="AH131" s="508">
        <v>244.19</v>
      </c>
      <c r="AI131" s="508">
        <v>247.45</v>
      </c>
      <c r="AJ131" s="508">
        <v>250.71</v>
      </c>
      <c r="AK131" s="508">
        <v>253.98</v>
      </c>
      <c r="AL131" s="508">
        <v>257.24</v>
      </c>
      <c r="AM131" s="508">
        <v>260.51</v>
      </c>
      <c r="AN131" s="508">
        <v>263.77</v>
      </c>
      <c r="AO131" s="509">
        <v>267.02999999999997</v>
      </c>
      <c r="AP131" s="509">
        <v>270.3</v>
      </c>
      <c r="AQ131" s="509">
        <v>273.56</v>
      </c>
      <c r="AR131" s="509">
        <v>276.83</v>
      </c>
      <c r="AS131" s="509">
        <v>280.08999999999997</v>
      </c>
      <c r="AT131" s="509">
        <v>283.35000000000002</v>
      </c>
      <c r="AU131" s="509">
        <v>286.62</v>
      </c>
      <c r="AV131" s="509">
        <v>289.88</v>
      </c>
      <c r="AW131" s="509">
        <v>293.14999999999998</v>
      </c>
      <c r="AX131" s="396">
        <v>127</v>
      </c>
      <c r="AY131" s="439">
        <v>195.64</v>
      </c>
      <c r="AZ131" s="434">
        <v>200.21</v>
      </c>
      <c r="BA131" s="434">
        <v>204.78</v>
      </c>
      <c r="BB131" s="434">
        <v>209.35</v>
      </c>
      <c r="BC131" s="434">
        <v>213.92</v>
      </c>
      <c r="BD131" s="434">
        <v>218.49</v>
      </c>
      <c r="BE131" s="434">
        <v>223.06</v>
      </c>
      <c r="BF131" s="434">
        <v>227.62</v>
      </c>
      <c r="BG131" s="434">
        <v>232.19</v>
      </c>
      <c r="BH131" s="434">
        <v>236.76</v>
      </c>
      <c r="BI131" s="434">
        <v>241.33</v>
      </c>
      <c r="BJ131" s="434">
        <v>245.9</v>
      </c>
      <c r="BK131" s="434">
        <v>250.47</v>
      </c>
      <c r="BL131" s="434">
        <v>255.04</v>
      </c>
      <c r="BM131" s="434">
        <v>259.61</v>
      </c>
      <c r="BN131" s="434">
        <v>264.18</v>
      </c>
      <c r="BO131" s="434">
        <v>268.75</v>
      </c>
      <c r="BP131" s="434">
        <v>273.32</v>
      </c>
      <c r="BQ131" s="434">
        <v>277.89</v>
      </c>
      <c r="BR131" s="434">
        <v>282.45999999999998</v>
      </c>
      <c r="BS131" s="434">
        <v>287.02999999999997</v>
      </c>
      <c r="BT131" s="434">
        <v>291.60000000000002</v>
      </c>
      <c r="BU131" s="434">
        <v>296.17</v>
      </c>
      <c r="BV131" s="434">
        <v>300.74</v>
      </c>
      <c r="BW131" s="434">
        <v>305.31</v>
      </c>
      <c r="BX131" s="434">
        <v>309.88</v>
      </c>
      <c r="BY131" s="434">
        <v>314.44</v>
      </c>
      <c r="BZ131" s="434">
        <v>319.01</v>
      </c>
      <c r="CA131" s="434">
        <v>323.58</v>
      </c>
      <c r="CB131" s="434">
        <v>328.15</v>
      </c>
      <c r="CC131" s="434">
        <v>332.72</v>
      </c>
      <c r="CD131" s="434">
        <f t="shared" si="23"/>
        <v>337.28</v>
      </c>
      <c r="CE131" s="434">
        <f t="shared" si="24"/>
        <v>341.86</v>
      </c>
      <c r="CF131" s="434">
        <f t="shared" si="25"/>
        <v>346.43</v>
      </c>
      <c r="CG131" s="434">
        <f t="shared" si="26"/>
        <v>350.99</v>
      </c>
      <c r="CH131" s="434">
        <f t="shared" si="27"/>
        <v>355.57</v>
      </c>
      <c r="CI131" s="434">
        <f t="shared" si="28"/>
        <v>360.13</v>
      </c>
      <c r="CJ131" s="434">
        <f t="shared" si="29"/>
        <v>364.71</v>
      </c>
      <c r="CK131" s="434">
        <f t="shared" si="30"/>
        <v>369.27</v>
      </c>
      <c r="CL131" s="434">
        <f t="shared" si="31"/>
        <v>373.84</v>
      </c>
      <c r="CM131" s="434">
        <f t="shared" si="32"/>
        <v>378.42</v>
      </c>
      <c r="CN131" s="434">
        <f t="shared" si="33"/>
        <v>382.98</v>
      </c>
      <c r="CO131" s="434">
        <f t="shared" si="34"/>
        <v>387.56</v>
      </c>
      <c r="CP131" s="434">
        <f t="shared" si="35"/>
        <v>392.12</v>
      </c>
      <c r="CQ131" s="434">
        <f t="shared" si="36"/>
        <v>396.69</v>
      </c>
      <c r="CR131" s="434">
        <f t="shared" si="37"/>
        <v>401.26</v>
      </c>
      <c r="CS131" s="434">
        <f t="shared" si="38"/>
        <v>405.83</v>
      </c>
      <c r="CT131" s="434">
        <f t="shared" si="39"/>
        <v>410.41</v>
      </c>
      <c r="CU131" s="547"/>
      <c r="CV131" s="396">
        <v>127</v>
      </c>
      <c r="CW131" s="383" t="e">
        <f t="shared" si="21"/>
        <v>#REF!</v>
      </c>
      <c r="CX131" s="384" t="e">
        <f t="shared" si="22"/>
        <v>#REF!</v>
      </c>
    </row>
    <row r="132" spans="1:102" s="466" customFormat="1">
      <c r="A132" s="396">
        <v>128</v>
      </c>
      <c r="B132" s="516">
        <v>140.86000000000001</v>
      </c>
      <c r="C132" s="517">
        <v>144.15</v>
      </c>
      <c r="D132" s="520">
        <v>147.44</v>
      </c>
      <c r="E132" s="519">
        <v>150.72999999999999</v>
      </c>
      <c r="F132" s="517">
        <v>154.02000000000001</v>
      </c>
      <c r="G132" s="517">
        <v>157.31</v>
      </c>
      <c r="H132" s="502">
        <v>160.6</v>
      </c>
      <c r="I132" s="517">
        <v>163.89</v>
      </c>
      <c r="J132" s="488">
        <v>167.18</v>
      </c>
      <c r="K132" s="488">
        <v>170.47</v>
      </c>
      <c r="L132" s="488">
        <v>173.76</v>
      </c>
      <c r="M132" s="488">
        <v>177.05</v>
      </c>
      <c r="N132" s="488">
        <v>180.33</v>
      </c>
      <c r="O132" s="489">
        <v>183.62</v>
      </c>
      <c r="P132" s="488">
        <v>186.91</v>
      </c>
      <c r="Q132" s="503">
        <v>188.7</v>
      </c>
      <c r="R132" s="488">
        <v>193.49</v>
      </c>
      <c r="S132" s="488">
        <v>196.78</v>
      </c>
      <c r="T132" s="504">
        <v>200.07</v>
      </c>
      <c r="U132" s="505">
        <v>203.36</v>
      </c>
      <c r="V132" s="506">
        <v>206.65</v>
      </c>
      <c r="W132" s="506">
        <v>209.94</v>
      </c>
      <c r="X132" s="507">
        <v>213.23</v>
      </c>
      <c r="Y132" s="508">
        <v>216.52</v>
      </c>
      <c r="Z132" s="508">
        <v>219.81</v>
      </c>
      <c r="AA132" s="508">
        <v>223.1</v>
      </c>
      <c r="AB132" s="508">
        <v>226.39</v>
      </c>
      <c r="AC132" s="508">
        <v>229.68</v>
      </c>
      <c r="AD132" s="508">
        <v>232.97</v>
      </c>
      <c r="AE132" s="508">
        <v>236.26</v>
      </c>
      <c r="AF132" s="508">
        <v>239.55</v>
      </c>
      <c r="AG132" s="508">
        <v>242.84</v>
      </c>
      <c r="AH132" s="508">
        <v>246.13</v>
      </c>
      <c r="AI132" s="508">
        <v>249.42</v>
      </c>
      <c r="AJ132" s="508">
        <v>252.71</v>
      </c>
      <c r="AK132" s="508">
        <v>256</v>
      </c>
      <c r="AL132" s="508">
        <v>259.29000000000002</v>
      </c>
      <c r="AM132" s="508">
        <v>262.57</v>
      </c>
      <c r="AN132" s="508">
        <v>265.86</v>
      </c>
      <c r="AO132" s="509">
        <v>269.14999999999998</v>
      </c>
      <c r="AP132" s="509">
        <v>272.44</v>
      </c>
      <c r="AQ132" s="509">
        <v>275.73</v>
      </c>
      <c r="AR132" s="509">
        <v>279.02</v>
      </c>
      <c r="AS132" s="509">
        <v>282.31</v>
      </c>
      <c r="AT132" s="509">
        <v>285.60000000000002</v>
      </c>
      <c r="AU132" s="509">
        <v>288.89</v>
      </c>
      <c r="AV132" s="509">
        <v>292.18</v>
      </c>
      <c r="AW132" s="509">
        <v>295.47000000000003</v>
      </c>
      <c r="AX132" s="396">
        <v>128</v>
      </c>
      <c r="AY132" s="439">
        <v>197.2</v>
      </c>
      <c r="AZ132" s="434">
        <v>201.81</v>
      </c>
      <c r="BA132" s="434">
        <v>206.41</v>
      </c>
      <c r="BB132" s="434">
        <v>211.02</v>
      </c>
      <c r="BC132" s="434">
        <v>215.63</v>
      </c>
      <c r="BD132" s="434">
        <v>220.23</v>
      </c>
      <c r="BE132" s="434">
        <v>224.84</v>
      </c>
      <c r="BF132" s="434">
        <v>229.44</v>
      </c>
      <c r="BG132" s="434">
        <v>234.05</v>
      </c>
      <c r="BH132" s="434">
        <v>238.65</v>
      </c>
      <c r="BI132" s="434">
        <v>243.26</v>
      </c>
      <c r="BJ132" s="434">
        <v>247.86</v>
      </c>
      <c r="BK132" s="434">
        <v>252.47</v>
      </c>
      <c r="BL132" s="434">
        <v>257.07</v>
      </c>
      <c r="BM132" s="434">
        <v>261.68</v>
      </c>
      <c r="BN132" s="434">
        <v>266.29000000000002</v>
      </c>
      <c r="BO132" s="434">
        <v>270.89</v>
      </c>
      <c r="BP132" s="434">
        <v>275.5</v>
      </c>
      <c r="BQ132" s="434">
        <v>280.10000000000002</v>
      </c>
      <c r="BR132" s="434">
        <v>284.70999999999998</v>
      </c>
      <c r="BS132" s="434">
        <v>289.31</v>
      </c>
      <c r="BT132" s="434">
        <v>293.92</v>
      </c>
      <c r="BU132" s="434">
        <v>298.52</v>
      </c>
      <c r="BV132" s="434">
        <v>303.13</v>
      </c>
      <c r="BW132" s="434">
        <v>307.73</v>
      </c>
      <c r="BX132" s="434">
        <v>312.33999999999997</v>
      </c>
      <c r="BY132" s="434">
        <v>316.95</v>
      </c>
      <c r="BZ132" s="434">
        <v>321.55</v>
      </c>
      <c r="CA132" s="434">
        <v>326.16000000000003</v>
      </c>
      <c r="CB132" s="434">
        <v>330.76</v>
      </c>
      <c r="CC132" s="434">
        <v>335.37</v>
      </c>
      <c r="CD132" s="434">
        <f t="shared" si="23"/>
        <v>339.97</v>
      </c>
      <c r="CE132" s="434">
        <f t="shared" si="24"/>
        <v>344.58</v>
      </c>
      <c r="CF132" s="434">
        <f t="shared" si="25"/>
        <v>349.18</v>
      </c>
      <c r="CG132" s="434">
        <f t="shared" si="26"/>
        <v>353.79</v>
      </c>
      <c r="CH132" s="434">
        <f t="shared" si="27"/>
        <v>358.4</v>
      </c>
      <c r="CI132" s="434">
        <f t="shared" si="28"/>
        <v>363</v>
      </c>
      <c r="CJ132" s="434">
        <f t="shared" si="29"/>
        <v>367.59</v>
      </c>
      <c r="CK132" s="434">
        <f t="shared" si="30"/>
        <v>372.2</v>
      </c>
      <c r="CL132" s="434">
        <f t="shared" si="31"/>
        <v>376.81</v>
      </c>
      <c r="CM132" s="434">
        <f t="shared" si="32"/>
        <v>381.41</v>
      </c>
      <c r="CN132" s="434">
        <f t="shared" si="33"/>
        <v>386.02</v>
      </c>
      <c r="CO132" s="434">
        <f t="shared" si="34"/>
        <v>390.62</v>
      </c>
      <c r="CP132" s="434">
        <f t="shared" si="35"/>
        <v>395.23</v>
      </c>
      <c r="CQ132" s="434">
        <f t="shared" si="36"/>
        <v>399.84</v>
      </c>
      <c r="CR132" s="434">
        <f t="shared" si="37"/>
        <v>404.44</v>
      </c>
      <c r="CS132" s="434">
        <f t="shared" si="38"/>
        <v>409.05</v>
      </c>
      <c r="CT132" s="434">
        <f t="shared" si="39"/>
        <v>413.65</v>
      </c>
      <c r="CU132" s="547"/>
      <c r="CV132" s="396">
        <v>128</v>
      </c>
      <c r="CW132" s="383" t="e">
        <f t="shared" si="21"/>
        <v>#REF!</v>
      </c>
      <c r="CX132" s="384" t="e">
        <f t="shared" si="22"/>
        <v>#REF!</v>
      </c>
    </row>
    <row r="133" spans="1:102" s="466" customFormat="1">
      <c r="A133" s="396">
        <v>129</v>
      </c>
      <c r="B133" s="516">
        <v>141.93</v>
      </c>
      <c r="C133" s="517">
        <v>145.25</v>
      </c>
      <c r="D133" s="520">
        <v>148.56</v>
      </c>
      <c r="E133" s="519">
        <v>151.88</v>
      </c>
      <c r="F133" s="517">
        <v>155.19</v>
      </c>
      <c r="G133" s="517">
        <v>158.51</v>
      </c>
      <c r="H133" s="502">
        <v>161.82</v>
      </c>
      <c r="I133" s="517">
        <v>165.14</v>
      </c>
      <c r="J133" s="488">
        <v>168.46</v>
      </c>
      <c r="K133" s="488">
        <v>171.77</v>
      </c>
      <c r="L133" s="488">
        <v>175.09</v>
      </c>
      <c r="M133" s="503">
        <v>178.4</v>
      </c>
      <c r="N133" s="488">
        <v>181.72</v>
      </c>
      <c r="O133" s="489">
        <v>185.03</v>
      </c>
      <c r="P133" s="488">
        <v>188.35</v>
      </c>
      <c r="Q133" s="503">
        <v>190.2</v>
      </c>
      <c r="R133" s="488">
        <v>194.98</v>
      </c>
      <c r="S133" s="488">
        <v>198.29</v>
      </c>
      <c r="T133" s="504">
        <v>201.61</v>
      </c>
      <c r="U133" s="505">
        <v>204.92</v>
      </c>
      <c r="V133" s="506">
        <v>208.24</v>
      </c>
      <c r="W133" s="506">
        <v>211.55</v>
      </c>
      <c r="X133" s="507">
        <v>214.87</v>
      </c>
      <c r="Y133" s="508">
        <v>218.18</v>
      </c>
      <c r="Z133" s="508">
        <v>221.5</v>
      </c>
      <c r="AA133" s="508">
        <v>224.82</v>
      </c>
      <c r="AB133" s="508">
        <v>228.13</v>
      </c>
      <c r="AC133" s="508">
        <v>231.45</v>
      </c>
      <c r="AD133" s="508">
        <v>234.76</v>
      </c>
      <c r="AE133" s="508">
        <v>238.08</v>
      </c>
      <c r="AF133" s="508">
        <v>241.39</v>
      </c>
      <c r="AG133" s="508">
        <v>244.71</v>
      </c>
      <c r="AH133" s="508">
        <v>248.02</v>
      </c>
      <c r="AI133" s="508">
        <v>251.34</v>
      </c>
      <c r="AJ133" s="508">
        <v>254.65</v>
      </c>
      <c r="AK133" s="508">
        <v>257.97000000000003</v>
      </c>
      <c r="AL133" s="508">
        <v>261.27999999999997</v>
      </c>
      <c r="AM133" s="508">
        <v>264.60000000000002</v>
      </c>
      <c r="AN133" s="508">
        <v>267.91000000000003</v>
      </c>
      <c r="AO133" s="509">
        <v>271.23</v>
      </c>
      <c r="AP133" s="509">
        <v>274.54000000000002</v>
      </c>
      <c r="AQ133" s="509">
        <v>277.86</v>
      </c>
      <c r="AR133" s="509">
        <v>281.18</v>
      </c>
      <c r="AS133" s="509">
        <v>284.49</v>
      </c>
      <c r="AT133" s="509">
        <v>287.81</v>
      </c>
      <c r="AU133" s="509">
        <v>291.12</v>
      </c>
      <c r="AV133" s="509">
        <v>294.44</v>
      </c>
      <c r="AW133" s="509">
        <v>297.75</v>
      </c>
      <c r="AX133" s="396">
        <v>129</v>
      </c>
      <c r="AY133" s="439">
        <v>198.71</v>
      </c>
      <c r="AZ133" s="434">
        <v>203.35</v>
      </c>
      <c r="BA133" s="434">
        <v>207.99</v>
      </c>
      <c r="BB133" s="434">
        <v>212.63</v>
      </c>
      <c r="BC133" s="434">
        <v>217.27</v>
      </c>
      <c r="BD133" s="434">
        <v>221.91</v>
      </c>
      <c r="BE133" s="434">
        <v>226.55</v>
      </c>
      <c r="BF133" s="434">
        <v>231.2</v>
      </c>
      <c r="BG133" s="434">
        <v>235.84</v>
      </c>
      <c r="BH133" s="434">
        <v>240.48</v>
      </c>
      <c r="BI133" s="434">
        <v>245.12</v>
      </c>
      <c r="BJ133" s="434">
        <v>249.76</v>
      </c>
      <c r="BK133" s="434">
        <v>254.4</v>
      </c>
      <c r="BL133" s="434">
        <v>259.04000000000002</v>
      </c>
      <c r="BM133" s="434">
        <v>263.69</v>
      </c>
      <c r="BN133" s="434">
        <v>268.33</v>
      </c>
      <c r="BO133" s="434">
        <v>272.97000000000003</v>
      </c>
      <c r="BP133" s="434">
        <v>277.61</v>
      </c>
      <c r="BQ133" s="434">
        <v>282.25</v>
      </c>
      <c r="BR133" s="434">
        <v>286.89</v>
      </c>
      <c r="BS133" s="434">
        <v>291.52999999999997</v>
      </c>
      <c r="BT133" s="434">
        <v>296.18</v>
      </c>
      <c r="BU133" s="434">
        <v>300.82</v>
      </c>
      <c r="BV133" s="434">
        <v>305.45999999999998</v>
      </c>
      <c r="BW133" s="434">
        <v>310.10000000000002</v>
      </c>
      <c r="BX133" s="434">
        <v>314.74</v>
      </c>
      <c r="BY133" s="434">
        <v>319.38</v>
      </c>
      <c r="BZ133" s="434">
        <v>324.02</v>
      </c>
      <c r="CA133" s="434">
        <v>328.67</v>
      </c>
      <c r="CB133" s="434">
        <v>333.31</v>
      </c>
      <c r="CC133" s="434">
        <v>337.95</v>
      </c>
      <c r="CD133" s="434">
        <f t="shared" si="23"/>
        <v>342.59</v>
      </c>
      <c r="CE133" s="434">
        <f t="shared" si="24"/>
        <v>347.22</v>
      </c>
      <c r="CF133" s="434">
        <f t="shared" si="25"/>
        <v>351.87</v>
      </c>
      <c r="CG133" s="434">
        <f t="shared" si="26"/>
        <v>356.51</v>
      </c>
      <c r="CH133" s="434">
        <f t="shared" si="27"/>
        <v>361.15</v>
      </c>
      <c r="CI133" s="434">
        <f t="shared" si="28"/>
        <v>365.79</v>
      </c>
      <c r="CJ133" s="434">
        <f t="shared" si="29"/>
        <v>370.44</v>
      </c>
      <c r="CK133" s="434">
        <f t="shared" si="30"/>
        <v>375.07</v>
      </c>
      <c r="CL133" s="434">
        <f t="shared" si="31"/>
        <v>379.72</v>
      </c>
      <c r="CM133" s="434">
        <f t="shared" si="32"/>
        <v>384.35</v>
      </c>
      <c r="CN133" s="434">
        <f t="shared" si="33"/>
        <v>389</v>
      </c>
      <c r="CO133" s="434">
        <f t="shared" si="34"/>
        <v>393.65</v>
      </c>
      <c r="CP133" s="434">
        <f t="shared" si="35"/>
        <v>398.28</v>
      </c>
      <c r="CQ133" s="434">
        <f t="shared" si="36"/>
        <v>402.93</v>
      </c>
      <c r="CR133" s="434">
        <f t="shared" si="37"/>
        <v>407.56</v>
      </c>
      <c r="CS133" s="434">
        <f t="shared" si="38"/>
        <v>412.21</v>
      </c>
      <c r="CT133" s="434">
        <f t="shared" si="39"/>
        <v>416.85</v>
      </c>
      <c r="CU133" s="547"/>
      <c r="CV133" s="396">
        <v>129</v>
      </c>
      <c r="CW133" s="383" t="e">
        <f t="shared" si="21"/>
        <v>#REF!</v>
      </c>
      <c r="CX133" s="384" t="e">
        <f t="shared" si="22"/>
        <v>#REF!</v>
      </c>
    </row>
    <row r="134" spans="1:102" s="466" customFormat="1">
      <c r="A134" s="396">
        <v>130</v>
      </c>
      <c r="B134" s="516">
        <v>143.05000000000001</v>
      </c>
      <c r="C134" s="517">
        <v>146.38999999999999</v>
      </c>
      <c r="D134" s="520">
        <v>149.74</v>
      </c>
      <c r="E134" s="519">
        <v>153.08000000000001</v>
      </c>
      <c r="F134" s="517">
        <v>156.41999999999999</v>
      </c>
      <c r="G134" s="517">
        <v>159.76</v>
      </c>
      <c r="H134" s="502">
        <v>163.1</v>
      </c>
      <c r="I134" s="517">
        <v>166.44</v>
      </c>
      <c r="J134" s="488">
        <v>169.78</v>
      </c>
      <c r="K134" s="488">
        <v>173.12</v>
      </c>
      <c r="L134" s="488">
        <v>176.46</v>
      </c>
      <c r="M134" s="488">
        <v>179.8</v>
      </c>
      <c r="N134" s="488">
        <v>183.15</v>
      </c>
      <c r="O134" s="489">
        <v>186.49</v>
      </c>
      <c r="P134" s="488">
        <v>189.83</v>
      </c>
      <c r="Q134" s="488">
        <v>191.66</v>
      </c>
      <c r="R134" s="488">
        <v>196.51</v>
      </c>
      <c r="S134" s="488">
        <v>199.85</v>
      </c>
      <c r="T134" s="504">
        <v>203.19</v>
      </c>
      <c r="U134" s="505">
        <v>206.53</v>
      </c>
      <c r="V134" s="506">
        <v>209.87</v>
      </c>
      <c r="W134" s="506">
        <v>213.21</v>
      </c>
      <c r="X134" s="507">
        <v>216.56</v>
      </c>
      <c r="Y134" s="508">
        <v>219.9</v>
      </c>
      <c r="Z134" s="508">
        <v>223.24</v>
      </c>
      <c r="AA134" s="508">
        <v>226.58</v>
      </c>
      <c r="AB134" s="508">
        <v>229.92</v>
      </c>
      <c r="AC134" s="508">
        <v>233.26</v>
      </c>
      <c r="AD134" s="508">
        <v>236.6</v>
      </c>
      <c r="AE134" s="508">
        <v>239.94</v>
      </c>
      <c r="AF134" s="508">
        <v>243.28</v>
      </c>
      <c r="AG134" s="508">
        <v>246.62</v>
      </c>
      <c r="AH134" s="508">
        <v>249.97</v>
      </c>
      <c r="AI134" s="508">
        <v>253.31</v>
      </c>
      <c r="AJ134" s="508">
        <v>256.64999999999998</v>
      </c>
      <c r="AK134" s="508">
        <v>259.99</v>
      </c>
      <c r="AL134" s="508">
        <v>263.33</v>
      </c>
      <c r="AM134" s="508">
        <v>266.67</v>
      </c>
      <c r="AN134" s="508">
        <v>270.01</v>
      </c>
      <c r="AO134" s="509">
        <v>273.35000000000002</v>
      </c>
      <c r="AP134" s="509">
        <v>276.69</v>
      </c>
      <c r="AQ134" s="509">
        <v>280.02999999999997</v>
      </c>
      <c r="AR134" s="509">
        <v>283.38</v>
      </c>
      <c r="AS134" s="509">
        <v>286.72000000000003</v>
      </c>
      <c r="AT134" s="509">
        <v>290.06</v>
      </c>
      <c r="AU134" s="509">
        <v>293.39999999999998</v>
      </c>
      <c r="AV134" s="509">
        <v>296.74</v>
      </c>
      <c r="AW134" s="509">
        <v>300.08</v>
      </c>
      <c r="AX134" s="396">
        <v>130</v>
      </c>
      <c r="AY134" s="439">
        <v>200.27</v>
      </c>
      <c r="AZ134" s="434">
        <v>204.95</v>
      </c>
      <c r="BA134" s="434">
        <v>209.63</v>
      </c>
      <c r="BB134" s="434">
        <v>214.31</v>
      </c>
      <c r="BC134" s="434">
        <v>218.98</v>
      </c>
      <c r="BD134" s="434">
        <v>223.66</v>
      </c>
      <c r="BE134" s="434">
        <v>228.34</v>
      </c>
      <c r="BF134" s="434">
        <v>233.02</v>
      </c>
      <c r="BG134" s="434">
        <v>237.69</v>
      </c>
      <c r="BH134" s="434">
        <v>242.37</v>
      </c>
      <c r="BI134" s="434">
        <v>247.05</v>
      </c>
      <c r="BJ134" s="434">
        <v>251.73</v>
      </c>
      <c r="BK134" s="434">
        <v>256.39999999999998</v>
      </c>
      <c r="BL134" s="434">
        <v>261.08</v>
      </c>
      <c r="BM134" s="434">
        <v>265.76</v>
      </c>
      <c r="BN134" s="434">
        <v>270.44</v>
      </c>
      <c r="BO134" s="434">
        <v>275.11</v>
      </c>
      <c r="BP134" s="434">
        <v>279.79000000000002</v>
      </c>
      <c r="BQ134" s="434">
        <v>284.47000000000003</v>
      </c>
      <c r="BR134" s="434">
        <v>289.14999999999998</v>
      </c>
      <c r="BS134" s="434">
        <v>293.82</v>
      </c>
      <c r="BT134" s="434">
        <v>298.5</v>
      </c>
      <c r="BU134" s="434">
        <v>303.18</v>
      </c>
      <c r="BV134" s="434">
        <v>307.85000000000002</v>
      </c>
      <c r="BW134" s="434">
        <v>312.52999999999997</v>
      </c>
      <c r="BX134" s="434">
        <v>317.20999999999998</v>
      </c>
      <c r="BY134" s="434">
        <v>321.89</v>
      </c>
      <c r="BZ134" s="434">
        <v>326.56</v>
      </c>
      <c r="CA134" s="434">
        <v>331.24</v>
      </c>
      <c r="CB134" s="434">
        <v>335.92</v>
      </c>
      <c r="CC134" s="434">
        <v>340.6</v>
      </c>
      <c r="CD134" s="434">
        <f t="shared" si="23"/>
        <v>345.26</v>
      </c>
      <c r="CE134" s="434">
        <f t="shared" si="24"/>
        <v>349.95</v>
      </c>
      <c r="CF134" s="434">
        <f t="shared" si="25"/>
        <v>354.63</v>
      </c>
      <c r="CG134" s="434">
        <f t="shared" si="26"/>
        <v>359.31</v>
      </c>
      <c r="CH134" s="434">
        <f t="shared" si="27"/>
        <v>363.98</v>
      </c>
      <c r="CI134" s="434">
        <f t="shared" si="28"/>
        <v>368.66</v>
      </c>
      <c r="CJ134" s="434">
        <f t="shared" si="29"/>
        <v>373.33</v>
      </c>
      <c r="CK134" s="434">
        <f t="shared" si="30"/>
        <v>378.01</v>
      </c>
      <c r="CL134" s="434">
        <f t="shared" si="31"/>
        <v>382.69</v>
      </c>
      <c r="CM134" s="434">
        <f t="shared" si="32"/>
        <v>387.36</v>
      </c>
      <c r="CN134" s="434">
        <f t="shared" si="33"/>
        <v>392.04</v>
      </c>
      <c r="CO134" s="434">
        <f t="shared" si="34"/>
        <v>396.73</v>
      </c>
      <c r="CP134" s="434">
        <f t="shared" si="35"/>
        <v>401.4</v>
      </c>
      <c r="CQ134" s="434">
        <f t="shared" si="36"/>
        <v>406.08</v>
      </c>
      <c r="CR134" s="434">
        <f t="shared" si="37"/>
        <v>410.76</v>
      </c>
      <c r="CS134" s="434">
        <f t="shared" si="38"/>
        <v>415.43</v>
      </c>
      <c r="CT134" s="434">
        <f t="shared" si="39"/>
        <v>420.11</v>
      </c>
      <c r="CU134" s="547"/>
      <c r="CV134" s="396">
        <v>130</v>
      </c>
      <c r="CW134" s="383" t="e">
        <f t="shared" ref="CW134:CW197" si="40">HLOOKUP($CW$2,$A$4:$AW$204,CV134+1,TRUE)</f>
        <v>#REF!</v>
      </c>
      <c r="CX134" s="384" t="e">
        <f t="shared" si="22"/>
        <v>#REF!</v>
      </c>
    </row>
    <row r="135" spans="1:102" s="466" customFormat="1">
      <c r="A135" s="396">
        <v>131</v>
      </c>
      <c r="B135" s="516">
        <v>144.13</v>
      </c>
      <c r="C135" s="517">
        <v>147.49</v>
      </c>
      <c r="D135" s="520">
        <v>150.86000000000001</v>
      </c>
      <c r="E135" s="519">
        <v>154.22999999999999</v>
      </c>
      <c r="F135" s="517">
        <v>157.59</v>
      </c>
      <c r="G135" s="517">
        <v>160.96</v>
      </c>
      <c r="H135" s="502">
        <v>164.33</v>
      </c>
      <c r="I135" s="517">
        <v>167.69</v>
      </c>
      <c r="J135" s="488">
        <v>171.06</v>
      </c>
      <c r="K135" s="488">
        <v>174.43</v>
      </c>
      <c r="L135" s="488">
        <v>177.79</v>
      </c>
      <c r="M135" s="488">
        <v>181.16</v>
      </c>
      <c r="N135" s="488">
        <v>184.53</v>
      </c>
      <c r="O135" s="489">
        <v>187.89</v>
      </c>
      <c r="P135" s="503">
        <v>191.26</v>
      </c>
      <c r="Q135" s="488">
        <v>193.17</v>
      </c>
      <c r="R135" s="488">
        <v>197.99</v>
      </c>
      <c r="S135" s="488">
        <v>201.36</v>
      </c>
      <c r="T135" s="504">
        <v>204.73</v>
      </c>
      <c r="U135" s="505">
        <v>208.09</v>
      </c>
      <c r="V135" s="506">
        <v>211.46</v>
      </c>
      <c r="W135" s="506">
        <v>214.83</v>
      </c>
      <c r="X135" s="507">
        <v>218.2</v>
      </c>
      <c r="Y135" s="508">
        <v>221.56</v>
      </c>
      <c r="Z135" s="508">
        <v>224.93</v>
      </c>
      <c r="AA135" s="508">
        <v>228.3</v>
      </c>
      <c r="AB135" s="508">
        <v>231.66</v>
      </c>
      <c r="AC135" s="508">
        <v>235.03</v>
      </c>
      <c r="AD135" s="508">
        <v>238.4</v>
      </c>
      <c r="AE135" s="508">
        <v>241.76</v>
      </c>
      <c r="AF135" s="508">
        <v>245.13</v>
      </c>
      <c r="AG135" s="508">
        <v>248.5</v>
      </c>
      <c r="AH135" s="508">
        <v>251.86</v>
      </c>
      <c r="AI135" s="508">
        <v>255.23</v>
      </c>
      <c r="AJ135" s="508">
        <v>258.60000000000002</v>
      </c>
      <c r="AK135" s="508">
        <v>261.95999999999998</v>
      </c>
      <c r="AL135" s="508">
        <v>265.33</v>
      </c>
      <c r="AM135" s="508">
        <v>268.7</v>
      </c>
      <c r="AN135" s="508">
        <v>272.06</v>
      </c>
      <c r="AO135" s="509">
        <v>275.43</v>
      </c>
      <c r="AP135" s="509">
        <v>278.8</v>
      </c>
      <c r="AQ135" s="509">
        <v>282.16000000000003</v>
      </c>
      <c r="AR135" s="509">
        <v>285.52999999999997</v>
      </c>
      <c r="AS135" s="509">
        <v>288.89999999999998</v>
      </c>
      <c r="AT135" s="509">
        <v>292.26</v>
      </c>
      <c r="AU135" s="509">
        <v>295.63</v>
      </c>
      <c r="AV135" s="509">
        <v>299</v>
      </c>
      <c r="AW135" s="509">
        <v>302.36</v>
      </c>
      <c r="AX135" s="396">
        <v>131</v>
      </c>
      <c r="AY135" s="439">
        <v>201.78</v>
      </c>
      <c r="AZ135" s="434">
        <v>206.49</v>
      </c>
      <c r="BA135" s="434">
        <v>211.21</v>
      </c>
      <c r="BB135" s="434">
        <v>215.92</v>
      </c>
      <c r="BC135" s="434">
        <v>220.63</v>
      </c>
      <c r="BD135" s="434">
        <v>225.35</v>
      </c>
      <c r="BE135" s="434">
        <v>230.06</v>
      </c>
      <c r="BF135" s="434">
        <v>234.77</v>
      </c>
      <c r="BG135" s="434">
        <v>239.49</v>
      </c>
      <c r="BH135" s="434">
        <v>244.2</v>
      </c>
      <c r="BI135" s="434">
        <v>248.91</v>
      </c>
      <c r="BJ135" s="434">
        <v>253.63</v>
      </c>
      <c r="BK135" s="434">
        <v>258.33999999999997</v>
      </c>
      <c r="BL135" s="434">
        <v>263.05</v>
      </c>
      <c r="BM135" s="434">
        <v>267.77</v>
      </c>
      <c r="BN135" s="434">
        <v>272.48</v>
      </c>
      <c r="BO135" s="434">
        <v>277.19</v>
      </c>
      <c r="BP135" s="434">
        <v>281.91000000000003</v>
      </c>
      <c r="BQ135" s="434">
        <v>286.62</v>
      </c>
      <c r="BR135" s="434">
        <v>291.33</v>
      </c>
      <c r="BS135" s="434">
        <v>296.05</v>
      </c>
      <c r="BT135" s="434">
        <v>300.76</v>
      </c>
      <c r="BU135" s="434">
        <v>305.47000000000003</v>
      </c>
      <c r="BV135" s="434">
        <v>310.19</v>
      </c>
      <c r="BW135" s="434">
        <v>314.89999999999998</v>
      </c>
      <c r="BX135" s="434">
        <v>319.61</v>
      </c>
      <c r="BY135" s="434">
        <v>324.33</v>
      </c>
      <c r="BZ135" s="434">
        <v>329.04</v>
      </c>
      <c r="CA135" s="434">
        <v>333.75</v>
      </c>
      <c r="CB135" s="434">
        <v>338.47</v>
      </c>
      <c r="CC135" s="434">
        <v>343.18</v>
      </c>
      <c r="CD135" s="434">
        <f t="shared" si="23"/>
        <v>347.9</v>
      </c>
      <c r="CE135" s="434">
        <f t="shared" si="24"/>
        <v>352.6</v>
      </c>
      <c r="CF135" s="434">
        <f t="shared" si="25"/>
        <v>357.32</v>
      </c>
      <c r="CG135" s="434">
        <f t="shared" si="26"/>
        <v>362.04</v>
      </c>
      <c r="CH135" s="434">
        <f t="shared" si="27"/>
        <v>366.74</v>
      </c>
      <c r="CI135" s="434">
        <f t="shared" si="28"/>
        <v>371.46</v>
      </c>
      <c r="CJ135" s="434">
        <f t="shared" si="29"/>
        <v>376.18</v>
      </c>
      <c r="CK135" s="434">
        <f t="shared" si="30"/>
        <v>380.88</v>
      </c>
      <c r="CL135" s="434">
        <f t="shared" si="31"/>
        <v>385.6</v>
      </c>
      <c r="CM135" s="434">
        <f t="shared" si="32"/>
        <v>390.32</v>
      </c>
      <c r="CN135" s="434">
        <f t="shared" si="33"/>
        <v>395.02</v>
      </c>
      <c r="CO135" s="434">
        <f t="shared" si="34"/>
        <v>399.74</v>
      </c>
      <c r="CP135" s="434">
        <f t="shared" si="35"/>
        <v>404.46</v>
      </c>
      <c r="CQ135" s="434">
        <f t="shared" si="36"/>
        <v>409.16</v>
      </c>
      <c r="CR135" s="434">
        <f t="shared" si="37"/>
        <v>413.88</v>
      </c>
      <c r="CS135" s="434">
        <f t="shared" si="38"/>
        <v>418.6</v>
      </c>
      <c r="CT135" s="434">
        <f t="shared" si="39"/>
        <v>423.3</v>
      </c>
      <c r="CU135" s="547"/>
      <c r="CV135" s="396">
        <v>131</v>
      </c>
      <c r="CW135" s="383" t="e">
        <f t="shared" si="40"/>
        <v>#REF!</v>
      </c>
      <c r="CX135" s="384" t="e">
        <f t="shared" ref="CX135:CX198" si="41">HLOOKUP($CW$2,$AX$4:$CT$204,CV135+1,TRUE)</f>
        <v>#REF!</v>
      </c>
    </row>
    <row r="136" spans="1:102" s="466" customFormat="1">
      <c r="A136" s="396">
        <v>132</v>
      </c>
      <c r="B136" s="516">
        <v>145.19999999999999</v>
      </c>
      <c r="C136" s="517">
        <v>148.59</v>
      </c>
      <c r="D136" s="520">
        <v>151.99</v>
      </c>
      <c r="E136" s="519">
        <v>155.38</v>
      </c>
      <c r="F136" s="517">
        <v>158.77000000000001</v>
      </c>
      <c r="G136" s="517">
        <v>162.16</v>
      </c>
      <c r="H136" s="502">
        <v>165.56</v>
      </c>
      <c r="I136" s="517">
        <v>168.95</v>
      </c>
      <c r="J136" s="488">
        <v>172.34</v>
      </c>
      <c r="K136" s="488">
        <v>175.73</v>
      </c>
      <c r="L136" s="488">
        <v>179.13</v>
      </c>
      <c r="M136" s="488">
        <v>182.52</v>
      </c>
      <c r="N136" s="488">
        <v>185.91</v>
      </c>
      <c r="O136" s="511">
        <v>189.3</v>
      </c>
      <c r="P136" s="488">
        <v>192.7</v>
      </c>
      <c r="Q136" s="488">
        <v>194.63</v>
      </c>
      <c r="R136" s="488">
        <v>199.48</v>
      </c>
      <c r="S136" s="488">
        <v>202.87</v>
      </c>
      <c r="T136" s="504">
        <v>206.27</v>
      </c>
      <c r="U136" s="505">
        <v>209.66</v>
      </c>
      <c r="V136" s="506">
        <v>213.5</v>
      </c>
      <c r="W136" s="506">
        <v>216.44</v>
      </c>
      <c r="X136" s="507">
        <v>219.84</v>
      </c>
      <c r="Y136" s="508">
        <v>223.23</v>
      </c>
      <c r="Z136" s="508">
        <v>226.62</v>
      </c>
      <c r="AA136" s="508">
        <v>230.01</v>
      </c>
      <c r="AB136" s="508">
        <v>233.4</v>
      </c>
      <c r="AC136" s="508">
        <v>236.8</v>
      </c>
      <c r="AD136" s="508">
        <v>240.19</v>
      </c>
      <c r="AE136" s="508">
        <v>243.58</v>
      </c>
      <c r="AF136" s="508">
        <v>246.97</v>
      </c>
      <c r="AG136" s="508">
        <v>250.37</v>
      </c>
      <c r="AH136" s="508">
        <v>253.76</v>
      </c>
      <c r="AI136" s="508">
        <v>257.14999999999998</v>
      </c>
      <c r="AJ136" s="508">
        <v>260.54000000000002</v>
      </c>
      <c r="AK136" s="508">
        <v>263.94</v>
      </c>
      <c r="AL136" s="508">
        <v>267.33</v>
      </c>
      <c r="AM136" s="508">
        <v>270.72000000000003</v>
      </c>
      <c r="AN136" s="508">
        <v>274.11</v>
      </c>
      <c r="AO136" s="509">
        <v>277.51</v>
      </c>
      <c r="AP136" s="509">
        <v>280.89999999999998</v>
      </c>
      <c r="AQ136" s="509">
        <v>284.29000000000002</v>
      </c>
      <c r="AR136" s="509">
        <v>287.68</v>
      </c>
      <c r="AS136" s="509">
        <v>291.08</v>
      </c>
      <c r="AT136" s="509">
        <v>294.47000000000003</v>
      </c>
      <c r="AU136" s="509">
        <v>297.86</v>
      </c>
      <c r="AV136" s="509">
        <v>301.25</v>
      </c>
      <c r="AW136" s="509">
        <v>304.64999999999998</v>
      </c>
      <c r="AX136" s="396">
        <v>132</v>
      </c>
      <c r="AY136" s="439">
        <v>203.28</v>
      </c>
      <c r="AZ136" s="434">
        <v>208.03</v>
      </c>
      <c r="BA136" s="434">
        <v>212.78</v>
      </c>
      <c r="BB136" s="434">
        <v>217.53</v>
      </c>
      <c r="BC136" s="434">
        <v>222.28</v>
      </c>
      <c r="BD136" s="434">
        <v>227.03</v>
      </c>
      <c r="BE136" s="434">
        <v>231.78</v>
      </c>
      <c r="BF136" s="434">
        <v>236.53</v>
      </c>
      <c r="BG136" s="434">
        <v>241.28</v>
      </c>
      <c r="BH136" s="434">
        <v>246.03</v>
      </c>
      <c r="BI136" s="434">
        <v>250.78</v>
      </c>
      <c r="BJ136" s="434">
        <v>255.53</v>
      </c>
      <c r="BK136" s="434">
        <v>260.27999999999997</v>
      </c>
      <c r="BL136" s="434">
        <v>265.02999999999997</v>
      </c>
      <c r="BM136" s="434">
        <v>269.77</v>
      </c>
      <c r="BN136" s="434">
        <v>274.52</v>
      </c>
      <c r="BO136" s="434">
        <v>279.27</v>
      </c>
      <c r="BP136" s="434">
        <v>284.02</v>
      </c>
      <c r="BQ136" s="434">
        <v>288.77</v>
      </c>
      <c r="BR136" s="434">
        <v>293.52</v>
      </c>
      <c r="BS136" s="434">
        <v>298.27</v>
      </c>
      <c r="BT136" s="434">
        <v>303.02</v>
      </c>
      <c r="BU136" s="434">
        <v>307.77</v>
      </c>
      <c r="BV136" s="434">
        <v>312.52</v>
      </c>
      <c r="BW136" s="434">
        <v>317.27</v>
      </c>
      <c r="BX136" s="434">
        <v>322.02</v>
      </c>
      <c r="BY136" s="434">
        <v>326.77</v>
      </c>
      <c r="BZ136" s="434">
        <v>331.52</v>
      </c>
      <c r="CA136" s="434">
        <v>336.27</v>
      </c>
      <c r="CB136" s="434">
        <v>341.01</v>
      </c>
      <c r="CC136" s="434">
        <v>345.76</v>
      </c>
      <c r="CD136" s="434">
        <f t="shared" si="23"/>
        <v>350.51</v>
      </c>
      <c r="CE136" s="434">
        <f t="shared" si="24"/>
        <v>355.26</v>
      </c>
      <c r="CF136" s="434">
        <f t="shared" si="25"/>
        <v>360.01</v>
      </c>
      <c r="CG136" s="434">
        <f t="shared" si="26"/>
        <v>364.75</v>
      </c>
      <c r="CH136" s="434">
        <f t="shared" si="27"/>
        <v>369.51</v>
      </c>
      <c r="CI136" s="434">
        <f t="shared" si="28"/>
        <v>374.26</v>
      </c>
      <c r="CJ136" s="434">
        <f t="shared" si="29"/>
        <v>379</v>
      </c>
      <c r="CK136" s="434">
        <f t="shared" si="30"/>
        <v>383.75</v>
      </c>
      <c r="CL136" s="434">
        <f t="shared" si="31"/>
        <v>388.51</v>
      </c>
      <c r="CM136" s="434">
        <f t="shared" si="32"/>
        <v>393.26</v>
      </c>
      <c r="CN136" s="434">
        <f t="shared" si="33"/>
        <v>398</v>
      </c>
      <c r="CO136" s="434">
        <f t="shared" si="34"/>
        <v>402.75</v>
      </c>
      <c r="CP136" s="434">
        <f t="shared" si="35"/>
        <v>407.51</v>
      </c>
      <c r="CQ136" s="434">
        <f t="shared" si="36"/>
        <v>412.25</v>
      </c>
      <c r="CR136" s="434">
        <f t="shared" si="37"/>
        <v>417</v>
      </c>
      <c r="CS136" s="434">
        <f t="shared" si="38"/>
        <v>421.75</v>
      </c>
      <c r="CT136" s="434">
        <f t="shared" si="39"/>
        <v>426.51</v>
      </c>
      <c r="CU136" s="547"/>
      <c r="CV136" s="396">
        <v>132</v>
      </c>
      <c r="CW136" s="383" t="e">
        <f t="shared" si="40"/>
        <v>#REF!</v>
      </c>
      <c r="CX136" s="384" t="e">
        <f t="shared" si="41"/>
        <v>#REF!</v>
      </c>
    </row>
    <row r="137" spans="1:102" s="466" customFormat="1">
      <c r="A137" s="396">
        <v>133</v>
      </c>
      <c r="B137" s="516">
        <v>146.33000000000001</v>
      </c>
      <c r="C137" s="517">
        <v>149.75</v>
      </c>
      <c r="D137" s="520">
        <v>153.16</v>
      </c>
      <c r="E137" s="519">
        <v>156.58000000000001</v>
      </c>
      <c r="F137" s="517">
        <v>160</v>
      </c>
      <c r="G137" s="517">
        <v>163.41999999999999</v>
      </c>
      <c r="H137" s="502">
        <v>166.84</v>
      </c>
      <c r="I137" s="517">
        <v>170.25</v>
      </c>
      <c r="J137" s="488">
        <v>173.67</v>
      </c>
      <c r="K137" s="488">
        <v>177.09</v>
      </c>
      <c r="L137" s="488">
        <v>180.51</v>
      </c>
      <c r="M137" s="488">
        <v>183.93</v>
      </c>
      <c r="N137" s="488">
        <v>187.34</v>
      </c>
      <c r="O137" s="489">
        <v>190.76</v>
      </c>
      <c r="P137" s="488">
        <v>194.18</v>
      </c>
      <c r="Q137" s="488">
        <v>196.09</v>
      </c>
      <c r="R137" s="488">
        <v>201.02</v>
      </c>
      <c r="S137" s="488">
        <v>204.43</v>
      </c>
      <c r="T137" s="504">
        <v>207.85</v>
      </c>
      <c r="U137" s="505">
        <v>211.27</v>
      </c>
      <c r="V137" s="506">
        <v>214.69</v>
      </c>
      <c r="W137" s="506">
        <v>218.11</v>
      </c>
      <c r="X137" s="507">
        <v>221.53</v>
      </c>
      <c r="Y137" s="508">
        <v>224.94</v>
      </c>
      <c r="Z137" s="508">
        <v>228.36</v>
      </c>
      <c r="AA137" s="508">
        <v>231.78</v>
      </c>
      <c r="AB137" s="508">
        <v>235.2</v>
      </c>
      <c r="AC137" s="508">
        <v>238.62</v>
      </c>
      <c r="AD137" s="508">
        <v>242.03</v>
      </c>
      <c r="AE137" s="508">
        <v>245.45</v>
      </c>
      <c r="AF137" s="508">
        <v>248.87</v>
      </c>
      <c r="AG137" s="508">
        <v>252.29</v>
      </c>
      <c r="AH137" s="508">
        <v>255.71</v>
      </c>
      <c r="AI137" s="508">
        <v>259.12</v>
      </c>
      <c r="AJ137" s="508">
        <v>262.54000000000002</v>
      </c>
      <c r="AK137" s="508">
        <v>265.95999999999998</v>
      </c>
      <c r="AL137" s="508">
        <v>269.38</v>
      </c>
      <c r="AM137" s="508">
        <v>272.8</v>
      </c>
      <c r="AN137" s="508">
        <v>276.20999999999998</v>
      </c>
      <c r="AO137" s="509">
        <v>279.63</v>
      </c>
      <c r="AP137" s="509">
        <v>283.05</v>
      </c>
      <c r="AQ137" s="509">
        <v>286.47000000000003</v>
      </c>
      <c r="AR137" s="509">
        <v>289.89</v>
      </c>
      <c r="AS137" s="509">
        <v>293.31</v>
      </c>
      <c r="AT137" s="509">
        <v>296.72000000000003</v>
      </c>
      <c r="AU137" s="509">
        <v>300.14</v>
      </c>
      <c r="AV137" s="509">
        <v>303.56</v>
      </c>
      <c r="AW137" s="509">
        <v>306.98</v>
      </c>
      <c r="AX137" s="396">
        <v>133</v>
      </c>
      <c r="AY137" s="439">
        <v>204.86</v>
      </c>
      <c r="AZ137" s="434">
        <v>209.64</v>
      </c>
      <c r="BA137" s="434">
        <v>214.43</v>
      </c>
      <c r="BB137" s="434">
        <v>219.21</v>
      </c>
      <c r="BC137" s="434">
        <v>224</v>
      </c>
      <c r="BD137" s="434">
        <v>228.78</v>
      </c>
      <c r="BE137" s="434">
        <v>233.57</v>
      </c>
      <c r="BF137" s="434">
        <v>238.36</v>
      </c>
      <c r="BG137" s="434">
        <v>243.14</v>
      </c>
      <c r="BH137" s="434">
        <v>247.93</v>
      </c>
      <c r="BI137" s="434">
        <v>252.71</v>
      </c>
      <c r="BJ137" s="434">
        <v>257.5</v>
      </c>
      <c r="BK137" s="434">
        <v>262.27999999999997</v>
      </c>
      <c r="BL137" s="434">
        <v>267.07</v>
      </c>
      <c r="BM137" s="434">
        <v>271.85000000000002</v>
      </c>
      <c r="BN137" s="434">
        <v>276.64</v>
      </c>
      <c r="BO137" s="434">
        <v>281.42</v>
      </c>
      <c r="BP137" s="434">
        <v>286.20999999999998</v>
      </c>
      <c r="BQ137" s="434">
        <v>290.99</v>
      </c>
      <c r="BR137" s="434">
        <v>295.77999999999997</v>
      </c>
      <c r="BS137" s="434">
        <v>300.56</v>
      </c>
      <c r="BT137" s="434">
        <v>305.35000000000002</v>
      </c>
      <c r="BU137" s="434">
        <v>310.14</v>
      </c>
      <c r="BV137" s="434">
        <v>314.92</v>
      </c>
      <c r="BW137" s="434">
        <v>319.70999999999998</v>
      </c>
      <c r="BX137" s="434">
        <v>324.49</v>
      </c>
      <c r="BY137" s="434">
        <v>329.28</v>
      </c>
      <c r="BZ137" s="434">
        <v>334.06</v>
      </c>
      <c r="CA137" s="434">
        <v>338.85</v>
      </c>
      <c r="CB137" s="434">
        <v>343.63</v>
      </c>
      <c r="CC137" s="434">
        <v>348.42</v>
      </c>
      <c r="CD137" s="434">
        <f t="shared" si="23"/>
        <v>353.2</v>
      </c>
      <c r="CE137" s="434">
        <f t="shared" si="24"/>
        <v>357.99</v>
      </c>
      <c r="CF137" s="434">
        <f t="shared" si="25"/>
        <v>362.76</v>
      </c>
      <c r="CG137" s="434">
        <f t="shared" si="26"/>
        <v>367.55</v>
      </c>
      <c r="CH137" s="434">
        <f t="shared" si="27"/>
        <v>372.34</v>
      </c>
      <c r="CI137" s="434">
        <f t="shared" si="28"/>
        <v>377.13</v>
      </c>
      <c r="CJ137" s="434">
        <f t="shared" si="29"/>
        <v>381.92</v>
      </c>
      <c r="CK137" s="434">
        <f t="shared" si="30"/>
        <v>386.69</v>
      </c>
      <c r="CL137" s="434">
        <f t="shared" si="31"/>
        <v>391.48</v>
      </c>
      <c r="CM137" s="434">
        <f t="shared" si="32"/>
        <v>396.27</v>
      </c>
      <c r="CN137" s="434">
        <f t="shared" si="33"/>
        <v>401.05</v>
      </c>
      <c r="CO137" s="434">
        <f t="shared" si="34"/>
        <v>405.84</v>
      </c>
      <c r="CP137" s="434">
        <f t="shared" si="35"/>
        <v>410.63</v>
      </c>
      <c r="CQ137" s="434">
        <f t="shared" si="36"/>
        <v>415.4</v>
      </c>
      <c r="CR137" s="434">
        <f t="shared" si="37"/>
        <v>420.19</v>
      </c>
      <c r="CS137" s="434">
        <f t="shared" si="38"/>
        <v>424.98</v>
      </c>
      <c r="CT137" s="434">
        <f t="shared" si="39"/>
        <v>429.77</v>
      </c>
      <c r="CU137" s="547"/>
      <c r="CV137" s="396">
        <v>133</v>
      </c>
      <c r="CW137" s="383" t="e">
        <f t="shared" si="40"/>
        <v>#REF!</v>
      </c>
      <c r="CX137" s="384" t="e">
        <f t="shared" si="41"/>
        <v>#REF!</v>
      </c>
    </row>
    <row r="138" spans="1:102" s="466" customFormat="1">
      <c r="A138" s="396">
        <v>134</v>
      </c>
      <c r="B138" s="516">
        <v>147.4</v>
      </c>
      <c r="C138" s="517">
        <v>150.85</v>
      </c>
      <c r="D138" s="520">
        <v>154.29</v>
      </c>
      <c r="E138" s="519">
        <v>157.72999999999999</v>
      </c>
      <c r="F138" s="517">
        <v>161.18</v>
      </c>
      <c r="G138" s="517">
        <v>164.62</v>
      </c>
      <c r="H138" s="502">
        <v>168.07</v>
      </c>
      <c r="I138" s="517">
        <v>171.51</v>
      </c>
      <c r="J138" s="488">
        <v>174.95</v>
      </c>
      <c r="K138" s="488">
        <v>178.4</v>
      </c>
      <c r="L138" s="488">
        <v>181.84</v>
      </c>
      <c r="M138" s="488">
        <v>185.29</v>
      </c>
      <c r="N138" s="488">
        <v>188.73</v>
      </c>
      <c r="O138" s="489">
        <v>192.17</v>
      </c>
      <c r="P138" s="488">
        <v>195.62</v>
      </c>
      <c r="Q138" s="503">
        <v>197.6</v>
      </c>
      <c r="R138" s="503">
        <v>202.5</v>
      </c>
      <c r="S138" s="488">
        <v>205.95</v>
      </c>
      <c r="T138" s="504">
        <v>209.39</v>
      </c>
      <c r="U138" s="505">
        <v>212.84</v>
      </c>
      <c r="V138" s="506">
        <v>216.28</v>
      </c>
      <c r="W138" s="506">
        <v>219.72</v>
      </c>
      <c r="X138" s="507">
        <v>223.17</v>
      </c>
      <c r="Y138" s="508">
        <v>226.61</v>
      </c>
      <c r="Z138" s="508">
        <v>230.05</v>
      </c>
      <c r="AA138" s="508">
        <v>233.5</v>
      </c>
      <c r="AB138" s="508">
        <v>236.94</v>
      </c>
      <c r="AC138" s="508">
        <v>240.39</v>
      </c>
      <c r="AD138" s="508">
        <v>243.83</v>
      </c>
      <c r="AE138" s="508">
        <v>247.27</v>
      </c>
      <c r="AF138" s="508">
        <v>250.72</v>
      </c>
      <c r="AG138" s="508">
        <v>254.16</v>
      </c>
      <c r="AH138" s="508">
        <v>257.60000000000002</v>
      </c>
      <c r="AI138" s="508">
        <v>261.05</v>
      </c>
      <c r="AJ138" s="508">
        <v>264.49</v>
      </c>
      <c r="AK138" s="508">
        <v>267.94</v>
      </c>
      <c r="AL138" s="508">
        <v>271.38</v>
      </c>
      <c r="AM138" s="508">
        <v>274.82</v>
      </c>
      <c r="AN138" s="508">
        <v>278.27</v>
      </c>
      <c r="AO138" s="509">
        <v>281.70999999999998</v>
      </c>
      <c r="AP138" s="509">
        <v>285.16000000000003</v>
      </c>
      <c r="AQ138" s="509">
        <v>288.60000000000002</v>
      </c>
      <c r="AR138" s="509">
        <v>292.04000000000002</v>
      </c>
      <c r="AS138" s="509">
        <v>295.49</v>
      </c>
      <c r="AT138" s="509">
        <v>298.93</v>
      </c>
      <c r="AU138" s="509">
        <v>302.37</v>
      </c>
      <c r="AV138" s="509">
        <v>305.82</v>
      </c>
      <c r="AW138" s="509">
        <v>309.26</v>
      </c>
      <c r="AX138" s="396">
        <v>134</v>
      </c>
      <c r="AY138" s="439">
        <v>206.36</v>
      </c>
      <c r="AZ138" s="434">
        <v>211.19</v>
      </c>
      <c r="BA138" s="434">
        <v>216.01</v>
      </c>
      <c r="BB138" s="434">
        <v>220.83</v>
      </c>
      <c r="BC138" s="434">
        <v>225.65</v>
      </c>
      <c r="BD138" s="434">
        <v>230.47</v>
      </c>
      <c r="BE138" s="434">
        <v>235.29</v>
      </c>
      <c r="BF138" s="434">
        <v>240.11</v>
      </c>
      <c r="BG138" s="434">
        <v>244.94</v>
      </c>
      <c r="BH138" s="434">
        <v>249.76</v>
      </c>
      <c r="BI138" s="434">
        <v>254.58</v>
      </c>
      <c r="BJ138" s="434">
        <v>259.39999999999998</v>
      </c>
      <c r="BK138" s="434">
        <v>264.22000000000003</v>
      </c>
      <c r="BL138" s="434">
        <v>269.04000000000002</v>
      </c>
      <c r="BM138" s="434">
        <v>273.86</v>
      </c>
      <c r="BN138" s="434">
        <v>278.68</v>
      </c>
      <c r="BO138" s="434">
        <v>283.51</v>
      </c>
      <c r="BP138" s="434">
        <v>288.33</v>
      </c>
      <c r="BQ138" s="434">
        <v>293.14999999999998</v>
      </c>
      <c r="BR138" s="434">
        <v>297.97000000000003</v>
      </c>
      <c r="BS138" s="434">
        <v>302.79000000000002</v>
      </c>
      <c r="BT138" s="434">
        <v>307.61</v>
      </c>
      <c r="BU138" s="434">
        <v>312.43</v>
      </c>
      <c r="BV138" s="434">
        <v>317.25</v>
      </c>
      <c r="BW138" s="434">
        <v>322.08</v>
      </c>
      <c r="BX138" s="434">
        <v>326.89999999999998</v>
      </c>
      <c r="BY138" s="434">
        <v>331.72</v>
      </c>
      <c r="BZ138" s="434">
        <v>336.54</v>
      </c>
      <c r="CA138" s="434">
        <v>341.36</v>
      </c>
      <c r="CB138" s="434">
        <v>346.18</v>
      </c>
      <c r="CC138" s="434">
        <v>351</v>
      </c>
      <c r="CD138" s="434">
        <f t="shared" ref="CD138:CD201" si="42">TRUNC(AG138*1.4,2)</f>
        <v>355.82</v>
      </c>
      <c r="CE138" s="434">
        <f t="shared" ref="CE138:CE201" si="43">TRUNC(AH138*1.4,2)</f>
        <v>360.64</v>
      </c>
      <c r="CF138" s="434">
        <f t="shared" ref="CF138:CF201" si="44">TRUNC(AI138*1.4,2)</f>
        <v>365.47</v>
      </c>
      <c r="CG138" s="434">
        <f t="shared" ref="CG138:CG201" si="45">TRUNC(AJ138*1.4,2)</f>
        <v>370.28</v>
      </c>
      <c r="CH138" s="434">
        <f t="shared" ref="CH138:CH201" si="46">TRUNC(AK138*1.4,2)</f>
        <v>375.11</v>
      </c>
      <c r="CI138" s="434">
        <f t="shared" ref="CI138:CI201" si="47">TRUNC(AL138*1.4,2)</f>
        <v>379.93</v>
      </c>
      <c r="CJ138" s="434">
        <f t="shared" ref="CJ138:CJ201" si="48">TRUNC(AM138*1.4,2)</f>
        <v>384.74</v>
      </c>
      <c r="CK138" s="434">
        <f t="shared" ref="CK138:CK201" si="49">TRUNC(AN138*1.4,2)</f>
        <v>389.57</v>
      </c>
      <c r="CL138" s="434">
        <f t="shared" ref="CL138:CL201" si="50">TRUNC(AO138*1.4,2)</f>
        <v>394.39</v>
      </c>
      <c r="CM138" s="434">
        <f t="shared" ref="CM138:CM201" si="51">TRUNC(AP138*1.4,2)</f>
        <v>399.22</v>
      </c>
      <c r="CN138" s="434">
        <f t="shared" ref="CN138:CN201" si="52">TRUNC(AQ138*1.4,2)</f>
        <v>404.04</v>
      </c>
      <c r="CO138" s="434">
        <f t="shared" ref="CO138:CO201" si="53">TRUNC(AR138*1.4,2)</f>
        <v>408.85</v>
      </c>
      <c r="CP138" s="434">
        <f t="shared" ref="CP138:CP201" si="54">TRUNC(AS138*1.4,2)</f>
        <v>413.68</v>
      </c>
      <c r="CQ138" s="434">
        <f t="shared" ref="CQ138:CQ201" si="55">TRUNC(AT138*1.4,2)</f>
        <v>418.5</v>
      </c>
      <c r="CR138" s="434">
        <f t="shared" ref="CR138:CR201" si="56">TRUNC(AU138*1.4,2)</f>
        <v>423.31</v>
      </c>
      <c r="CS138" s="434">
        <f t="shared" ref="CS138:CS201" si="57">TRUNC(AV138*1.4,2)</f>
        <v>428.14</v>
      </c>
      <c r="CT138" s="434">
        <f t="shared" ref="CT138:CT201" si="58">TRUNC(AW138*1.4,2)</f>
        <v>432.96</v>
      </c>
      <c r="CU138" s="547"/>
      <c r="CV138" s="396">
        <v>134</v>
      </c>
      <c r="CW138" s="383" t="e">
        <f t="shared" si="40"/>
        <v>#REF!</v>
      </c>
      <c r="CX138" s="384" t="e">
        <f t="shared" si="41"/>
        <v>#REF!</v>
      </c>
    </row>
    <row r="139" spans="1:102" s="466" customFormat="1">
      <c r="A139" s="396">
        <v>135</v>
      </c>
      <c r="B139" s="516">
        <v>148.53</v>
      </c>
      <c r="C139" s="517">
        <v>152</v>
      </c>
      <c r="D139" s="520">
        <v>155.47</v>
      </c>
      <c r="E139" s="519">
        <v>158.94</v>
      </c>
      <c r="F139" s="517">
        <v>162.41</v>
      </c>
      <c r="G139" s="517">
        <v>165.88</v>
      </c>
      <c r="H139" s="502">
        <v>169.35</v>
      </c>
      <c r="I139" s="517">
        <v>172.82</v>
      </c>
      <c r="J139" s="488">
        <v>176.29</v>
      </c>
      <c r="K139" s="488">
        <v>179.76</v>
      </c>
      <c r="L139" s="488">
        <v>183.23</v>
      </c>
      <c r="M139" s="488">
        <v>186.7</v>
      </c>
      <c r="N139" s="488">
        <v>190.16</v>
      </c>
      <c r="O139" s="489">
        <v>193.63</v>
      </c>
      <c r="P139" s="434">
        <v>197.1</v>
      </c>
      <c r="Q139" s="488">
        <v>199.06</v>
      </c>
      <c r="R139" s="488">
        <v>204.04</v>
      </c>
      <c r="S139" s="488">
        <v>207.51</v>
      </c>
      <c r="T139" s="504">
        <v>210.98</v>
      </c>
      <c r="U139" s="505">
        <v>214.45</v>
      </c>
      <c r="V139" s="506">
        <v>217.92</v>
      </c>
      <c r="W139" s="506">
        <v>221.39</v>
      </c>
      <c r="X139" s="507">
        <v>224.86</v>
      </c>
      <c r="Y139" s="508">
        <v>228.33</v>
      </c>
      <c r="Z139" s="508">
        <v>231.8</v>
      </c>
      <c r="AA139" s="508">
        <v>235.27</v>
      </c>
      <c r="AB139" s="508">
        <v>238.74</v>
      </c>
      <c r="AC139" s="508">
        <v>242.21</v>
      </c>
      <c r="AD139" s="508">
        <v>245.68</v>
      </c>
      <c r="AE139" s="508">
        <v>249.15</v>
      </c>
      <c r="AF139" s="508">
        <v>252.62</v>
      </c>
      <c r="AG139" s="508">
        <v>256.08999999999997</v>
      </c>
      <c r="AH139" s="508">
        <v>259.55</v>
      </c>
      <c r="AI139" s="508">
        <v>263.02</v>
      </c>
      <c r="AJ139" s="508">
        <v>266.49</v>
      </c>
      <c r="AK139" s="508">
        <v>269.95999999999998</v>
      </c>
      <c r="AL139" s="508">
        <v>273.43</v>
      </c>
      <c r="AM139" s="508">
        <v>276.89999999999998</v>
      </c>
      <c r="AN139" s="508">
        <v>280.37</v>
      </c>
      <c r="AO139" s="509">
        <v>283.83999999999997</v>
      </c>
      <c r="AP139" s="509">
        <v>287.31</v>
      </c>
      <c r="AQ139" s="509">
        <v>290.77999999999997</v>
      </c>
      <c r="AR139" s="509">
        <v>294.25</v>
      </c>
      <c r="AS139" s="509">
        <v>297.72000000000003</v>
      </c>
      <c r="AT139" s="509">
        <v>301.19</v>
      </c>
      <c r="AU139" s="509">
        <v>304.66000000000003</v>
      </c>
      <c r="AV139" s="509">
        <v>308.13</v>
      </c>
      <c r="AW139" s="509">
        <v>311.60000000000002</v>
      </c>
      <c r="AX139" s="396">
        <v>135</v>
      </c>
      <c r="AY139" s="439">
        <v>207.94</v>
      </c>
      <c r="AZ139" s="434">
        <v>212.8</v>
      </c>
      <c r="BA139" s="434">
        <v>217.66</v>
      </c>
      <c r="BB139" s="434">
        <v>222.51</v>
      </c>
      <c r="BC139" s="434">
        <v>227.37</v>
      </c>
      <c r="BD139" s="434">
        <v>232.23</v>
      </c>
      <c r="BE139" s="434">
        <v>237.09</v>
      </c>
      <c r="BF139" s="434">
        <v>241.94</v>
      </c>
      <c r="BG139" s="434">
        <v>246.8</v>
      </c>
      <c r="BH139" s="434">
        <v>251.66</v>
      </c>
      <c r="BI139" s="434">
        <v>256.52</v>
      </c>
      <c r="BJ139" s="434">
        <v>261.37</v>
      </c>
      <c r="BK139" s="434">
        <v>266.23</v>
      </c>
      <c r="BL139" s="434">
        <v>271.08999999999997</v>
      </c>
      <c r="BM139" s="434">
        <v>275.95</v>
      </c>
      <c r="BN139" s="434">
        <v>280.8</v>
      </c>
      <c r="BO139" s="434">
        <v>285.66000000000003</v>
      </c>
      <c r="BP139" s="434">
        <v>290.52</v>
      </c>
      <c r="BQ139" s="434">
        <v>295.37</v>
      </c>
      <c r="BR139" s="434">
        <v>300.23</v>
      </c>
      <c r="BS139" s="434">
        <v>305.08999999999997</v>
      </c>
      <c r="BT139" s="434">
        <v>309.95</v>
      </c>
      <c r="BU139" s="434">
        <v>314.8</v>
      </c>
      <c r="BV139" s="434">
        <v>319.66000000000003</v>
      </c>
      <c r="BW139" s="434">
        <v>324.52</v>
      </c>
      <c r="BX139" s="434">
        <v>329.38</v>
      </c>
      <c r="BY139" s="434">
        <v>334.23</v>
      </c>
      <c r="BZ139" s="434">
        <v>339.09</v>
      </c>
      <c r="CA139" s="434">
        <v>343.95</v>
      </c>
      <c r="CB139" s="434">
        <v>348.8</v>
      </c>
      <c r="CC139" s="434">
        <v>353.66</v>
      </c>
      <c r="CD139" s="434">
        <f t="shared" si="42"/>
        <v>358.52</v>
      </c>
      <c r="CE139" s="434">
        <f t="shared" si="43"/>
        <v>363.37</v>
      </c>
      <c r="CF139" s="434">
        <f t="shared" si="44"/>
        <v>368.22</v>
      </c>
      <c r="CG139" s="434">
        <f t="shared" si="45"/>
        <v>373.08</v>
      </c>
      <c r="CH139" s="434">
        <f t="shared" si="46"/>
        <v>377.94</v>
      </c>
      <c r="CI139" s="434">
        <f t="shared" si="47"/>
        <v>382.8</v>
      </c>
      <c r="CJ139" s="434">
        <f t="shared" si="48"/>
        <v>387.66</v>
      </c>
      <c r="CK139" s="434">
        <f t="shared" si="49"/>
        <v>392.51</v>
      </c>
      <c r="CL139" s="434">
        <f t="shared" si="50"/>
        <v>397.37</v>
      </c>
      <c r="CM139" s="434">
        <f t="shared" si="51"/>
        <v>402.23</v>
      </c>
      <c r="CN139" s="434">
        <f t="shared" si="52"/>
        <v>407.09</v>
      </c>
      <c r="CO139" s="434">
        <f t="shared" si="53"/>
        <v>411.95</v>
      </c>
      <c r="CP139" s="434">
        <f t="shared" si="54"/>
        <v>416.8</v>
      </c>
      <c r="CQ139" s="434">
        <f t="shared" si="55"/>
        <v>421.66</v>
      </c>
      <c r="CR139" s="434">
        <f t="shared" si="56"/>
        <v>426.52</v>
      </c>
      <c r="CS139" s="434">
        <f t="shared" si="57"/>
        <v>431.38</v>
      </c>
      <c r="CT139" s="434">
        <f t="shared" si="58"/>
        <v>436.24</v>
      </c>
      <c r="CU139" s="547"/>
      <c r="CV139" s="396">
        <v>135</v>
      </c>
      <c r="CW139" s="383" t="e">
        <f t="shared" si="40"/>
        <v>#REF!</v>
      </c>
      <c r="CX139" s="384" t="e">
        <f t="shared" si="41"/>
        <v>#REF!</v>
      </c>
    </row>
    <row r="140" spans="1:102" s="466" customFormat="1">
      <c r="A140" s="396">
        <v>136</v>
      </c>
      <c r="B140" s="516">
        <v>149.61000000000001</v>
      </c>
      <c r="C140" s="517">
        <v>153.1</v>
      </c>
      <c r="D140" s="520">
        <v>156.6</v>
      </c>
      <c r="E140" s="519">
        <v>160.09</v>
      </c>
      <c r="F140" s="517">
        <v>163.59</v>
      </c>
      <c r="G140" s="517">
        <v>167.08</v>
      </c>
      <c r="H140" s="502">
        <v>170.58</v>
      </c>
      <c r="I140" s="517">
        <v>174.07</v>
      </c>
      <c r="J140" s="488">
        <v>177.57</v>
      </c>
      <c r="K140" s="488">
        <v>181.07</v>
      </c>
      <c r="L140" s="488">
        <v>184.56</v>
      </c>
      <c r="M140" s="488">
        <v>188.06</v>
      </c>
      <c r="N140" s="488">
        <v>191.55</v>
      </c>
      <c r="O140" s="489">
        <v>195.05</v>
      </c>
      <c r="P140" s="488">
        <v>198.54</v>
      </c>
      <c r="Q140" s="488">
        <v>200.57</v>
      </c>
      <c r="R140" s="488">
        <v>205.53</v>
      </c>
      <c r="S140" s="488">
        <v>209.03</v>
      </c>
      <c r="T140" s="504">
        <v>212.52</v>
      </c>
      <c r="U140" s="505">
        <v>216.02</v>
      </c>
      <c r="V140" s="506">
        <v>219.51</v>
      </c>
      <c r="W140" s="506">
        <v>223.01</v>
      </c>
      <c r="X140" s="507">
        <v>226.5</v>
      </c>
      <c r="Y140" s="508">
        <v>230</v>
      </c>
      <c r="Z140" s="508">
        <v>233.49</v>
      </c>
      <c r="AA140" s="508">
        <v>236.99</v>
      </c>
      <c r="AB140" s="508">
        <v>240.48</v>
      </c>
      <c r="AC140" s="508">
        <v>243.98</v>
      </c>
      <c r="AD140" s="508">
        <v>247.47</v>
      </c>
      <c r="AE140" s="508">
        <v>250.97</v>
      </c>
      <c r="AF140" s="508">
        <v>254.46</v>
      </c>
      <c r="AG140" s="508">
        <v>257.95999999999998</v>
      </c>
      <c r="AH140" s="508">
        <v>261.45</v>
      </c>
      <c r="AI140" s="508">
        <v>264.95</v>
      </c>
      <c r="AJ140" s="508">
        <v>268.45</v>
      </c>
      <c r="AK140" s="508">
        <v>271.94</v>
      </c>
      <c r="AL140" s="508">
        <v>275.44</v>
      </c>
      <c r="AM140" s="508">
        <v>278.93</v>
      </c>
      <c r="AN140" s="508">
        <v>282.43</v>
      </c>
      <c r="AO140" s="509">
        <v>285.92</v>
      </c>
      <c r="AP140" s="509">
        <v>289.42</v>
      </c>
      <c r="AQ140" s="509">
        <v>292.91000000000003</v>
      </c>
      <c r="AR140" s="509">
        <v>296.41000000000003</v>
      </c>
      <c r="AS140" s="509">
        <v>299.89999999999998</v>
      </c>
      <c r="AT140" s="509">
        <v>303.39999999999998</v>
      </c>
      <c r="AU140" s="509">
        <v>306.89</v>
      </c>
      <c r="AV140" s="509">
        <v>310.39</v>
      </c>
      <c r="AW140" s="509">
        <v>313.88</v>
      </c>
      <c r="AX140" s="396">
        <v>136</v>
      </c>
      <c r="AY140" s="439">
        <v>209.45</v>
      </c>
      <c r="AZ140" s="434">
        <v>214.35</v>
      </c>
      <c r="BA140" s="434">
        <v>219.24</v>
      </c>
      <c r="BB140" s="434">
        <v>224.13</v>
      </c>
      <c r="BC140" s="434">
        <v>229.03</v>
      </c>
      <c r="BD140" s="434">
        <v>233.92</v>
      </c>
      <c r="BE140" s="434">
        <v>238.81</v>
      </c>
      <c r="BF140" s="434">
        <v>243.7</v>
      </c>
      <c r="BG140" s="434">
        <v>248.6</v>
      </c>
      <c r="BH140" s="434">
        <v>253.49</v>
      </c>
      <c r="BI140" s="434">
        <v>258.38</v>
      </c>
      <c r="BJ140" s="434">
        <v>263.27999999999997</v>
      </c>
      <c r="BK140" s="434">
        <v>268.17</v>
      </c>
      <c r="BL140" s="434">
        <v>273.06</v>
      </c>
      <c r="BM140" s="434">
        <v>277.95999999999998</v>
      </c>
      <c r="BN140" s="434">
        <v>282.85000000000002</v>
      </c>
      <c r="BO140" s="434">
        <v>287.74</v>
      </c>
      <c r="BP140" s="434">
        <v>292.64</v>
      </c>
      <c r="BQ140" s="434">
        <v>297.52999999999997</v>
      </c>
      <c r="BR140" s="434">
        <v>302.42</v>
      </c>
      <c r="BS140" s="434">
        <v>307.32</v>
      </c>
      <c r="BT140" s="434">
        <v>312.20999999999998</v>
      </c>
      <c r="BU140" s="434">
        <v>317.10000000000002</v>
      </c>
      <c r="BV140" s="434">
        <v>322</v>
      </c>
      <c r="BW140" s="434">
        <v>326.89</v>
      </c>
      <c r="BX140" s="434">
        <v>331.78</v>
      </c>
      <c r="BY140" s="434">
        <v>336.68</v>
      </c>
      <c r="BZ140" s="434">
        <v>341.57</v>
      </c>
      <c r="CA140" s="434">
        <v>346.46</v>
      </c>
      <c r="CB140" s="434">
        <v>351.36</v>
      </c>
      <c r="CC140" s="434">
        <v>356.25</v>
      </c>
      <c r="CD140" s="434">
        <f t="shared" si="42"/>
        <v>361.14</v>
      </c>
      <c r="CE140" s="434">
        <f t="shared" si="43"/>
        <v>366.03</v>
      </c>
      <c r="CF140" s="434">
        <f t="shared" si="44"/>
        <v>370.93</v>
      </c>
      <c r="CG140" s="434">
        <f t="shared" si="45"/>
        <v>375.83</v>
      </c>
      <c r="CH140" s="434">
        <f t="shared" si="46"/>
        <v>380.71</v>
      </c>
      <c r="CI140" s="434">
        <f t="shared" si="47"/>
        <v>385.61</v>
      </c>
      <c r="CJ140" s="434">
        <f t="shared" si="48"/>
        <v>390.5</v>
      </c>
      <c r="CK140" s="434">
        <f t="shared" si="49"/>
        <v>395.4</v>
      </c>
      <c r="CL140" s="434">
        <f t="shared" si="50"/>
        <v>400.28</v>
      </c>
      <c r="CM140" s="434">
        <f t="shared" si="51"/>
        <v>405.18</v>
      </c>
      <c r="CN140" s="434">
        <f t="shared" si="52"/>
        <v>410.07</v>
      </c>
      <c r="CO140" s="434">
        <f t="shared" si="53"/>
        <v>414.97</v>
      </c>
      <c r="CP140" s="434">
        <f t="shared" si="54"/>
        <v>419.86</v>
      </c>
      <c r="CQ140" s="434">
        <f t="shared" si="55"/>
        <v>424.76</v>
      </c>
      <c r="CR140" s="434">
        <f t="shared" si="56"/>
        <v>429.64</v>
      </c>
      <c r="CS140" s="434">
        <f t="shared" si="57"/>
        <v>434.54</v>
      </c>
      <c r="CT140" s="434">
        <f t="shared" si="58"/>
        <v>439.43</v>
      </c>
      <c r="CU140" s="547"/>
      <c r="CV140" s="396">
        <v>136</v>
      </c>
      <c r="CW140" s="383" t="e">
        <f t="shared" si="40"/>
        <v>#REF!</v>
      </c>
      <c r="CX140" s="384" t="e">
        <f t="shared" si="41"/>
        <v>#REF!</v>
      </c>
    </row>
    <row r="141" spans="1:102" s="466" customFormat="1">
      <c r="A141" s="396">
        <v>137</v>
      </c>
      <c r="B141" s="516">
        <v>150.74</v>
      </c>
      <c r="C141" s="517">
        <v>154.26</v>
      </c>
      <c r="D141" s="520">
        <v>157.78</v>
      </c>
      <c r="E141" s="519">
        <v>161.30000000000001</v>
      </c>
      <c r="F141" s="517">
        <v>164.82</v>
      </c>
      <c r="G141" s="517">
        <v>168.34</v>
      </c>
      <c r="H141" s="502">
        <v>171.86</v>
      </c>
      <c r="I141" s="517">
        <v>175.39</v>
      </c>
      <c r="J141" s="488">
        <v>178.91</v>
      </c>
      <c r="K141" s="488">
        <v>182.43</v>
      </c>
      <c r="L141" s="488">
        <v>185.95</v>
      </c>
      <c r="M141" s="488">
        <v>189.47</v>
      </c>
      <c r="N141" s="488">
        <v>192.99</v>
      </c>
      <c r="O141" s="489">
        <v>196.51</v>
      </c>
      <c r="P141" s="488">
        <v>200.03</v>
      </c>
      <c r="Q141" s="488">
        <v>202.04</v>
      </c>
      <c r="R141" s="488">
        <v>207.07</v>
      </c>
      <c r="S141" s="488">
        <v>210.59</v>
      </c>
      <c r="T141" s="504">
        <v>214.12</v>
      </c>
      <c r="U141" s="505">
        <v>217.64</v>
      </c>
      <c r="V141" s="506">
        <v>221.16</v>
      </c>
      <c r="W141" s="506">
        <v>224.68</v>
      </c>
      <c r="X141" s="507">
        <v>228.2</v>
      </c>
      <c r="Y141" s="508">
        <v>231.72</v>
      </c>
      <c r="Z141" s="508">
        <v>235.24</v>
      </c>
      <c r="AA141" s="508">
        <v>238.76</v>
      </c>
      <c r="AB141" s="508">
        <v>242.28</v>
      </c>
      <c r="AC141" s="508">
        <v>245.8</v>
      </c>
      <c r="AD141" s="508">
        <v>249.32</v>
      </c>
      <c r="AE141" s="508">
        <v>252.85</v>
      </c>
      <c r="AF141" s="508">
        <v>256.37</v>
      </c>
      <c r="AG141" s="508">
        <v>259.89</v>
      </c>
      <c r="AH141" s="508">
        <v>263.41000000000003</v>
      </c>
      <c r="AI141" s="508">
        <v>266.93</v>
      </c>
      <c r="AJ141" s="508">
        <v>270.45</v>
      </c>
      <c r="AK141" s="508">
        <v>273.97000000000003</v>
      </c>
      <c r="AL141" s="508">
        <v>277.49</v>
      </c>
      <c r="AM141" s="508">
        <v>281.01</v>
      </c>
      <c r="AN141" s="508">
        <v>284.52999999999997</v>
      </c>
      <c r="AO141" s="509">
        <v>288.05</v>
      </c>
      <c r="AP141" s="509">
        <v>291.58</v>
      </c>
      <c r="AQ141" s="509">
        <v>295.10000000000002</v>
      </c>
      <c r="AR141" s="509">
        <v>298.62</v>
      </c>
      <c r="AS141" s="509">
        <v>302.14</v>
      </c>
      <c r="AT141" s="509">
        <v>305.66000000000003</v>
      </c>
      <c r="AU141" s="509">
        <v>309.18</v>
      </c>
      <c r="AV141" s="509">
        <v>312.7</v>
      </c>
      <c r="AW141" s="509">
        <v>316.22000000000003</v>
      </c>
      <c r="AX141" s="396">
        <v>137</v>
      </c>
      <c r="AY141" s="439">
        <v>211.04</v>
      </c>
      <c r="AZ141" s="434">
        <v>215.96</v>
      </c>
      <c r="BA141" s="434">
        <v>220.89</v>
      </c>
      <c r="BB141" s="434">
        <v>225.82</v>
      </c>
      <c r="BC141" s="434">
        <v>230.75</v>
      </c>
      <c r="BD141" s="434">
        <v>235.68</v>
      </c>
      <c r="BE141" s="434">
        <v>240.61</v>
      </c>
      <c r="BF141" s="434">
        <v>245.54</v>
      </c>
      <c r="BG141" s="434">
        <v>250.47</v>
      </c>
      <c r="BH141" s="434">
        <v>255.4</v>
      </c>
      <c r="BI141" s="434">
        <v>260.33</v>
      </c>
      <c r="BJ141" s="434">
        <v>265.26</v>
      </c>
      <c r="BK141" s="434">
        <v>270.19</v>
      </c>
      <c r="BL141" s="434">
        <v>275.12</v>
      </c>
      <c r="BM141" s="434">
        <v>280.04000000000002</v>
      </c>
      <c r="BN141" s="434">
        <v>284.97000000000003</v>
      </c>
      <c r="BO141" s="434">
        <v>289.89999999999998</v>
      </c>
      <c r="BP141" s="434">
        <v>294.83</v>
      </c>
      <c r="BQ141" s="434">
        <v>299.76</v>
      </c>
      <c r="BR141" s="434">
        <v>304.69</v>
      </c>
      <c r="BS141" s="434">
        <v>309.62</v>
      </c>
      <c r="BT141" s="434">
        <v>314.55</v>
      </c>
      <c r="BU141" s="434">
        <v>319.48</v>
      </c>
      <c r="BV141" s="434">
        <v>324.41000000000003</v>
      </c>
      <c r="BW141" s="434">
        <v>329.34</v>
      </c>
      <c r="BX141" s="434">
        <v>334.27</v>
      </c>
      <c r="BY141" s="434">
        <v>339.2</v>
      </c>
      <c r="BZ141" s="434">
        <v>344.13</v>
      </c>
      <c r="CA141" s="434">
        <v>349.05</v>
      </c>
      <c r="CB141" s="434">
        <v>353.98</v>
      </c>
      <c r="CC141" s="434">
        <v>358.91</v>
      </c>
      <c r="CD141" s="434">
        <f t="shared" si="42"/>
        <v>363.84</v>
      </c>
      <c r="CE141" s="434">
        <f t="shared" si="43"/>
        <v>368.77</v>
      </c>
      <c r="CF141" s="434">
        <f t="shared" si="44"/>
        <v>373.7</v>
      </c>
      <c r="CG141" s="434">
        <f t="shared" si="45"/>
        <v>378.63</v>
      </c>
      <c r="CH141" s="434">
        <f t="shared" si="46"/>
        <v>383.55</v>
      </c>
      <c r="CI141" s="434">
        <f t="shared" si="47"/>
        <v>388.48</v>
      </c>
      <c r="CJ141" s="434">
        <f t="shared" si="48"/>
        <v>393.41</v>
      </c>
      <c r="CK141" s="434">
        <f t="shared" si="49"/>
        <v>398.34</v>
      </c>
      <c r="CL141" s="434">
        <f t="shared" si="50"/>
        <v>403.27</v>
      </c>
      <c r="CM141" s="434">
        <f t="shared" si="51"/>
        <v>408.21</v>
      </c>
      <c r="CN141" s="434">
        <f t="shared" si="52"/>
        <v>413.14</v>
      </c>
      <c r="CO141" s="434">
        <f t="shared" si="53"/>
        <v>418.06</v>
      </c>
      <c r="CP141" s="434">
        <f t="shared" si="54"/>
        <v>422.99</v>
      </c>
      <c r="CQ141" s="434">
        <f t="shared" si="55"/>
        <v>427.92</v>
      </c>
      <c r="CR141" s="434">
        <f t="shared" si="56"/>
        <v>432.85</v>
      </c>
      <c r="CS141" s="434">
        <f t="shared" si="57"/>
        <v>437.78</v>
      </c>
      <c r="CT141" s="434">
        <f t="shared" si="58"/>
        <v>442.7</v>
      </c>
      <c r="CU141" s="547"/>
      <c r="CV141" s="396">
        <v>137</v>
      </c>
      <c r="CW141" s="383" t="e">
        <f t="shared" si="40"/>
        <v>#REF!</v>
      </c>
      <c r="CX141" s="384" t="e">
        <f t="shared" si="41"/>
        <v>#REF!</v>
      </c>
    </row>
    <row r="142" spans="1:102" s="466" customFormat="1">
      <c r="A142" s="396">
        <v>138</v>
      </c>
      <c r="B142" s="516">
        <v>151.82</v>
      </c>
      <c r="C142" s="517">
        <v>155.37</v>
      </c>
      <c r="D142" s="520">
        <v>158.91</v>
      </c>
      <c r="E142" s="519">
        <v>162.46</v>
      </c>
      <c r="F142" s="517">
        <v>166.01</v>
      </c>
      <c r="G142" s="517">
        <v>169.55</v>
      </c>
      <c r="H142" s="502">
        <v>173.1</v>
      </c>
      <c r="I142" s="517">
        <v>176.64</v>
      </c>
      <c r="J142" s="488">
        <v>180.19</v>
      </c>
      <c r="K142" s="488">
        <v>183.74</v>
      </c>
      <c r="L142" s="488">
        <v>187.28</v>
      </c>
      <c r="M142" s="488">
        <v>190.83</v>
      </c>
      <c r="N142" s="488">
        <v>194.38</v>
      </c>
      <c r="O142" s="489">
        <v>197.92</v>
      </c>
      <c r="P142" s="488">
        <v>201.47</v>
      </c>
      <c r="Q142" s="488">
        <v>203.55</v>
      </c>
      <c r="R142" s="488">
        <v>208.56</v>
      </c>
      <c r="S142" s="488">
        <v>212.11</v>
      </c>
      <c r="T142" s="504">
        <v>215.66</v>
      </c>
      <c r="U142" s="505">
        <v>219.2</v>
      </c>
      <c r="V142" s="506">
        <v>222.75</v>
      </c>
      <c r="W142" s="506">
        <v>226.3</v>
      </c>
      <c r="X142" s="507">
        <v>229.84</v>
      </c>
      <c r="Y142" s="508">
        <v>233.39</v>
      </c>
      <c r="Z142" s="508">
        <v>236.94</v>
      </c>
      <c r="AA142" s="508">
        <v>240.48</v>
      </c>
      <c r="AB142" s="508">
        <v>244.03</v>
      </c>
      <c r="AC142" s="508">
        <v>247.58</v>
      </c>
      <c r="AD142" s="508">
        <v>251.12</v>
      </c>
      <c r="AE142" s="508">
        <v>254.67</v>
      </c>
      <c r="AF142" s="508">
        <v>258.22000000000003</v>
      </c>
      <c r="AG142" s="508">
        <v>261.76</v>
      </c>
      <c r="AH142" s="508">
        <v>265.31</v>
      </c>
      <c r="AI142" s="508">
        <v>268.86</v>
      </c>
      <c r="AJ142" s="508">
        <v>272.39999999999998</v>
      </c>
      <c r="AK142" s="508">
        <v>275.95</v>
      </c>
      <c r="AL142" s="508">
        <v>279.5</v>
      </c>
      <c r="AM142" s="508">
        <v>283.04000000000002</v>
      </c>
      <c r="AN142" s="508">
        <v>286.58999999999997</v>
      </c>
      <c r="AO142" s="509">
        <v>290.14</v>
      </c>
      <c r="AP142" s="509">
        <v>293.68</v>
      </c>
      <c r="AQ142" s="509">
        <v>297.23</v>
      </c>
      <c r="AR142" s="509">
        <v>300.77999999999997</v>
      </c>
      <c r="AS142" s="509">
        <v>304.32</v>
      </c>
      <c r="AT142" s="509">
        <v>307.87</v>
      </c>
      <c r="AU142" s="509">
        <v>311.42</v>
      </c>
      <c r="AV142" s="509">
        <v>314.95999999999998</v>
      </c>
      <c r="AW142" s="509">
        <v>318.51</v>
      </c>
      <c r="AX142" s="396">
        <v>138</v>
      </c>
      <c r="AY142" s="439">
        <v>212.55</v>
      </c>
      <c r="AZ142" s="434">
        <v>217.51</v>
      </c>
      <c r="BA142" s="434">
        <v>222.48</v>
      </c>
      <c r="BB142" s="434">
        <v>227.44</v>
      </c>
      <c r="BC142" s="434">
        <v>232.41</v>
      </c>
      <c r="BD142" s="434">
        <v>237.37</v>
      </c>
      <c r="BE142" s="434">
        <v>242.34</v>
      </c>
      <c r="BF142" s="434">
        <v>247.3</v>
      </c>
      <c r="BG142" s="434">
        <v>252.27</v>
      </c>
      <c r="BH142" s="434">
        <v>257.23</v>
      </c>
      <c r="BI142" s="434">
        <v>262.2</v>
      </c>
      <c r="BJ142" s="434">
        <v>267.16000000000003</v>
      </c>
      <c r="BK142" s="434">
        <v>272.13</v>
      </c>
      <c r="BL142" s="434">
        <v>277.08999999999997</v>
      </c>
      <c r="BM142" s="434">
        <v>282.06</v>
      </c>
      <c r="BN142" s="434">
        <v>287.02</v>
      </c>
      <c r="BO142" s="434">
        <v>291.99</v>
      </c>
      <c r="BP142" s="434">
        <v>296.95999999999998</v>
      </c>
      <c r="BQ142" s="434">
        <v>301.92</v>
      </c>
      <c r="BR142" s="434">
        <v>306.89</v>
      </c>
      <c r="BS142" s="434">
        <v>311.85000000000002</v>
      </c>
      <c r="BT142" s="434">
        <v>316.82</v>
      </c>
      <c r="BU142" s="434">
        <v>321.77999999999997</v>
      </c>
      <c r="BV142" s="434">
        <v>326.75</v>
      </c>
      <c r="BW142" s="434">
        <v>331.71</v>
      </c>
      <c r="BX142" s="434">
        <v>336.68</v>
      </c>
      <c r="BY142" s="434">
        <v>341.64</v>
      </c>
      <c r="BZ142" s="434">
        <v>346.61</v>
      </c>
      <c r="CA142" s="434">
        <v>351.57</v>
      </c>
      <c r="CB142" s="434">
        <v>356.54</v>
      </c>
      <c r="CC142" s="434">
        <v>361.5</v>
      </c>
      <c r="CD142" s="434">
        <f t="shared" si="42"/>
        <v>366.46</v>
      </c>
      <c r="CE142" s="434">
        <f t="shared" si="43"/>
        <v>371.43</v>
      </c>
      <c r="CF142" s="434">
        <f t="shared" si="44"/>
        <v>376.4</v>
      </c>
      <c r="CG142" s="434">
        <f t="shared" si="45"/>
        <v>381.36</v>
      </c>
      <c r="CH142" s="434">
        <f t="shared" si="46"/>
        <v>386.33</v>
      </c>
      <c r="CI142" s="434">
        <f t="shared" si="47"/>
        <v>391.3</v>
      </c>
      <c r="CJ142" s="434">
        <f t="shared" si="48"/>
        <v>396.25</v>
      </c>
      <c r="CK142" s="434">
        <f t="shared" si="49"/>
        <v>401.22</v>
      </c>
      <c r="CL142" s="434">
        <f t="shared" si="50"/>
        <v>406.19</v>
      </c>
      <c r="CM142" s="434">
        <f t="shared" si="51"/>
        <v>411.15</v>
      </c>
      <c r="CN142" s="434">
        <f t="shared" si="52"/>
        <v>416.12</v>
      </c>
      <c r="CO142" s="434">
        <f t="shared" si="53"/>
        <v>421.09</v>
      </c>
      <c r="CP142" s="434">
        <f t="shared" si="54"/>
        <v>426.04</v>
      </c>
      <c r="CQ142" s="434">
        <f t="shared" si="55"/>
        <v>431.01</v>
      </c>
      <c r="CR142" s="434">
        <f t="shared" si="56"/>
        <v>435.98</v>
      </c>
      <c r="CS142" s="434">
        <f t="shared" si="57"/>
        <v>440.94</v>
      </c>
      <c r="CT142" s="434">
        <f t="shared" si="58"/>
        <v>445.91</v>
      </c>
      <c r="CU142" s="547"/>
      <c r="CV142" s="396">
        <v>138</v>
      </c>
      <c r="CW142" s="383" t="e">
        <f t="shared" si="40"/>
        <v>#REF!</v>
      </c>
      <c r="CX142" s="384" t="e">
        <f t="shared" si="41"/>
        <v>#REF!</v>
      </c>
    </row>
    <row r="143" spans="1:102" s="466" customFormat="1">
      <c r="A143" s="396">
        <v>139</v>
      </c>
      <c r="B143" s="516">
        <v>152.9</v>
      </c>
      <c r="C143" s="517">
        <v>156.47</v>
      </c>
      <c r="D143" s="520">
        <v>160.04</v>
      </c>
      <c r="E143" s="519">
        <v>163.62</v>
      </c>
      <c r="F143" s="517">
        <v>167.19</v>
      </c>
      <c r="G143" s="517">
        <v>170.76</v>
      </c>
      <c r="H143" s="502">
        <v>174.33</v>
      </c>
      <c r="I143" s="517">
        <v>177.9</v>
      </c>
      <c r="J143" s="488">
        <v>181.48</v>
      </c>
      <c r="K143" s="488">
        <v>185.05</v>
      </c>
      <c r="L143" s="488">
        <v>188.62</v>
      </c>
      <c r="M143" s="488">
        <v>192.19</v>
      </c>
      <c r="N143" s="488">
        <v>195.77</v>
      </c>
      <c r="O143" s="489">
        <v>199.34</v>
      </c>
      <c r="P143" s="488">
        <v>202.91</v>
      </c>
      <c r="Q143" s="488">
        <v>205.02</v>
      </c>
      <c r="R143" s="488">
        <v>210.06</v>
      </c>
      <c r="S143" s="488">
        <v>213.15</v>
      </c>
      <c r="T143" s="504">
        <v>217.2</v>
      </c>
      <c r="U143" s="505">
        <v>220.77</v>
      </c>
      <c r="V143" s="506">
        <v>224.34</v>
      </c>
      <c r="W143" s="506">
        <v>227.92</v>
      </c>
      <c r="X143" s="507">
        <v>231.49</v>
      </c>
      <c r="Y143" s="508">
        <v>235.06</v>
      </c>
      <c r="Z143" s="508">
        <v>238.63</v>
      </c>
      <c r="AA143" s="508">
        <v>242.21</v>
      </c>
      <c r="AB143" s="508">
        <v>245.78</v>
      </c>
      <c r="AC143" s="508">
        <v>249.35</v>
      </c>
      <c r="AD143" s="508">
        <v>252.92</v>
      </c>
      <c r="AE143" s="508">
        <v>256.5</v>
      </c>
      <c r="AF143" s="508">
        <v>260.07</v>
      </c>
      <c r="AG143" s="508">
        <v>263.64</v>
      </c>
      <c r="AH143" s="508">
        <v>367.21</v>
      </c>
      <c r="AI143" s="508">
        <v>270.77999999999997</v>
      </c>
      <c r="AJ143" s="508">
        <v>274.36</v>
      </c>
      <c r="AK143" s="508">
        <v>277.93</v>
      </c>
      <c r="AL143" s="508">
        <v>281.5</v>
      </c>
      <c r="AM143" s="508">
        <v>285.07</v>
      </c>
      <c r="AN143" s="508">
        <v>288.64999999999998</v>
      </c>
      <c r="AO143" s="509">
        <v>292.22000000000003</v>
      </c>
      <c r="AP143" s="509">
        <v>295.79000000000002</v>
      </c>
      <c r="AQ143" s="509">
        <v>299.36</v>
      </c>
      <c r="AR143" s="509">
        <v>302.94</v>
      </c>
      <c r="AS143" s="509">
        <v>306.51</v>
      </c>
      <c r="AT143" s="509">
        <v>310.08</v>
      </c>
      <c r="AU143" s="509">
        <v>313.64999999999998</v>
      </c>
      <c r="AV143" s="509">
        <v>317.22000000000003</v>
      </c>
      <c r="AW143" s="509">
        <v>320.8</v>
      </c>
      <c r="AX143" s="396">
        <v>139</v>
      </c>
      <c r="AY143" s="439">
        <v>214.06</v>
      </c>
      <c r="AZ143" s="434">
        <v>219.06</v>
      </c>
      <c r="BA143" s="434">
        <v>224.06</v>
      </c>
      <c r="BB143" s="434">
        <v>229.06</v>
      </c>
      <c r="BC143" s="434">
        <v>234.06</v>
      </c>
      <c r="BD143" s="434">
        <v>239.06</v>
      </c>
      <c r="BE143" s="434">
        <v>244.07</v>
      </c>
      <c r="BF143" s="434">
        <v>249.07</v>
      </c>
      <c r="BG143" s="434">
        <v>254.07</v>
      </c>
      <c r="BH143" s="434">
        <v>259.07</v>
      </c>
      <c r="BI143" s="434">
        <v>264.07</v>
      </c>
      <c r="BJ143" s="434">
        <v>269.07</v>
      </c>
      <c r="BK143" s="434">
        <v>274.07</v>
      </c>
      <c r="BL143" s="434">
        <v>279.07</v>
      </c>
      <c r="BM143" s="434">
        <v>284.08</v>
      </c>
      <c r="BN143" s="434">
        <v>289.08</v>
      </c>
      <c r="BO143" s="434">
        <v>294.08</v>
      </c>
      <c r="BP143" s="434">
        <v>299.08</v>
      </c>
      <c r="BQ143" s="434">
        <v>304.08</v>
      </c>
      <c r="BR143" s="434">
        <v>309.08</v>
      </c>
      <c r="BS143" s="434">
        <v>314.08</v>
      </c>
      <c r="BT143" s="434">
        <v>319.08</v>
      </c>
      <c r="BU143" s="434">
        <v>324.08</v>
      </c>
      <c r="BV143" s="434">
        <v>329.09</v>
      </c>
      <c r="BW143" s="434">
        <v>334.09</v>
      </c>
      <c r="BX143" s="434">
        <v>339.09</v>
      </c>
      <c r="BY143" s="434">
        <v>344.09</v>
      </c>
      <c r="BZ143" s="434">
        <v>349.09</v>
      </c>
      <c r="CA143" s="434">
        <v>354.09</v>
      </c>
      <c r="CB143" s="434">
        <v>359.09</v>
      </c>
      <c r="CC143" s="434">
        <v>364.09</v>
      </c>
      <c r="CD143" s="434">
        <f t="shared" si="42"/>
        <v>369.09</v>
      </c>
      <c r="CE143" s="434">
        <f t="shared" si="43"/>
        <v>514.09</v>
      </c>
      <c r="CF143" s="434">
        <f t="shared" si="44"/>
        <v>379.09</v>
      </c>
      <c r="CG143" s="434">
        <f t="shared" si="45"/>
        <v>384.1</v>
      </c>
      <c r="CH143" s="434">
        <f t="shared" si="46"/>
        <v>389.1</v>
      </c>
      <c r="CI143" s="434">
        <f t="shared" si="47"/>
        <v>394.1</v>
      </c>
      <c r="CJ143" s="434">
        <f t="shared" si="48"/>
        <v>399.09</v>
      </c>
      <c r="CK143" s="434">
        <f t="shared" si="49"/>
        <v>404.11</v>
      </c>
      <c r="CL143" s="434">
        <f t="shared" si="50"/>
        <v>409.1</v>
      </c>
      <c r="CM143" s="434">
        <f t="shared" si="51"/>
        <v>414.1</v>
      </c>
      <c r="CN143" s="434">
        <f t="shared" si="52"/>
        <v>419.1</v>
      </c>
      <c r="CO143" s="434">
        <f t="shared" si="53"/>
        <v>424.11</v>
      </c>
      <c r="CP143" s="434">
        <f t="shared" si="54"/>
        <v>429.11</v>
      </c>
      <c r="CQ143" s="434">
        <f t="shared" si="55"/>
        <v>434.11</v>
      </c>
      <c r="CR143" s="434">
        <f t="shared" si="56"/>
        <v>439.11</v>
      </c>
      <c r="CS143" s="434">
        <f t="shared" si="57"/>
        <v>444.1</v>
      </c>
      <c r="CT143" s="434">
        <f t="shared" si="58"/>
        <v>449.12</v>
      </c>
      <c r="CU143" s="547"/>
      <c r="CV143" s="396">
        <v>139</v>
      </c>
      <c r="CW143" s="383" t="e">
        <f t="shared" si="40"/>
        <v>#REF!</v>
      </c>
      <c r="CX143" s="384" t="e">
        <f t="shared" si="41"/>
        <v>#REF!</v>
      </c>
    </row>
    <row r="144" spans="1:102" s="466" customFormat="1">
      <c r="A144" s="396">
        <v>140</v>
      </c>
      <c r="B144" s="516">
        <v>153.97999999999999</v>
      </c>
      <c r="C144" s="517">
        <v>157.58000000000001</v>
      </c>
      <c r="D144" s="520">
        <v>161.18</v>
      </c>
      <c r="E144" s="519">
        <v>164.77</v>
      </c>
      <c r="F144" s="517">
        <v>168.37</v>
      </c>
      <c r="G144" s="517">
        <v>171.97</v>
      </c>
      <c r="H144" s="502">
        <v>175.57</v>
      </c>
      <c r="I144" s="517">
        <v>179.17</v>
      </c>
      <c r="J144" s="488">
        <v>182.76</v>
      </c>
      <c r="K144" s="488">
        <v>186.36</v>
      </c>
      <c r="L144" s="488">
        <v>189.96</v>
      </c>
      <c r="M144" s="488">
        <v>193.53</v>
      </c>
      <c r="N144" s="488">
        <v>197.16</v>
      </c>
      <c r="O144" s="489">
        <v>200.75</v>
      </c>
      <c r="P144" s="503">
        <v>204.35</v>
      </c>
      <c r="Q144" s="488">
        <v>206.48</v>
      </c>
      <c r="R144" s="488">
        <v>211.55</v>
      </c>
      <c r="S144" s="488">
        <v>215.15</v>
      </c>
      <c r="T144" s="504">
        <v>218.74</v>
      </c>
      <c r="U144" s="505">
        <v>222.34</v>
      </c>
      <c r="V144" s="506">
        <v>225.94</v>
      </c>
      <c r="W144" s="506">
        <v>229.54</v>
      </c>
      <c r="X144" s="507">
        <v>233.14</v>
      </c>
      <c r="Y144" s="508">
        <v>236.73</v>
      </c>
      <c r="Z144" s="508">
        <v>240.33</v>
      </c>
      <c r="AA144" s="508">
        <v>243.93</v>
      </c>
      <c r="AB144" s="508">
        <v>247.53</v>
      </c>
      <c r="AC144" s="508">
        <v>251.13</v>
      </c>
      <c r="AD144" s="512">
        <v>254.72</v>
      </c>
      <c r="AE144" s="508">
        <v>258.32</v>
      </c>
      <c r="AF144" s="508">
        <v>261.92</v>
      </c>
      <c r="AG144" s="508">
        <v>265.52</v>
      </c>
      <c r="AH144" s="508">
        <v>269.12</v>
      </c>
      <c r="AI144" s="508">
        <v>272.70999999999998</v>
      </c>
      <c r="AJ144" s="508">
        <v>276.31</v>
      </c>
      <c r="AK144" s="508">
        <v>279.91000000000003</v>
      </c>
      <c r="AL144" s="508">
        <v>283.51</v>
      </c>
      <c r="AM144" s="508">
        <v>287.11</v>
      </c>
      <c r="AN144" s="508">
        <v>290.7</v>
      </c>
      <c r="AO144" s="509">
        <v>294.3</v>
      </c>
      <c r="AP144" s="509">
        <v>297.89999999999998</v>
      </c>
      <c r="AQ144" s="509">
        <v>301.5</v>
      </c>
      <c r="AR144" s="509">
        <v>305.10000000000002</v>
      </c>
      <c r="AS144" s="509">
        <v>308.69</v>
      </c>
      <c r="AT144" s="509">
        <v>312.29000000000002</v>
      </c>
      <c r="AU144" s="509">
        <v>315.89</v>
      </c>
      <c r="AV144" s="509">
        <v>319.49</v>
      </c>
      <c r="AW144" s="509">
        <v>323.08999999999997</v>
      </c>
      <c r="AX144" s="396">
        <v>140</v>
      </c>
      <c r="AY144" s="439">
        <v>215.57</v>
      </c>
      <c r="AZ144" s="434">
        <v>220.61</v>
      </c>
      <c r="BA144" s="434">
        <v>225.65</v>
      </c>
      <c r="BB144" s="434">
        <v>230.68</v>
      </c>
      <c r="BC144" s="434">
        <v>235.72</v>
      </c>
      <c r="BD144" s="434">
        <v>240.76</v>
      </c>
      <c r="BE144" s="434">
        <v>245.79</v>
      </c>
      <c r="BF144" s="434">
        <v>250.83</v>
      </c>
      <c r="BG144" s="434">
        <v>255.87</v>
      </c>
      <c r="BH144" s="434">
        <v>260.91000000000003</v>
      </c>
      <c r="BI144" s="434">
        <v>265.94</v>
      </c>
      <c r="BJ144" s="434">
        <v>270.98</v>
      </c>
      <c r="BK144" s="434">
        <v>276.02</v>
      </c>
      <c r="BL144" s="434">
        <v>281.05</v>
      </c>
      <c r="BM144" s="434">
        <v>286.08999999999997</v>
      </c>
      <c r="BN144" s="434">
        <v>291.13</v>
      </c>
      <c r="BO144" s="434">
        <v>296.17</v>
      </c>
      <c r="BP144" s="434">
        <v>301.2</v>
      </c>
      <c r="BQ144" s="434">
        <v>306.24</v>
      </c>
      <c r="BR144" s="434">
        <v>311.27999999999997</v>
      </c>
      <c r="BS144" s="434">
        <v>316.31</v>
      </c>
      <c r="BT144" s="434">
        <v>321.35000000000002</v>
      </c>
      <c r="BU144" s="434">
        <v>326.39</v>
      </c>
      <c r="BV144" s="434">
        <v>331.43</v>
      </c>
      <c r="BW144" s="434">
        <v>336.46</v>
      </c>
      <c r="BX144" s="434">
        <v>341.5</v>
      </c>
      <c r="BY144" s="434">
        <v>346.54</v>
      </c>
      <c r="BZ144" s="434">
        <v>351.58</v>
      </c>
      <c r="CA144" s="434">
        <v>356.61</v>
      </c>
      <c r="CB144" s="434">
        <v>361.65</v>
      </c>
      <c r="CC144" s="434">
        <v>366.69</v>
      </c>
      <c r="CD144" s="434">
        <f t="shared" si="42"/>
        <v>371.72</v>
      </c>
      <c r="CE144" s="434">
        <f t="shared" si="43"/>
        <v>376.76</v>
      </c>
      <c r="CF144" s="434">
        <f t="shared" si="44"/>
        <v>381.79</v>
      </c>
      <c r="CG144" s="434">
        <f t="shared" si="45"/>
        <v>386.83</v>
      </c>
      <c r="CH144" s="434">
        <f t="shared" si="46"/>
        <v>391.87</v>
      </c>
      <c r="CI144" s="434">
        <f t="shared" si="47"/>
        <v>396.91</v>
      </c>
      <c r="CJ144" s="434">
        <f t="shared" si="48"/>
        <v>401.95</v>
      </c>
      <c r="CK144" s="434">
        <f t="shared" si="49"/>
        <v>406.98</v>
      </c>
      <c r="CL144" s="434">
        <f t="shared" si="50"/>
        <v>412.02</v>
      </c>
      <c r="CM144" s="434">
        <f t="shared" si="51"/>
        <v>417.06</v>
      </c>
      <c r="CN144" s="434">
        <f t="shared" si="52"/>
        <v>422.1</v>
      </c>
      <c r="CO144" s="434">
        <f t="shared" si="53"/>
        <v>427.14</v>
      </c>
      <c r="CP144" s="434">
        <f t="shared" si="54"/>
        <v>432.16</v>
      </c>
      <c r="CQ144" s="434">
        <f t="shared" si="55"/>
        <v>437.2</v>
      </c>
      <c r="CR144" s="434">
        <f t="shared" si="56"/>
        <v>442.24</v>
      </c>
      <c r="CS144" s="434">
        <f t="shared" si="57"/>
        <v>447.28</v>
      </c>
      <c r="CT144" s="434">
        <f t="shared" si="58"/>
        <v>452.32</v>
      </c>
      <c r="CU144" s="547"/>
      <c r="CV144" s="396">
        <v>140</v>
      </c>
      <c r="CW144" s="383" t="e">
        <f t="shared" si="40"/>
        <v>#REF!</v>
      </c>
      <c r="CX144" s="384" t="e">
        <f t="shared" si="41"/>
        <v>#REF!</v>
      </c>
    </row>
    <row r="145" spans="1:102" s="466" customFormat="1">
      <c r="A145" s="396">
        <v>141</v>
      </c>
      <c r="B145" s="516">
        <v>155.12</v>
      </c>
      <c r="C145" s="517">
        <v>158.74</v>
      </c>
      <c r="D145" s="520">
        <v>162.36000000000001</v>
      </c>
      <c r="E145" s="519">
        <v>165.99</v>
      </c>
      <c r="F145" s="517">
        <v>169.61</v>
      </c>
      <c r="G145" s="517">
        <v>173.23</v>
      </c>
      <c r="H145" s="502">
        <v>176.86</v>
      </c>
      <c r="I145" s="517">
        <v>180.48</v>
      </c>
      <c r="J145" s="488">
        <v>184.11</v>
      </c>
      <c r="K145" s="488">
        <v>187.73</v>
      </c>
      <c r="L145" s="488">
        <v>191.35</v>
      </c>
      <c r="M145" s="488">
        <v>194.98</v>
      </c>
      <c r="N145" s="503">
        <v>198.6</v>
      </c>
      <c r="O145" s="489">
        <v>202.22</v>
      </c>
      <c r="P145" s="488">
        <v>205.85</v>
      </c>
      <c r="Q145" s="488">
        <v>207.95</v>
      </c>
      <c r="R145" s="488">
        <v>213.09</v>
      </c>
      <c r="S145" s="488">
        <v>216.72</v>
      </c>
      <c r="T145" s="512">
        <v>220.34</v>
      </c>
      <c r="U145" s="504">
        <v>223.97</v>
      </c>
      <c r="V145" s="506">
        <v>227.59</v>
      </c>
      <c r="W145" s="506">
        <v>231.21</v>
      </c>
      <c r="X145" s="507">
        <v>234.84</v>
      </c>
      <c r="Y145" s="508">
        <v>238.46</v>
      </c>
      <c r="Z145" s="508">
        <v>242.08</v>
      </c>
      <c r="AA145" s="508">
        <v>245.71</v>
      </c>
      <c r="AB145" s="508">
        <v>249.33</v>
      </c>
      <c r="AC145" s="508">
        <v>252.96</v>
      </c>
      <c r="AD145" s="508">
        <v>256.58</v>
      </c>
      <c r="AE145" s="508">
        <v>260.2</v>
      </c>
      <c r="AF145" s="508">
        <v>263.83</v>
      </c>
      <c r="AG145" s="508">
        <v>267.45</v>
      </c>
      <c r="AH145" s="508">
        <v>271.07</v>
      </c>
      <c r="AI145" s="508">
        <v>274.7</v>
      </c>
      <c r="AJ145" s="508">
        <v>278.32</v>
      </c>
      <c r="AK145" s="508">
        <v>281.95</v>
      </c>
      <c r="AL145" s="508">
        <v>285.57</v>
      </c>
      <c r="AM145" s="508">
        <v>289.19</v>
      </c>
      <c r="AN145" s="508">
        <v>292.82</v>
      </c>
      <c r="AO145" s="509">
        <v>296.44</v>
      </c>
      <c r="AP145" s="509">
        <v>300.06</v>
      </c>
      <c r="AQ145" s="509">
        <v>303.69</v>
      </c>
      <c r="AR145" s="509">
        <v>307.31</v>
      </c>
      <c r="AS145" s="509">
        <v>310.93</v>
      </c>
      <c r="AT145" s="509">
        <v>314.56</v>
      </c>
      <c r="AU145" s="509">
        <v>318.18</v>
      </c>
      <c r="AV145" s="509">
        <v>321.81</v>
      </c>
      <c r="AW145" s="509">
        <v>325.43</v>
      </c>
      <c r="AX145" s="396">
        <v>141</v>
      </c>
      <c r="AY145" s="439">
        <v>217.16</v>
      </c>
      <c r="AZ145" s="434">
        <v>222.23</v>
      </c>
      <c r="BA145" s="434">
        <v>227.31</v>
      </c>
      <c r="BB145" s="434">
        <v>232.38</v>
      </c>
      <c r="BC145" s="434">
        <v>237.45</v>
      </c>
      <c r="BD145" s="434">
        <v>242.53</v>
      </c>
      <c r="BE145" s="434">
        <v>247.6</v>
      </c>
      <c r="BF145" s="434">
        <v>252.67</v>
      </c>
      <c r="BG145" s="434">
        <v>257.75</v>
      </c>
      <c r="BH145" s="434">
        <v>262.82</v>
      </c>
      <c r="BI145" s="434">
        <v>267.89</v>
      </c>
      <c r="BJ145" s="434">
        <v>272.97000000000003</v>
      </c>
      <c r="BK145" s="434">
        <v>278.04000000000002</v>
      </c>
      <c r="BL145" s="434">
        <v>283.11</v>
      </c>
      <c r="BM145" s="434">
        <v>288.19</v>
      </c>
      <c r="BN145" s="434">
        <v>293.26</v>
      </c>
      <c r="BO145" s="434">
        <v>298.33</v>
      </c>
      <c r="BP145" s="434">
        <v>303.41000000000003</v>
      </c>
      <c r="BQ145" s="434">
        <v>308.48</v>
      </c>
      <c r="BR145" s="434">
        <v>313.55</v>
      </c>
      <c r="BS145" s="434">
        <v>318.63</v>
      </c>
      <c r="BT145" s="434">
        <v>323.7</v>
      </c>
      <c r="BU145" s="434">
        <v>328.77</v>
      </c>
      <c r="BV145" s="434">
        <v>333.84</v>
      </c>
      <c r="BW145" s="434">
        <v>338.92</v>
      </c>
      <c r="BX145" s="434">
        <v>343.99</v>
      </c>
      <c r="BY145" s="434">
        <v>349.06</v>
      </c>
      <c r="BZ145" s="434">
        <v>354.14</v>
      </c>
      <c r="CA145" s="434">
        <v>359.21</v>
      </c>
      <c r="CB145" s="434">
        <v>364.28</v>
      </c>
      <c r="CC145" s="434">
        <v>369.36</v>
      </c>
      <c r="CD145" s="434">
        <f t="shared" si="42"/>
        <v>374.43</v>
      </c>
      <c r="CE145" s="434">
        <f t="shared" si="43"/>
        <v>379.49</v>
      </c>
      <c r="CF145" s="434">
        <f t="shared" si="44"/>
        <v>384.58</v>
      </c>
      <c r="CG145" s="434">
        <f t="shared" si="45"/>
        <v>389.64</v>
      </c>
      <c r="CH145" s="434">
        <f t="shared" si="46"/>
        <v>394.73</v>
      </c>
      <c r="CI145" s="434">
        <f t="shared" si="47"/>
        <v>399.79</v>
      </c>
      <c r="CJ145" s="434">
        <f t="shared" si="48"/>
        <v>404.86</v>
      </c>
      <c r="CK145" s="434">
        <f t="shared" si="49"/>
        <v>409.94</v>
      </c>
      <c r="CL145" s="434">
        <f t="shared" si="50"/>
        <v>415.01</v>
      </c>
      <c r="CM145" s="434">
        <f t="shared" si="51"/>
        <v>420.08</v>
      </c>
      <c r="CN145" s="434">
        <f t="shared" si="52"/>
        <v>425.16</v>
      </c>
      <c r="CO145" s="434">
        <f t="shared" si="53"/>
        <v>430.23</v>
      </c>
      <c r="CP145" s="434">
        <f t="shared" si="54"/>
        <v>435.3</v>
      </c>
      <c r="CQ145" s="434">
        <f t="shared" si="55"/>
        <v>440.38</v>
      </c>
      <c r="CR145" s="434">
        <f t="shared" si="56"/>
        <v>445.45</v>
      </c>
      <c r="CS145" s="434">
        <f t="shared" si="57"/>
        <v>450.53</v>
      </c>
      <c r="CT145" s="434">
        <f t="shared" si="58"/>
        <v>455.6</v>
      </c>
      <c r="CU145" s="547"/>
      <c r="CV145" s="396">
        <v>141</v>
      </c>
      <c r="CW145" s="383" t="e">
        <f t="shared" si="40"/>
        <v>#REF!</v>
      </c>
      <c r="CX145" s="384" t="e">
        <f t="shared" si="41"/>
        <v>#REF!</v>
      </c>
    </row>
    <row r="146" spans="1:102" s="466" customFormat="1">
      <c r="A146" s="396">
        <v>142</v>
      </c>
      <c r="B146" s="516">
        <v>156.19999999999999</v>
      </c>
      <c r="C146" s="517">
        <v>159.85</v>
      </c>
      <c r="D146" s="520">
        <v>163.5</v>
      </c>
      <c r="E146" s="519">
        <v>167.14500000000001</v>
      </c>
      <c r="F146" s="517">
        <v>170.8</v>
      </c>
      <c r="G146" s="517">
        <v>174.44</v>
      </c>
      <c r="H146" s="502">
        <v>178.09</v>
      </c>
      <c r="I146" s="517">
        <v>181.74</v>
      </c>
      <c r="J146" s="488">
        <v>185.39</v>
      </c>
      <c r="K146" s="488">
        <v>189.04</v>
      </c>
      <c r="L146" s="488">
        <v>192.69</v>
      </c>
      <c r="M146" s="488">
        <v>196.34</v>
      </c>
      <c r="N146" s="488">
        <v>199.99</v>
      </c>
      <c r="O146" s="489">
        <v>203.64</v>
      </c>
      <c r="P146" s="488">
        <v>207.29</v>
      </c>
      <c r="Q146" s="488">
        <v>209.47</v>
      </c>
      <c r="R146" s="488">
        <v>214.59</v>
      </c>
      <c r="S146" s="488">
        <v>218.24</v>
      </c>
      <c r="T146" s="506">
        <v>221.89</v>
      </c>
      <c r="U146" s="505">
        <v>225.54</v>
      </c>
      <c r="V146" s="506">
        <v>229.19</v>
      </c>
      <c r="W146" s="506">
        <v>232.84</v>
      </c>
      <c r="X146" s="507">
        <v>236.48</v>
      </c>
      <c r="Y146" s="508">
        <v>240.13</v>
      </c>
      <c r="Z146" s="508">
        <v>243.78</v>
      </c>
      <c r="AA146" s="508">
        <v>247.43</v>
      </c>
      <c r="AB146" s="508">
        <v>251.08</v>
      </c>
      <c r="AC146" s="508">
        <v>254.73</v>
      </c>
      <c r="AD146" s="508">
        <v>258.38</v>
      </c>
      <c r="AE146" s="508">
        <v>262.02999999999997</v>
      </c>
      <c r="AF146" s="508">
        <v>265.68</v>
      </c>
      <c r="AG146" s="508">
        <v>269.33</v>
      </c>
      <c r="AH146" s="508">
        <v>272.98</v>
      </c>
      <c r="AI146" s="508">
        <v>276.63</v>
      </c>
      <c r="AJ146" s="508">
        <v>280.27999999999997</v>
      </c>
      <c r="AK146" s="508">
        <v>283.93</v>
      </c>
      <c r="AL146" s="508">
        <v>287.58</v>
      </c>
      <c r="AM146" s="508">
        <v>291.23</v>
      </c>
      <c r="AN146" s="508">
        <v>294.88</v>
      </c>
      <c r="AO146" s="509">
        <v>298.52</v>
      </c>
      <c r="AP146" s="509">
        <v>302.17</v>
      </c>
      <c r="AQ146" s="509">
        <v>305.82</v>
      </c>
      <c r="AR146" s="509">
        <v>309.47000000000003</v>
      </c>
      <c r="AS146" s="509">
        <v>313.12</v>
      </c>
      <c r="AT146" s="509">
        <v>316.77</v>
      </c>
      <c r="AU146" s="509">
        <v>320.42</v>
      </c>
      <c r="AV146" s="509">
        <v>324.07</v>
      </c>
      <c r="AW146" s="509">
        <v>327.72</v>
      </c>
      <c r="AX146" s="396">
        <v>142</v>
      </c>
      <c r="AY146" s="439">
        <v>218.68</v>
      </c>
      <c r="AZ146" s="434">
        <v>223.79</v>
      </c>
      <c r="BA146" s="434">
        <v>228.9</v>
      </c>
      <c r="BB146" s="434">
        <v>234</v>
      </c>
      <c r="BC146" s="434">
        <v>239.11</v>
      </c>
      <c r="BD146" s="434">
        <v>244.22</v>
      </c>
      <c r="BE146" s="434">
        <v>249.33</v>
      </c>
      <c r="BF146" s="434">
        <v>254.44</v>
      </c>
      <c r="BG146" s="434">
        <v>259.55</v>
      </c>
      <c r="BH146" s="434">
        <v>264.66000000000003</v>
      </c>
      <c r="BI146" s="434">
        <v>269.77</v>
      </c>
      <c r="BJ146" s="434">
        <v>274.88</v>
      </c>
      <c r="BK146" s="434">
        <v>279.99</v>
      </c>
      <c r="BL146" s="434">
        <v>285.10000000000002</v>
      </c>
      <c r="BM146" s="434">
        <v>290.20999999999998</v>
      </c>
      <c r="BN146" s="434">
        <v>295.31</v>
      </c>
      <c r="BO146" s="434">
        <v>300.42</v>
      </c>
      <c r="BP146" s="434">
        <v>305.52999999999997</v>
      </c>
      <c r="BQ146" s="434">
        <v>310.64</v>
      </c>
      <c r="BR146" s="434">
        <v>315.75</v>
      </c>
      <c r="BS146" s="434">
        <v>320.86</v>
      </c>
      <c r="BT146" s="434">
        <v>325.97000000000003</v>
      </c>
      <c r="BU146" s="434">
        <v>331.08</v>
      </c>
      <c r="BV146" s="434">
        <v>336.19</v>
      </c>
      <c r="BW146" s="434">
        <v>341.3</v>
      </c>
      <c r="BX146" s="434">
        <v>346.41</v>
      </c>
      <c r="BY146" s="434">
        <v>351.52</v>
      </c>
      <c r="BZ146" s="434">
        <v>356.62</v>
      </c>
      <c r="CA146" s="434">
        <v>361.73</v>
      </c>
      <c r="CB146" s="434">
        <v>366.84</v>
      </c>
      <c r="CC146" s="434">
        <v>371.95</v>
      </c>
      <c r="CD146" s="434">
        <f t="shared" si="42"/>
        <v>377.06</v>
      </c>
      <c r="CE146" s="434">
        <f t="shared" si="43"/>
        <v>382.17</v>
      </c>
      <c r="CF146" s="434">
        <f t="shared" si="44"/>
        <v>387.28</v>
      </c>
      <c r="CG146" s="434">
        <f t="shared" si="45"/>
        <v>392.39</v>
      </c>
      <c r="CH146" s="434">
        <f t="shared" si="46"/>
        <v>397.5</v>
      </c>
      <c r="CI146" s="434">
        <f t="shared" si="47"/>
        <v>402.61</v>
      </c>
      <c r="CJ146" s="434">
        <f t="shared" si="48"/>
        <v>407.72</v>
      </c>
      <c r="CK146" s="434">
        <f t="shared" si="49"/>
        <v>412.83</v>
      </c>
      <c r="CL146" s="434">
        <f t="shared" si="50"/>
        <v>417.92</v>
      </c>
      <c r="CM146" s="434">
        <f t="shared" si="51"/>
        <v>423.03</v>
      </c>
      <c r="CN146" s="434">
        <f t="shared" si="52"/>
        <v>428.14</v>
      </c>
      <c r="CO146" s="434">
        <f t="shared" si="53"/>
        <v>433.25</v>
      </c>
      <c r="CP146" s="434">
        <f t="shared" si="54"/>
        <v>438.36</v>
      </c>
      <c r="CQ146" s="434">
        <f t="shared" si="55"/>
        <v>443.47</v>
      </c>
      <c r="CR146" s="434">
        <f t="shared" si="56"/>
        <v>448.58</v>
      </c>
      <c r="CS146" s="434">
        <f t="shared" si="57"/>
        <v>453.69</v>
      </c>
      <c r="CT146" s="434">
        <f t="shared" si="58"/>
        <v>458.8</v>
      </c>
      <c r="CU146" s="547"/>
      <c r="CV146" s="396">
        <v>142</v>
      </c>
      <c r="CW146" s="383" t="e">
        <f t="shared" si="40"/>
        <v>#REF!</v>
      </c>
      <c r="CX146" s="384" t="e">
        <f t="shared" si="41"/>
        <v>#REF!</v>
      </c>
    </row>
    <row r="147" spans="1:102" s="466" customFormat="1">
      <c r="A147" s="396">
        <v>143</v>
      </c>
      <c r="B147" s="516">
        <v>157.28</v>
      </c>
      <c r="C147" s="517">
        <v>160.96</v>
      </c>
      <c r="D147" s="520">
        <v>164.63</v>
      </c>
      <c r="E147" s="519">
        <v>168.31</v>
      </c>
      <c r="F147" s="517">
        <v>171.98</v>
      </c>
      <c r="G147" s="517">
        <v>175.66</v>
      </c>
      <c r="H147" s="502">
        <v>179.33</v>
      </c>
      <c r="I147" s="517">
        <v>183.01</v>
      </c>
      <c r="J147" s="488">
        <v>186.68</v>
      </c>
      <c r="K147" s="488">
        <v>190.36</v>
      </c>
      <c r="L147" s="488">
        <v>194.03</v>
      </c>
      <c r="M147" s="488">
        <v>197.71</v>
      </c>
      <c r="N147" s="488">
        <v>201.38</v>
      </c>
      <c r="O147" s="489">
        <v>205.06</v>
      </c>
      <c r="P147" s="488">
        <v>208.73</v>
      </c>
      <c r="Q147" s="488">
        <v>210.94</v>
      </c>
      <c r="R147" s="488">
        <v>216.08</v>
      </c>
      <c r="S147" s="488">
        <v>219.76</v>
      </c>
      <c r="T147" s="504">
        <v>223.43</v>
      </c>
      <c r="U147" s="505">
        <v>227.11</v>
      </c>
      <c r="V147" s="506">
        <v>230.78</v>
      </c>
      <c r="W147" s="506">
        <v>234.46</v>
      </c>
      <c r="X147" s="507">
        <v>238.13</v>
      </c>
      <c r="Y147" s="508">
        <v>241.81</v>
      </c>
      <c r="Z147" s="508">
        <v>245.48</v>
      </c>
      <c r="AA147" s="508">
        <v>249.16</v>
      </c>
      <c r="AB147" s="508">
        <v>252.83</v>
      </c>
      <c r="AC147" s="508">
        <v>256.51</v>
      </c>
      <c r="AD147" s="508">
        <v>260.18</v>
      </c>
      <c r="AE147" s="508">
        <v>263.86</v>
      </c>
      <c r="AF147" s="508">
        <v>267.52999999999997</v>
      </c>
      <c r="AG147" s="508">
        <v>271.20999999999998</v>
      </c>
      <c r="AH147" s="508">
        <v>274.88</v>
      </c>
      <c r="AI147" s="508">
        <v>278.56</v>
      </c>
      <c r="AJ147" s="508">
        <v>282.23</v>
      </c>
      <c r="AK147" s="508">
        <v>285.91000000000003</v>
      </c>
      <c r="AL147" s="508">
        <v>289.58</v>
      </c>
      <c r="AM147" s="508">
        <v>293.26</v>
      </c>
      <c r="AN147" s="508">
        <v>296.93</v>
      </c>
      <c r="AO147" s="509">
        <v>300.61</v>
      </c>
      <c r="AP147" s="509">
        <v>304.27999999999997</v>
      </c>
      <c r="AQ147" s="509">
        <v>307.95999999999998</v>
      </c>
      <c r="AR147" s="509">
        <v>311.63</v>
      </c>
      <c r="AS147" s="509">
        <v>315.31</v>
      </c>
      <c r="AT147" s="509">
        <v>318.99</v>
      </c>
      <c r="AU147" s="509">
        <v>322.66000000000003</v>
      </c>
      <c r="AV147" s="509">
        <v>326.33999999999997</v>
      </c>
      <c r="AW147" s="509">
        <v>330.01</v>
      </c>
      <c r="AX147" s="396">
        <v>143</v>
      </c>
      <c r="AY147" s="439">
        <v>220.19</v>
      </c>
      <c r="AZ147" s="434">
        <v>225.34</v>
      </c>
      <c r="BA147" s="434">
        <v>230.48</v>
      </c>
      <c r="BB147" s="434">
        <v>235.63</v>
      </c>
      <c r="BC147" s="434">
        <v>240.77</v>
      </c>
      <c r="BD147" s="434">
        <v>245.92</v>
      </c>
      <c r="BE147" s="434">
        <v>251.06</v>
      </c>
      <c r="BF147" s="434">
        <v>256.20999999999998</v>
      </c>
      <c r="BG147" s="434">
        <v>261.35000000000002</v>
      </c>
      <c r="BH147" s="434">
        <v>266.5</v>
      </c>
      <c r="BI147" s="434">
        <v>271.64</v>
      </c>
      <c r="BJ147" s="434">
        <v>276.79000000000002</v>
      </c>
      <c r="BK147" s="434">
        <v>281.93</v>
      </c>
      <c r="BL147" s="434">
        <v>287.08</v>
      </c>
      <c r="BM147" s="434">
        <v>292.23</v>
      </c>
      <c r="BN147" s="434">
        <v>297.37</v>
      </c>
      <c r="BO147" s="434">
        <v>302.52</v>
      </c>
      <c r="BP147" s="434">
        <v>307.66000000000003</v>
      </c>
      <c r="BQ147" s="434">
        <v>312.81</v>
      </c>
      <c r="BR147" s="434">
        <v>317.95</v>
      </c>
      <c r="BS147" s="434">
        <v>323.10000000000002</v>
      </c>
      <c r="BT147" s="434">
        <v>328.24</v>
      </c>
      <c r="BU147" s="434">
        <v>333.39</v>
      </c>
      <c r="BV147" s="434">
        <v>338.53</v>
      </c>
      <c r="BW147" s="434">
        <v>343.68</v>
      </c>
      <c r="BX147" s="434">
        <v>348.82</v>
      </c>
      <c r="BY147" s="434">
        <v>353.97</v>
      </c>
      <c r="BZ147" s="434">
        <v>359.11</v>
      </c>
      <c r="CA147" s="434">
        <v>364.26</v>
      </c>
      <c r="CB147" s="434">
        <v>369.4</v>
      </c>
      <c r="CC147" s="434">
        <v>374.55</v>
      </c>
      <c r="CD147" s="434">
        <f t="shared" si="42"/>
        <v>379.69</v>
      </c>
      <c r="CE147" s="434">
        <f t="shared" si="43"/>
        <v>384.83</v>
      </c>
      <c r="CF147" s="434">
        <f t="shared" si="44"/>
        <v>389.98</v>
      </c>
      <c r="CG147" s="434">
        <f t="shared" si="45"/>
        <v>395.12</v>
      </c>
      <c r="CH147" s="434">
        <f t="shared" si="46"/>
        <v>400.27</v>
      </c>
      <c r="CI147" s="434">
        <f t="shared" si="47"/>
        <v>405.41</v>
      </c>
      <c r="CJ147" s="434">
        <f t="shared" si="48"/>
        <v>410.56</v>
      </c>
      <c r="CK147" s="434">
        <f t="shared" si="49"/>
        <v>415.7</v>
      </c>
      <c r="CL147" s="434">
        <f t="shared" si="50"/>
        <v>420.85</v>
      </c>
      <c r="CM147" s="434">
        <f t="shared" si="51"/>
        <v>425.99</v>
      </c>
      <c r="CN147" s="434">
        <f t="shared" si="52"/>
        <v>431.14</v>
      </c>
      <c r="CO147" s="434">
        <f t="shared" si="53"/>
        <v>436.28</v>
      </c>
      <c r="CP147" s="434">
        <f t="shared" si="54"/>
        <v>441.43</v>
      </c>
      <c r="CQ147" s="434">
        <f t="shared" si="55"/>
        <v>446.58</v>
      </c>
      <c r="CR147" s="434">
        <f t="shared" si="56"/>
        <v>451.72</v>
      </c>
      <c r="CS147" s="434">
        <f t="shared" si="57"/>
        <v>456.87</v>
      </c>
      <c r="CT147" s="434">
        <f t="shared" si="58"/>
        <v>462.01</v>
      </c>
      <c r="CU147" s="547"/>
      <c r="CV147" s="396">
        <v>143</v>
      </c>
      <c r="CW147" s="383" t="e">
        <f t="shared" si="40"/>
        <v>#REF!</v>
      </c>
      <c r="CX147" s="384" t="e">
        <f t="shared" si="41"/>
        <v>#REF!</v>
      </c>
    </row>
    <row r="148" spans="1:102" s="466" customFormat="1">
      <c r="A148" s="396">
        <v>144</v>
      </c>
      <c r="B148" s="516">
        <v>158.41999999999999</v>
      </c>
      <c r="C148" s="517">
        <v>162.12</v>
      </c>
      <c r="D148" s="520">
        <v>165.82</v>
      </c>
      <c r="E148" s="519">
        <v>169.52</v>
      </c>
      <c r="F148" s="517">
        <v>173.23</v>
      </c>
      <c r="G148" s="517">
        <v>176.93</v>
      </c>
      <c r="H148" s="502">
        <v>180.63</v>
      </c>
      <c r="I148" s="517">
        <v>184.33</v>
      </c>
      <c r="J148" s="488">
        <v>188.03</v>
      </c>
      <c r="K148" s="488">
        <v>191.73</v>
      </c>
      <c r="L148" s="488">
        <v>195.43</v>
      </c>
      <c r="M148" s="488">
        <v>199.13</v>
      </c>
      <c r="N148" s="488">
        <v>202.83</v>
      </c>
      <c r="O148" s="489">
        <v>206.53</v>
      </c>
      <c r="P148" s="488">
        <v>210.23</v>
      </c>
      <c r="Q148" s="488">
        <v>212.41</v>
      </c>
      <c r="R148" s="488">
        <v>217.63</v>
      </c>
      <c r="S148" s="488">
        <v>221.34</v>
      </c>
      <c r="T148" s="504">
        <v>225.04</v>
      </c>
      <c r="U148" s="505">
        <v>228.74</v>
      </c>
      <c r="V148" s="506">
        <v>232.44</v>
      </c>
      <c r="W148" s="506">
        <v>236.14</v>
      </c>
      <c r="X148" s="507">
        <v>239.84</v>
      </c>
      <c r="Y148" s="508">
        <v>243.54</v>
      </c>
      <c r="Z148" s="508">
        <v>247.24</v>
      </c>
      <c r="AA148" s="508">
        <v>250.94</v>
      </c>
      <c r="AB148" s="508">
        <v>254.64</v>
      </c>
      <c r="AC148" s="508">
        <v>258.33999999999997</v>
      </c>
      <c r="AD148" s="508">
        <v>262.04000000000002</v>
      </c>
      <c r="AE148" s="508">
        <v>265.75</v>
      </c>
      <c r="AF148" s="508">
        <v>269.45</v>
      </c>
      <c r="AG148" s="508">
        <v>273.14999999999998</v>
      </c>
      <c r="AH148" s="508">
        <v>276.85000000000002</v>
      </c>
      <c r="AI148" s="508">
        <v>280.55</v>
      </c>
      <c r="AJ148" s="508">
        <v>284.25</v>
      </c>
      <c r="AK148" s="508">
        <v>287.95</v>
      </c>
      <c r="AL148" s="508">
        <v>291.64999999999998</v>
      </c>
      <c r="AM148" s="508">
        <v>295.35000000000002</v>
      </c>
      <c r="AN148" s="508">
        <v>299.05</v>
      </c>
      <c r="AO148" s="509">
        <v>302.75</v>
      </c>
      <c r="AP148" s="509">
        <v>306.45</v>
      </c>
      <c r="AQ148" s="509">
        <v>310.14999999999998</v>
      </c>
      <c r="AR148" s="509">
        <v>313.86</v>
      </c>
      <c r="AS148" s="509">
        <v>317.56</v>
      </c>
      <c r="AT148" s="509">
        <v>321.26</v>
      </c>
      <c r="AU148" s="509">
        <v>324.95999999999998</v>
      </c>
      <c r="AV148" s="509">
        <v>328.66</v>
      </c>
      <c r="AW148" s="509">
        <v>332.36</v>
      </c>
      <c r="AX148" s="396">
        <v>144</v>
      </c>
      <c r="AY148" s="439">
        <v>221.79</v>
      </c>
      <c r="AZ148" s="434">
        <v>226.97</v>
      </c>
      <c r="BA148" s="434">
        <v>232.15</v>
      </c>
      <c r="BB148" s="434">
        <v>237.33</v>
      </c>
      <c r="BC148" s="434">
        <v>242.52</v>
      </c>
      <c r="BD148" s="434">
        <v>247.7</v>
      </c>
      <c r="BE148" s="434">
        <v>252.88</v>
      </c>
      <c r="BF148" s="434">
        <v>258.06</v>
      </c>
      <c r="BG148" s="434">
        <v>263.24</v>
      </c>
      <c r="BH148" s="434">
        <v>268.42</v>
      </c>
      <c r="BI148" s="434">
        <v>273.60000000000002</v>
      </c>
      <c r="BJ148" s="434">
        <v>278.77999999999997</v>
      </c>
      <c r="BK148" s="434">
        <v>283.95999999999998</v>
      </c>
      <c r="BL148" s="434">
        <v>289.14999999999998</v>
      </c>
      <c r="BM148" s="434">
        <v>294.33</v>
      </c>
      <c r="BN148" s="434">
        <v>299.51</v>
      </c>
      <c r="BO148" s="434">
        <v>304.69</v>
      </c>
      <c r="BP148" s="434">
        <v>309.87</v>
      </c>
      <c r="BQ148" s="434">
        <v>315.05</v>
      </c>
      <c r="BR148" s="434">
        <v>320.23</v>
      </c>
      <c r="BS148" s="434">
        <v>325.41000000000003</v>
      </c>
      <c r="BT148" s="434">
        <v>330.59</v>
      </c>
      <c r="BU148" s="434">
        <v>335.78</v>
      </c>
      <c r="BV148" s="434">
        <v>340.96</v>
      </c>
      <c r="BW148" s="434">
        <v>346.14</v>
      </c>
      <c r="BX148" s="434">
        <v>351.32</v>
      </c>
      <c r="BY148" s="434">
        <v>356.5</v>
      </c>
      <c r="BZ148" s="434">
        <v>361.68</v>
      </c>
      <c r="CA148" s="434">
        <v>366.86</v>
      </c>
      <c r="CB148" s="434">
        <v>372.04</v>
      </c>
      <c r="CC148" s="434">
        <v>377.22</v>
      </c>
      <c r="CD148" s="434">
        <f t="shared" si="42"/>
        <v>382.41</v>
      </c>
      <c r="CE148" s="434">
        <f t="shared" si="43"/>
        <v>387.59</v>
      </c>
      <c r="CF148" s="434">
        <f t="shared" si="44"/>
        <v>392.77</v>
      </c>
      <c r="CG148" s="434">
        <f t="shared" si="45"/>
        <v>397.95</v>
      </c>
      <c r="CH148" s="434">
        <f t="shared" si="46"/>
        <v>403.13</v>
      </c>
      <c r="CI148" s="434">
        <f t="shared" si="47"/>
        <v>408.31</v>
      </c>
      <c r="CJ148" s="434">
        <f t="shared" si="48"/>
        <v>413.49</v>
      </c>
      <c r="CK148" s="434">
        <f t="shared" si="49"/>
        <v>418.67</v>
      </c>
      <c r="CL148" s="434">
        <f t="shared" si="50"/>
        <v>423.85</v>
      </c>
      <c r="CM148" s="434">
        <f t="shared" si="51"/>
        <v>429.03</v>
      </c>
      <c r="CN148" s="434">
        <f t="shared" si="52"/>
        <v>434.21</v>
      </c>
      <c r="CO148" s="434">
        <f t="shared" si="53"/>
        <v>439.4</v>
      </c>
      <c r="CP148" s="434">
        <f t="shared" si="54"/>
        <v>444.58</v>
      </c>
      <c r="CQ148" s="434">
        <f t="shared" si="55"/>
        <v>449.76</v>
      </c>
      <c r="CR148" s="434">
        <f t="shared" si="56"/>
        <v>454.94</v>
      </c>
      <c r="CS148" s="434">
        <f t="shared" si="57"/>
        <v>460.12</v>
      </c>
      <c r="CT148" s="434">
        <f t="shared" si="58"/>
        <v>465.3</v>
      </c>
      <c r="CU148" s="547"/>
      <c r="CV148" s="396">
        <v>144</v>
      </c>
      <c r="CW148" s="383" t="e">
        <f t="shared" si="40"/>
        <v>#REF!</v>
      </c>
      <c r="CX148" s="384" t="e">
        <f t="shared" si="41"/>
        <v>#REF!</v>
      </c>
    </row>
    <row r="149" spans="1:102" s="466" customFormat="1">
      <c r="A149" s="396">
        <v>145</v>
      </c>
      <c r="B149" s="516">
        <v>159.51</v>
      </c>
      <c r="C149" s="517">
        <v>163.22999999999999</v>
      </c>
      <c r="D149" s="520">
        <v>166.96</v>
      </c>
      <c r="E149" s="519">
        <v>170.69</v>
      </c>
      <c r="F149" s="517">
        <v>174.41</v>
      </c>
      <c r="G149" s="517">
        <v>178.14</v>
      </c>
      <c r="H149" s="502">
        <v>181.87</v>
      </c>
      <c r="I149" s="517">
        <v>185.59</v>
      </c>
      <c r="J149" s="488">
        <v>189.32</v>
      </c>
      <c r="K149" s="488">
        <v>193.05</v>
      </c>
      <c r="L149" s="488">
        <v>196.77</v>
      </c>
      <c r="M149" s="503">
        <v>200.5</v>
      </c>
      <c r="N149" s="488">
        <v>204.22</v>
      </c>
      <c r="O149" s="489">
        <v>207.95</v>
      </c>
      <c r="P149" s="488">
        <v>211.68</v>
      </c>
      <c r="Q149" s="488">
        <v>213.93</v>
      </c>
      <c r="R149" s="488">
        <v>219.13</v>
      </c>
      <c r="S149" s="488">
        <v>222.86</v>
      </c>
      <c r="T149" s="504">
        <v>226.58</v>
      </c>
      <c r="U149" s="505">
        <v>230.31</v>
      </c>
      <c r="V149" s="506">
        <v>234.04</v>
      </c>
      <c r="W149" s="506">
        <v>237.76</v>
      </c>
      <c r="X149" s="507">
        <v>241.49</v>
      </c>
      <c r="Y149" s="508">
        <v>245.22</v>
      </c>
      <c r="Z149" s="508">
        <v>248.94</v>
      </c>
      <c r="AA149" s="508">
        <v>252.67</v>
      </c>
      <c r="AB149" s="508">
        <v>256.39999999999998</v>
      </c>
      <c r="AC149" s="508">
        <v>260.12</v>
      </c>
      <c r="AD149" s="508">
        <v>263.85000000000002</v>
      </c>
      <c r="AE149" s="508">
        <v>267.58</v>
      </c>
      <c r="AF149" s="508">
        <v>271.3</v>
      </c>
      <c r="AG149" s="508">
        <v>275.02999999999997</v>
      </c>
      <c r="AH149" s="508">
        <v>278.75</v>
      </c>
      <c r="AI149" s="508">
        <v>282.48</v>
      </c>
      <c r="AJ149" s="508">
        <v>286.20999999999998</v>
      </c>
      <c r="AK149" s="508">
        <v>289.93</v>
      </c>
      <c r="AL149" s="508">
        <v>293.66000000000003</v>
      </c>
      <c r="AM149" s="508">
        <v>297.39</v>
      </c>
      <c r="AN149" s="508">
        <v>301.11</v>
      </c>
      <c r="AO149" s="509">
        <v>304.83999999999997</v>
      </c>
      <c r="AP149" s="509">
        <v>308.57</v>
      </c>
      <c r="AQ149" s="509">
        <v>312.29000000000002</v>
      </c>
      <c r="AR149" s="509">
        <v>316.02</v>
      </c>
      <c r="AS149" s="509">
        <v>319.75</v>
      </c>
      <c r="AT149" s="509">
        <v>323.47000000000003</v>
      </c>
      <c r="AU149" s="509">
        <v>327.2</v>
      </c>
      <c r="AV149" s="509">
        <v>330.93</v>
      </c>
      <c r="AW149" s="509">
        <v>334.65</v>
      </c>
      <c r="AX149" s="396">
        <v>145</v>
      </c>
      <c r="AY149" s="439">
        <v>223.31</v>
      </c>
      <c r="AZ149" s="434">
        <v>228.53</v>
      </c>
      <c r="BA149" s="434">
        <v>233.74</v>
      </c>
      <c r="BB149" s="434">
        <v>238.96</v>
      </c>
      <c r="BC149" s="434">
        <v>244.18</v>
      </c>
      <c r="BD149" s="434">
        <v>249.39</v>
      </c>
      <c r="BE149" s="434">
        <v>254.61</v>
      </c>
      <c r="BF149" s="434">
        <v>259.83</v>
      </c>
      <c r="BG149" s="434">
        <v>265.05</v>
      </c>
      <c r="BH149" s="434">
        <v>270.26</v>
      </c>
      <c r="BI149" s="434">
        <v>275.48</v>
      </c>
      <c r="BJ149" s="434">
        <v>280.7</v>
      </c>
      <c r="BK149" s="434">
        <v>285.91000000000003</v>
      </c>
      <c r="BL149" s="434">
        <v>291.13</v>
      </c>
      <c r="BM149" s="434">
        <v>296.35000000000002</v>
      </c>
      <c r="BN149" s="434">
        <v>301.57</v>
      </c>
      <c r="BO149" s="434">
        <v>306.77999999999997</v>
      </c>
      <c r="BP149" s="434">
        <v>312</v>
      </c>
      <c r="BQ149" s="434">
        <v>317.22000000000003</v>
      </c>
      <c r="BR149" s="434">
        <v>322.43</v>
      </c>
      <c r="BS149" s="434">
        <v>327.64999999999998</v>
      </c>
      <c r="BT149" s="434">
        <v>332.87</v>
      </c>
      <c r="BU149" s="434">
        <v>338.09</v>
      </c>
      <c r="BV149" s="434">
        <v>343.3</v>
      </c>
      <c r="BW149" s="434">
        <v>348.52</v>
      </c>
      <c r="BX149" s="434">
        <v>353.74</v>
      </c>
      <c r="BY149" s="434">
        <v>358.95</v>
      </c>
      <c r="BZ149" s="434">
        <v>364.17</v>
      </c>
      <c r="CA149" s="434">
        <v>369.39</v>
      </c>
      <c r="CB149" s="434">
        <v>374.61</v>
      </c>
      <c r="CC149" s="434">
        <v>379.82</v>
      </c>
      <c r="CD149" s="434">
        <f t="shared" si="42"/>
        <v>385.04</v>
      </c>
      <c r="CE149" s="434">
        <f t="shared" si="43"/>
        <v>390.25</v>
      </c>
      <c r="CF149" s="434">
        <f t="shared" si="44"/>
        <v>395.47</v>
      </c>
      <c r="CG149" s="434">
        <f t="shared" si="45"/>
        <v>400.69</v>
      </c>
      <c r="CH149" s="434">
        <f t="shared" si="46"/>
        <v>405.9</v>
      </c>
      <c r="CI149" s="434">
        <f t="shared" si="47"/>
        <v>411.12</v>
      </c>
      <c r="CJ149" s="434">
        <f t="shared" si="48"/>
        <v>416.34</v>
      </c>
      <c r="CK149" s="434">
        <f t="shared" si="49"/>
        <v>421.55</v>
      </c>
      <c r="CL149" s="434">
        <f t="shared" si="50"/>
        <v>426.77</v>
      </c>
      <c r="CM149" s="434">
        <f t="shared" si="51"/>
        <v>431.99</v>
      </c>
      <c r="CN149" s="434">
        <f t="shared" si="52"/>
        <v>437.2</v>
      </c>
      <c r="CO149" s="434">
        <f t="shared" si="53"/>
        <v>442.42</v>
      </c>
      <c r="CP149" s="434">
        <f t="shared" si="54"/>
        <v>447.65</v>
      </c>
      <c r="CQ149" s="434">
        <f t="shared" si="55"/>
        <v>452.85</v>
      </c>
      <c r="CR149" s="434">
        <f t="shared" si="56"/>
        <v>458.08</v>
      </c>
      <c r="CS149" s="434">
        <f t="shared" si="57"/>
        <v>463.3</v>
      </c>
      <c r="CT149" s="434">
        <f t="shared" si="58"/>
        <v>468.51</v>
      </c>
      <c r="CU149" s="547"/>
      <c r="CV149" s="396">
        <v>145</v>
      </c>
      <c r="CW149" s="383" t="e">
        <f t="shared" si="40"/>
        <v>#REF!</v>
      </c>
      <c r="CX149" s="384" t="e">
        <f t="shared" si="41"/>
        <v>#REF!</v>
      </c>
    </row>
    <row r="150" spans="1:102" s="466" customFormat="1">
      <c r="A150" s="396">
        <v>146</v>
      </c>
      <c r="B150" s="516">
        <v>160.59</v>
      </c>
      <c r="C150" s="517">
        <v>164.34</v>
      </c>
      <c r="D150" s="520">
        <v>168.1</v>
      </c>
      <c r="E150" s="519">
        <v>171.85</v>
      </c>
      <c r="F150" s="517">
        <v>175.6</v>
      </c>
      <c r="G150" s="517">
        <v>179.35</v>
      </c>
      <c r="H150" s="502">
        <v>183.11</v>
      </c>
      <c r="I150" s="517">
        <v>186.86</v>
      </c>
      <c r="J150" s="488">
        <v>190.61</v>
      </c>
      <c r="K150" s="488">
        <v>194.36</v>
      </c>
      <c r="L150" s="488">
        <v>198.11</v>
      </c>
      <c r="M150" s="488">
        <v>201.87</v>
      </c>
      <c r="N150" s="488">
        <v>205.62</v>
      </c>
      <c r="O150" s="489">
        <v>209.37</v>
      </c>
      <c r="P150" s="488">
        <v>213.12</v>
      </c>
      <c r="Q150" s="503">
        <v>215.4</v>
      </c>
      <c r="R150" s="488">
        <v>220.63</v>
      </c>
      <c r="S150" s="488">
        <v>224.38</v>
      </c>
      <c r="T150" s="504">
        <v>228.13</v>
      </c>
      <c r="U150" s="505">
        <v>231.88</v>
      </c>
      <c r="V150" s="506">
        <v>235.64</v>
      </c>
      <c r="W150" s="506">
        <v>239.39</v>
      </c>
      <c r="X150" s="507">
        <v>243.14</v>
      </c>
      <c r="Y150" s="508">
        <v>246.89</v>
      </c>
      <c r="Z150" s="508">
        <v>250.64</v>
      </c>
      <c r="AA150" s="508">
        <v>254.4</v>
      </c>
      <c r="AB150" s="508">
        <v>258.14999999999998</v>
      </c>
      <c r="AC150" s="508">
        <v>261.89999999999998</v>
      </c>
      <c r="AD150" s="508">
        <v>265.64999999999998</v>
      </c>
      <c r="AE150" s="508">
        <v>269.41000000000003</v>
      </c>
      <c r="AF150" s="508">
        <v>273.16000000000003</v>
      </c>
      <c r="AG150" s="508">
        <v>276.91000000000003</v>
      </c>
      <c r="AH150" s="508">
        <v>280.66000000000003</v>
      </c>
      <c r="AI150" s="508">
        <v>284.41000000000003</v>
      </c>
      <c r="AJ150" s="508">
        <v>288.17</v>
      </c>
      <c r="AK150" s="508">
        <v>291.92</v>
      </c>
      <c r="AL150" s="508">
        <v>295.67</v>
      </c>
      <c r="AM150" s="508">
        <v>299.42</v>
      </c>
      <c r="AN150" s="508">
        <v>303.18</v>
      </c>
      <c r="AO150" s="509">
        <v>306.93</v>
      </c>
      <c r="AP150" s="509">
        <v>310.68</v>
      </c>
      <c r="AQ150" s="509">
        <v>314.43</v>
      </c>
      <c r="AR150" s="509">
        <v>318.18</v>
      </c>
      <c r="AS150" s="509">
        <v>321.94</v>
      </c>
      <c r="AT150" s="509">
        <v>325.69</v>
      </c>
      <c r="AU150" s="509">
        <v>329.44</v>
      </c>
      <c r="AV150" s="509">
        <v>333.19</v>
      </c>
      <c r="AW150" s="509">
        <v>336.95</v>
      </c>
      <c r="AX150" s="396">
        <v>146</v>
      </c>
      <c r="AY150" s="439">
        <v>224.83</v>
      </c>
      <c r="AZ150" s="434">
        <v>230.08</v>
      </c>
      <c r="BA150" s="434">
        <v>235.34</v>
      </c>
      <c r="BB150" s="434">
        <v>240.59</v>
      </c>
      <c r="BC150" s="434">
        <v>245.84</v>
      </c>
      <c r="BD150" s="434">
        <v>251.09</v>
      </c>
      <c r="BE150" s="434">
        <v>256.35000000000002</v>
      </c>
      <c r="BF150" s="434">
        <v>261.60000000000002</v>
      </c>
      <c r="BG150" s="434">
        <v>266.85000000000002</v>
      </c>
      <c r="BH150" s="434">
        <v>272.11</v>
      </c>
      <c r="BI150" s="434">
        <v>277.36</v>
      </c>
      <c r="BJ150" s="434">
        <v>282.61</v>
      </c>
      <c r="BK150" s="434">
        <v>287.87</v>
      </c>
      <c r="BL150" s="434">
        <v>293.12</v>
      </c>
      <c r="BM150" s="434">
        <v>298.37</v>
      </c>
      <c r="BN150" s="434">
        <v>303.63</v>
      </c>
      <c r="BO150" s="434">
        <v>308.88</v>
      </c>
      <c r="BP150" s="434">
        <v>314.13</v>
      </c>
      <c r="BQ150" s="434">
        <v>319.38</v>
      </c>
      <c r="BR150" s="434">
        <v>324.64</v>
      </c>
      <c r="BS150" s="434">
        <v>329.89</v>
      </c>
      <c r="BT150" s="434">
        <v>335.14</v>
      </c>
      <c r="BU150" s="434">
        <v>340.4</v>
      </c>
      <c r="BV150" s="434">
        <v>345.65</v>
      </c>
      <c r="BW150" s="434">
        <v>350.9</v>
      </c>
      <c r="BX150" s="434">
        <v>356.16</v>
      </c>
      <c r="BY150" s="434">
        <v>361.41</v>
      </c>
      <c r="BZ150" s="434">
        <v>366.66</v>
      </c>
      <c r="CA150" s="434">
        <v>371.92</v>
      </c>
      <c r="CB150" s="434">
        <v>377.17</v>
      </c>
      <c r="CC150" s="434">
        <v>382.42</v>
      </c>
      <c r="CD150" s="434">
        <f t="shared" si="42"/>
        <v>387.67</v>
      </c>
      <c r="CE150" s="434">
        <f t="shared" si="43"/>
        <v>392.92</v>
      </c>
      <c r="CF150" s="434">
        <f t="shared" si="44"/>
        <v>398.17</v>
      </c>
      <c r="CG150" s="434">
        <f t="shared" si="45"/>
        <v>403.43</v>
      </c>
      <c r="CH150" s="434">
        <f t="shared" si="46"/>
        <v>408.68</v>
      </c>
      <c r="CI150" s="434">
        <f t="shared" si="47"/>
        <v>413.93</v>
      </c>
      <c r="CJ150" s="434">
        <f t="shared" si="48"/>
        <v>419.18</v>
      </c>
      <c r="CK150" s="434">
        <f t="shared" si="49"/>
        <v>424.45</v>
      </c>
      <c r="CL150" s="434">
        <f t="shared" si="50"/>
        <v>429.7</v>
      </c>
      <c r="CM150" s="434">
        <f t="shared" si="51"/>
        <v>434.95</v>
      </c>
      <c r="CN150" s="434">
        <f t="shared" si="52"/>
        <v>440.2</v>
      </c>
      <c r="CO150" s="434">
        <f t="shared" si="53"/>
        <v>445.45</v>
      </c>
      <c r="CP150" s="434">
        <f t="shared" si="54"/>
        <v>450.71</v>
      </c>
      <c r="CQ150" s="434">
        <f t="shared" si="55"/>
        <v>455.96</v>
      </c>
      <c r="CR150" s="434">
        <f t="shared" si="56"/>
        <v>461.21</v>
      </c>
      <c r="CS150" s="434">
        <f t="shared" si="57"/>
        <v>466.46</v>
      </c>
      <c r="CT150" s="434">
        <f t="shared" si="58"/>
        <v>471.73</v>
      </c>
      <c r="CU150" s="547"/>
      <c r="CV150" s="396">
        <v>146</v>
      </c>
      <c r="CW150" s="383" t="e">
        <f t="shared" si="40"/>
        <v>#REF!</v>
      </c>
      <c r="CX150" s="384" t="e">
        <f t="shared" si="41"/>
        <v>#REF!</v>
      </c>
    </row>
    <row r="151" spans="1:102" s="466" customFormat="1">
      <c r="A151" s="396">
        <v>147</v>
      </c>
      <c r="B151" s="516">
        <v>161.68</v>
      </c>
      <c r="C151" s="517">
        <v>165.46</v>
      </c>
      <c r="D151" s="520">
        <v>169.23</v>
      </c>
      <c r="E151" s="519">
        <v>173.01</v>
      </c>
      <c r="F151" s="517">
        <v>176.79</v>
      </c>
      <c r="G151" s="517">
        <v>180.57</v>
      </c>
      <c r="H151" s="502">
        <v>184.35</v>
      </c>
      <c r="I151" s="517">
        <v>188.12</v>
      </c>
      <c r="J151" s="503">
        <v>191.9</v>
      </c>
      <c r="K151" s="488">
        <v>195.68</v>
      </c>
      <c r="L151" s="488">
        <v>199.46</v>
      </c>
      <c r="M151" s="488">
        <v>203.24</v>
      </c>
      <c r="N151" s="488">
        <v>207.01</v>
      </c>
      <c r="O151" s="489">
        <v>210.79</v>
      </c>
      <c r="P151" s="488">
        <v>214.57</v>
      </c>
      <c r="Q151" s="488">
        <v>216.88</v>
      </c>
      <c r="R151" s="488">
        <v>222.12</v>
      </c>
      <c r="S151" s="503">
        <v>225.9</v>
      </c>
      <c r="T151" s="504">
        <v>229.68</v>
      </c>
      <c r="U151" s="505">
        <v>233.46</v>
      </c>
      <c r="V151" s="506">
        <v>237.24</v>
      </c>
      <c r="W151" s="506">
        <v>241.01</v>
      </c>
      <c r="X151" s="507">
        <v>244.79</v>
      </c>
      <c r="Y151" s="508">
        <v>248.57</v>
      </c>
      <c r="Z151" s="508">
        <v>252.35</v>
      </c>
      <c r="AA151" s="508">
        <v>256.13</v>
      </c>
      <c r="AB151" s="508">
        <v>259.89999999999998</v>
      </c>
      <c r="AC151" s="508">
        <v>263.68</v>
      </c>
      <c r="AD151" s="508">
        <v>267.45999999999998</v>
      </c>
      <c r="AE151" s="508">
        <v>271.24</v>
      </c>
      <c r="AF151" s="508">
        <v>275.02</v>
      </c>
      <c r="AG151" s="508">
        <v>278.79000000000002</v>
      </c>
      <c r="AH151" s="508">
        <v>282.57</v>
      </c>
      <c r="AI151" s="508">
        <v>286.35000000000002</v>
      </c>
      <c r="AJ151" s="508">
        <v>290.13</v>
      </c>
      <c r="AK151" s="508">
        <v>293.89999999999998</v>
      </c>
      <c r="AL151" s="508">
        <v>297.68</v>
      </c>
      <c r="AM151" s="508">
        <v>301.45999999999998</v>
      </c>
      <c r="AN151" s="508">
        <v>305.24</v>
      </c>
      <c r="AO151" s="509">
        <v>309.02</v>
      </c>
      <c r="AP151" s="509">
        <v>312.79000000000002</v>
      </c>
      <c r="AQ151" s="509">
        <v>316.57</v>
      </c>
      <c r="AR151" s="509">
        <v>320.35000000000002</v>
      </c>
      <c r="AS151" s="509">
        <v>324.13</v>
      </c>
      <c r="AT151" s="509">
        <v>327.91</v>
      </c>
      <c r="AU151" s="509">
        <v>331.68</v>
      </c>
      <c r="AV151" s="509">
        <v>335.46</v>
      </c>
      <c r="AW151" s="509">
        <v>339.24</v>
      </c>
      <c r="AX151" s="396">
        <v>147</v>
      </c>
      <c r="AY151" s="439">
        <v>226.35</v>
      </c>
      <c r="AZ151" s="434">
        <v>231.64</v>
      </c>
      <c r="BA151" s="434">
        <v>236.93</v>
      </c>
      <c r="BB151" s="434">
        <v>242.22</v>
      </c>
      <c r="BC151" s="434">
        <v>247.51</v>
      </c>
      <c r="BD151" s="434">
        <v>252.79</v>
      </c>
      <c r="BE151" s="434">
        <v>258.08</v>
      </c>
      <c r="BF151" s="434">
        <v>263.37</v>
      </c>
      <c r="BG151" s="434">
        <v>268.66000000000003</v>
      </c>
      <c r="BH151" s="434">
        <v>273.95</v>
      </c>
      <c r="BI151" s="434">
        <v>279.24</v>
      </c>
      <c r="BJ151" s="434">
        <v>284.52999999999997</v>
      </c>
      <c r="BK151" s="434">
        <v>289.82</v>
      </c>
      <c r="BL151" s="434">
        <v>295.11</v>
      </c>
      <c r="BM151" s="434">
        <v>300.39999999999998</v>
      </c>
      <c r="BN151" s="434">
        <v>305.69</v>
      </c>
      <c r="BO151" s="434">
        <v>310.97000000000003</v>
      </c>
      <c r="BP151" s="434">
        <v>316.26</v>
      </c>
      <c r="BQ151" s="434">
        <v>321.55</v>
      </c>
      <c r="BR151" s="434">
        <v>326.83999999999997</v>
      </c>
      <c r="BS151" s="434">
        <v>332.13</v>
      </c>
      <c r="BT151" s="434">
        <v>337.42</v>
      </c>
      <c r="BU151" s="434">
        <v>342.71</v>
      </c>
      <c r="BV151" s="434">
        <v>348</v>
      </c>
      <c r="BW151" s="434">
        <v>353.29</v>
      </c>
      <c r="BX151" s="434">
        <v>358.58</v>
      </c>
      <c r="BY151" s="434">
        <v>363.87</v>
      </c>
      <c r="BZ151" s="434">
        <v>369.15</v>
      </c>
      <c r="CA151" s="434">
        <v>374.44</v>
      </c>
      <c r="CB151" s="434">
        <v>379.73</v>
      </c>
      <c r="CC151" s="434">
        <v>385.02</v>
      </c>
      <c r="CD151" s="434">
        <f t="shared" si="42"/>
        <v>390.3</v>
      </c>
      <c r="CE151" s="434">
        <f t="shared" si="43"/>
        <v>395.59</v>
      </c>
      <c r="CF151" s="434">
        <f t="shared" si="44"/>
        <v>400.89</v>
      </c>
      <c r="CG151" s="434">
        <f t="shared" si="45"/>
        <v>406.18</v>
      </c>
      <c r="CH151" s="434">
        <f t="shared" si="46"/>
        <v>411.46</v>
      </c>
      <c r="CI151" s="434">
        <f t="shared" si="47"/>
        <v>416.75</v>
      </c>
      <c r="CJ151" s="434">
        <f t="shared" si="48"/>
        <v>422.04</v>
      </c>
      <c r="CK151" s="434">
        <f t="shared" si="49"/>
        <v>427.33</v>
      </c>
      <c r="CL151" s="434">
        <f t="shared" si="50"/>
        <v>432.62</v>
      </c>
      <c r="CM151" s="434">
        <f t="shared" si="51"/>
        <v>437.9</v>
      </c>
      <c r="CN151" s="434">
        <f t="shared" si="52"/>
        <v>443.19</v>
      </c>
      <c r="CO151" s="434">
        <f t="shared" si="53"/>
        <v>448.49</v>
      </c>
      <c r="CP151" s="434">
        <f t="shared" si="54"/>
        <v>453.78</v>
      </c>
      <c r="CQ151" s="434">
        <f t="shared" si="55"/>
        <v>459.07</v>
      </c>
      <c r="CR151" s="434">
        <f t="shared" si="56"/>
        <v>464.35</v>
      </c>
      <c r="CS151" s="434">
        <f t="shared" si="57"/>
        <v>469.64</v>
      </c>
      <c r="CT151" s="434">
        <f t="shared" si="58"/>
        <v>474.93</v>
      </c>
      <c r="CU151" s="547"/>
      <c r="CV151" s="396">
        <v>147</v>
      </c>
      <c r="CW151" s="383" t="e">
        <f t="shared" si="40"/>
        <v>#REF!</v>
      </c>
      <c r="CX151" s="384" t="e">
        <f t="shared" si="41"/>
        <v>#REF!</v>
      </c>
    </row>
    <row r="152" spans="1:102" s="466" customFormat="1">
      <c r="A152" s="396">
        <v>148</v>
      </c>
      <c r="B152" s="516">
        <v>162.76</v>
      </c>
      <c r="C152" s="517">
        <v>166.57</v>
      </c>
      <c r="D152" s="520">
        <v>170.37</v>
      </c>
      <c r="E152" s="519">
        <v>174.18</v>
      </c>
      <c r="F152" s="517">
        <v>177.98</v>
      </c>
      <c r="G152" s="517">
        <v>181.78</v>
      </c>
      <c r="H152" s="502">
        <v>185.59</v>
      </c>
      <c r="I152" s="517">
        <v>189.39</v>
      </c>
      <c r="J152" s="488">
        <v>193.19</v>
      </c>
      <c r="K152" s="434">
        <v>197</v>
      </c>
      <c r="L152" s="503">
        <v>200.8</v>
      </c>
      <c r="M152" s="488">
        <v>204.6</v>
      </c>
      <c r="N152" s="488">
        <v>208.41</v>
      </c>
      <c r="O152" s="489">
        <v>212.21</v>
      </c>
      <c r="P152" s="488">
        <v>216.02</v>
      </c>
      <c r="Q152" s="488">
        <v>218.35</v>
      </c>
      <c r="R152" s="488">
        <v>223.62</v>
      </c>
      <c r="S152" s="488">
        <v>227.43</v>
      </c>
      <c r="T152" s="504">
        <v>231.23</v>
      </c>
      <c r="U152" s="505">
        <v>235.03</v>
      </c>
      <c r="V152" s="506">
        <v>238.84</v>
      </c>
      <c r="W152" s="506">
        <v>242.64</v>
      </c>
      <c r="X152" s="507">
        <v>246.44</v>
      </c>
      <c r="Y152" s="508">
        <v>250.25</v>
      </c>
      <c r="Z152" s="508">
        <v>254.05</v>
      </c>
      <c r="AA152" s="508">
        <v>257.85000000000002</v>
      </c>
      <c r="AB152" s="508">
        <v>261.66000000000003</v>
      </c>
      <c r="AC152" s="508">
        <v>265.45999999999998</v>
      </c>
      <c r="AD152" s="508">
        <v>269.27</v>
      </c>
      <c r="AE152" s="508">
        <v>273.07</v>
      </c>
      <c r="AF152" s="508">
        <v>276.87</v>
      </c>
      <c r="AG152" s="508">
        <v>280.68</v>
      </c>
      <c r="AH152" s="508">
        <v>284.48</v>
      </c>
      <c r="AI152" s="508">
        <v>288.27999999999997</v>
      </c>
      <c r="AJ152" s="508">
        <v>292.08999999999997</v>
      </c>
      <c r="AK152" s="508">
        <v>195.89</v>
      </c>
      <c r="AL152" s="508">
        <v>299.69</v>
      </c>
      <c r="AM152" s="508">
        <v>303.5</v>
      </c>
      <c r="AN152" s="508">
        <v>307.3</v>
      </c>
      <c r="AO152" s="509">
        <v>311.11</v>
      </c>
      <c r="AP152" s="509">
        <v>314.91000000000003</v>
      </c>
      <c r="AQ152" s="509">
        <v>318.70999999999998</v>
      </c>
      <c r="AR152" s="509">
        <v>322.52</v>
      </c>
      <c r="AS152" s="509">
        <v>326.32</v>
      </c>
      <c r="AT152" s="509">
        <v>330.12</v>
      </c>
      <c r="AU152" s="509">
        <v>333.93</v>
      </c>
      <c r="AV152" s="509">
        <v>337.73</v>
      </c>
      <c r="AW152" s="509">
        <v>341.53</v>
      </c>
      <c r="AX152" s="396">
        <v>148</v>
      </c>
      <c r="AY152" s="439">
        <v>227.87</v>
      </c>
      <c r="AZ152" s="434">
        <v>233.2</v>
      </c>
      <c r="BA152" s="434">
        <v>238.52</v>
      </c>
      <c r="BB152" s="434">
        <v>243.85</v>
      </c>
      <c r="BC152" s="434">
        <v>249.17</v>
      </c>
      <c r="BD152" s="434">
        <v>254.5</v>
      </c>
      <c r="BE152" s="434">
        <v>259.82</v>
      </c>
      <c r="BF152" s="434">
        <v>265.14999999999998</v>
      </c>
      <c r="BG152" s="434">
        <v>270.47000000000003</v>
      </c>
      <c r="BH152" s="434">
        <v>275.8</v>
      </c>
      <c r="BI152" s="434">
        <v>281.12</v>
      </c>
      <c r="BJ152" s="434">
        <v>286.45</v>
      </c>
      <c r="BK152" s="434">
        <v>291.77</v>
      </c>
      <c r="BL152" s="434">
        <v>297.10000000000002</v>
      </c>
      <c r="BM152" s="434">
        <v>302.42</v>
      </c>
      <c r="BN152" s="434">
        <v>307.75</v>
      </c>
      <c r="BO152" s="434">
        <v>313.07</v>
      </c>
      <c r="BP152" s="434">
        <v>318.39999999999998</v>
      </c>
      <c r="BQ152" s="434">
        <v>323.72000000000003</v>
      </c>
      <c r="BR152" s="434">
        <v>329.05</v>
      </c>
      <c r="BS152" s="434">
        <v>334.37</v>
      </c>
      <c r="BT152" s="434">
        <v>339.7</v>
      </c>
      <c r="BU152" s="434">
        <v>345.02</v>
      </c>
      <c r="BV152" s="434">
        <v>350.35</v>
      </c>
      <c r="BW152" s="434">
        <v>355.67</v>
      </c>
      <c r="BX152" s="434">
        <v>361</v>
      </c>
      <c r="BY152" s="434">
        <v>366.32</v>
      </c>
      <c r="BZ152" s="434">
        <v>371.65</v>
      </c>
      <c r="CA152" s="434">
        <v>376.97</v>
      </c>
      <c r="CB152" s="434">
        <v>382.3</v>
      </c>
      <c r="CC152" s="434">
        <v>387.62</v>
      </c>
      <c r="CD152" s="434">
        <f t="shared" si="42"/>
        <v>392.95</v>
      </c>
      <c r="CE152" s="434">
        <f t="shared" si="43"/>
        <v>398.27</v>
      </c>
      <c r="CF152" s="434">
        <f t="shared" si="44"/>
        <v>403.59</v>
      </c>
      <c r="CG152" s="434">
        <f t="shared" si="45"/>
        <v>408.92</v>
      </c>
      <c r="CH152" s="434">
        <f t="shared" si="46"/>
        <v>274.24</v>
      </c>
      <c r="CI152" s="434">
        <f t="shared" si="47"/>
        <v>419.56</v>
      </c>
      <c r="CJ152" s="434">
        <f t="shared" si="48"/>
        <v>424.9</v>
      </c>
      <c r="CK152" s="434">
        <f t="shared" si="49"/>
        <v>430.22</v>
      </c>
      <c r="CL152" s="434">
        <f t="shared" si="50"/>
        <v>435.55</v>
      </c>
      <c r="CM152" s="434">
        <f t="shared" si="51"/>
        <v>440.87</v>
      </c>
      <c r="CN152" s="434">
        <f t="shared" si="52"/>
        <v>446.19</v>
      </c>
      <c r="CO152" s="434">
        <f t="shared" si="53"/>
        <v>451.52</v>
      </c>
      <c r="CP152" s="434">
        <f t="shared" si="54"/>
        <v>456.84</v>
      </c>
      <c r="CQ152" s="434">
        <f t="shared" si="55"/>
        <v>462.16</v>
      </c>
      <c r="CR152" s="434">
        <f t="shared" si="56"/>
        <v>467.5</v>
      </c>
      <c r="CS152" s="434">
        <f t="shared" si="57"/>
        <v>472.82</v>
      </c>
      <c r="CT152" s="434">
        <f t="shared" si="58"/>
        <v>478.14</v>
      </c>
      <c r="CU152" s="547"/>
      <c r="CV152" s="396">
        <v>148</v>
      </c>
      <c r="CW152" s="383" t="e">
        <f t="shared" si="40"/>
        <v>#REF!</v>
      </c>
      <c r="CX152" s="384" t="e">
        <f t="shared" si="41"/>
        <v>#REF!</v>
      </c>
    </row>
    <row r="153" spans="1:102" s="466" customFormat="1">
      <c r="A153" s="396">
        <v>149</v>
      </c>
      <c r="B153" s="516">
        <v>163.91</v>
      </c>
      <c r="C153" s="517">
        <v>167.74</v>
      </c>
      <c r="D153" s="520">
        <v>171.57</v>
      </c>
      <c r="E153" s="519">
        <v>175.4</v>
      </c>
      <c r="F153" s="517">
        <v>179.23</v>
      </c>
      <c r="G153" s="517">
        <v>183.06</v>
      </c>
      <c r="H153" s="502">
        <v>186.89</v>
      </c>
      <c r="I153" s="517">
        <v>190.72</v>
      </c>
      <c r="J153" s="488">
        <v>194.55</v>
      </c>
      <c r="K153" s="488">
        <v>198.38</v>
      </c>
      <c r="L153" s="488">
        <v>202.21</v>
      </c>
      <c r="M153" s="488">
        <v>206.04</v>
      </c>
      <c r="N153" s="488">
        <v>209.87</v>
      </c>
      <c r="O153" s="489">
        <v>213.69</v>
      </c>
      <c r="P153" s="488">
        <v>217.52</v>
      </c>
      <c r="Q153" s="488">
        <v>219.82</v>
      </c>
      <c r="R153" s="488">
        <v>225.18</v>
      </c>
      <c r="S153" s="488">
        <v>229.01</v>
      </c>
      <c r="T153" s="504">
        <v>232.84</v>
      </c>
      <c r="U153" s="505">
        <v>236.67</v>
      </c>
      <c r="V153" s="506">
        <v>240.5</v>
      </c>
      <c r="W153" s="506">
        <v>244.33</v>
      </c>
      <c r="X153" s="507">
        <v>248.16</v>
      </c>
      <c r="Y153" s="508">
        <v>251.99</v>
      </c>
      <c r="Z153" s="508">
        <v>255.82</v>
      </c>
      <c r="AA153" s="508">
        <v>259.64999999999998</v>
      </c>
      <c r="AB153" s="508">
        <v>263.48</v>
      </c>
      <c r="AC153" s="508">
        <v>267.31</v>
      </c>
      <c r="AD153" s="508">
        <v>271.13</v>
      </c>
      <c r="AE153" s="508">
        <v>274.95999999999998</v>
      </c>
      <c r="AF153" s="508">
        <v>278.79000000000002</v>
      </c>
      <c r="AG153" s="508">
        <v>282.62</v>
      </c>
      <c r="AH153" s="508">
        <v>286.45</v>
      </c>
      <c r="AI153" s="508">
        <v>290.27999999999997</v>
      </c>
      <c r="AJ153" s="508">
        <v>294.11</v>
      </c>
      <c r="AK153" s="508">
        <v>297.94</v>
      </c>
      <c r="AL153" s="508">
        <v>301.77</v>
      </c>
      <c r="AM153" s="508">
        <v>305.60000000000002</v>
      </c>
      <c r="AN153" s="508">
        <v>309.43</v>
      </c>
      <c r="AO153" s="509">
        <v>313.26</v>
      </c>
      <c r="AP153" s="509">
        <v>317.08999999999997</v>
      </c>
      <c r="AQ153" s="509">
        <v>320.92</v>
      </c>
      <c r="AR153" s="509">
        <v>324.74</v>
      </c>
      <c r="AS153" s="509">
        <v>328.57</v>
      </c>
      <c r="AT153" s="509">
        <v>332.4</v>
      </c>
      <c r="AU153" s="509">
        <v>336.23</v>
      </c>
      <c r="AV153" s="509">
        <v>340.06</v>
      </c>
      <c r="AW153" s="509">
        <v>434.89</v>
      </c>
      <c r="AX153" s="396">
        <v>149</v>
      </c>
      <c r="AY153" s="439">
        <v>229.48</v>
      </c>
      <c r="AZ153" s="434">
        <v>234.84</v>
      </c>
      <c r="BA153" s="434">
        <v>240.2</v>
      </c>
      <c r="BB153" s="434">
        <v>245.56</v>
      </c>
      <c r="BC153" s="434">
        <v>250.92</v>
      </c>
      <c r="BD153" s="434">
        <v>256.27999999999997</v>
      </c>
      <c r="BE153" s="434">
        <v>261.64999999999998</v>
      </c>
      <c r="BF153" s="434">
        <v>267.01</v>
      </c>
      <c r="BG153" s="434">
        <v>272.37</v>
      </c>
      <c r="BH153" s="434">
        <v>277.73</v>
      </c>
      <c r="BI153" s="434">
        <v>283.08999999999997</v>
      </c>
      <c r="BJ153" s="434">
        <v>288.45</v>
      </c>
      <c r="BK153" s="434">
        <v>293.81</v>
      </c>
      <c r="BL153" s="434">
        <v>299.17</v>
      </c>
      <c r="BM153" s="434">
        <v>304.52999999999997</v>
      </c>
      <c r="BN153" s="434">
        <v>309.89</v>
      </c>
      <c r="BO153" s="434">
        <v>315.26</v>
      </c>
      <c r="BP153" s="434">
        <v>320.62</v>
      </c>
      <c r="BQ153" s="434">
        <v>325.98</v>
      </c>
      <c r="BR153" s="434">
        <v>331.34</v>
      </c>
      <c r="BS153" s="434">
        <v>336.7</v>
      </c>
      <c r="BT153" s="434">
        <v>342.06</v>
      </c>
      <c r="BU153" s="434">
        <v>347.42</v>
      </c>
      <c r="BV153" s="434">
        <v>352.78</v>
      </c>
      <c r="BW153" s="434">
        <v>358.14</v>
      </c>
      <c r="BX153" s="434">
        <v>363.51</v>
      </c>
      <c r="BY153" s="434">
        <v>368.87</v>
      </c>
      <c r="BZ153" s="434">
        <v>374.23</v>
      </c>
      <c r="CA153" s="434">
        <v>379.59</v>
      </c>
      <c r="CB153" s="434">
        <v>384.95</v>
      </c>
      <c r="CC153" s="434">
        <v>390.31</v>
      </c>
      <c r="CD153" s="434">
        <f t="shared" si="42"/>
        <v>395.66</v>
      </c>
      <c r="CE153" s="434">
        <f t="shared" si="43"/>
        <v>401.03</v>
      </c>
      <c r="CF153" s="434">
        <f t="shared" si="44"/>
        <v>406.39</v>
      </c>
      <c r="CG153" s="434">
        <f t="shared" si="45"/>
        <v>411.75</v>
      </c>
      <c r="CH153" s="434">
        <f t="shared" si="46"/>
        <v>417.11</v>
      </c>
      <c r="CI153" s="434">
        <f t="shared" si="47"/>
        <v>422.47</v>
      </c>
      <c r="CJ153" s="434">
        <f t="shared" si="48"/>
        <v>427.84</v>
      </c>
      <c r="CK153" s="434">
        <f t="shared" si="49"/>
        <v>433.2</v>
      </c>
      <c r="CL153" s="434">
        <f t="shared" si="50"/>
        <v>438.56</v>
      </c>
      <c r="CM153" s="434">
        <f t="shared" si="51"/>
        <v>443.92</v>
      </c>
      <c r="CN153" s="434">
        <f t="shared" si="52"/>
        <v>449.28</v>
      </c>
      <c r="CO153" s="434">
        <f t="shared" si="53"/>
        <v>454.63</v>
      </c>
      <c r="CP153" s="434">
        <f t="shared" si="54"/>
        <v>459.99</v>
      </c>
      <c r="CQ153" s="434">
        <f t="shared" si="55"/>
        <v>465.36</v>
      </c>
      <c r="CR153" s="434">
        <f t="shared" si="56"/>
        <v>470.72</v>
      </c>
      <c r="CS153" s="434">
        <f t="shared" si="57"/>
        <v>476.08</v>
      </c>
      <c r="CT153" s="434">
        <f t="shared" si="58"/>
        <v>608.84</v>
      </c>
      <c r="CU153" s="547"/>
      <c r="CV153" s="396">
        <v>149</v>
      </c>
      <c r="CW153" s="383" t="e">
        <f t="shared" si="40"/>
        <v>#REF!</v>
      </c>
      <c r="CX153" s="384" t="e">
        <f t="shared" si="41"/>
        <v>#REF!</v>
      </c>
    </row>
    <row r="154" spans="1:102" s="466" customFormat="1">
      <c r="A154" s="396">
        <v>150</v>
      </c>
      <c r="B154" s="516">
        <v>165</v>
      </c>
      <c r="C154" s="517">
        <v>168.86</v>
      </c>
      <c r="D154" s="520">
        <v>172.71</v>
      </c>
      <c r="E154" s="519">
        <v>176.57</v>
      </c>
      <c r="F154" s="517">
        <v>180.42</v>
      </c>
      <c r="G154" s="517">
        <v>184.28</v>
      </c>
      <c r="H154" s="502">
        <v>188.13</v>
      </c>
      <c r="I154" s="517">
        <v>191.99</v>
      </c>
      <c r="J154" s="488">
        <v>195.84</v>
      </c>
      <c r="K154" s="503">
        <v>199.7</v>
      </c>
      <c r="L154" s="488">
        <v>203.55</v>
      </c>
      <c r="M154" s="488">
        <v>207.41</v>
      </c>
      <c r="N154" s="488">
        <v>211.26</v>
      </c>
      <c r="O154" s="489">
        <v>215.12</v>
      </c>
      <c r="P154" s="488">
        <v>218.97</v>
      </c>
      <c r="Q154" s="488">
        <v>221.35</v>
      </c>
      <c r="R154" s="466">
        <v>226.68</v>
      </c>
      <c r="S154" s="488">
        <v>230.54</v>
      </c>
      <c r="T154" s="504">
        <v>234.39</v>
      </c>
      <c r="U154" s="505">
        <v>238.25</v>
      </c>
      <c r="V154" s="506">
        <v>242.1</v>
      </c>
      <c r="W154" s="506">
        <v>245.96</v>
      </c>
      <c r="X154" s="507">
        <v>249.81</v>
      </c>
      <c r="Y154" s="508">
        <v>253.67</v>
      </c>
      <c r="Z154" s="508">
        <v>257.52</v>
      </c>
      <c r="AA154" s="508">
        <v>261.38</v>
      </c>
      <c r="AB154" s="508">
        <v>265.23</v>
      </c>
      <c r="AC154" s="512">
        <v>269.08999999999997</v>
      </c>
      <c r="AD154" s="508">
        <v>272.94</v>
      </c>
      <c r="AE154" s="508">
        <v>276.8</v>
      </c>
      <c r="AF154" s="508">
        <v>280.64999999999998</v>
      </c>
      <c r="AG154" s="508">
        <v>284.51</v>
      </c>
      <c r="AH154" s="508">
        <v>288.36</v>
      </c>
      <c r="AI154" s="508">
        <v>292.22000000000003</v>
      </c>
      <c r="AJ154" s="508">
        <v>296.07</v>
      </c>
      <c r="AK154" s="508">
        <v>299.93</v>
      </c>
      <c r="AL154" s="508">
        <v>303.77999999999997</v>
      </c>
      <c r="AM154" s="508">
        <v>307.64</v>
      </c>
      <c r="AN154" s="508">
        <v>311.49</v>
      </c>
      <c r="AO154" s="509">
        <v>315.35000000000002</v>
      </c>
      <c r="AP154" s="509">
        <v>319.2</v>
      </c>
      <c r="AQ154" s="509">
        <v>323.06</v>
      </c>
      <c r="AR154" s="509">
        <v>326.91000000000003</v>
      </c>
      <c r="AS154" s="509">
        <v>330.77</v>
      </c>
      <c r="AT154" s="509">
        <v>334.62</v>
      </c>
      <c r="AU154" s="509">
        <v>338.48</v>
      </c>
      <c r="AV154" s="509">
        <v>342.33</v>
      </c>
      <c r="AW154" s="509">
        <v>346.19</v>
      </c>
      <c r="AX154" s="396">
        <v>150</v>
      </c>
      <c r="AY154" s="439">
        <v>231</v>
      </c>
      <c r="AZ154" s="434">
        <v>236.4</v>
      </c>
      <c r="BA154" s="434">
        <v>241.8</v>
      </c>
      <c r="BB154" s="434">
        <v>247.19</v>
      </c>
      <c r="BC154" s="434">
        <v>252.59</v>
      </c>
      <c r="BD154" s="434">
        <v>257.99</v>
      </c>
      <c r="BE154" s="434">
        <v>263.39</v>
      </c>
      <c r="BF154" s="434">
        <v>268.77999999999997</v>
      </c>
      <c r="BG154" s="434">
        <v>274.18</v>
      </c>
      <c r="BH154" s="434">
        <v>279.58</v>
      </c>
      <c r="BI154" s="434">
        <v>284.97000000000003</v>
      </c>
      <c r="BJ154" s="434">
        <v>290.37</v>
      </c>
      <c r="BK154" s="434">
        <v>295.77</v>
      </c>
      <c r="BL154" s="434">
        <v>301.16000000000003</v>
      </c>
      <c r="BM154" s="434">
        <v>306.56</v>
      </c>
      <c r="BN154" s="434">
        <v>311.95999999999998</v>
      </c>
      <c r="BO154" s="434">
        <v>317.36</v>
      </c>
      <c r="BP154" s="434">
        <v>322.75</v>
      </c>
      <c r="BQ154" s="434">
        <v>328.15</v>
      </c>
      <c r="BR154" s="434">
        <v>333.55</v>
      </c>
      <c r="BS154" s="434">
        <v>338.94</v>
      </c>
      <c r="BT154" s="434">
        <v>344.34</v>
      </c>
      <c r="BU154" s="434">
        <v>349.74</v>
      </c>
      <c r="BV154" s="434">
        <v>355.13</v>
      </c>
      <c r="BW154" s="434">
        <v>360.53</v>
      </c>
      <c r="BX154" s="434">
        <v>365.93</v>
      </c>
      <c r="BY154" s="434">
        <v>371.33</v>
      </c>
      <c r="BZ154" s="434">
        <v>376.72</v>
      </c>
      <c r="CA154" s="434">
        <v>382.12</v>
      </c>
      <c r="CB154" s="434">
        <v>387.52</v>
      </c>
      <c r="CC154" s="434">
        <v>392.91</v>
      </c>
      <c r="CD154" s="434">
        <f t="shared" si="42"/>
        <v>398.31</v>
      </c>
      <c r="CE154" s="434">
        <f t="shared" si="43"/>
        <v>403.7</v>
      </c>
      <c r="CF154" s="434">
        <f t="shared" si="44"/>
        <v>409.1</v>
      </c>
      <c r="CG154" s="434">
        <f t="shared" si="45"/>
        <v>414.49</v>
      </c>
      <c r="CH154" s="434">
        <f t="shared" si="46"/>
        <v>419.9</v>
      </c>
      <c r="CI154" s="434">
        <f t="shared" si="47"/>
        <v>425.29</v>
      </c>
      <c r="CJ154" s="434">
        <f t="shared" si="48"/>
        <v>430.69</v>
      </c>
      <c r="CK154" s="434">
        <f t="shared" si="49"/>
        <v>436.08</v>
      </c>
      <c r="CL154" s="434">
        <f t="shared" si="50"/>
        <v>441.49</v>
      </c>
      <c r="CM154" s="434">
        <f t="shared" si="51"/>
        <v>446.88</v>
      </c>
      <c r="CN154" s="434">
        <f t="shared" si="52"/>
        <v>452.28</v>
      </c>
      <c r="CO154" s="434">
        <f t="shared" si="53"/>
        <v>457.67</v>
      </c>
      <c r="CP154" s="434">
        <f t="shared" si="54"/>
        <v>463.07</v>
      </c>
      <c r="CQ154" s="434">
        <f t="shared" si="55"/>
        <v>468.46</v>
      </c>
      <c r="CR154" s="434">
        <f t="shared" si="56"/>
        <v>473.87</v>
      </c>
      <c r="CS154" s="434">
        <f t="shared" si="57"/>
        <v>479.26</v>
      </c>
      <c r="CT154" s="434">
        <f t="shared" si="58"/>
        <v>484.66</v>
      </c>
      <c r="CU154" s="547"/>
      <c r="CV154" s="396">
        <v>150</v>
      </c>
      <c r="CW154" s="383" t="e">
        <f t="shared" si="40"/>
        <v>#REF!</v>
      </c>
      <c r="CX154" s="384" t="e">
        <f t="shared" si="41"/>
        <v>#REF!</v>
      </c>
    </row>
    <row r="155" spans="1:102" s="466" customFormat="1">
      <c r="A155" s="396">
        <v>151</v>
      </c>
      <c r="B155" s="516">
        <v>166.09</v>
      </c>
      <c r="C155" s="517">
        <v>169.97</v>
      </c>
      <c r="D155" s="520">
        <v>173.85</v>
      </c>
      <c r="E155" s="519">
        <v>177.73</v>
      </c>
      <c r="F155" s="517">
        <v>181.62</v>
      </c>
      <c r="G155" s="517">
        <v>185.5</v>
      </c>
      <c r="H155" s="502">
        <v>189.38</v>
      </c>
      <c r="I155" s="517">
        <v>193.26</v>
      </c>
      <c r="J155" s="488">
        <v>197.14</v>
      </c>
      <c r="K155" s="488">
        <v>201.02</v>
      </c>
      <c r="L155" s="503">
        <v>204.9</v>
      </c>
      <c r="M155" s="488">
        <v>208.78</v>
      </c>
      <c r="N155" s="488">
        <v>212.66</v>
      </c>
      <c r="O155" s="489">
        <v>216.54</v>
      </c>
      <c r="P155" s="503">
        <v>220.42</v>
      </c>
      <c r="Q155" s="488">
        <v>222.83</v>
      </c>
      <c r="R155" s="488">
        <v>228.18</v>
      </c>
      <c r="S155" s="488">
        <v>232.06</v>
      </c>
      <c r="T155" s="504">
        <v>235.94</v>
      </c>
      <c r="U155" s="505">
        <v>239.83</v>
      </c>
      <c r="V155" s="506">
        <v>243.71</v>
      </c>
      <c r="W155" s="506">
        <v>247.59</v>
      </c>
      <c r="X155" s="507">
        <v>251.47</v>
      </c>
      <c r="Y155" s="508">
        <v>255.35</v>
      </c>
      <c r="Z155" s="508">
        <v>259.23</v>
      </c>
      <c r="AA155" s="508">
        <v>263.11</v>
      </c>
      <c r="AB155" s="508">
        <v>266.99</v>
      </c>
      <c r="AC155" s="508">
        <v>270.87</v>
      </c>
      <c r="AD155" s="508">
        <v>274.75</v>
      </c>
      <c r="AE155" s="508">
        <v>278.63</v>
      </c>
      <c r="AF155" s="508">
        <v>282.51</v>
      </c>
      <c r="AG155" s="508">
        <v>286.39</v>
      </c>
      <c r="AH155" s="508">
        <v>290.27</v>
      </c>
      <c r="AI155" s="508">
        <v>294.16000000000003</v>
      </c>
      <c r="AJ155" s="508">
        <v>298.04000000000002</v>
      </c>
      <c r="AK155" s="508">
        <v>301.92</v>
      </c>
      <c r="AL155" s="508">
        <v>305.8</v>
      </c>
      <c r="AM155" s="508">
        <v>309.68</v>
      </c>
      <c r="AN155" s="508">
        <v>313.56</v>
      </c>
      <c r="AO155" s="509">
        <v>317.44</v>
      </c>
      <c r="AP155" s="509">
        <v>321.32</v>
      </c>
      <c r="AQ155" s="509">
        <v>325.2</v>
      </c>
      <c r="AR155" s="509">
        <v>329.08</v>
      </c>
      <c r="AS155" s="509">
        <v>332.96</v>
      </c>
      <c r="AT155" s="509">
        <v>336.84</v>
      </c>
      <c r="AU155" s="509">
        <v>340.72</v>
      </c>
      <c r="AV155" s="509">
        <v>344.6</v>
      </c>
      <c r="AW155" s="509">
        <v>348.49</v>
      </c>
      <c r="AX155" s="396">
        <v>151</v>
      </c>
      <c r="AY155" s="439">
        <v>232.53</v>
      </c>
      <c r="AZ155" s="434">
        <v>237.96</v>
      </c>
      <c r="BA155" s="434">
        <v>243.4</v>
      </c>
      <c r="BB155" s="434">
        <v>248.83</v>
      </c>
      <c r="BC155" s="434">
        <v>254.26</v>
      </c>
      <c r="BD155" s="434">
        <v>259.69</v>
      </c>
      <c r="BE155" s="434">
        <v>265.13</v>
      </c>
      <c r="BF155" s="434">
        <v>270.56</v>
      </c>
      <c r="BG155" s="434">
        <v>275.99</v>
      </c>
      <c r="BH155" s="434">
        <v>281.43</v>
      </c>
      <c r="BI155" s="434">
        <v>286.86</v>
      </c>
      <c r="BJ155" s="434">
        <v>292.29000000000002</v>
      </c>
      <c r="BK155" s="434">
        <v>297.72000000000003</v>
      </c>
      <c r="BL155" s="434">
        <v>303.16000000000003</v>
      </c>
      <c r="BM155" s="434">
        <v>308.58999999999997</v>
      </c>
      <c r="BN155" s="434">
        <v>314.02</v>
      </c>
      <c r="BO155" s="434">
        <v>319.45999999999998</v>
      </c>
      <c r="BP155" s="434">
        <v>324.89</v>
      </c>
      <c r="BQ155" s="434">
        <v>330.32</v>
      </c>
      <c r="BR155" s="434">
        <v>335.76</v>
      </c>
      <c r="BS155" s="434">
        <v>341.19</v>
      </c>
      <c r="BT155" s="434">
        <v>346.62</v>
      </c>
      <c r="BU155" s="434">
        <v>352.05</v>
      </c>
      <c r="BV155" s="434">
        <v>357.49</v>
      </c>
      <c r="BW155" s="434">
        <v>362.92</v>
      </c>
      <c r="BX155" s="434">
        <v>368.35</v>
      </c>
      <c r="BY155" s="434">
        <v>373.79</v>
      </c>
      <c r="BZ155" s="434">
        <v>379.22</v>
      </c>
      <c r="CA155" s="434">
        <v>384.65</v>
      </c>
      <c r="CB155" s="434">
        <v>390.09</v>
      </c>
      <c r="CC155" s="434">
        <v>395.52</v>
      </c>
      <c r="CD155" s="434">
        <f t="shared" si="42"/>
        <v>400.94</v>
      </c>
      <c r="CE155" s="434">
        <f t="shared" si="43"/>
        <v>406.37</v>
      </c>
      <c r="CF155" s="434">
        <f t="shared" si="44"/>
        <v>411.82</v>
      </c>
      <c r="CG155" s="434">
        <f t="shared" si="45"/>
        <v>417.25</v>
      </c>
      <c r="CH155" s="434">
        <f t="shared" si="46"/>
        <v>422.68</v>
      </c>
      <c r="CI155" s="434">
        <f t="shared" si="47"/>
        <v>428.12</v>
      </c>
      <c r="CJ155" s="434">
        <f t="shared" si="48"/>
        <v>433.55</v>
      </c>
      <c r="CK155" s="434">
        <f t="shared" si="49"/>
        <v>438.98</v>
      </c>
      <c r="CL155" s="434">
        <f t="shared" si="50"/>
        <v>444.41</v>
      </c>
      <c r="CM155" s="434">
        <f t="shared" si="51"/>
        <v>449.84</v>
      </c>
      <c r="CN155" s="434">
        <f t="shared" si="52"/>
        <v>455.28</v>
      </c>
      <c r="CO155" s="434">
        <f t="shared" si="53"/>
        <v>460.71</v>
      </c>
      <c r="CP155" s="434">
        <f t="shared" si="54"/>
        <v>466.14</v>
      </c>
      <c r="CQ155" s="434">
        <f t="shared" si="55"/>
        <v>471.57</v>
      </c>
      <c r="CR155" s="434">
        <f t="shared" si="56"/>
        <v>477</v>
      </c>
      <c r="CS155" s="434">
        <f t="shared" si="57"/>
        <v>482.44</v>
      </c>
      <c r="CT155" s="434">
        <f t="shared" si="58"/>
        <v>487.88</v>
      </c>
      <c r="CU155" s="547"/>
      <c r="CV155" s="396">
        <v>151</v>
      </c>
      <c r="CW155" s="383" t="e">
        <f t="shared" si="40"/>
        <v>#REF!</v>
      </c>
      <c r="CX155" s="384" t="e">
        <f t="shared" si="41"/>
        <v>#REF!</v>
      </c>
    </row>
    <row r="156" spans="1:102" s="466" customFormat="1">
      <c r="A156" s="396">
        <v>152</v>
      </c>
      <c r="B156" s="516">
        <v>167.18</v>
      </c>
      <c r="C156" s="517">
        <v>171.09</v>
      </c>
      <c r="D156" s="520">
        <v>175</v>
      </c>
      <c r="E156" s="519">
        <v>178.9</v>
      </c>
      <c r="F156" s="517">
        <v>182.81</v>
      </c>
      <c r="G156" s="517">
        <v>186.71</v>
      </c>
      <c r="H156" s="502">
        <v>190.62</v>
      </c>
      <c r="I156" s="517">
        <v>194.53</v>
      </c>
      <c r="J156" s="488">
        <v>198.43</v>
      </c>
      <c r="K156" s="488">
        <v>202.34</v>
      </c>
      <c r="L156" s="488">
        <v>206.25</v>
      </c>
      <c r="M156" s="488">
        <v>210.15</v>
      </c>
      <c r="N156" s="488">
        <v>214.06</v>
      </c>
      <c r="O156" s="489">
        <v>217.97</v>
      </c>
      <c r="P156" s="488">
        <v>221.87</v>
      </c>
      <c r="Q156" s="503">
        <v>224.3</v>
      </c>
      <c r="R156" s="488">
        <v>229.68</v>
      </c>
      <c r="S156" s="488">
        <v>233.59</v>
      </c>
      <c r="T156" s="504">
        <v>237.5</v>
      </c>
      <c r="U156" s="505">
        <v>241.4</v>
      </c>
      <c r="V156" s="506">
        <v>245.31</v>
      </c>
      <c r="W156" s="506">
        <v>249.22</v>
      </c>
      <c r="X156" s="507">
        <v>253.12</v>
      </c>
      <c r="Y156" s="508">
        <v>257.02999999999997</v>
      </c>
      <c r="Z156" s="508">
        <v>260.94</v>
      </c>
      <c r="AA156" s="508">
        <v>264.83999999999997</v>
      </c>
      <c r="AB156" s="508">
        <v>268.75</v>
      </c>
      <c r="AC156" s="508">
        <v>272.66000000000003</v>
      </c>
      <c r="AD156" s="508">
        <v>276.56</v>
      </c>
      <c r="AE156" s="508">
        <v>280.47000000000003</v>
      </c>
      <c r="AF156" s="508">
        <v>284.37</v>
      </c>
      <c r="AG156" s="508">
        <v>288.27999999999997</v>
      </c>
      <c r="AH156" s="508">
        <v>292.19</v>
      </c>
      <c r="AI156" s="508">
        <v>296.08999999999997</v>
      </c>
      <c r="AJ156" s="508">
        <v>300</v>
      </c>
      <c r="AK156" s="508">
        <v>303.91000000000003</v>
      </c>
      <c r="AL156" s="508">
        <v>307.81</v>
      </c>
      <c r="AM156" s="508">
        <v>311.72000000000003</v>
      </c>
      <c r="AN156" s="508">
        <v>315.63</v>
      </c>
      <c r="AO156" s="509">
        <v>319.52999999999997</v>
      </c>
      <c r="AP156" s="509">
        <v>323.44</v>
      </c>
      <c r="AQ156" s="509">
        <v>327.33999999999997</v>
      </c>
      <c r="AR156" s="509">
        <v>331.25</v>
      </c>
      <c r="AS156" s="509">
        <v>335.16</v>
      </c>
      <c r="AT156" s="509">
        <v>339.06</v>
      </c>
      <c r="AU156" s="509">
        <v>342.97</v>
      </c>
      <c r="AV156" s="509">
        <v>346.88</v>
      </c>
      <c r="AW156" s="509">
        <v>350.78</v>
      </c>
      <c r="AX156" s="396">
        <v>152</v>
      </c>
      <c r="AY156" s="439">
        <v>234.06</v>
      </c>
      <c r="AZ156" s="434">
        <v>239.52</v>
      </c>
      <c r="BA156" s="434">
        <v>244.99</v>
      </c>
      <c r="BB156" s="434">
        <v>250.46</v>
      </c>
      <c r="BC156" s="434">
        <v>255.93</v>
      </c>
      <c r="BD156" s="434">
        <v>261.39999999999998</v>
      </c>
      <c r="BE156" s="434">
        <v>266.87</v>
      </c>
      <c r="BF156" s="434">
        <v>272.33999999999997</v>
      </c>
      <c r="BG156" s="434">
        <v>277.81</v>
      </c>
      <c r="BH156" s="434">
        <v>283.27999999999997</v>
      </c>
      <c r="BI156" s="434">
        <v>288.75</v>
      </c>
      <c r="BJ156" s="434">
        <v>294.20999999999998</v>
      </c>
      <c r="BK156" s="434">
        <v>299.68</v>
      </c>
      <c r="BL156" s="434">
        <v>305.14999999999998</v>
      </c>
      <c r="BM156" s="434">
        <v>310.62</v>
      </c>
      <c r="BN156" s="434">
        <v>316.08999999999997</v>
      </c>
      <c r="BO156" s="434">
        <v>321.56</v>
      </c>
      <c r="BP156" s="434">
        <v>327.02999999999997</v>
      </c>
      <c r="BQ156" s="434">
        <v>332.5</v>
      </c>
      <c r="BR156" s="434">
        <v>337.97</v>
      </c>
      <c r="BS156" s="434">
        <v>343.43</v>
      </c>
      <c r="BT156" s="434">
        <v>348.9</v>
      </c>
      <c r="BU156" s="434">
        <v>354.37</v>
      </c>
      <c r="BV156" s="434">
        <v>359.84</v>
      </c>
      <c r="BW156" s="434">
        <v>365.31</v>
      </c>
      <c r="BX156" s="434">
        <v>370.78</v>
      </c>
      <c r="BY156" s="434">
        <v>376.25</v>
      </c>
      <c r="BZ156" s="434">
        <v>381.72</v>
      </c>
      <c r="CA156" s="434">
        <v>387.19</v>
      </c>
      <c r="CB156" s="434">
        <v>392.66</v>
      </c>
      <c r="CC156" s="434">
        <v>398.12</v>
      </c>
      <c r="CD156" s="434">
        <f t="shared" si="42"/>
        <v>403.59</v>
      </c>
      <c r="CE156" s="434">
        <f t="shared" si="43"/>
        <v>409.06</v>
      </c>
      <c r="CF156" s="434">
        <f t="shared" si="44"/>
        <v>414.52</v>
      </c>
      <c r="CG156" s="434">
        <f t="shared" si="45"/>
        <v>420</v>
      </c>
      <c r="CH156" s="434">
        <f t="shared" si="46"/>
        <v>425.47</v>
      </c>
      <c r="CI156" s="434">
        <f t="shared" si="47"/>
        <v>430.93</v>
      </c>
      <c r="CJ156" s="434">
        <f t="shared" si="48"/>
        <v>436.4</v>
      </c>
      <c r="CK156" s="434">
        <f t="shared" si="49"/>
        <v>441.88</v>
      </c>
      <c r="CL156" s="434">
        <f t="shared" si="50"/>
        <v>447.34</v>
      </c>
      <c r="CM156" s="434">
        <f t="shared" si="51"/>
        <v>452.81</v>
      </c>
      <c r="CN156" s="434">
        <f t="shared" si="52"/>
        <v>458.27</v>
      </c>
      <c r="CO156" s="434">
        <f t="shared" si="53"/>
        <v>463.75</v>
      </c>
      <c r="CP156" s="434">
        <f t="shared" si="54"/>
        <v>469.22</v>
      </c>
      <c r="CQ156" s="434">
        <f t="shared" si="55"/>
        <v>474.68</v>
      </c>
      <c r="CR156" s="434">
        <f t="shared" si="56"/>
        <v>480.15</v>
      </c>
      <c r="CS156" s="434">
        <f t="shared" si="57"/>
        <v>485.63</v>
      </c>
      <c r="CT156" s="434">
        <f t="shared" si="58"/>
        <v>491.09</v>
      </c>
      <c r="CU156" s="547"/>
      <c r="CV156" s="396">
        <v>152</v>
      </c>
      <c r="CW156" s="383" t="e">
        <f t="shared" si="40"/>
        <v>#REF!</v>
      </c>
      <c r="CX156" s="384" t="e">
        <f t="shared" si="41"/>
        <v>#REF!</v>
      </c>
    </row>
    <row r="157" spans="1:102" s="466" customFormat="1">
      <c r="A157" s="396">
        <v>153</v>
      </c>
      <c r="B157" s="516">
        <v>168.27</v>
      </c>
      <c r="C157" s="517">
        <v>172.21</v>
      </c>
      <c r="D157" s="520">
        <v>176.14</v>
      </c>
      <c r="E157" s="519">
        <v>180.07</v>
      </c>
      <c r="F157" s="517">
        <v>184</v>
      </c>
      <c r="G157" s="517">
        <v>187.93</v>
      </c>
      <c r="H157" s="502">
        <v>191.87</v>
      </c>
      <c r="I157" s="517">
        <v>195.8</v>
      </c>
      <c r="J157" s="488">
        <v>199.73</v>
      </c>
      <c r="K157" s="488">
        <v>203.66</v>
      </c>
      <c r="L157" s="488">
        <v>207.59</v>
      </c>
      <c r="M157" s="488">
        <v>211.53</v>
      </c>
      <c r="N157" s="488">
        <v>215.46</v>
      </c>
      <c r="O157" s="489">
        <v>219.39</v>
      </c>
      <c r="P157" s="503">
        <v>223.32</v>
      </c>
      <c r="Q157" s="488">
        <v>225.78</v>
      </c>
      <c r="R157" s="488">
        <v>231.19</v>
      </c>
      <c r="S157" s="488">
        <v>235.12</v>
      </c>
      <c r="T157" s="504">
        <v>239.05</v>
      </c>
      <c r="U157" s="505">
        <v>242.98</v>
      </c>
      <c r="V157" s="506">
        <v>246.92</v>
      </c>
      <c r="W157" s="506">
        <v>250.85</v>
      </c>
      <c r="X157" s="507">
        <v>254.78</v>
      </c>
      <c r="Y157" s="508">
        <v>258.70999999999998</v>
      </c>
      <c r="Z157" s="508">
        <v>262.64</v>
      </c>
      <c r="AA157" s="508">
        <v>266.58</v>
      </c>
      <c r="AB157" s="508">
        <v>270.51</v>
      </c>
      <c r="AC157" s="508">
        <v>274.44</v>
      </c>
      <c r="AD157" s="508">
        <v>278.37</v>
      </c>
      <c r="AE157" s="508">
        <v>282.3</v>
      </c>
      <c r="AF157" s="508">
        <v>286.24</v>
      </c>
      <c r="AG157" s="508">
        <v>290.17</v>
      </c>
      <c r="AH157" s="508">
        <v>294.10000000000002</v>
      </c>
      <c r="AI157" s="508">
        <v>298.02999999999997</v>
      </c>
      <c r="AJ157" s="508">
        <v>301.95999999999998</v>
      </c>
      <c r="AK157" s="508">
        <v>305.89999999999998</v>
      </c>
      <c r="AL157" s="508">
        <v>309.83</v>
      </c>
      <c r="AM157" s="508">
        <v>313.76</v>
      </c>
      <c r="AN157" s="508">
        <v>317.69</v>
      </c>
      <c r="AO157" s="509">
        <v>321.63</v>
      </c>
      <c r="AP157" s="509">
        <v>325.56</v>
      </c>
      <c r="AQ157" s="509">
        <v>329.49</v>
      </c>
      <c r="AR157" s="509">
        <v>333.42</v>
      </c>
      <c r="AS157" s="509">
        <v>337.35</v>
      </c>
      <c r="AT157" s="509">
        <v>341.29</v>
      </c>
      <c r="AU157" s="509">
        <v>345.22</v>
      </c>
      <c r="AV157" s="509">
        <v>349.15</v>
      </c>
      <c r="AW157" s="509">
        <v>353.08</v>
      </c>
      <c r="AX157" s="396">
        <v>153</v>
      </c>
      <c r="AY157" s="439">
        <v>235.58</v>
      </c>
      <c r="AZ157" s="434">
        <v>241.09</v>
      </c>
      <c r="BA157" s="434">
        <v>246.59</v>
      </c>
      <c r="BB157" s="434">
        <v>252.1</v>
      </c>
      <c r="BC157" s="434">
        <v>257.60000000000002</v>
      </c>
      <c r="BD157" s="434">
        <v>263.11</v>
      </c>
      <c r="BE157" s="434">
        <v>268.61</v>
      </c>
      <c r="BF157" s="434">
        <v>274.12</v>
      </c>
      <c r="BG157" s="434">
        <v>279.62</v>
      </c>
      <c r="BH157" s="434">
        <v>285.13</v>
      </c>
      <c r="BI157" s="434">
        <v>290.63</v>
      </c>
      <c r="BJ157" s="434">
        <v>296.14</v>
      </c>
      <c r="BK157" s="434">
        <v>301.64</v>
      </c>
      <c r="BL157" s="434">
        <v>307.14999999999998</v>
      </c>
      <c r="BM157" s="434">
        <v>312.64999999999998</v>
      </c>
      <c r="BN157" s="434">
        <v>318.16000000000003</v>
      </c>
      <c r="BO157" s="434">
        <v>323.66000000000003</v>
      </c>
      <c r="BP157" s="434">
        <v>329.17</v>
      </c>
      <c r="BQ157" s="434">
        <v>334.67</v>
      </c>
      <c r="BR157" s="434">
        <v>340.18</v>
      </c>
      <c r="BS157" s="434">
        <v>345.68</v>
      </c>
      <c r="BT157" s="434">
        <v>351.19</v>
      </c>
      <c r="BU157" s="434">
        <v>356.69</v>
      </c>
      <c r="BV157" s="434">
        <v>362.2</v>
      </c>
      <c r="BW157" s="434">
        <v>367.7</v>
      </c>
      <c r="BX157" s="434">
        <v>373.21</v>
      </c>
      <c r="BY157" s="434">
        <v>378.71</v>
      </c>
      <c r="BZ157" s="434">
        <v>384.22</v>
      </c>
      <c r="CA157" s="434">
        <v>389.72</v>
      </c>
      <c r="CB157" s="434">
        <v>395.23</v>
      </c>
      <c r="CC157" s="434">
        <v>400.73</v>
      </c>
      <c r="CD157" s="434">
        <f t="shared" si="42"/>
        <v>406.23</v>
      </c>
      <c r="CE157" s="434">
        <f t="shared" si="43"/>
        <v>411.74</v>
      </c>
      <c r="CF157" s="434">
        <f t="shared" si="44"/>
        <v>417.24</v>
      </c>
      <c r="CG157" s="434">
        <f t="shared" si="45"/>
        <v>422.74</v>
      </c>
      <c r="CH157" s="434">
        <f t="shared" si="46"/>
        <v>428.26</v>
      </c>
      <c r="CI157" s="434">
        <f t="shared" si="47"/>
        <v>433.76</v>
      </c>
      <c r="CJ157" s="434">
        <f t="shared" si="48"/>
        <v>439.26</v>
      </c>
      <c r="CK157" s="434">
        <f t="shared" si="49"/>
        <v>444.76</v>
      </c>
      <c r="CL157" s="434">
        <f t="shared" si="50"/>
        <v>450.28</v>
      </c>
      <c r="CM157" s="434">
        <f t="shared" si="51"/>
        <v>455.78</v>
      </c>
      <c r="CN157" s="434">
        <f t="shared" si="52"/>
        <v>461.28</v>
      </c>
      <c r="CO157" s="434">
        <f t="shared" si="53"/>
        <v>466.78</v>
      </c>
      <c r="CP157" s="434">
        <f t="shared" si="54"/>
        <v>472.29</v>
      </c>
      <c r="CQ157" s="434">
        <f t="shared" si="55"/>
        <v>477.8</v>
      </c>
      <c r="CR157" s="434">
        <f t="shared" si="56"/>
        <v>483.3</v>
      </c>
      <c r="CS157" s="434">
        <f t="shared" si="57"/>
        <v>488.81</v>
      </c>
      <c r="CT157" s="434">
        <f t="shared" si="58"/>
        <v>494.31</v>
      </c>
      <c r="CU157" s="547"/>
      <c r="CV157" s="396">
        <v>153</v>
      </c>
      <c r="CW157" s="383" t="e">
        <f t="shared" si="40"/>
        <v>#REF!</v>
      </c>
      <c r="CX157" s="384" t="e">
        <f t="shared" si="41"/>
        <v>#REF!</v>
      </c>
    </row>
    <row r="158" spans="1:102" s="466" customFormat="1">
      <c r="A158" s="396">
        <v>154</v>
      </c>
      <c r="B158" s="516">
        <v>169.37</v>
      </c>
      <c r="C158" s="517">
        <v>173.32</v>
      </c>
      <c r="D158" s="520">
        <v>177.28</v>
      </c>
      <c r="E158" s="519">
        <v>181.24</v>
      </c>
      <c r="F158" s="517">
        <v>185.2</v>
      </c>
      <c r="G158" s="517">
        <v>189.15</v>
      </c>
      <c r="H158" s="502">
        <v>193.11</v>
      </c>
      <c r="I158" s="517">
        <v>197.07</v>
      </c>
      <c r="J158" s="488">
        <v>201.03</v>
      </c>
      <c r="K158" s="488">
        <v>204.99</v>
      </c>
      <c r="L158" s="488">
        <v>208.94</v>
      </c>
      <c r="M158" s="503">
        <v>212.9</v>
      </c>
      <c r="N158" s="488">
        <v>216.86</v>
      </c>
      <c r="O158" s="489">
        <v>220.82</v>
      </c>
      <c r="P158" s="488">
        <v>224.77</v>
      </c>
      <c r="Q158" s="488">
        <v>227.25</v>
      </c>
      <c r="R158" s="488">
        <v>232.69</v>
      </c>
      <c r="S158" s="488">
        <v>236.65</v>
      </c>
      <c r="T158" s="504">
        <v>340.61</v>
      </c>
      <c r="U158" s="505">
        <v>244.56</v>
      </c>
      <c r="V158" s="506">
        <v>248.52</v>
      </c>
      <c r="W158" s="506">
        <v>252.48</v>
      </c>
      <c r="X158" s="507">
        <v>256.44</v>
      </c>
      <c r="Y158" s="508">
        <v>260.39</v>
      </c>
      <c r="Z158" s="508">
        <v>264.35000000000002</v>
      </c>
      <c r="AA158" s="508">
        <v>268.31</v>
      </c>
      <c r="AB158" s="508">
        <v>272.27</v>
      </c>
      <c r="AC158" s="508">
        <v>276.23</v>
      </c>
      <c r="AD158" s="508">
        <v>280.18</v>
      </c>
      <c r="AE158" s="508">
        <v>284.14</v>
      </c>
      <c r="AF158" s="508">
        <v>288.10000000000002</v>
      </c>
      <c r="AG158" s="508">
        <v>292.06</v>
      </c>
      <c r="AH158" s="508">
        <v>296.01</v>
      </c>
      <c r="AI158" s="508">
        <v>299.97000000000003</v>
      </c>
      <c r="AJ158" s="508">
        <v>303.93</v>
      </c>
      <c r="AK158" s="508">
        <v>307.89</v>
      </c>
      <c r="AL158" s="508">
        <v>311.85000000000002</v>
      </c>
      <c r="AM158" s="508">
        <v>315.8</v>
      </c>
      <c r="AN158" s="508">
        <v>319.76</v>
      </c>
      <c r="AO158" s="509">
        <v>323.72000000000003</v>
      </c>
      <c r="AP158" s="509">
        <v>327.68</v>
      </c>
      <c r="AQ158" s="509">
        <v>331.63</v>
      </c>
      <c r="AR158" s="509">
        <v>335.59</v>
      </c>
      <c r="AS158" s="509">
        <v>339.55</v>
      </c>
      <c r="AT158" s="509">
        <v>343.51</v>
      </c>
      <c r="AU158" s="509">
        <v>347.47</v>
      </c>
      <c r="AV158" s="509">
        <v>351.42</v>
      </c>
      <c r="AW158" s="509">
        <v>355.38</v>
      </c>
      <c r="AX158" s="396">
        <v>154</v>
      </c>
      <c r="AY158" s="439">
        <v>237.11</v>
      </c>
      <c r="AZ158" s="434">
        <v>242.65</v>
      </c>
      <c r="BA158" s="434">
        <v>248.19</v>
      </c>
      <c r="BB158" s="434">
        <v>253.73</v>
      </c>
      <c r="BC158" s="434">
        <v>259.27</v>
      </c>
      <c r="BD158" s="434">
        <v>264.82</v>
      </c>
      <c r="BE158" s="434">
        <v>270.36</v>
      </c>
      <c r="BF158" s="434">
        <v>275.89999999999998</v>
      </c>
      <c r="BG158" s="434">
        <v>281.44</v>
      </c>
      <c r="BH158" s="434">
        <v>286.98</v>
      </c>
      <c r="BI158" s="434">
        <v>292.52</v>
      </c>
      <c r="BJ158" s="434">
        <v>298.06</v>
      </c>
      <c r="BK158" s="434">
        <v>303.60000000000002</v>
      </c>
      <c r="BL158" s="434">
        <v>309.14</v>
      </c>
      <c r="BM158" s="434">
        <v>314.68</v>
      </c>
      <c r="BN158" s="434">
        <v>320.23</v>
      </c>
      <c r="BO158" s="434">
        <v>325.77</v>
      </c>
      <c r="BP158" s="434">
        <v>331.31</v>
      </c>
      <c r="BQ158" s="434">
        <v>336.85</v>
      </c>
      <c r="BR158" s="434">
        <v>342.39</v>
      </c>
      <c r="BS158" s="434">
        <v>347.93</v>
      </c>
      <c r="BT158" s="434">
        <v>353.47</v>
      </c>
      <c r="BU158" s="434">
        <v>359.01</v>
      </c>
      <c r="BV158" s="434">
        <v>364.55</v>
      </c>
      <c r="BW158" s="434">
        <v>370.09</v>
      </c>
      <c r="BX158" s="434">
        <v>375.63</v>
      </c>
      <c r="BY158" s="434">
        <v>381.18</v>
      </c>
      <c r="BZ158" s="434">
        <v>386.72</v>
      </c>
      <c r="CA158" s="434">
        <v>392.26</v>
      </c>
      <c r="CB158" s="434">
        <v>397.8</v>
      </c>
      <c r="CC158" s="434">
        <v>403.34</v>
      </c>
      <c r="CD158" s="434">
        <f t="shared" si="42"/>
        <v>408.88</v>
      </c>
      <c r="CE158" s="434">
        <f t="shared" si="43"/>
        <v>414.41</v>
      </c>
      <c r="CF158" s="434">
        <f t="shared" si="44"/>
        <v>419.95</v>
      </c>
      <c r="CG158" s="434">
        <f t="shared" si="45"/>
        <v>425.5</v>
      </c>
      <c r="CH158" s="434">
        <f t="shared" si="46"/>
        <v>431.04</v>
      </c>
      <c r="CI158" s="434">
        <f t="shared" si="47"/>
        <v>436.59</v>
      </c>
      <c r="CJ158" s="434">
        <f t="shared" si="48"/>
        <v>442.12</v>
      </c>
      <c r="CK158" s="434">
        <f t="shared" si="49"/>
        <v>447.66</v>
      </c>
      <c r="CL158" s="434">
        <f t="shared" si="50"/>
        <v>453.2</v>
      </c>
      <c r="CM158" s="434">
        <f t="shared" si="51"/>
        <v>458.75</v>
      </c>
      <c r="CN158" s="434">
        <f t="shared" si="52"/>
        <v>464.28</v>
      </c>
      <c r="CO158" s="434">
        <f t="shared" si="53"/>
        <v>469.82</v>
      </c>
      <c r="CP158" s="434">
        <f t="shared" si="54"/>
        <v>475.37</v>
      </c>
      <c r="CQ158" s="434">
        <f t="shared" si="55"/>
        <v>480.91</v>
      </c>
      <c r="CR158" s="434">
        <f t="shared" si="56"/>
        <v>486.45</v>
      </c>
      <c r="CS158" s="434">
        <f t="shared" si="57"/>
        <v>491.98</v>
      </c>
      <c r="CT158" s="434">
        <f t="shared" si="58"/>
        <v>497.53</v>
      </c>
      <c r="CU158" s="547"/>
      <c r="CV158" s="396">
        <v>154</v>
      </c>
      <c r="CW158" s="383" t="e">
        <f t="shared" si="40"/>
        <v>#REF!</v>
      </c>
      <c r="CX158" s="384" t="e">
        <f t="shared" si="41"/>
        <v>#REF!</v>
      </c>
    </row>
    <row r="159" spans="1:102" s="466" customFormat="1">
      <c r="A159" s="396">
        <v>155</v>
      </c>
      <c r="B159" s="516">
        <v>170.46</v>
      </c>
      <c r="C159" s="517">
        <v>174.44</v>
      </c>
      <c r="D159" s="520">
        <v>178.42</v>
      </c>
      <c r="E159" s="519">
        <v>182.41</v>
      </c>
      <c r="F159" s="517">
        <v>186.39</v>
      </c>
      <c r="G159" s="517">
        <v>190.38</v>
      </c>
      <c r="H159" s="502">
        <v>194.36</v>
      </c>
      <c r="I159" s="517">
        <v>198.34</v>
      </c>
      <c r="J159" s="488">
        <v>202.33</v>
      </c>
      <c r="K159" s="488">
        <v>206.31</v>
      </c>
      <c r="L159" s="488">
        <v>210.29</v>
      </c>
      <c r="M159" s="488">
        <v>214.28</v>
      </c>
      <c r="N159" s="488">
        <v>218.26</v>
      </c>
      <c r="O159" s="489">
        <v>222.24</v>
      </c>
      <c r="P159" s="488">
        <v>226.23</v>
      </c>
      <c r="Q159" s="488">
        <v>228.73</v>
      </c>
      <c r="R159" s="488">
        <v>234.19</v>
      </c>
      <c r="S159" s="488">
        <v>238.18</v>
      </c>
      <c r="T159" s="504">
        <v>242.16</v>
      </c>
      <c r="U159" s="505">
        <v>246.14</v>
      </c>
      <c r="V159" s="506">
        <v>250.13</v>
      </c>
      <c r="W159" s="506">
        <v>254.11</v>
      </c>
      <c r="X159" s="507">
        <v>258.08999999999997</v>
      </c>
      <c r="Y159" s="508">
        <v>262.08</v>
      </c>
      <c r="Z159" s="508">
        <v>266.06</v>
      </c>
      <c r="AA159" s="508">
        <v>270.05</v>
      </c>
      <c r="AB159" s="508">
        <v>274.02999999999997</v>
      </c>
      <c r="AC159" s="508">
        <v>278.01</v>
      </c>
      <c r="AD159" s="508">
        <v>282</v>
      </c>
      <c r="AE159" s="508">
        <v>285.98</v>
      </c>
      <c r="AF159" s="508">
        <v>289.95999999999998</v>
      </c>
      <c r="AG159" s="508">
        <v>293.95</v>
      </c>
      <c r="AH159" s="508">
        <v>297.93</v>
      </c>
      <c r="AI159" s="508">
        <v>301.91000000000003</v>
      </c>
      <c r="AJ159" s="508">
        <v>305.89999999999998</v>
      </c>
      <c r="AK159" s="508">
        <v>309.88</v>
      </c>
      <c r="AL159" s="508">
        <v>313.86</v>
      </c>
      <c r="AM159" s="508">
        <v>317.85000000000002</v>
      </c>
      <c r="AN159" s="508">
        <v>321.83</v>
      </c>
      <c r="AO159" s="509">
        <v>325.81</v>
      </c>
      <c r="AP159" s="509">
        <v>329.8</v>
      </c>
      <c r="AQ159" s="509">
        <v>333.78</v>
      </c>
      <c r="AR159" s="509">
        <v>337.76</v>
      </c>
      <c r="AS159" s="509">
        <v>341.75</v>
      </c>
      <c r="AT159" s="509">
        <v>345.73</v>
      </c>
      <c r="AU159" s="509">
        <v>349.72</v>
      </c>
      <c r="AV159" s="509">
        <v>353.7</v>
      </c>
      <c r="AW159" s="509">
        <v>357.68</v>
      </c>
      <c r="AX159" s="396">
        <v>155</v>
      </c>
      <c r="AY159" s="439">
        <v>238.64</v>
      </c>
      <c r="AZ159" s="434">
        <v>244.22</v>
      </c>
      <c r="BA159" s="434">
        <v>249.79</v>
      </c>
      <c r="BB159" s="434">
        <v>255.37</v>
      </c>
      <c r="BC159" s="434">
        <v>260.95</v>
      </c>
      <c r="BD159" s="434">
        <v>266.52999999999997</v>
      </c>
      <c r="BE159" s="434">
        <v>272.10000000000002</v>
      </c>
      <c r="BF159" s="434">
        <v>277.68</v>
      </c>
      <c r="BG159" s="434">
        <v>283.26</v>
      </c>
      <c r="BH159" s="434">
        <v>288.83</v>
      </c>
      <c r="BI159" s="434">
        <v>294.41000000000003</v>
      </c>
      <c r="BJ159" s="434">
        <v>299.99</v>
      </c>
      <c r="BK159" s="434">
        <v>305.56</v>
      </c>
      <c r="BL159" s="434">
        <v>311.14</v>
      </c>
      <c r="BM159" s="434">
        <v>316.72000000000003</v>
      </c>
      <c r="BN159" s="434">
        <v>322.29000000000002</v>
      </c>
      <c r="BO159" s="434">
        <v>327.87</v>
      </c>
      <c r="BP159" s="434">
        <v>333.45</v>
      </c>
      <c r="BQ159" s="434">
        <v>339.02</v>
      </c>
      <c r="BR159" s="434">
        <v>344.6</v>
      </c>
      <c r="BS159" s="434">
        <v>350.18</v>
      </c>
      <c r="BT159" s="434">
        <v>355.76</v>
      </c>
      <c r="BU159" s="434">
        <v>361.33</v>
      </c>
      <c r="BV159" s="434">
        <v>366.91</v>
      </c>
      <c r="BW159" s="434">
        <v>372.49</v>
      </c>
      <c r="BX159" s="434">
        <v>378.06</v>
      </c>
      <c r="BY159" s="434">
        <v>383.64</v>
      </c>
      <c r="BZ159" s="434">
        <v>389.22</v>
      </c>
      <c r="CA159" s="434">
        <v>394.79</v>
      </c>
      <c r="CB159" s="434">
        <v>400.37</v>
      </c>
      <c r="CC159" s="434">
        <v>405.95</v>
      </c>
      <c r="CD159" s="434">
        <f t="shared" si="42"/>
        <v>411.53</v>
      </c>
      <c r="CE159" s="434">
        <f t="shared" si="43"/>
        <v>417.1</v>
      </c>
      <c r="CF159" s="434">
        <f t="shared" si="44"/>
        <v>422.67</v>
      </c>
      <c r="CG159" s="434">
        <f t="shared" si="45"/>
        <v>428.26</v>
      </c>
      <c r="CH159" s="434">
        <f t="shared" si="46"/>
        <v>433.83</v>
      </c>
      <c r="CI159" s="434">
        <f t="shared" si="47"/>
        <v>439.4</v>
      </c>
      <c r="CJ159" s="434">
        <f t="shared" si="48"/>
        <v>444.99</v>
      </c>
      <c r="CK159" s="434">
        <f t="shared" si="49"/>
        <v>450.56</v>
      </c>
      <c r="CL159" s="434">
        <f t="shared" si="50"/>
        <v>456.13</v>
      </c>
      <c r="CM159" s="434">
        <f t="shared" si="51"/>
        <v>461.72</v>
      </c>
      <c r="CN159" s="434">
        <f t="shared" si="52"/>
        <v>467.29</v>
      </c>
      <c r="CO159" s="434">
        <f t="shared" si="53"/>
        <v>472.86</v>
      </c>
      <c r="CP159" s="434">
        <f t="shared" si="54"/>
        <v>478.45</v>
      </c>
      <c r="CQ159" s="434">
        <f t="shared" si="55"/>
        <v>484.02</v>
      </c>
      <c r="CR159" s="434">
        <f t="shared" si="56"/>
        <v>489.6</v>
      </c>
      <c r="CS159" s="434">
        <f t="shared" si="57"/>
        <v>495.18</v>
      </c>
      <c r="CT159" s="434">
        <f t="shared" si="58"/>
        <v>500.75</v>
      </c>
      <c r="CU159" s="547"/>
      <c r="CV159" s="396">
        <v>155</v>
      </c>
      <c r="CW159" s="383" t="e">
        <f t="shared" si="40"/>
        <v>#REF!</v>
      </c>
      <c r="CX159" s="384" t="e">
        <f t="shared" si="41"/>
        <v>#REF!</v>
      </c>
    </row>
    <row r="160" spans="1:102" s="466" customFormat="1">
      <c r="A160" s="396">
        <v>156</v>
      </c>
      <c r="B160" s="516">
        <v>171.55</v>
      </c>
      <c r="C160" s="517">
        <v>175.56</v>
      </c>
      <c r="D160" s="520">
        <v>179.57</v>
      </c>
      <c r="E160" s="519">
        <v>183.58</v>
      </c>
      <c r="F160" s="517">
        <v>187.59</v>
      </c>
      <c r="G160" s="517">
        <v>191.6</v>
      </c>
      <c r="H160" s="502">
        <v>195.61</v>
      </c>
      <c r="I160" s="517">
        <v>199.62</v>
      </c>
      <c r="J160" s="488">
        <v>203.62</v>
      </c>
      <c r="K160" s="488">
        <v>207.63</v>
      </c>
      <c r="L160" s="488">
        <v>211.64</v>
      </c>
      <c r="M160" s="488">
        <v>215.65</v>
      </c>
      <c r="N160" s="488">
        <v>219.66</v>
      </c>
      <c r="O160" s="489">
        <v>223.67</v>
      </c>
      <c r="P160" s="488">
        <v>227.68</v>
      </c>
      <c r="Q160" s="488">
        <v>230.21</v>
      </c>
      <c r="R160" s="503">
        <v>235.7</v>
      </c>
      <c r="S160" s="488">
        <v>239.71</v>
      </c>
      <c r="T160" s="504">
        <v>243.72</v>
      </c>
      <c r="U160" s="505">
        <v>247.73</v>
      </c>
      <c r="V160" s="506">
        <v>251.73</v>
      </c>
      <c r="W160" s="506">
        <v>255.74</v>
      </c>
      <c r="X160" s="507">
        <v>259.75</v>
      </c>
      <c r="Y160" s="508">
        <v>263.76</v>
      </c>
      <c r="Z160" s="508">
        <v>267.77</v>
      </c>
      <c r="AA160" s="508">
        <v>271.77999999999997</v>
      </c>
      <c r="AB160" s="508">
        <v>275.79000000000002</v>
      </c>
      <c r="AC160" s="508">
        <v>279.8</v>
      </c>
      <c r="AD160" s="508">
        <v>283.81</v>
      </c>
      <c r="AE160" s="508">
        <v>287.82</v>
      </c>
      <c r="AF160" s="508">
        <v>291.83</v>
      </c>
      <c r="AG160" s="508">
        <v>295.83999999999997</v>
      </c>
      <c r="AH160" s="508">
        <v>299.85000000000002</v>
      </c>
      <c r="AI160" s="508">
        <v>303.85000000000002</v>
      </c>
      <c r="AJ160" s="508">
        <v>307.86</v>
      </c>
      <c r="AK160" s="508">
        <v>311.87</v>
      </c>
      <c r="AL160" s="508">
        <v>315.88</v>
      </c>
      <c r="AM160" s="508">
        <v>319.89</v>
      </c>
      <c r="AN160" s="508">
        <v>323.89999999999998</v>
      </c>
      <c r="AO160" s="509">
        <v>327.91</v>
      </c>
      <c r="AP160" s="509">
        <v>331.92</v>
      </c>
      <c r="AQ160" s="509">
        <v>335.93</v>
      </c>
      <c r="AR160" s="509">
        <v>339.94</v>
      </c>
      <c r="AS160" s="509">
        <v>343.95</v>
      </c>
      <c r="AT160" s="509">
        <v>347.96</v>
      </c>
      <c r="AU160" s="509">
        <v>351.96</v>
      </c>
      <c r="AV160" s="509">
        <v>355.97</v>
      </c>
      <c r="AW160" s="509">
        <v>359.98</v>
      </c>
      <c r="AX160" s="396">
        <v>156</v>
      </c>
      <c r="AY160" s="439">
        <v>240.17</v>
      </c>
      <c r="AZ160" s="434">
        <v>245.78</v>
      </c>
      <c r="BA160" s="434">
        <v>251.4</v>
      </c>
      <c r="BB160" s="434">
        <v>257.01</v>
      </c>
      <c r="BC160" s="434">
        <v>262.62</v>
      </c>
      <c r="BD160" s="434">
        <v>268.24</v>
      </c>
      <c r="BE160" s="434">
        <v>273.85000000000002</v>
      </c>
      <c r="BF160" s="434">
        <v>279.45999999999998</v>
      </c>
      <c r="BG160" s="434">
        <v>285.07</v>
      </c>
      <c r="BH160" s="434">
        <v>290.69</v>
      </c>
      <c r="BI160" s="434">
        <v>296.3</v>
      </c>
      <c r="BJ160" s="434">
        <v>301.91000000000003</v>
      </c>
      <c r="BK160" s="434">
        <v>307.52999999999997</v>
      </c>
      <c r="BL160" s="434">
        <v>313.14</v>
      </c>
      <c r="BM160" s="434">
        <v>318.75</v>
      </c>
      <c r="BN160" s="434">
        <v>324.36</v>
      </c>
      <c r="BO160" s="434">
        <v>329.98</v>
      </c>
      <c r="BP160" s="434">
        <v>335.59</v>
      </c>
      <c r="BQ160" s="434">
        <v>341.2</v>
      </c>
      <c r="BR160" s="434">
        <v>346.82</v>
      </c>
      <c r="BS160" s="434">
        <v>352.43</v>
      </c>
      <c r="BT160" s="434">
        <v>358.04</v>
      </c>
      <c r="BU160" s="434">
        <v>363.65</v>
      </c>
      <c r="BV160" s="434">
        <v>369.27</v>
      </c>
      <c r="BW160" s="434">
        <v>374.88</v>
      </c>
      <c r="BX160" s="434">
        <v>380.49</v>
      </c>
      <c r="BY160" s="434">
        <v>386.11</v>
      </c>
      <c r="BZ160" s="434">
        <v>391.72</v>
      </c>
      <c r="CA160" s="434">
        <v>397.33</v>
      </c>
      <c r="CB160" s="434">
        <v>402.94</v>
      </c>
      <c r="CC160" s="434">
        <v>408.56</v>
      </c>
      <c r="CD160" s="434">
        <f t="shared" si="42"/>
        <v>414.17</v>
      </c>
      <c r="CE160" s="434">
        <f t="shared" si="43"/>
        <v>419.79</v>
      </c>
      <c r="CF160" s="434">
        <f t="shared" si="44"/>
        <v>425.39</v>
      </c>
      <c r="CG160" s="434">
        <f t="shared" si="45"/>
        <v>431</v>
      </c>
      <c r="CH160" s="434">
        <f t="shared" si="46"/>
        <v>436.61</v>
      </c>
      <c r="CI160" s="434">
        <f t="shared" si="47"/>
        <v>442.23</v>
      </c>
      <c r="CJ160" s="434">
        <f t="shared" si="48"/>
        <v>447.84</v>
      </c>
      <c r="CK160" s="434">
        <f t="shared" si="49"/>
        <v>453.46</v>
      </c>
      <c r="CL160" s="434">
        <f t="shared" si="50"/>
        <v>459.07</v>
      </c>
      <c r="CM160" s="434">
        <f t="shared" si="51"/>
        <v>464.68</v>
      </c>
      <c r="CN160" s="434">
        <f t="shared" si="52"/>
        <v>470.3</v>
      </c>
      <c r="CO160" s="434">
        <f t="shared" si="53"/>
        <v>475.91</v>
      </c>
      <c r="CP160" s="434">
        <f t="shared" si="54"/>
        <v>481.53</v>
      </c>
      <c r="CQ160" s="434">
        <f t="shared" si="55"/>
        <v>487.14</v>
      </c>
      <c r="CR160" s="434">
        <f t="shared" si="56"/>
        <v>492.74</v>
      </c>
      <c r="CS160" s="434">
        <f t="shared" si="57"/>
        <v>498.35</v>
      </c>
      <c r="CT160" s="434">
        <f t="shared" si="58"/>
        <v>503.97</v>
      </c>
      <c r="CU160" s="547"/>
      <c r="CV160" s="396">
        <v>156</v>
      </c>
      <c r="CW160" s="383" t="e">
        <f t="shared" si="40"/>
        <v>#REF!</v>
      </c>
      <c r="CX160" s="384" t="e">
        <f t="shared" si="41"/>
        <v>#REF!</v>
      </c>
    </row>
    <row r="161" spans="1:102" s="466" customFormat="1">
      <c r="A161" s="396">
        <v>157</v>
      </c>
      <c r="B161" s="516">
        <v>172.64</v>
      </c>
      <c r="C161" s="517">
        <v>176.68</v>
      </c>
      <c r="D161" s="520">
        <v>180.71</v>
      </c>
      <c r="E161" s="519">
        <v>184.75</v>
      </c>
      <c r="F161" s="517">
        <v>188.78</v>
      </c>
      <c r="G161" s="517">
        <v>192.82</v>
      </c>
      <c r="H161" s="502">
        <v>196.85</v>
      </c>
      <c r="I161" s="517">
        <v>200.89</v>
      </c>
      <c r="J161" s="488">
        <v>204.92</v>
      </c>
      <c r="K161" s="488">
        <v>208.96</v>
      </c>
      <c r="L161" s="488">
        <v>212.99</v>
      </c>
      <c r="M161" s="488">
        <v>217.03</v>
      </c>
      <c r="N161" s="488">
        <v>221.06</v>
      </c>
      <c r="O161" s="511">
        <v>225.1</v>
      </c>
      <c r="P161" s="488">
        <v>229.13</v>
      </c>
      <c r="Q161" s="488">
        <v>231.69</v>
      </c>
      <c r="R161" s="503">
        <v>237.2</v>
      </c>
      <c r="S161" s="488">
        <v>241.24</v>
      </c>
      <c r="T161" s="504">
        <v>245.27</v>
      </c>
      <c r="U161" s="505">
        <v>249.31</v>
      </c>
      <c r="V161" s="506">
        <v>253.34</v>
      </c>
      <c r="W161" s="506">
        <v>257.38</v>
      </c>
      <c r="X161" s="507">
        <v>261.41000000000003</v>
      </c>
      <c r="Y161" s="508">
        <v>265.45</v>
      </c>
      <c r="Z161" s="508">
        <v>269.48</v>
      </c>
      <c r="AA161" s="508">
        <v>273.52</v>
      </c>
      <c r="AB161" s="508">
        <v>277.55</v>
      </c>
      <c r="AC161" s="508">
        <v>281.58999999999997</v>
      </c>
      <c r="AD161" s="508">
        <v>285.62</v>
      </c>
      <c r="AE161" s="508">
        <v>289.66000000000003</v>
      </c>
      <c r="AF161" s="508">
        <v>293.69</v>
      </c>
      <c r="AG161" s="508">
        <v>297.73</v>
      </c>
      <c r="AH161" s="508">
        <v>301.76</v>
      </c>
      <c r="AI161" s="508">
        <v>305.8</v>
      </c>
      <c r="AJ161" s="508">
        <v>309.83</v>
      </c>
      <c r="AK161" s="508">
        <v>313.87</v>
      </c>
      <c r="AL161" s="508">
        <v>317.89999999999998</v>
      </c>
      <c r="AM161" s="508">
        <v>321.94</v>
      </c>
      <c r="AN161" s="508">
        <v>325.97000000000003</v>
      </c>
      <c r="AO161" s="509">
        <v>330.01</v>
      </c>
      <c r="AP161" s="509">
        <v>334.04</v>
      </c>
      <c r="AQ161" s="509">
        <v>338.08</v>
      </c>
      <c r="AR161" s="509">
        <v>342.11</v>
      </c>
      <c r="AS161" s="509">
        <v>346.15</v>
      </c>
      <c r="AT161" s="509">
        <v>350.18</v>
      </c>
      <c r="AU161" s="509">
        <v>354.22</v>
      </c>
      <c r="AV161" s="509">
        <v>358.25</v>
      </c>
      <c r="AW161" s="509">
        <v>362.29</v>
      </c>
      <c r="AX161" s="396">
        <v>157</v>
      </c>
      <c r="AY161" s="439">
        <v>241.7</v>
      </c>
      <c r="AZ161" s="434">
        <v>247.35</v>
      </c>
      <c r="BA161" s="434">
        <v>253</v>
      </c>
      <c r="BB161" s="434">
        <v>258.64999999999998</v>
      </c>
      <c r="BC161" s="434">
        <v>264.3</v>
      </c>
      <c r="BD161" s="434">
        <v>269.95</v>
      </c>
      <c r="BE161" s="434">
        <v>275.60000000000002</v>
      </c>
      <c r="BF161" s="434">
        <v>281.24</v>
      </c>
      <c r="BG161" s="434">
        <v>286.89</v>
      </c>
      <c r="BH161" s="434">
        <v>292.54000000000002</v>
      </c>
      <c r="BI161" s="434">
        <v>298.19</v>
      </c>
      <c r="BJ161" s="434">
        <v>303.83999999999997</v>
      </c>
      <c r="BK161" s="434">
        <v>309.49</v>
      </c>
      <c r="BL161" s="434">
        <v>315.14</v>
      </c>
      <c r="BM161" s="434">
        <v>320.79000000000002</v>
      </c>
      <c r="BN161" s="434">
        <v>326.44</v>
      </c>
      <c r="BO161" s="434">
        <v>332.08</v>
      </c>
      <c r="BP161" s="434">
        <v>337.73</v>
      </c>
      <c r="BQ161" s="434">
        <v>343.38</v>
      </c>
      <c r="BR161" s="434">
        <v>349.03</v>
      </c>
      <c r="BS161" s="434">
        <v>354.68</v>
      </c>
      <c r="BT161" s="434">
        <v>360.33</v>
      </c>
      <c r="BU161" s="434">
        <v>365.98</v>
      </c>
      <c r="BV161" s="434">
        <v>371.63</v>
      </c>
      <c r="BW161" s="434">
        <v>377.28</v>
      </c>
      <c r="BX161" s="434">
        <v>382.92</v>
      </c>
      <c r="BY161" s="434">
        <v>388.57</v>
      </c>
      <c r="BZ161" s="434">
        <v>394.22</v>
      </c>
      <c r="CA161" s="434">
        <v>399.87</v>
      </c>
      <c r="CB161" s="434">
        <v>405.52</v>
      </c>
      <c r="CC161" s="434">
        <v>411.17</v>
      </c>
      <c r="CD161" s="434">
        <f t="shared" si="42"/>
        <v>416.82</v>
      </c>
      <c r="CE161" s="434">
        <f t="shared" si="43"/>
        <v>422.46</v>
      </c>
      <c r="CF161" s="434">
        <f t="shared" si="44"/>
        <v>428.12</v>
      </c>
      <c r="CG161" s="434">
        <f t="shared" si="45"/>
        <v>433.76</v>
      </c>
      <c r="CH161" s="434">
        <f t="shared" si="46"/>
        <v>439.41</v>
      </c>
      <c r="CI161" s="434">
        <f t="shared" si="47"/>
        <v>445.06</v>
      </c>
      <c r="CJ161" s="434">
        <f t="shared" si="48"/>
        <v>450.71</v>
      </c>
      <c r="CK161" s="434">
        <f t="shared" si="49"/>
        <v>456.35</v>
      </c>
      <c r="CL161" s="434">
        <f t="shared" si="50"/>
        <v>462.01</v>
      </c>
      <c r="CM161" s="434">
        <f t="shared" si="51"/>
        <v>467.65</v>
      </c>
      <c r="CN161" s="434">
        <f t="shared" si="52"/>
        <v>473.31</v>
      </c>
      <c r="CO161" s="434">
        <f t="shared" si="53"/>
        <v>478.95</v>
      </c>
      <c r="CP161" s="434">
        <f t="shared" si="54"/>
        <v>484.61</v>
      </c>
      <c r="CQ161" s="434">
        <f t="shared" si="55"/>
        <v>490.25</v>
      </c>
      <c r="CR161" s="434">
        <f t="shared" si="56"/>
        <v>495.9</v>
      </c>
      <c r="CS161" s="434">
        <f t="shared" si="57"/>
        <v>501.55</v>
      </c>
      <c r="CT161" s="434">
        <f t="shared" si="58"/>
        <v>507.2</v>
      </c>
      <c r="CU161" s="547"/>
      <c r="CV161" s="396">
        <v>157</v>
      </c>
      <c r="CW161" s="383" t="e">
        <f t="shared" si="40"/>
        <v>#REF!</v>
      </c>
      <c r="CX161" s="384" t="e">
        <f t="shared" si="41"/>
        <v>#REF!</v>
      </c>
    </row>
    <row r="162" spans="1:102" s="466" customFormat="1">
      <c r="A162" s="396">
        <v>158</v>
      </c>
      <c r="B162" s="516">
        <v>173.74</v>
      </c>
      <c r="C162" s="517">
        <v>177.8</v>
      </c>
      <c r="D162" s="520">
        <v>181.86</v>
      </c>
      <c r="E162" s="519">
        <v>185.92</v>
      </c>
      <c r="F162" s="517">
        <v>189.98</v>
      </c>
      <c r="G162" s="517">
        <v>194.04</v>
      </c>
      <c r="H162" s="502">
        <v>198.1</v>
      </c>
      <c r="I162" s="517">
        <v>202.16</v>
      </c>
      <c r="J162" s="488">
        <v>206.22</v>
      </c>
      <c r="K162" s="488">
        <v>210.29</v>
      </c>
      <c r="L162" s="488">
        <v>214.35</v>
      </c>
      <c r="M162" s="488">
        <v>218.41</v>
      </c>
      <c r="N162" s="488">
        <v>222.47</v>
      </c>
      <c r="O162" s="489">
        <v>226.53</v>
      </c>
      <c r="P162" s="488">
        <v>230.59</v>
      </c>
      <c r="Q162" s="488">
        <v>233.17</v>
      </c>
      <c r="R162" s="488">
        <v>238.71</v>
      </c>
      <c r="S162" s="488">
        <v>242.77</v>
      </c>
      <c r="T162" s="504">
        <v>246.83</v>
      </c>
      <c r="U162" s="505">
        <v>250.89</v>
      </c>
      <c r="V162" s="506">
        <v>254.95</v>
      </c>
      <c r="W162" s="506">
        <v>259.01</v>
      </c>
      <c r="X162" s="507">
        <v>263.07</v>
      </c>
      <c r="Y162" s="508">
        <v>267.13</v>
      </c>
      <c r="Z162" s="508">
        <v>271.19</v>
      </c>
      <c r="AA162" s="508">
        <v>275.25</v>
      </c>
      <c r="AB162" s="508">
        <v>279.32</v>
      </c>
      <c r="AC162" s="508">
        <v>283.38</v>
      </c>
      <c r="AD162" s="508">
        <v>287.44</v>
      </c>
      <c r="AE162" s="508">
        <v>291.5</v>
      </c>
      <c r="AF162" s="508">
        <v>295.56</v>
      </c>
      <c r="AG162" s="508">
        <v>299.62</v>
      </c>
      <c r="AH162" s="508">
        <v>303.68</v>
      </c>
      <c r="AI162" s="508">
        <v>307.74</v>
      </c>
      <c r="AJ162" s="508">
        <v>311.8</v>
      </c>
      <c r="AK162" s="508">
        <v>315.86</v>
      </c>
      <c r="AL162" s="508">
        <v>319.92</v>
      </c>
      <c r="AM162" s="508">
        <v>323.98</v>
      </c>
      <c r="AN162" s="508">
        <v>328.04</v>
      </c>
      <c r="AO162" s="509">
        <v>332.1</v>
      </c>
      <c r="AP162" s="509">
        <v>336.16</v>
      </c>
      <c r="AQ162" s="509">
        <v>340.22</v>
      </c>
      <c r="AR162" s="509">
        <v>344.29</v>
      </c>
      <c r="AS162" s="509">
        <v>348.35</v>
      </c>
      <c r="AT162" s="509">
        <v>352.41</v>
      </c>
      <c r="AU162" s="509">
        <v>356.47</v>
      </c>
      <c r="AV162" s="509">
        <v>360.53</v>
      </c>
      <c r="AW162" s="509">
        <v>364.59</v>
      </c>
      <c r="AX162" s="396">
        <v>158</v>
      </c>
      <c r="AY162" s="439">
        <v>243.24</v>
      </c>
      <c r="AZ162" s="434">
        <v>248.92</v>
      </c>
      <c r="BA162" s="434">
        <v>254.61</v>
      </c>
      <c r="BB162" s="434">
        <v>260.29000000000002</v>
      </c>
      <c r="BC162" s="434">
        <v>265.98</v>
      </c>
      <c r="BD162" s="434">
        <v>271.66000000000003</v>
      </c>
      <c r="BE162" s="434">
        <v>277.33999999999997</v>
      </c>
      <c r="BF162" s="434">
        <v>283.02999999999997</v>
      </c>
      <c r="BG162" s="434">
        <v>288.70999999999998</v>
      </c>
      <c r="BH162" s="434">
        <v>294.39999999999998</v>
      </c>
      <c r="BI162" s="434">
        <v>300.08</v>
      </c>
      <c r="BJ162" s="434">
        <v>305.77</v>
      </c>
      <c r="BK162" s="434">
        <v>311.45</v>
      </c>
      <c r="BL162" s="434">
        <v>317.14</v>
      </c>
      <c r="BM162" s="434">
        <v>322.82</v>
      </c>
      <c r="BN162" s="434">
        <v>328.51</v>
      </c>
      <c r="BO162" s="434">
        <v>334.19</v>
      </c>
      <c r="BP162" s="434">
        <v>339.88</v>
      </c>
      <c r="BQ162" s="434">
        <v>345.56</v>
      </c>
      <c r="BR162" s="434">
        <v>351.25</v>
      </c>
      <c r="BS162" s="434">
        <v>356.93</v>
      </c>
      <c r="BT162" s="434">
        <v>362.62</v>
      </c>
      <c r="BU162" s="434">
        <v>368.3</v>
      </c>
      <c r="BV162" s="434">
        <v>373.99</v>
      </c>
      <c r="BW162" s="434">
        <v>379.67</v>
      </c>
      <c r="BX162" s="434">
        <v>385.36</v>
      </c>
      <c r="BY162" s="434">
        <v>391.04</v>
      </c>
      <c r="BZ162" s="434">
        <v>396.73</v>
      </c>
      <c r="CA162" s="434">
        <v>402.41</v>
      </c>
      <c r="CB162" s="434">
        <v>408.1</v>
      </c>
      <c r="CC162" s="434">
        <v>413.78</v>
      </c>
      <c r="CD162" s="434">
        <f t="shared" si="42"/>
        <v>419.46</v>
      </c>
      <c r="CE162" s="434">
        <f t="shared" si="43"/>
        <v>425.15</v>
      </c>
      <c r="CF162" s="434">
        <f t="shared" si="44"/>
        <v>430.83</v>
      </c>
      <c r="CG162" s="434">
        <f t="shared" si="45"/>
        <v>436.52</v>
      </c>
      <c r="CH162" s="434">
        <f t="shared" si="46"/>
        <v>442.2</v>
      </c>
      <c r="CI162" s="434">
        <f t="shared" si="47"/>
        <v>447.88</v>
      </c>
      <c r="CJ162" s="434">
        <f t="shared" si="48"/>
        <v>453.57</v>
      </c>
      <c r="CK162" s="434">
        <f t="shared" si="49"/>
        <v>459.25</v>
      </c>
      <c r="CL162" s="434">
        <f t="shared" si="50"/>
        <v>464.94</v>
      </c>
      <c r="CM162" s="434">
        <f t="shared" si="51"/>
        <v>470.62</v>
      </c>
      <c r="CN162" s="434">
        <f t="shared" si="52"/>
        <v>476.3</v>
      </c>
      <c r="CO162" s="434">
        <f t="shared" si="53"/>
        <v>482</v>
      </c>
      <c r="CP162" s="434">
        <f t="shared" si="54"/>
        <v>487.69</v>
      </c>
      <c r="CQ162" s="434">
        <f t="shared" si="55"/>
        <v>493.37</v>
      </c>
      <c r="CR162" s="434">
        <f t="shared" si="56"/>
        <v>499.05</v>
      </c>
      <c r="CS162" s="434">
        <f t="shared" si="57"/>
        <v>504.74</v>
      </c>
      <c r="CT162" s="434">
        <f t="shared" si="58"/>
        <v>510.42</v>
      </c>
      <c r="CU162" s="547"/>
      <c r="CV162" s="396">
        <v>158</v>
      </c>
      <c r="CW162" s="383" t="e">
        <f t="shared" si="40"/>
        <v>#REF!</v>
      </c>
      <c r="CX162" s="384" t="e">
        <f t="shared" si="41"/>
        <v>#REF!</v>
      </c>
    </row>
    <row r="163" spans="1:102" s="466" customFormat="1">
      <c r="A163" s="396">
        <v>159</v>
      </c>
      <c r="B163" s="516">
        <v>174.84</v>
      </c>
      <c r="C163" s="517">
        <v>178.92</v>
      </c>
      <c r="D163" s="520">
        <v>183.01</v>
      </c>
      <c r="E163" s="519">
        <v>187.09</v>
      </c>
      <c r="F163" s="517">
        <v>191.18</v>
      </c>
      <c r="G163" s="517">
        <v>195.27</v>
      </c>
      <c r="H163" s="502">
        <v>199.35</v>
      </c>
      <c r="I163" s="517">
        <v>203.44</v>
      </c>
      <c r="J163" s="488">
        <v>207.53</v>
      </c>
      <c r="K163" s="488">
        <v>211.61</v>
      </c>
      <c r="L163" s="503">
        <v>215.7</v>
      </c>
      <c r="M163" s="488">
        <v>219.78</v>
      </c>
      <c r="N163" s="488">
        <v>223.87</v>
      </c>
      <c r="O163" s="489">
        <v>227.96</v>
      </c>
      <c r="P163" s="488">
        <v>232.04</v>
      </c>
      <c r="Q163" s="488">
        <v>234.65</v>
      </c>
      <c r="R163" s="488">
        <v>240.22</v>
      </c>
      <c r="S163" s="503">
        <v>244.3</v>
      </c>
      <c r="T163" s="504">
        <v>248.39</v>
      </c>
      <c r="U163" s="505">
        <v>252.48</v>
      </c>
      <c r="V163" s="506">
        <v>256.56</v>
      </c>
      <c r="W163" s="506">
        <v>260.64999999999998</v>
      </c>
      <c r="X163" s="507">
        <v>264.73</v>
      </c>
      <c r="Y163" s="508">
        <v>268.82</v>
      </c>
      <c r="Z163" s="508">
        <v>272.91000000000003</v>
      </c>
      <c r="AA163" s="508">
        <v>276.99</v>
      </c>
      <c r="AB163" s="508">
        <v>281.08</v>
      </c>
      <c r="AC163" s="508">
        <v>285.17</v>
      </c>
      <c r="AD163" s="508">
        <v>289.25</v>
      </c>
      <c r="AE163" s="508">
        <v>293.33999999999997</v>
      </c>
      <c r="AF163" s="508">
        <v>297.42</v>
      </c>
      <c r="AG163" s="508">
        <v>301.51</v>
      </c>
      <c r="AH163" s="508">
        <v>305.60000000000002</v>
      </c>
      <c r="AI163" s="508">
        <v>309.68</v>
      </c>
      <c r="AJ163" s="508">
        <v>313.77</v>
      </c>
      <c r="AK163" s="508">
        <v>317.86</v>
      </c>
      <c r="AL163" s="508">
        <v>321.94</v>
      </c>
      <c r="AM163" s="508">
        <v>326.02999999999997</v>
      </c>
      <c r="AN163" s="508">
        <v>330.11</v>
      </c>
      <c r="AO163" s="509">
        <v>334.2</v>
      </c>
      <c r="AP163" s="509">
        <v>338.29</v>
      </c>
      <c r="AQ163" s="509">
        <v>342.37</v>
      </c>
      <c r="AR163" s="509">
        <v>346.46</v>
      </c>
      <c r="AS163" s="509">
        <v>350.55</v>
      </c>
      <c r="AT163" s="509">
        <v>354.63</v>
      </c>
      <c r="AU163" s="509">
        <v>358.72</v>
      </c>
      <c r="AV163" s="509">
        <v>362.81</v>
      </c>
      <c r="AW163" s="509">
        <v>366.89</v>
      </c>
      <c r="AX163" s="396">
        <v>159</v>
      </c>
      <c r="AY163" s="439">
        <v>244.77</v>
      </c>
      <c r="AZ163" s="434">
        <v>250.49</v>
      </c>
      <c r="BA163" s="434">
        <v>256.20999999999998</v>
      </c>
      <c r="BB163" s="434">
        <v>261.93</v>
      </c>
      <c r="BC163" s="434">
        <v>267.64999999999998</v>
      </c>
      <c r="BD163" s="434">
        <v>273.37</v>
      </c>
      <c r="BE163" s="434">
        <v>279.08999999999997</v>
      </c>
      <c r="BF163" s="434">
        <v>284.82</v>
      </c>
      <c r="BG163" s="434">
        <v>290.54000000000002</v>
      </c>
      <c r="BH163" s="434">
        <v>296.26</v>
      </c>
      <c r="BI163" s="434">
        <v>301.98</v>
      </c>
      <c r="BJ163" s="434">
        <v>307.7</v>
      </c>
      <c r="BK163" s="434">
        <v>313.42</v>
      </c>
      <c r="BL163" s="434">
        <v>319.14</v>
      </c>
      <c r="BM163" s="434">
        <v>324.86</v>
      </c>
      <c r="BN163" s="434">
        <v>330.58</v>
      </c>
      <c r="BO163" s="434">
        <v>336.3</v>
      </c>
      <c r="BP163" s="434">
        <v>342.02</v>
      </c>
      <c r="BQ163" s="434">
        <v>347.74</v>
      </c>
      <c r="BR163" s="434">
        <v>353.47</v>
      </c>
      <c r="BS163" s="434">
        <v>359.19</v>
      </c>
      <c r="BT163" s="434">
        <v>364.91</v>
      </c>
      <c r="BU163" s="434">
        <v>370.63</v>
      </c>
      <c r="BV163" s="434">
        <v>376.35</v>
      </c>
      <c r="BW163" s="434">
        <v>382.07</v>
      </c>
      <c r="BX163" s="434">
        <v>387.79</v>
      </c>
      <c r="BY163" s="434">
        <v>393.51</v>
      </c>
      <c r="BZ163" s="434">
        <v>399.23</v>
      </c>
      <c r="CA163" s="434">
        <v>404.95</v>
      </c>
      <c r="CB163" s="434">
        <v>410.67</v>
      </c>
      <c r="CC163" s="434">
        <v>416.39</v>
      </c>
      <c r="CD163" s="434">
        <f t="shared" si="42"/>
        <v>422.11</v>
      </c>
      <c r="CE163" s="434">
        <f t="shared" si="43"/>
        <v>427.84</v>
      </c>
      <c r="CF163" s="434">
        <f t="shared" si="44"/>
        <v>433.55</v>
      </c>
      <c r="CG163" s="434">
        <f t="shared" si="45"/>
        <v>439.27</v>
      </c>
      <c r="CH163" s="434">
        <f t="shared" si="46"/>
        <v>445</v>
      </c>
      <c r="CI163" s="434">
        <f t="shared" si="47"/>
        <v>450.71</v>
      </c>
      <c r="CJ163" s="434">
        <f t="shared" si="48"/>
        <v>456.44</v>
      </c>
      <c r="CK163" s="434">
        <f t="shared" si="49"/>
        <v>462.15</v>
      </c>
      <c r="CL163" s="434">
        <f t="shared" si="50"/>
        <v>467.88</v>
      </c>
      <c r="CM163" s="434">
        <f t="shared" si="51"/>
        <v>473.6</v>
      </c>
      <c r="CN163" s="434">
        <f t="shared" si="52"/>
        <v>479.31</v>
      </c>
      <c r="CO163" s="434">
        <f t="shared" si="53"/>
        <v>485.04</v>
      </c>
      <c r="CP163" s="434">
        <f t="shared" si="54"/>
        <v>490.77</v>
      </c>
      <c r="CQ163" s="434">
        <f t="shared" si="55"/>
        <v>496.48</v>
      </c>
      <c r="CR163" s="434">
        <f t="shared" si="56"/>
        <v>502.2</v>
      </c>
      <c r="CS163" s="434">
        <f t="shared" si="57"/>
        <v>507.93</v>
      </c>
      <c r="CT163" s="434">
        <f t="shared" si="58"/>
        <v>513.64</v>
      </c>
      <c r="CU163" s="547"/>
      <c r="CV163" s="396">
        <v>159</v>
      </c>
      <c r="CW163" s="383" t="e">
        <f t="shared" si="40"/>
        <v>#REF!</v>
      </c>
      <c r="CX163" s="384" t="e">
        <f t="shared" si="41"/>
        <v>#REF!</v>
      </c>
    </row>
    <row r="164" spans="1:102" s="466" customFormat="1">
      <c r="A164" s="396">
        <v>160</v>
      </c>
      <c r="B164" s="516">
        <v>175.93</v>
      </c>
      <c r="C164" s="517">
        <v>180.04</v>
      </c>
      <c r="D164" s="520">
        <v>184.16</v>
      </c>
      <c r="E164" s="519">
        <v>188.27</v>
      </c>
      <c r="F164" s="517">
        <v>192.38</v>
      </c>
      <c r="G164" s="517">
        <v>196.49</v>
      </c>
      <c r="H164" s="502">
        <v>200.6</v>
      </c>
      <c r="I164" s="517">
        <v>204.72</v>
      </c>
      <c r="J164" s="488">
        <v>208.83</v>
      </c>
      <c r="K164" s="488">
        <v>212.94</v>
      </c>
      <c r="L164" s="488">
        <v>217.05</v>
      </c>
      <c r="M164" s="488">
        <v>221.16</v>
      </c>
      <c r="N164" s="488">
        <v>225.28</v>
      </c>
      <c r="O164" s="489">
        <v>229.39</v>
      </c>
      <c r="P164" s="488">
        <v>233.5</v>
      </c>
      <c r="Q164" s="488">
        <v>236.13</v>
      </c>
      <c r="R164" s="488">
        <v>241.72</v>
      </c>
      <c r="S164" s="488">
        <v>245.84</v>
      </c>
      <c r="T164" s="504">
        <v>249.95</v>
      </c>
      <c r="U164" s="505">
        <v>254.06</v>
      </c>
      <c r="V164" s="506">
        <v>258.17</v>
      </c>
      <c r="W164" s="506">
        <v>262.27999999999997</v>
      </c>
      <c r="X164" s="507">
        <v>266.39999999999998</v>
      </c>
      <c r="Y164" s="508">
        <v>270.51</v>
      </c>
      <c r="Z164" s="508">
        <v>274.62</v>
      </c>
      <c r="AA164" s="508">
        <v>278.73</v>
      </c>
      <c r="AB164" s="508">
        <v>282.83999999999997</v>
      </c>
      <c r="AC164" s="508">
        <v>286.95999999999998</v>
      </c>
      <c r="AD164" s="508">
        <v>291.07</v>
      </c>
      <c r="AE164" s="508">
        <v>295.18</v>
      </c>
      <c r="AF164" s="508">
        <v>299.29000000000002</v>
      </c>
      <c r="AG164" s="508">
        <v>303.39999999999998</v>
      </c>
      <c r="AH164" s="508">
        <v>307.52</v>
      </c>
      <c r="AI164" s="508">
        <v>311.63</v>
      </c>
      <c r="AJ164" s="508">
        <v>315.74</v>
      </c>
      <c r="AK164" s="508">
        <v>319.85000000000002</v>
      </c>
      <c r="AL164" s="508">
        <v>323.95999999999998</v>
      </c>
      <c r="AM164" s="508">
        <v>328.08</v>
      </c>
      <c r="AN164" s="508">
        <v>332.19</v>
      </c>
      <c r="AO164" s="509">
        <v>336.3</v>
      </c>
      <c r="AP164" s="509">
        <v>340.41</v>
      </c>
      <c r="AQ164" s="509">
        <v>344.52</v>
      </c>
      <c r="AR164" s="509">
        <v>348.64</v>
      </c>
      <c r="AS164" s="509">
        <v>352.75</v>
      </c>
      <c r="AT164" s="509">
        <v>356.86</v>
      </c>
      <c r="AU164" s="509">
        <v>360.97</v>
      </c>
      <c r="AV164" s="509">
        <v>365.08</v>
      </c>
      <c r="AW164" s="509">
        <v>369.2</v>
      </c>
      <c r="AX164" s="396">
        <v>160</v>
      </c>
      <c r="AY164" s="439">
        <v>246.3</v>
      </c>
      <c r="AZ164" s="434">
        <v>252.06</v>
      </c>
      <c r="BA164" s="434">
        <v>257.82</v>
      </c>
      <c r="BB164" s="434">
        <v>263.58</v>
      </c>
      <c r="BC164" s="434">
        <v>269.33</v>
      </c>
      <c r="BD164" s="434">
        <v>275.08999999999997</v>
      </c>
      <c r="BE164" s="434">
        <v>280.85000000000002</v>
      </c>
      <c r="BF164" s="434">
        <v>286.60000000000002</v>
      </c>
      <c r="BG164" s="434">
        <v>292.36</v>
      </c>
      <c r="BH164" s="434">
        <v>298.12</v>
      </c>
      <c r="BI164" s="434">
        <v>303.87</v>
      </c>
      <c r="BJ164" s="434">
        <v>309.63</v>
      </c>
      <c r="BK164" s="434">
        <v>315.39</v>
      </c>
      <c r="BL164" s="434">
        <v>321.14</v>
      </c>
      <c r="BM164" s="434">
        <v>326.89999999999998</v>
      </c>
      <c r="BN164" s="434">
        <v>332.66</v>
      </c>
      <c r="BO164" s="434">
        <v>338.41</v>
      </c>
      <c r="BP164" s="434">
        <v>344.17</v>
      </c>
      <c r="BQ164" s="434">
        <v>349.93</v>
      </c>
      <c r="BR164" s="434">
        <v>355.68</v>
      </c>
      <c r="BS164" s="434">
        <v>361.44</v>
      </c>
      <c r="BT164" s="434">
        <v>367.2</v>
      </c>
      <c r="BU164" s="434">
        <v>372.95</v>
      </c>
      <c r="BV164" s="434">
        <v>378.71</v>
      </c>
      <c r="BW164" s="434">
        <v>384.47</v>
      </c>
      <c r="BX164" s="434">
        <v>390.22</v>
      </c>
      <c r="BY164" s="434">
        <v>395.98</v>
      </c>
      <c r="BZ164" s="434">
        <v>401.74</v>
      </c>
      <c r="CA164" s="434">
        <v>407.5</v>
      </c>
      <c r="CB164" s="434">
        <v>413.25</v>
      </c>
      <c r="CC164" s="434">
        <v>419.01</v>
      </c>
      <c r="CD164" s="434">
        <f t="shared" si="42"/>
        <v>424.76</v>
      </c>
      <c r="CE164" s="434">
        <f t="shared" si="43"/>
        <v>430.52</v>
      </c>
      <c r="CF164" s="434">
        <f t="shared" si="44"/>
        <v>436.28</v>
      </c>
      <c r="CG164" s="434">
        <f t="shared" si="45"/>
        <v>442.03</v>
      </c>
      <c r="CH164" s="434">
        <f t="shared" si="46"/>
        <v>447.79</v>
      </c>
      <c r="CI164" s="434">
        <f t="shared" si="47"/>
        <v>453.54</v>
      </c>
      <c r="CJ164" s="434">
        <f t="shared" si="48"/>
        <v>459.31</v>
      </c>
      <c r="CK164" s="434">
        <f t="shared" si="49"/>
        <v>465.06</v>
      </c>
      <c r="CL164" s="434">
        <f t="shared" si="50"/>
        <v>470.82</v>
      </c>
      <c r="CM164" s="434">
        <f t="shared" si="51"/>
        <v>476.57</v>
      </c>
      <c r="CN164" s="434">
        <f t="shared" si="52"/>
        <v>482.32</v>
      </c>
      <c r="CO164" s="434">
        <f t="shared" si="53"/>
        <v>488.09</v>
      </c>
      <c r="CP164" s="434">
        <f t="shared" si="54"/>
        <v>493.85</v>
      </c>
      <c r="CQ164" s="434">
        <f t="shared" si="55"/>
        <v>499.6</v>
      </c>
      <c r="CR164" s="434">
        <f t="shared" si="56"/>
        <v>505.35</v>
      </c>
      <c r="CS164" s="434">
        <f t="shared" si="57"/>
        <v>511.11</v>
      </c>
      <c r="CT164" s="434">
        <f t="shared" si="58"/>
        <v>516.88</v>
      </c>
      <c r="CU164" s="547"/>
      <c r="CV164" s="396">
        <v>160</v>
      </c>
      <c r="CW164" s="383" t="e">
        <f t="shared" si="40"/>
        <v>#REF!</v>
      </c>
      <c r="CX164" s="384" t="e">
        <f t="shared" si="41"/>
        <v>#REF!</v>
      </c>
    </row>
    <row r="165" spans="1:102" s="466" customFormat="1">
      <c r="A165" s="396">
        <v>161</v>
      </c>
      <c r="B165" s="516">
        <v>177.03</v>
      </c>
      <c r="C165" s="517">
        <v>181.17</v>
      </c>
      <c r="D165" s="520">
        <v>185.3</v>
      </c>
      <c r="E165" s="519">
        <v>189.44</v>
      </c>
      <c r="F165" s="517">
        <v>193.58</v>
      </c>
      <c r="G165" s="517">
        <v>197.72</v>
      </c>
      <c r="H165" s="502">
        <v>201.86</v>
      </c>
      <c r="I165" s="517">
        <v>205.99</v>
      </c>
      <c r="J165" s="488">
        <v>210.13</v>
      </c>
      <c r="K165" s="488">
        <v>214.27</v>
      </c>
      <c r="L165" s="488">
        <v>218.41</v>
      </c>
      <c r="M165" s="488">
        <v>222.54</v>
      </c>
      <c r="N165" s="488">
        <v>226.68</v>
      </c>
      <c r="O165" s="489">
        <v>230.82</v>
      </c>
      <c r="P165" s="488">
        <v>234.96</v>
      </c>
      <c r="Q165" s="488">
        <v>237.61</v>
      </c>
      <c r="R165" s="488">
        <v>243.23</v>
      </c>
      <c r="S165" s="488">
        <v>247.37</v>
      </c>
      <c r="T165" s="504">
        <v>251.51</v>
      </c>
      <c r="U165" s="505">
        <v>255.65</v>
      </c>
      <c r="V165" s="506">
        <v>259.77999999999997</v>
      </c>
      <c r="W165" s="506">
        <v>263.92</v>
      </c>
      <c r="X165" s="507">
        <v>268.06</v>
      </c>
      <c r="Y165" s="508">
        <v>272.2</v>
      </c>
      <c r="Z165" s="508">
        <v>276.33</v>
      </c>
      <c r="AA165" s="508">
        <v>280.47000000000003</v>
      </c>
      <c r="AB165" s="508">
        <v>284.61</v>
      </c>
      <c r="AC165" s="508">
        <v>288.75</v>
      </c>
      <c r="AD165" s="508">
        <v>292.88</v>
      </c>
      <c r="AE165" s="508">
        <v>297.02</v>
      </c>
      <c r="AF165" s="508">
        <v>301.16000000000003</v>
      </c>
      <c r="AG165" s="508">
        <v>305.3</v>
      </c>
      <c r="AH165" s="508">
        <v>309.44</v>
      </c>
      <c r="AI165" s="508">
        <v>313.57</v>
      </c>
      <c r="AJ165" s="508">
        <v>317.70999999999998</v>
      </c>
      <c r="AK165" s="508">
        <v>321.85000000000002</v>
      </c>
      <c r="AL165" s="508">
        <v>325.99</v>
      </c>
      <c r="AM165" s="508">
        <v>330.12</v>
      </c>
      <c r="AN165" s="508">
        <v>334.26</v>
      </c>
      <c r="AO165" s="509">
        <v>338.4</v>
      </c>
      <c r="AP165" s="509">
        <v>342.54</v>
      </c>
      <c r="AQ165" s="509">
        <v>346.68</v>
      </c>
      <c r="AR165" s="509">
        <v>350.81</v>
      </c>
      <c r="AS165" s="509">
        <v>354.95</v>
      </c>
      <c r="AT165" s="509">
        <v>359.09</v>
      </c>
      <c r="AU165" s="509">
        <v>363.23</v>
      </c>
      <c r="AV165" s="509">
        <v>367.36</v>
      </c>
      <c r="AW165" s="509">
        <v>371.5</v>
      </c>
      <c r="AX165" s="396">
        <v>161</v>
      </c>
      <c r="AY165" s="439">
        <v>247.84</v>
      </c>
      <c r="AZ165" s="434">
        <v>253.63</v>
      </c>
      <c r="BA165" s="434">
        <v>259.43</v>
      </c>
      <c r="BB165" s="434">
        <v>265.22000000000003</v>
      </c>
      <c r="BC165" s="434">
        <v>271.01</v>
      </c>
      <c r="BD165" s="434">
        <v>276.81</v>
      </c>
      <c r="BE165" s="434">
        <v>282.60000000000002</v>
      </c>
      <c r="BF165" s="434">
        <v>288.39</v>
      </c>
      <c r="BG165" s="434">
        <v>294.18</v>
      </c>
      <c r="BH165" s="434">
        <v>299.98</v>
      </c>
      <c r="BI165" s="434">
        <v>305.77</v>
      </c>
      <c r="BJ165" s="434">
        <v>311.56</v>
      </c>
      <c r="BK165" s="434">
        <v>317.35000000000002</v>
      </c>
      <c r="BL165" s="434">
        <v>323.14999999999998</v>
      </c>
      <c r="BM165" s="434">
        <v>328.94</v>
      </c>
      <c r="BN165" s="434">
        <v>334.73</v>
      </c>
      <c r="BO165" s="434">
        <v>340.53</v>
      </c>
      <c r="BP165" s="434">
        <v>346.32</v>
      </c>
      <c r="BQ165" s="434">
        <v>352.11</v>
      </c>
      <c r="BR165" s="434">
        <v>357.9</v>
      </c>
      <c r="BS165" s="434">
        <v>363.7</v>
      </c>
      <c r="BT165" s="434">
        <v>369.49</v>
      </c>
      <c r="BU165" s="434">
        <v>375.28</v>
      </c>
      <c r="BV165" s="434">
        <v>381.08</v>
      </c>
      <c r="BW165" s="434">
        <v>386.87</v>
      </c>
      <c r="BX165" s="434">
        <v>392.66</v>
      </c>
      <c r="BY165" s="434">
        <v>398.45</v>
      </c>
      <c r="BZ165" s="434">
        <v>404.25</v>
      </c>
      <c r="CA165" s="434">
        <v>410.04</v>
      </c>
      <c r="CB165" s="434">
        <v>415.83</v>
      </c>
      <c r="CC165" s="434">
        <v>421.62</v>
      </c>
      <c r="CD165" s="434">
        <f t="shared" si="42"/>
        <v>427.42</v>
      </c>
      <c r="CE165" s="434">
        <f t="shared" si="43"/>
        <v>433.21</v>
      </c>
      <c r="CF165" s="434">
        <f t="shared" si="44"/>
        <v>438.99</v>
      </c>
      <c r="CG165" s="434">
        <f t="shared" si="45"/>
        <v>444.79</v>
      </c>
      <c r="CH165" s="434">
        <f t="shared" si="46"/>
        <v>450.59</v>
      </c>
      <c r="CI165" s="434">
        <f t="shared" si="47"/>
        <v>456.38</v>
      </c>
      <c r="CJ165" s="434">
        <f t="shared" si="48"/>
        <v>462.16</v>
      </c>
      <c r="CK165" s="434">
        <f t="shared" si="49"/>
        <v>467.96</v>
      </c>
      <c r="CL165" s="434">
        <f t="shared" si="50"/>
        <v>473.76</v>
      </c>
      <c r="CM165" s="434">
        <f t="shared" si="51"/>
        <v>479.55</v>
      </c>
      <c r="CN165" s="434">
        <f t="shared" si="52"/>
        <v>485.35</v>
      </c>
      <c r="CO165" s="434">
        <f t="shared" si="53"/>
        <v>491.13</v>
      </c>
      <c r="CP165" s="434">
        <f t="shared" si="54"/>
        <v>496.93</v>
      </c>
      <c r="CQ165" s="434">
        <f t="shared" si="55"/>
        <v>502.72</v>
      </c>
      <c r="CR165" s="434">
        <f t="shared" si="56"/>
        <v>508.52</v>
      </c>
      <c r="CS165" s="434">
        <f t="shared" si="57"/>
        <v>514.29999999999995</v>
      </c>
      <c r="CT165" s="434">
        <f t="shared" si="58"/>
        <v>520.1</v>
      </c>
      <c r="CU165" s="547"/>
      <c r="CV165" s="396">
        <v>161</v>
      </c>
      <c r="CW165" s="383" t="e">
        <f t="shared" si="40"/>
        <v>#REF!</v>
      </c>
      <c r="CX165" s="384" t="e">
        <f t="shared" si="41"/>
        <v>#REF!</v>
      </c>
    </row>
    <row r="166" spans="1:102" s="466" customFormat="1">
      <c r="A166" s="396">
        <v>162</v>
      </c>
      <c r="B166" s="516">
        <v>178.13</v>
      </c>
      <c r="C166" s="517">
        <v>182.29</v>
      </c>
      <c r="D166" s="520">
        <v>186.45</v>
      </c>
      <c r="E166" s="519">
        <v>190.62</v>
      </c>
      <c r="F166" s="517">
        <v>194.78</v>
      </c>
      <c r="G166" s="517">
        <v>198.94</v>
      </c>
      <c r="H166" s="502">
        <v>203.11</v>
      </c>
      <c r="I166" s="517">
        <v>207.27</v>
      </c>
      <c r="J166" s="488">
        <v>211.43</v>
      </c>
      <c r="K166" s="503">
        <v>215.6</v>
      </c>
      <c r="L166" s="488">
        <v>219.76</v>
      </c>
      <c r="M166" s="488">
        <v>223.92</v>
      </c>
      <c r="N166" s="488">
        <v>228.09</v>
      </c>
      <c r="O166" s="489">
        <v>232.25</v>
      </c>
      <c r="P166" s="488">
        <v>236.42</v>
      </c>
      <c r="Q166" s="488">
        <v>239.09</v>
      </c>
      <c r="R166" s="488">
        <v>244.74</v>
      </c>
      <c r="S166" s="488">
        <v>248.91</v>
      </c>
      <c r="T166" s="504">
        <v>253.07</v>
      </c>
      <c r="U166" s="505">
        <v>257.23</v>
      </c>
      <c r="V166" s="506">
        <v>261.39999999999998</v>
      </c>
      <c r="W166" s="506">
        <v>265.56</v>
      </c>
      <c r="X166" s="507">
        <v>269.72000000000003</v>
      </c>
      <c r="Y166" s="508">
        <v>273.89</v>
      </c>
      <c r="Z166" s="508">
        <v>278.05</v>
      </c>
      <c r="AA166" s="508">
        <v>282.20999999999998</v>
      </c>
      <c r="AB166" s="508">
        <v>286.38</v>
      </c>
      <c r="AC166" s="508">
        <v>290.54000000000002</v>
      </c>
      <c r="AD166" s="508">
        <v>294.7</v>
      </c>
      <c r="AE166" s="508">
        <v>298.87</v>
      </c>
      <c r="AF166" s="508">
        <v>303.02999999999997</v>
      </c>
      <c r="AG166" s="508">
        <v>307.19</v>
      </c>
      <c r="AH166" s="508">
        <v>311.36</v>
      </c>
      <c r="AI166" s="508">
        <v>315.52</v>
      </c>
      <c r="AJ166" s="508">
        <v>319.68</v>
      </c>
      <c r="AK166" s="508">
        <v>323.85000000000002</v>
      </c>
      <c r="AL166" s="508">
        <v>328.01</v>
      </c>
      <c r="AM166" s="508">
        <v>332.17</v>
      </c>
      <c r="AN166" s="508">
        <v>336.34</v>
      </c>
      <c r="AO166" s="509">
        <v>340.5</v>
      </c>
      <c r="AP166" s="509">
        <v>344.66</v>
      </c>
      <c r="AQ166" s="509">
        <v>348.83</v>
      </c>
      <c r="AR166" s="509">
        <v>352.99</v>
      </c>
      <c r="AS166" s="509">
        <v>357.15</v>
      </c>
      <c r="AT166" s="509">
        <v>361.32</v>
      </c>
      <c r="AU166" s="509">
        <v>365.48</v>
      </c>
      <c r="AV166" s="509">
        <v>369.64</v>
      </c>
      <c r="AW166" s="509">
        <v>373.81</v>
      </c>
      <c r="AX166" s="396">
        <v>162</v>
      </c>
      <c r="AY166" s="439">
        <v>249.38</v>
      </c>
      <c r="AZ166" s="434">
        <v>255.21</v>
      </c>
      <c r="BA166" s="434">
        <v>261.04000000000002</v>
      </c>
      <c r="BB166" s="434">
        <v>266.86</v>
      </c>
      <c r="BC166" s="434">
        <v>272.69</v>
      </c>
      <c r="BD166" s="434">
        <v>278.52</v>
      </c>
      <c r="BE166" s="434">
        <v>284.35000000000002</v>
      </c>
      <c r="BF166" s="434">
        <v>290.18</v>
      </c>
      <c r="BG166" s="434">
        <v>296.01</v>
      </c>
      <c r="BH166" s="434">
        <v>301.83999999999997</v>
      </c>
      <c r="BI166" s="434">
        <v>307.67</v>
      </c>
      <c r="BJ166" s="434">
        <v>313.49</v>
      </c>
      <c r="BK166" s="434">
        <v>319.32</v>
      </c>
      <c r="BL166" s="434">
        <v>325.14999999999998</v>
      </c>
      <c r="BM166" s="434">
        <v>330.98</v>
      </c>
      <c r="BN166" s="434">
        <v>336.81</v>
      </c>
      <c r="BO166" s="434">
        <v>342.64</v>
      </c>
      <c r="BP166" s="434">
        <v>348.47</v>
      </c>
      <c r="BQ166" s="434">
        <v>354.3</v>
      </c>
      <c r="BR166" s="434">
        <v>360.13</v>
      </c>
      <c r="BS166" s="434">
        <v>365.95</v>
      </c>
      <c r="BT166" s="434">
        <v>371.78</v>
      </c>
      <c r="BU166" s="434">
        <v>377.61</v>
      </c>
      <c r="BV166" s="434">
        <v>383.44</v>
      </c>
      <c r="BW166" s="434">
        <v>389.27</v>
      </c>
      <c r="BX166" s="434">
        <v>395.1</v>
      </c>
      <c r="BY166" s="434">
        <v>400.93</v>
      </c>
      <c r="BZ166" s="434">
        <v>406.76</v>
      </c>
      <c r="CA166" s="434">
        <v>412.58</v>
      </c>
      <c r="CB166" s="434">
        <v>418.41</v>
      </c>
      <c r="CC166" s="434">
        <v>424.24</v>
      </c>
      <c r="CD166" s="434">
        <f t="shared" si="42"/>
        <v>430.06</v>
      </c>
      <c r="CE166" s="434">
        <f t="shared" si="43"/>
        <v>435.9</v>
      </c>
      <c r="CF166" s="434">
        <f t="shared" si="44"/>
        <v>441.72</v>
      </c>
      <c r="CG166" s="434">
        <f t="shared" si="45"/>
        <v>447.55</v>
      </c>
      <c r="CH166" s="434">
        <f t="shared" si="46"/>
        <v>453.39</v>
      </c>
      <c r="CI166" s="434">
        <f t="shared" si="47"/>
        <v>459.21</v>
      </c>
      <c r="CJ166" s="434">
        <f t="shared" si="48"/>
        <v>465.03</v>
      </c>
      <c r="CK166" s="434">
        <f t="shared" si="49"/>
        <v>470.87</v>
      </c>
      <c r="CL166" s="434">
        <f t="shared" si="50"/>
        <v>476.7</v>
      </c>
      <c r="CM166" s="434">
        <f t="shared" si="51"/>
        <v>482.52</v>
      </c>
      <c r="CN166" s="434">
        <f t="shared" si="52"/>
        <v>488.36</v>
      </c>
      <c r="CO166" s="434">
        <f t="shared" si="53"/>
        <v>494.18</v>
      </c>
      <c r="CP166" s="434">
        <f t="shared" si="54"/>
        <v>500.01</v>
      </c>
      <c r="CQ166" s="434">
        <f t="shared" si="55"/>
        <v>505.84</v>
      </c>
      <c r="CR166" s="434">
        <f t="shared" si="56"/>
        <v>511.67</v>
      </c>
      <c r="CS166" s="434">
        <f t="shared" si="57"/>
        <v>517.49</v>
      </c>
      <c r="CT166" s="434">
        <f t="shared" si="58"/>
        <v>523.33000000000004</v>
      </c>
      <c r="CU166" s="547"/>
      <c r="CV166" s="396">
        <v>162</v>
      </c>
      <c r="CW166" s="383" t="e">
        <f t="shared" si="40"/>
        <v>#REF!</v>
      </c>
      <c r="CX166" s="384" t="e">
        <f t="shared" si="41"/>
        <v>#REF!</v>
      </c>
    </row>
    <row r="167" spans="1:102" s="466" customFormat="1">
      <c r="A167" s="396">
        <v>163</v>
      </c>
      <c r="B167" s="516">
        <v>179.23</v>
      </c>
      <c r="C167" s="517">
        <v>183.42</v>
      </c>
      <c r="D167" s="520">
        <v>187.6</v>
      </c>
      <c r="E167" s="519">
        <v>191.79</v>
      </c>
      <c r="F167" s="517">
        <v>195.98</v>
      </c>
      <c r="G167" s="517">
        <v>200.17</v>
      </c>
      <c r="H167" s="502">
        <v>204.36</v>
      </c>
      <c r="I167" s="517">
        <v>208.55</v>
      </c>
      <c r="J167" s="488">
        <v>212.74</v>
      </c>
      <c r="K167" s="488">
        <v>216.93</v>
      </c>
      <c r="L167" s="488">
        <v>221.12</v>
      </c>
      <c r="M167" s="488">
        <v>225.31</v>
      </c>
      <c r="N167" s="503">
        <v>229.5</v>
      </c>
      <c r="O167" s="489">
        <v>233.69</v>
      </c>
      <c r="P167" s="488">
        <v>237.87</v>
      </c>
      <c r="Q167" s="488">
        <v>240.58</v>
      </c>
      <c r="R167" s="488">
        <v>246.25</v>
      </c>
      <c r="S167" s="488">
        <v>250.44</v>
      </c>
      <c r="T167" s="504">
        <v>254.63</v>
      </c>
      <c r="U167" s="505">
        <v>258.82</v>
      </c>
      <c r="V167" s="506">
        <v>263.10000000000002</v>
      </c>
      <c r="W167" s="506">
        <v>267.2</v>
      </c>
      <c r="X167" s="507">
        <v>271.39</v>
      </c>
      <c r="Y167" s="508">
        <v>275.58</v>
      </c>
      <c r="Z167" s="508">
        <v>279.77</v>
      </c>
      <c r="AA167" s="508">
        <v>283.95</v>
      </c>
      <c r="AB167" s="508">
        <v>288.14</v>
      </c>
      <c r="AC167" s="508">
        <v>292.33</v>
      </c>
      <c r="AD167" s="508">
        <v>296.52</v>
      </c>
      <c r="AE167" s="508">
        <v>300.70999999999998</v>
      </c>
      <c r="AF167" s="508">
        <v>304.89999999999998</v>
      </c>
      <c r="AG167" s="508">
        <v>309.08999999999997</v>
      </c>
      <c r="AH167" s="508">
        <v>313.27999999999997</v>
      </c>
      <c r="AI167" s="508">
        <v>317.47000000000003</v>
      </c>
      <c r="AJ167" s="508">
        <v>321.66000000000003</v>
      </c>
      <c r="AK167" s="508">
        <v>325.85000000000002</v>
      </c>
      <c r="AL167" s="508">
        <v>330.03</v>
      </c>
      <c r="AM167" s="508">
        <v>334.22</v>
      </c>
      <c r="AN167" s="508">
        <v>338.41</v>
      </c>
      <c r="AO167" s="509">
        <v>342.6</v>
      </c>
      <c r="AP167" s="509">
        <v>346.79</v>
      </c>
      <c r="AQ167" s="509">
        <v>350.98</v>
      </c>
      <c r="AR167" s="509">
        <v>355.17</v>
      </c>
      <c r="AS167" s="509">
        <v>359.36</v>
      </c>
      <c r="AT167" s="509">
        <v>363.55</v>
      </c>
      <c r="AU167" s="509">
        <v>367.74</v>
      </c>
      <c r="AV167" s="509">
        <v>371.93</v>
      </c>
      <c r="AW167" s="509">
        <v>376.11</v>
      </c>
      <c r="AX167" s="396">
        <v>163</v>
      </c>
      <c r="AY167" s="439">
        <v>250.92</v>
      </c>
      <c r="AZ167" s="434">
        <v>256.77999999999997</v>
      </c>
      <c r="BA167" s="434">
        <v>262.64999999999998</v>
      </c>
      <c r="BB167" s="434">
        <v>268.51</v>
      </c>
      <c r="BC167" s="434">
        <v>274.38</v>
      </c>
      <c r="BD167" s="434">
        <v>280.24</v>
      </c>
      <c r="BE167" s="434">
        <v>286.11</v>
      </c>
      <c r="BF167" s="434">
        <v>291.97000000000003</v>
      </c>
      <c r="BG167" s="434">
        <v>297.83999999999997</v>
      </c>
      <c r="BH167" s="434">
        <v>303.7</v>
      </c>
      <c r="BI167" s="434">
        <v>309.56</v>
      </c>
      <c r="BJ167" s="434">
        <v>315.43</v>
      </c>
      <c r="BK167" s="434">
        <v>321.29000000000002</v>
      </c>
      <c r="BL167" s="434">
        <v>327.16000000000003</v>
      </c>
      <c r="BM167" s="434">
        <v>333.02</v>
      </c>
      <c r="BN167" s="434">
        <v>338.89</v>
      </c>
      <c r="BO167" s="434">
        <v>344.75</v>
      </c>
      <c r="BP167" s="434">
        <v>350.62</v>
      </c>
      <c r="BQ167" s="434">
        <v>356.48</v>
      </c>
      <c r="BR167" s="434">
        <v>362.35</v>
      </c>
      <c r="BS167" s="434">
        <v>368.21</v>
      </c>
      <c r="BT167" s="434">
        <v>374.08</v>
      </c>
      <c r="BU167" s="434">
        <v>379.94</v>
      </c>
      <c r="BV167" s="434">
        <v>385.81</v>
      </c>
      <c r="BW167" s="434">
        <v>391.67</v>
      </c>
      <c r="BX167" s="434">
        <v>397.54</v>
      </c>
      <c r="BY167" s="434">
        <v>403.4</v>
      </c>
      <c r="BZ167" s="434">
        <v>409.27</v>
      </c>
      <c r="CA167" s="434">
        <v>415.13</v>
      </c>
      <c r="CB167" s="434">
        <v>420.99</v>
      </c>
      <c r="CC167" s="434">
        <v>426.86</v>
      </c>
      <c r="CD167" s="434">
        <f t="shared" si="42"/>
        <v>432.72</v>
      </c>
      <c r="CE167" s="434">
        <f t="shared" si="43"/>
        <v>438.59</v>
      </c>
      <c r="CF167" s="434">
        <f t="shared" si="44"/>
        <v>444.45</v>
      </c>
      <c r="CG167" s="434">
        <f t="shared" si="45"/>
        <v>450.32</v>
      </c>
      <c r="CH167" s="434">
        <f t="shared" si="46"/>
        <v>456.19</v>
      </c>
      <c r="CI167" s="434">
        <f t="shared" si="47"/>
        <v>462.04</v>
      </c>
      <c r="CJ167" s="434">
        <f t="shared" si="48"/>
        <v>467.9</v>
      </c>
      <c r="CK167" s="434">
        <f t="shared" si="49"/>
        <v>473.77</v>
      </c>
      <c r="CL167" s="434">
        <f t="shared" si="50"/>
        <v>479.64</v>
      </c>
      <c r="CM167" s="434">
        <f t="shared" si="51"/>
        <v>485.5</v>
      </c>
      <c r="CN167" s="434">
        <f t="shared" si="52"/>
        <v>491.37</v>
      </c>
      <c r="CO167" s="434">
        <f t="shared" si="53"/>
        <v>497.23</v>
      </c>
      <c r="CP167" s="434">
        <f t="shared" si="54"/>
        <v>503.1</v>
      </c>
      <c r="CQ167" s="434">
        <f t="shared" si="55"/>
        <v>508.97</v>
      </c>
      <c r="CR167" s="434">
        <f t="shared" si="56"/>
        <v>514.83000000000004</v>
      </c>
      <c r="CS167" s="434">
        <f t="shared" si="57"/>
        <v>520.70000000000005</v>
      </c>
      <c r="CT167" s="434">
        <f t="shared" si="58"/>
        <v>526.54999999999995</v>
      </c>
      <c r="CU167" s="547"/>
      <c r="CV167" s="396">
        <v>163</v>
      </c>
      <c r="CW167" s="383" t="e">
        <f t="shared" si="40"/>
        <v>#REF!</v>
      </c>
      <c r="CX167" s="384" t="e">
        <f t="shared" si="41"/>
        <v>#REF!</v>
      </c>
    </row>
    <row r="168" spans="1:102" s="466" customFormat="1">
      <c r="A168" s="396">
        <v>164</v>
      </c>
      <c r="B168" s="516">
        <v>180.33</v>
      </c>
      <c r="C168" s="517">
        <v>184.54</v>
      </c>
      <c r="D168" s="520">
        <v>188.76</v>
      </c>
      <c r="E168" s="519">
        <v>192.97</v>
      </c>
      <c r="F168" s="517">
        <v>197.19</v>
      </c>
      <c r="G168" s="517">
        <v>201.4</v>
      </c>
      <c r="H168" s="502">
        <v>205.62</v>
      </c>
      <c r="I168" s="517">
        <v>209.83</v>
      </c>
      <c r="J168" s="488">
        <v>214.05</v>
      </c>
      <c r="K168" s="488">
        <v>218.26</v>
      </c>
      <c r="L168" s="488">
        <v>222.47</v>
      </c>
      <c r="M168" s="488">
        <v>226.69</v>
      </c>
      <c r="N168" s="488">
        <v>230.9</v>
      </c>
      <c r="O168" s="489">
        <v>235.12</v>
      </c>
      <c r="P168" s="488">
        <v>239.33</v>
      </c>
      <c r="Q168" s="488">
        <v>242.06</v>
      </c>
      <c r="R168" s="488">
        <v>247.76</v>
      </c>
      <c r="S168" s="488">
        <v>251.98</v>
      </c>
      <c r="T168" s="504">
        <v>256.19</v>
      </c>
      <c r="U168" s="505">
        <v>260.41000000000003</v>
      </c>
      <c r="V168" s="506">
        <v>264.62</v>
      </c>
      <c r="W168" s="506">
        <v>268.83999999999997</v>
      </c>
      <c r="X168" s="507">
        <v>273.05</v>
      </c>
      <c r="Y168" s="508">
        <v>277.27</v>
      </c>
      <c r="Z168" s="508">
        <v>281.48</v>
      </c>
      <c r="AA168" s="508">
        <v>285.7</v>
      </c>
      <c r="AB168" s="508">
        <v>289.91000000000003</v>
      </c>
      <c r="AC168" s="508">
        <v>294.13</v>
      </c>
      <c r="AD168" s="508">
        <v>298.33999999999997</v>
      </c>
      <c r="AE168" s="508">
        <v>302.56</v>
      </c>
      <c r="AF168" s="508">
        <v>306.77</v>
      </c>
      <c r="AG168" s="508">
        <v>310.99</v>
      </c>
      <c r="AH168" s="508">
        <v>315.2</v>
      </c>
      <c r="AI168" s="508">
        <v>319.42</v>
      </c>
      <c r="AJ168" s="508">
        <v>323.63</v>
      </c>
      <c r="AK168" s="508">
        <v>327.84</v>
      </c>
      <c r="AL168" s="508">
        <v>332.06</v>
      </c>
      <c r="AM168" s="508">
        <v>336.27</v>
      </c>
      <c r="AN168" s="508">
        <v>340.49</v>
      </c>
      <c r="AO168" s="509">
        <v>344.7</v>
      </c>
      <c r="AP168" s="509">
        <v>348.92</v>
      </c>
      <c r="AQ168" s="509">
        <v>353.13</v>
      </c>
      <c r="AR168" s="509">
        <v>357.35</v>
      </c>
      <c r="AS168" s="509">
        <v>361.56</v>
      </c>
      <c r="AT168" s="509">
        <v>365.78</v>
      </c>
      <c r="AU168" s="509">
        <v>369.99</v>
      </c>
      <c r="AV168" s="509">
        <v>374.21</v>
      </c>
      <c r="AW168" s="509">
        <v>378.42</v>
      </c>
      <c r="AX168" s="396">
        <v>164</v>
      </c>
      <c r="AY168" s="439">
        <v>252.46</v>
      </c>
      <c r="AZ168" s="434">
        <v>258.36</v>
      </c>
      <c r="BA168" s="434">
        <v>264.26</v>
      </c>
      <c r="BB168" s="434">
        <v>270.16000000000003</v>
      </c>
      <c r="BC168" s="434">
        <v>276.06</v>
      </c>
      <c r="BD168" s="434">
        <v>281.95999999999998</v>
      </c>
      <c r="BE168" s="434">
        <v>287.86</v>
      </c>
      <c r="BF168" s="434">
        <v>293.76</v>
      </c>
      <c r="BG168" s="434">
        <v>299.66000000000003</v>
      </c>
      <c r="BH168" s="434">
        <v>305.56</v>
      </c>
      <c r="BI168" s="434">
        <v>311.45999999999998</v>
      </c>
      <c r="BJ168" s="434">
        <v>317.37</v>
      </c>
      <c r="BK168" s="434">
        <v>323.27</v>
      </c>
      <c r="BL168" s="434">
        <v>329.17</v>
      </c>
      <c r="BM168" s="434">
        <v>335.07</v>
      </c>
      <c r="BN168" s="434">
        <v>340.97</v>
      </c>
      <c r="BO168" s="434">
        <v>346.87</v>
      </c>
      <c r="BP168" s="434">
        <v>352.77</v>
      </c>
      <c r="BQ168" s="434">
        <v>358.67</v>
      </c>
      <c r="BR168" s="434">
        <v>364.57</v>
      </c>
      <c r="BS168" s="434">
        <v>370.47</v>
      </c>
      <c r="BT168" s="434">
        <v>376.37</v>
      </c>
      <c r="BU168" s="434">
        <v>382.27</v>
      </c>
      <c r="BV168" s="434">
        <v>388.17</v>
      </c>
      <c r="BW168" s="434">
        <v>394.07</v>
      </c>
      <c r="BX168" s="434">
        <v>399.98</v>
      </c>
      <c r="BY168" s="434">
        <v>405.88</v>
      </c>
      <c r="BZ168" s="434">
        <v>411.78</v>
      </c>
      <c r="CA168" s="434">
        <v>417.68</v>
      </c>
      <c r="CB168" s="434">
        <v>423.58</v>
      </c>
      <c r="CC168" s="434">
        <v>429.48</v>
      </c>
      <c r="CD168" s="434">
        <f t="shared" si="42"/>
        <v>435.38</v>
      </c>
      <c r="CE168" s="434">
        <f t="shared" si="43"/>
        <v>441.28</v>
      </c>
      <c r="CF168" s="434">
        <f t="shared" si="44"/>
        <v>447.18</v>
      </c>
      <c r="CG168" s="434">
        <f t="shared" si="45"/>
        <v>453.08</v>
      </c>
      <c r="CH168" s="434">
        <f t="shared" si="46"/>
        <v>458.97</v>
      </c>
      <c r="CI168" s="434">
        <f t="shared" si="47"/>
        <v>464.88</v>
      </c>
      <c r="CJ168" s="434">
        <f t="shared" si="48"/>
        <v>470.77</v>
      </c>
      <c r="CK168" s="434">
        <f t="shared" si="49"/>
        <v>476.68</v>
      </c>
      <c r="CL168" s="434">
        <f t="shared" si="50"/>
        <v>482.58</v>
      </c>
      <c r="CM168" s="434">
        <f t="shared" si="51"/>
        <v>488.48</v>
      </c>
      <c r="CN168" s="434">
        <f t="shared" si="52"/>
        <v>494.38</v>
      </c>
      <c r="CO168" s="434">
        <f t="shared" si="53"/>
        <v>500.29</v>
      </c>
      <c r="CP168" s="434">
        <f t="shared" si="54"/>
        <v>506.18</v>
      </c>
      <c r="CQ168" s="434">
        <f t="shared" si="55"/>
        <v>512.09</v>
      </c>
      <c r="CR168" s="434">
        <f t="shared" si="56"/>
        <v>517.98</v>
      </c>
      <c r="CS168" s="434">
        <f t="shared" si="57"/>
        <v>523.89</v>
      </c>
      <c r="CT168" s="434">
        <f t="shared" si="58"/>
        <v>529.78</v>
      </c>
      <c r="CU168" s="547"/>
      <c r="CV168" s="396">
        <v>164</v>
      </c>
      <c r="CW168" s="383" t="e">
        <f t="shared" si="40"/>
        <v>#REF!</v>
      </c>
      <c r="CX168" s="384" t="e">
        <f t="shared" si="41"/>
        <v>#REF!</v>
      </c>
    </row>
    <row r="169" spans="1:102" s="466" customFormat="1">
      <c r="A169" s="396">
        <v>165</v>
      </c>
      <c r="B169" s="516">
        <v>181.43</v>
      </c>
      <c r="C169" s="517">
        <v>185.67</v>
      </c>
      <c r="D169" s="520">
        <v>189.91</v>
      </c>
      <c r="E169" s="519">
        <v>194.15</v>
      </c>
      <c r="F169" s="517">
        <v>198.39</v>
      </c>
      <c r="G169" s="517">
        <v>202.63</v>
      </c>
      <c r="H169" s="502">
        <v>206.87</v>
      </c>
      <c r="I169" s="517">
        <v>211.11</v>
      </c>
      <c r="J169" s="488">
        <v>215.35</v>
      </c>
      <c r="K169" s="488">
        <v>219.59</v>
      </c>
      <c r="L169" s="488">
        <v>223.83</v>
      </c>
      <c r="M169" s="488">
        <v>228.07</v>
      </c>
      <c r="N169" s="488">
        <v>232.31</v>
      </c>
      <c r="O169" s="489">
        <v>236.55</v>
      </c>
      <c r="P169" s="488">
        <v>240.79</v>
      </c>
      <c r="Q169" s="488">
        <v>243.55</v>
      </c>
      <c r="R169" s="488">
        <v>249.28</v>
      </c>
      <c r="S169" s="488">
        <v>253.52</v>
      </c>
      <c r="T169" s="504">
        <v>257.76</v>
      </c>
      <c r="U169" s="505">
        <v>262</v>
      </c>
      <c r="V169" s="506">
        <v>266.24</v>
      </c>
      <c r="W169" s="506">
        <v>270.48</v>
      </c>
      <c r="X169" s="507">
        <v>274.72000000000003</v>
      </c>
      <c r="Y169" s="508">
        <v>278.95999999999998</v>
      </c>
      <c r="Z169" s="508">
        <v>283.2</v>
      </c>
      <c r="AA169" s="508">
        <v>287.44</v>
      </c>
      <c r="AB169" s="508">
        <v>291.68</v>
      </c>
      <c r="AC169" s="508">
        <v>295.92</v>
      </c>
      <c r="AD169" s="508">
        <v>300.16000000000003</v>
      </c>
      <c r="AE169" s="508">
        <v>304.39999999999998</v>
      </c>
      <c r="AF169" s="508">
        <v>308.64</v>
      </c>
      <c r="AG169" s="508">
        <v>312.88</v>
      </c>
      <c r="AH169" s="508">
        <v>317.12</v>
      </c>
      <c r="AI169" s="508">
        <v>321.36</v>
      </c>
      <c r="AJ169" s="508">
        <v>325.60000000000002</v>
      </c>
      <c r="AK169" s="508">
        <v>329.85</v>
      </c>
      <c r="AL169" s="508">
        <v>334.09</v>
      </c>
      <c r="AM169" s="508">
        <v>338.33</v>
      </c>
      <c r="AN169" s="508">
        <v>342.57</v>
      </c>
      <c r="AO169" s="509">
        <v>346.81</v>
      </c>
      <c r="AP169" s="509">
        <v>351.05</v>
      </c>
      <c r="AQ169" s="509">
        <v>355.29</v>
      </c>
      <c r="AR169" s="509">
        <v>359.53</v>
      </c>
      <c r="AS169" s="509">
        <v>363.77</v>
      </c>
      <c r="AT169" s="509">
        <v>368.01</v>
      </c>
      <c r="AU169" s="509">
        <v>372.25</v>
      </c>
      <c r="AV169" s="509">
        <v>376.49</v>
      </c>
      <c r="AW169" s="509">
        <v>380.73</v>
      </c>
      <c r="AX169" s="396">
        <v>165</v>
      </c>
      <c r="AY169" s="439">
        <v>254</v>
      </c>
      <c r="AZ169" s="434">
        <v>259.94</v>
      </c>
      <c r="BA169" s="434">
        <v>265.87</v>
      </c>
      <c r="BB169" s="434">
        <v>271.81</v>
      </c>
      <c r="BC169" s="434">
        <v>277.75</v>
      </c>
      <c r="BD169" s="434">
        <v>283.68</v>
      </c>
      <c r="BE169" s="434">
        <v>289.62</v>
      </c>
      <c r="BF169" s="434">
        <v>295.56</v>
      </c>
      <c r="BG169" s="434">
        <v>301.49</v>
      </c>
      <c r="BH169" s="434">
        <v>307.43</v>
      </c>
      <c r="BI169" s="434">
        <v>313.37</v>
      </c>
      <c r="BJ169" s="434">
        <v>319.3</v>
      </c>
      <c r="BK169" s="434">
        <v>325.24</v>
      </c>
      <c r="BL169" s="434">
        <v>331.18</v>
      </c>
      <c r="BM169" s="434">
        <v>337.11</v>
      </c>
      <c r="BN169" s="434">
        <v>343.05</v>
      </c>
      <c r="BO169" s="434">
        <v>348.99</v>
      </c>
      <c r="BP169" s="434">
        <v>354.92</v>
      </c>
      <c r="BQ169" s="434">
        <v>360.86</v>
      </c>
      <c r="BR169" s="434">
        <v>366.8</v>
      </c>
      <c r="BS169" s="434">
        <v>372.73</v>
      </c>
      <c r="BT169" s="434">
        <v>378.67</v>
      </c>
      <c r="BU169" s="434">
        <v>384.61</v>
      </c>
      <c r="BV169" s="434">
        <v>390.54</v>
      </c>
      <c r="BW169" s="434">
        <v>396.48</v>
      </c>
      <c r="BX169" s="434">
        <v>402.42</v>
      </c>
      <c r="BY169" s="434">
        <v>408.35</v>
      </c>
      <c r="BZ169" s="434">
        <v>414.29</v>
      </c>
      <c r="CA169" s="434">
        <v>420.23</v>
      </c>
      <c r="CB169" s="434">
        <v>426.16</v>
      </c>
      <c r="CC169" s="434">
        <v>432.1</v>
      </c>
      <c r="CD169" s="434">
        <f t="shared" si="42"/>
        <v>438.03</v>
      </c>
      <c r="CE169" s="434">
        <f t="shared" si="43"/>
        <v>443.96</v>
      </c>
      <c r="CF169" s="434">
        <f t="shared" si="44"/>
        <v>449.9</v>
      </c>
      <c r="CG169" s="434">
        <f t="shared" si="45"/>
        <v>455.84</v>
      </c>
      <c r="CH169" s="434">
        <f t="shared" si="46"/>
        <v>461.79</v>
      </c>
      <c r="CI169" s="434">
        <f t="shared" si="47"/>
        <v>467.72</v>
      </c>
      <c r="CJ169" s="434">
        <f t="shared" si="48"/>
        <v>473.66</v>
      </c>
      <c r="CK169" s="434">
        <f t="shared" si="49"/>
        <v>479.59</v>
      </c>
      <c r="CL169" s="434">
        <f t="shared" si="50"/>
        <v>485.53</v>
      </c>
      <c r="CM169" s="434">
        <f t="shared" si="51"/>
        <v>491.47</v>
      </c>
      <c r="CN169" s="434">
        <f t="shared" si="52"/>
        <v>497.4</v>
      </c>
      <c r="CO169" s="434">
        <f t="shared" si="53"/>
        <v>503.34</v>
      </c>
      <c r="CP169" s="434">
        <f t="shared" si="54"/>
        <v>509.27</v>
      </c>
      <c r="CQ169" s="434">
        <f t="shared" si="55"/>
        <v>515.21</v>
      </c>
      <c r="CR169" s="434">
        <f t="shared" si="56"/>
        <v>521.15</v>
      </c>
      <c r="CS169" s="434">
        <f t="shared" si="57"/>
        <v>527.08000000000004</v>
      </c>
      <c r="CT169" s="434">
        <f t="shared" si="58"/>
        <v>533.02</v>
      </c>
      <c r="CU169" s="547"/>
      <c r="CV169" s="396">
        <v>165</v>
      </c>
      <c r="CW169" s="383" t="e">
        <f t="shared" si="40"/>
        <v>#REF!</v>
      </c>
      <c r="CX169" s="384" t="e">
        <f t="shared" si="41"/>
        <v>#REF!</v>
      </c>
    </row>
    <row r="170" spans="1:102" s="466" customFormat="1">
      <c r="A170" s="396">
        <v>166</v>
      </c>
      <c r="B170" s="516">
        <v>182.53</v>
      </c>
      <c r="C170" s="517">
        <v>186.8</v>
      </c>
      <c r="D170" s="520">
        <v>191.06</v>
      </c>
      <c r="E170" s="519">
        <v>195.33</v>
      </c>
      <c r="F170" s="517">
        <v>199.59</v>
      </c>
      <c r="G170" s="517">
        <v>203.86</v>
      </c>
      <c r="H170" s="502">
        <v>208.13</v>
      </c>
      <c r="I170" s="517">
        <v>212.39</v>
      </c>
      <c r="J170" s="488">
        <v>216.66</v>
      </c>
      <c r="K170" s="488">
        <v>220.93</v>
      </c>
      <c r="L170" s="488">
        <v>225.19</v>
      </c>
      <c r="M170" s="488">
        <v>229.46</v>
      </c>
      <c r="N170" s="488">
        <v>233.72</v>
      </c>
      <c r="O170" s="489">
        <v>237.99</v>
      </c>
      <c r="P170" s="488">
        <v>242.26</v>
      </c>
      <c r="Q170" s="488">
        <v>245.04</v>
      </c>
      <c r="R170" s="488">
        <v>250.79</v>
      </c>
      <c r="S170" s="488">
        <v>255.05</v>
      </c>
      <c r="T170" s="504">
        <v>259.32</v>
      </c>
      <c r="U170" s="505">
        <v>263.58999999999997</v>
      </c>
      <c r="V170" s="506">
        <v>267.85000000000002</v>
      </c>
      <c r="W170" s="506">
        <v>272.12</v>
      </c>
      <c r="X170" s="507">
        <v>276.39</v>
      </c>
      <c r="Y170" s="508">
        <v>280.64999999999998</v>
      </c>
      <c r="Z170" s="508">
        <v>284.92</v>
      </c>
      <c r="AA170" s="508">
        <v>289.18</v>
      </c>
      <c r="AB170" s="508">
        <v>293.45</v>
      </c>
      <c r="AC170" s="508">
        <v>297.72000000000003</v>
      </c>
      <c r="AD170" s="508">
        <v>301.98</v>
      </c>
      <c r="AE170" s="508">
        <v>306.25</v>
      </c>
      <c r="AF170" s="508">
        <v>310.52</v>
      </c>
      <c r="AG170" s="508">
        <v>314.77999999999997</v>
      </c>
      <c r="AH170" s="508">
        <v>319.05</v>
      </c>
      <c r="AI170" s="508">
        <v>323.31</v>
      </c>
      <c r="AJ170" s="508">
        <v>327.58</v>
      </c>
      <c r="AK170" s="508">
        <v>331.85</v>
      </c>
      <c r="AL170" s="508">
        <v>336.11</v>
      </c>
      <c r="AM170" s="508">
        <v>340.38</v>
      </c>
      <c r="AN170" s="508">
        <v>344.65</v>
      </c>
      <c r="AO170" s="509">
        <v>348.91</v>
      </c>
      <c r="AP170" s="509">
        <v>353.18</v>
      </c>
      <c r="AQ170" s="509">
        <v>357.44</v>
      </c>
      <c r="AR170" s="509">
        <v>361.71</v>
      </c>
      <c r="AS170" s="509">
        <v>365.98</v>
      </c>
      <c r="AT170" s="509">
        <v>370.24</v>
      </c>
      <c r="AU170" s="509">
        <v>374.51</v>
      </c>
      <c r="AV170" s="509">
        <v>378.77</v>
      </c>
      <c r="AW170" s="509">
        <v>383.04</v>
      </c>
      <c r="AX170" s="396">
        <v>166</v>
      </c>
      <c r="AY170" s="439">
        <v>255.54</v>
      </c>
      <c r="AZ170" s="434">
        <v>261.51</v>
      </c>
      <c r="BA170" s="434">
        <v>267.49</v>
      </c>
      <c r="BB170" s="434">
        <v>273.45999999999998</v>
      </c>
      <c r="BC170" s="434">
        <v>279.43</v>
      </c>
      <c r="BD170" s="434">
        <v>285.39999999999998</v>
      </c>
      <c r="BE170" s="434">
        <v>291.38</v>
      </c>
      <c r="BF170" s="434">
        <v>297.35000000000002</v>
      </c>
      <c r="BG170" s="434">
        <v>303.32</v>
      </c>
      <c r="BH170" s="434">
        <v>309.3</v>
      </c>
      <c r="BI170" s="434">
        <v>315.27</v>
      </c>
      <c r="BJ170" s="434">
        <v>321.24</v>
      </c>
      <c r="BK170" s="434">
        <v>327.20999999999998</v>
      </c>
      <c r="BL170" s="434">
        <v>333.19</v>
      </c>
      <c r="BM170" s="434">
        <v>339.16</v>
      </c>
      <c r="BN170" s="434">
        <v>345.13</v>
      </c>
      <c r="BO170" s="434">
        <v>351.1</v>
      </c>
      <c r="BP170" s="434">
        <v>357.08</v>
      </c>
      <c r="BQ170" s="434">
        <v>363.05</v>
      </c>
      <c r="BR170" s="434">
        <v>369.02</v>
      </c>
      <c r="BS170" s="434">
        <v>374.99</v>
      </c>
      <c r="BT170" s="434">
        <v>380.97</v>
      </c>
      <c r="BU170" s="434">
        <v>386.94</v>
      </c>
      <c r="BV170" s="434">
        <v>392.91</v>
      </c>
      <c r="BW170" s="434">
        <v>398.89</v>
      </c>
      <c r="BX170" s="434">
        <v>404.86</v>
      </c>
      <c r="BY170" s="434">
        <v>410.83</v>
      </c>
      <c r="BZ170" s="434">
        <v>416.8</v>
      </c>
      <c r="CA170" s="434">
        <v>422.78</v>
      </c>
      <c r="CB170" s="434">
        <v>428.75</v>
      </c>
      <c r="CC170" s="434">
        <v>434.72</v>
      </c>
      <c r="CD170" s="434">
        <f t="shared" si="42"/>
        <v>440.69</v>
      </c>
      <c r="CE170" s="434">
        <f t="shared" si="43"/>
        <v>446.67</v>
      </c>
      <c r="CF170" s="434">
        <f t="shared" si="44"/>
        <v>452.63</v>
      </c>
      <c r="CG170" s="434">
        <f t="shared" si="45"/>
        <v>458.61</v>
      </c>
      <c r="CH170" s="434">
        <f t="shared" si="46"/>
        <v>464.59</v>
      </c>
      <c r="CI170" s="434">
        <f t="shared" si="47"/>
        <v>470.55</v>
      </c>
      <c r="CJ170" s="434">
        <f t="shared" si="48"/>
        <v>476.53</v>
      </c>
      <c r="CK170" s="434">
        <f t="shared" si="49"/>
        <v>482.51</v>
      </c>
      <c r="CL170" s="434">
        <f t="shared" si="50"/>
        <v>488.47</v>
      </c>
      <c r="CM170" s="434">
        <f t="shared" si="51"/>
        <v>494.45</v>
      </c>
      <c r="CN170" s="434">
        <f t="shared" si="52"/>
        <v>500.41</v>
      </c>
      <c r="CO170" s="434">
        <f t="shared" si="53"/>
        <v>506.39</v>
      </c>
      <c r="CP170" s="434">
        <f t="shared" si="54"/>
        <v>512.37</v>
      </c>
      <c r="CQ170" s="434">
        <f t="shared" si="55"/>
        <v>518.33000000000004</v>
      </c>
      <c r="CR170" s="434">
        <f t="shared" si="56"/>
        <v>524.30999999999995</v>
      </c>
      <c r="CS170" s="434">
        <f t="shared" si="57"/>
        <v>530.27</v>
      </c>
      <c r="CT170" s="434">
        <f t="shared" si="58"/>
        <v>536.25</v>
      </c>
      <c r="CU170" s="547"/>
      <c r="CV170" s="396">
        <v>166</v>
      </c>
      <c r="CW170" s="383" t="e">
        <f t="shared" si="40"/>
        <v>#REF!</v>
      </c>
      <c r="CX170" s="384" t="e">
        <f t="shared" si="41"/>
        <v>#REF!</v>
      </c>
    </row>
    <row r="171" spans="1:102" s="466" customFormat="1">
      <c r="A171" s="396">
        <v>167</v>
      </c>
      <c r="B171" s="516">
        <v>183.63</v>
      </c>
      <c r="C171" s="517">
        <v>187.92</v>
      </c>
      <c r="D171" s="520">
        <v>192.22</v>
      </c>
      <c r="E171" s="519">
        <v>196.51</v>
      </c>
      <c r="F171" s="517">
        <v>200.8</v>
      </c>
      <c r="G171" s="517">
        <v>205.09</v>
      </c>
      <c r="H171" s="502">
        <v>209.38</v>
      </c>
      <c r="I171" s="517">
        <v>213.68</v>
      </c>
      <c r="J171" s="488">
        <v>217.97</v>
      </c>
      <c r="K171" s="488">
        <v>222.26</v>
      </c>
      <c r="L171" s="488">
        <v>226.55</v>
      </c>
      <c r="M171" s="488">
        <v>230.84</v>
      </c>
      <c r="N171" s="488">
        <v>235.14</v>
      </c>
      <c r="O171" s="489">
        <v>239.43</v>
      </c>
      <c r="P171" s="488">
        <v>243.72</v>
      </c>
      <c r="Q171" s="488">
        <v>246.52</v>
      </c>
      <c r="R171" s="503">
        <v>252.3</v>
      </c>
      <c r="S171" s="488">
        <v>256.58999999999997</v>
      </c>
      <c r="T171" s="504">
        <v>260.89</v>
      </c>
      <c r="U171" s="505">
        <v>265.18</v>
      </c>
      <c r="V171" s="506">
        <v>269.47000000000003</v>
      </c>
      <c r="W171" s="506">
        <v>273.76</v>
      </c>
      <c r="X171" s="507">
        <v>278.05</v>
      </c>
      <c r="Y171" s="508">
        <v>282.35000000000002</v>
      </c>
      <c r="Z171" s="508">
        <v>286.64</v>
      </c>
      <c r="AA171" s="508">
        <v>290.93</v>
      </c>
      <c r="AB171" s="508">
        <v>295.22000000000003</v>
      </c>
      <c r="AC171" s="508">
        <v>299.51</v>
      </c>
      <c r="AD171" s="508">
        <v>303.81</v>
      </c>
      <c r="AE171" s="508">
        <v>308.10000000000002</v>
      </c>
      <c r="AF171" s="508">
        <v>312.39</v>
      </c>
      <c r="AG171" s="508">
        <v>316.68</v>
      </c>
      <c r="AH171" s="508">
        <v>320.97000000000003</v>
      </c>
      <c r="AI171" s="508">
        <v>325.26</v>
      </c>
      <c r="AJ171" s="508">
        <v>329.56</v>
      </c>
      <c r="AK171" s="508">
        <v>333.85</v>
      </c>
      <c r="AL171" s="508">
        <v>338.14</v>
      </c>
      <c r="AM171" s="508">
        <v>342.43</v>
      </c>
      <c r="AN171" s="508">
        <v>346.72</v>
      </c>
      <c r="AO171" s="509">
        <v>351.02</v>
      </c>
      <c r="AP171" s="509">
        <v>355.31</v>
      </c>
      <c r="AQ171" s="509">
        <v>359.6</v>
      </c>
      <c r="AR171" s="509">
        <v>363.89</v>
      </c>
      <c r="AS171" s="509">
        <v>368.18</v>
      </c>
      <c r="AT171" s="509">
        <v>372.48</v>
      </c>
      <c r="AU171" s="509">
        <v>376.77</v>
      </c>
      <c r="AV171" s="509">
        <v>381.06</v>
      </c>
      <c r="AW171" s="509">
        <v>385.35</v>
      </c>
      <c r="AX171" s="396">
        <v>167</v>
      </c>
      <c r="AY171" s="439">
        <v>257.08999999999997</v>
      </c>
      <c r="AZ171" s="434">
        <v>263.08999999999997</v>
      </c>
      <c r="BA171" s="434">
        <v>269.10000000000002</v>
      </c>
      <c r="BB171" s="434">
        <v>275.11</v>
      </c>
      <c r="BC171" s="434">
        <v>281.12</v>
      </c>
      <c r="BD171" s="434">
        <v>287.13</v>
      </c>
      <c r="BE171" s="434">
        <v>293.14</v>
      </c>
      <c r="BF171" s="434">
        <v>299.14999999999998</v>
      </c>
      <c r="BG171" s="434">
        <v>305.14999999999998</v>
      </c>
      <c r="BH171" s="434">
        <v>311.16000000000003</v>
      </c>
      <c r="BI171" s="434">
        <v>317.17</v>
      </c>
      <c r="BJ171" s="434">
        <v>323.18</v>
      </c>
      <c r="BK171" s="434">
        <v>329.19</v>
      </c>
      <c r="BL171" s="434">
        <v>335.2</v>
      </c>
      <c r="BM171" s="434">
        <v>341.21</v>
      </c>
      <c r="BN171" s="434">
        <v>347.22</v>
      </c>
      <c r="BO171" s="434">
        <v>353.22</v>
      </c>
      <c r="BP171" s="434">
        <v>359.23</v>
      </c>
      <c r="BQ171" s="434">
        <v>365.24</v>
      </c>
      <c r="BR171" s="434">
        <v>371.25</v>
      </c>
      <c r="BS171" s="434">
        <v>377.26</v>
      </c>
      <c r="BT171" s="434">
        <v>383.27</v>
      </c>
      <c r="BU171" s="434">
        <v>389.28</v>
      </c>
      <c r="BV171" s="434">
        <v>395.28</v>
      </c>
      <c r="BW171" s="434">
        <v>401.29</v>
      </c>
      <c r="BX171" s="434">
        <v>407.3</v>
      </c>
      <c r="BY171" s="434">
        <v>413.31</v>
      </c>
      <c r="BZ171" s="434">
        <v>419.32</v>
      </c>
      <c r="CA171" s="434">
        <v>425.33</v>
      </c>
      <c r="CB171" s="434">
        <v>431.34</v>
      </c>
      <c r="CC171" s="434">
        <v>437.34</v>
      </c>
      <c r="CD171" s="434">
        <f t="shared" si="42"/>
        <v>443.35</v>
      </c>
      <c r="CE171" s="434">
        <f t="shared" si="43"/>
        <v>449.35</v>
      </c>
      <c r="CF171" s="434">
        <f t="shared" si="44"/>
        <v>455.36</v>
      </c>
      <c r="CG171" s="434">
        <f t="shared" si="45"/>
        <v>461.38</v>
      </c>
      <c r="CH171" s="434">
        <f t="shared" si="46"/>
        <v>467.39</v>
      </c>
      <c r="CI171" s="434">
        <f t="shared" si="47"/>
        <v>473.39</v>
      </c>
      <c r="CJ171" s="434">
        <f t="shared" si="48"/>
        <v>479.4</v>
      </c>
      <c r="CK171" s="434">
        <f t="shared" si="49"/>
        <v>485.4</v>
      </c>
      <c r="CL171" s="434">
        <f t="shared" si="50"/>
        <v>491.42</v>
      </c>
      <c r="CM171" s="434">
        <f t="shared" si="51"/>
        <v>497.43</v>
      </c>
      <c r="CN171" s="434">
        <f t="shared" si="52"/>
        <v>503.44</v>
      </c>
      <c r="CO171" s="434">
        <f t="shared" si="53"/>
        <v>509.44</v>
      </c>
      <c r="CP171" s="434">
        <f t="shared" si="54"/>
        <v>515.45000000000005</v>
      </c>
      <c r="CQ171" s="434">
        <f t="shared" si="55"/>
        <v>521.47</v>
      </c>
      <c r="CR171" s="434">
        <f t="shared" si="56"/>
        <v>527.47</v>
      </c>
      <c r="CS171" s="434">
        <f t="shared" si="57"/>
        <v>533.48</v>
      </c>
      <c r="CT171" s="434">
        <f t="shared" si="58"/>
        <v>539.49</v>
      </c>
      <c r="CU171" s="547"/>
      <c r="CV171" s="396">
        <v>167</v>
      </c>
      <c r="CW171" s="383" t="e">
        <f t="shared" si="40"/>
        <v>#REF!</v>
      </c>
      <c r="CX171" s="384" t="e">
        <f t="shared" si="41"/>
        <v>#REF!</v>
      </c>
    </row>
    <row r="172" spans="1:102" s="466" customFormat="1">
      <c r="A172" s="396">
        <v>168</v>
      </c>
      <c r="B172" s="516">
        <v>184.74</v>
      </c>
      <c r="C172" s="517">
        <v>189.05</v>
      </c>
      <c r="D172" s="520">
        <v>193.37</v>
      </c>
      <c r="E172" s="519">
        <v>197.69</v>
      </c>
      <c r="F172" s="517">
        <v>202.01</v>
      </c>
      <c r="G172" s="517">
        <v>206.32</v>
      </c>
      <c r="H172" s="502">
        <v>210.64</v>
      </c>
      <c r="I172" s="517">
        <v>214.96</v>
      </c>
      <c r="J172" s="488">
        <v>219.28</v>
      </c>
      <c r="K172" s="488">
        <v>223.59</v>
      </c>
      <c r="L172" s="488">
        <v>227.91</v>
      </c>
      <c r="M172" s="488">
        <v>232.23</v>
      </c>
      <c r="N172" s="488">
        <v>236.55</v>
      </c>
      <c r="O172" s="489">
        <v>245.86</v>
      </c>
      <c r="P172" s="488">
        <v>245.18</v>
      </c>
      <c r="Q172" s="488">
        <v>248.01</v>
      </c>
      <c r="R172" s="488">
        <v>253.82</v>
      </c>
      <c r="S172" s="488">
        <v>258.14</v>
      </c>
      <c r="T172" s="504">
        <v>262.45</v>
      </c>
      <c r="U172" s="505">
        <v>266.77</v>
      </c>
      <c r="V172" s="506">
        <v>271.08999999999997</v>
      </c>
      <c r="W172" s="506">
        <v>275.41000000000003</v>
      </c>
      <c r="X172" s="507">
        <v>279.72000000000003</v>
      </c>
      <c r="Y172" s="508">
        <v>284.04000000000002</v>
      </c>
      <c r="Z172" s="508">
        <v>288.36</v>
      </c>
      <c r="AA172" s="508">
        <v>292.68</v>
      </c>
      <c r="AB172" s="508">
        <v>296.99</v>
      </c>
      <c r="AC172" s="508">
        <v>301.31</v>
      </c>
      <c r="AD172" s="508">
        <v>305.63</v>
      </c>
      <c r="AE172" s="508">
        <v>309.95</v>
      </c>
      <c r="AF172" s="508">
        <v>314.26</v>
      </c>
      <c r="AG172" s="508">
        <v>318.58</v>
      </c>
      <c r="AH172" s="508">
        <v>322.89999999999998</v>
      </c>
      <c r="AI172" s="508">
        <v>327.22000000000003</v>
      </c>
      <c r="AJ172" s="508">
        <v>331.53</v>
      </c>
      <c r="AK172" s="508">
        <v>335.85</v>
      </c>
      <c r="AL172" s="508">
        <v>340.17</v>
      </c>
      <c r="AM172" s="508">
        <v>344.49</v>
      </c>
      <c r="AN172" s="508">
        <v>348.8</v>
      </c>
      <c r="AO172" s="509">
        <v>353.12</v>
      </c>
      <c r="AP172" s="509">
        <v>357.44</v>
      </c>
      <c r="AQ172" s="509">
        <v>361.76</v>
      </c>
      <c r="AR172" s="509">
        <v>366.08</v>
      </c>
      <c r="AS172" s="509">
        <v>370.39</v>
      </c>
      <c r="AT172" s="509">
        <v>374.71</v>
      </c>
      <c r="AU172" s="509">
        <v>379.03</v>
      </c>
      <c r="AV172" s="509">
        <v>383.35</v>
      </c>
      <c r="AW172" s="509">
        <v>387.66</v>
      </c>
      <c r="AX172" s="396">
        <v>168</v>
      </c>
      <c r="AY172" s="439">
        <v>258.63</v>
      </c>
      <c r="AZ172" s="434">
        <v>264.68</v>
      </c>
      <c r="BA172" s="434">
        <v>270.72000000000003</v>
      </c>
      <c r="BB172" s="434">
        <v>276.76</v>
      </c>
      <c r="BC172" s="434">
        <v>282.81</v>
      </c>
      <c r="BD172" s="434">
        <v>288.85000000000002</v>
      </c>
      <c r="BE172" s="434">
        <v>294.89999999999998</v>
      </c>
      <c r="BF172" s="434">
        <v>300.94</v>
      </c>
      <c r="BG172" s="434">
        <v>306.99</v>
      </c>
      <c r="BH172" s="434">
        <v>313.02999999999997</v>
      </c>
      <c r="BI172" s="434">
        <v>319.08</v>
      </c>
      <c r="BJ172" s="434">
        <v>325.12</v>
      </c>
      <c r="BK172" s="434">
        <v>331.17</v>
      </c>
      <c r="BL172" s="434">
        <v>337.21</v>
      </c>
      <c r="BM172" s="434">
        <v>343.26</v>
      </c>
      <c r="BN172" s="434">
        <v>349.3</v>
      </c>
      <c r="BO172" s="434">
        <v>355.34</v>
      </c>
      <c r="BP172" s="434">
        <v>361.39</v>
      </c>
      <c r="BQ172" s="434">
        <v>367.43</v>
      </c>
      <c r="BR172" s="434">
        <v>373.48</v>
      </c>
      <c r="BS172" s="434">
        <v>379.52</v>
      </c>
      <c r="BT172" s="434">
        <v>385.57</v>
      </c>
      <c r="BU172" s="434">
        <v>391.61</v>
      </c>
      <c r="BV172" s="434">
        <v>397.66</v>
      </c>
      <c r="BW172" s="434">
        <v>403.7</v>
      </c>
      <c r="BX172" s="434">
        <v>409.75</v>
      </c>
      <c r="BY172" s="434">
        <v>415.79</v>
      </c>
      <c r="BZ172" s="434">
        <v>421.84</v>
      </c>
      <c r="CA172" s="434">
        <v>427.88</v>
      </c>
      <c r="CB172" s="434">
        <v>433.92</v>
      </c>
      <c r="CC172" s="434">
        <v>439.97</v>
      </c>
      <c r="CD172" s="434">
        <f t="shared" si="42"/>
        <v>446.01</v>
      </c>
      <c r="CE172" s="434">
        <f t="shared" si="43"/>
        <v>452.06</v>
      </c>
      <c r="CF172" s="434">
        <f t="shared" si="44"/>
        <v>458.1</v>
      </c>
      <c r="CG172" s="434">
        <f t="shared" si="45"/>
        <v>464.14</v>
      </c>
      <c r="CH172" s="434">
        <f t="shared" si="46"/>
        <v>470.19</v>
      </c>
      <c r="CI172" s="434">
        <f t="shared" si="47"/>
        <v>476.23</v>
      </c>
      <c r="CJ172" s="434">
        <f t="shared" si="48"/>
        <v>482.28</v>
      </c>
      <c r="CK172" s="434">
        <f t="shared" si="49"/>
        <v>488.32</v>
      </c>
      <c r="CL172" s="434">
        <f t="shared" si="50"/>
        <v>494.36</v>
      </c>
      <c r="CM172" s="434">
        <f t="shared" si="51"/>
        <v>500.41</v>
      </c>
      <c r="CN172" s="434">
        <f t="shared" si="52"/>
        <v>506.46</v>
      </c>
      <c r="CO172" s="434">
        <f t="shared" si="53"/>
        <v>512.51</v>
      </c>
      <c r="CP172" s="434">
        <f t="shared" si="54"/>
        <v>518.54</v>
      </c>
      <c r="CQ172" s="434">
        <f t="shared" si="55"/>
        <v>524.59</v>
      </c>
      <c r="CR172" s="434">
        <f t="shared" si="56"/>
        <v>530.64</v>
      </c>
      <c r="CS172" s="434">
        <f t="shared" si="57"/>
        <v>536.69000000000005</v>
      </c>
      <c r="CT172" s="434">
        <f t="shared" si="58"/>
        <v>542.72</v>
      </c>
      <c r="CU172" s="547"/>
      <c r="CV172" s="396">
        <v>168</v>
      </c>
      <c r="CW172" s="383" t="e">
        <f t="shared" si="40"/>
        <v>#REF!</v>
      </c>
      <c r="CX172" s="384" t="e">
        <f t="shared" si="41"/>
        <v>#REF!</v>
      </c>
    </row>
    <row r="173" spans="1:102" s="466" customFormat="1">
      <c r="A173" s="396">
        <v>169</v>
      </c>
      <c r="B173" s="516">
        <v>185.84</v>
      </c>
      <c r="C173" s="517">
        <v>190.18</v>
      </c>
      <c r="D173" s="520">
        <v>194.53</v>
      </c>
      <c r="E173" s="519">
        <v>198.87</v>
      </c>
      <c r="F173" s="517">
        <v>203.21</v>
      </c>
      <c r="G173" s="517">
        <v>207.56</v>
      </c>
      <c r="H173" s="502">
        <v>211.9</v>
      </c>
      <c r="I173" s="517">
        <v>216.24</v>
      </c>
      <c r="J173" s="488">
        <v>220.59</v>
      </c>
      <c r="K173" s="488">
        <v>224.93</v>
      </c>
      <c r="L173" s="488">
        <v>229.27</v>
      </c>
      <c r="M173" s="488">
        <v>233.62</v>
      </c>
      <c r="N173" s="488">
        <v>237.96</v>
      </c>
      <c r="O173" s="511">
        <v>242.3</v>
      </c>
      <c r="P173" s="488">
        <v>246.65</v>
      </c>
      <c r="Q173" s="488">
        <v>249.5</v>
      </c>
      <c r="R173" s="488">
        <v>255.33</v>
      </c>
      <c r="S173" s="488">
        <v>259.68</v>
      </c>
      <c r="T173" s="504">
        <v>264.02</v>
      </c>
      <c r="U173" s="505">
        <v>268.36</v>
      </c>
      <c r="V173" s="506">
        <v>272.70999999999998</v>
      </c>
      <c r="W173" s="506">
        <v>277.05</v>
      </c>
      <c r="X173" s="507">
        <v>281.39</v>
      </c>
      <c r="Y173" s="508">
        <v>285.74</v>
      </c>
      <c r="Z173" s="508">
        <v>290.08</v>
      </c>
      <c r="AA173" s="508">
        <v>294.42</v>
      </c>
      <c r="AB173" s="508">
        <v>298.77</v>
      </c>
      <c r="AC173" s="508">
        <v>303.11</v>
      </c>
      <c r="AD173" s="508">
        <v>307.45</v>
      </c>
      <c r="AE173" s="508">
        <v>311.8</v>
      </c>
      <c r="AF173" s="508">
        <v>316.14</v>
      </c>
      <c r="AG173" s="508">
        <v>320.48</v>
      </c>
      <c r="AH173" s="508">
        <v>324.83</v>
      </c>
      <c r="AI173" s="508">
        <v>329.17</v>
      </c>
      <c r="AJ173" s="508">
        <v>333.51</v>
      </c>
      <c r="AK173" s="508">
        <v>337.86</v>
      </c>
      <c r="AL173" s="508">
        <v>342.2</v>
      </c>
      <c r="AM173" s="508">
        <v>346.54</v>
      </c>
      <c r="AN173" s="508">
        <v>350.89</v>
      </c>
      <c r="AO173" s="509">
        <v>355.23</v>
      </c>
      <c r="AP173" s="509">
        <v>359.57</v>
      </c>
      <c r="AQ173" s="509">
        <v>363.92</v>
      </c>
      <c r="AR173" s="509">
        <v>368.26</v>
      </c>
      <c r="AS173" s="509">
        <v>372.6</v>
      </c>
      <c r="AT173" s="509">
        <v>376.95</v>
      </c>
      <c r="AU173" s="509">
        <v>381.29</v>
      </c>
      <c r="AV173" s="509">
        <v>385.63</v>
      </c>
      <c r="AW173" s="509">
        <v>389.98</v>
      </c>
      <c r="AX173" s="396">
        <v>169</v>
      </c>
      <c r="AY173" s="439">
        <v>260.18</v>
      </c>
      <c r="AZ173" s="434">
        <v>266.26</v>
      </c>
      <c r="BA173" s="434">
        <v>272.33999999999997</v>
      </c>
      <c r="BB173" s="434">
        <v>278.42</v>
      </c>
      <c r="BC173" s="434">
        <v>284.5</v>
      </c>
      <c r="BD173" s="434">
        <v>290.58</v>
      </c>
      <c r="BE173" s="434">
        <v>296.66000000000003</v>
      </c>
      <c r="BF173" s="434">
        <v>302.74</v>
      </c>
      <c r="BG173" s="434">
        <v>308.82</v>
      </c>
      <c r="BH173" s="434">
        <v>314.89999999999998</v>
      </c>
      <c r="BI173" s="434">
        <v>320.98</v>
      </c>
      <c r="BJ173" s="434">
        <v>327.06</v>
      </c>
      <c r="BK173" s="434">
        <v>333.14</v>
      </c>
      <c r="BL173" s="434">
        <v>339.23</v>
      </c>
      <c r="BM173" s="434">
        <v>345.31</v>
      </c>
      <c r="BN173" s="434">
        <v>351.39</v>
      </c>
      <c r="BO173" s="434">
        <v>357.47</v>
      </c>
      <c r="BP173" s="434">
        <v>363.55</v>
      </c>
      <c r="BQ173" s="434">
        <v>369.63</v>
      </c>
      <c r="BR173" s="434">
        <v>375.71</v>
      </c>
      <c r="BS173" s="434">
        <v>381.79</v>
      </c>
      <c r="BT173" s="434">
        <v>387.87</v>
      </c>
      <c r="BU173" s="434">
        <v>393.95</v>
      </c>
      <c r="BV173" s="434">
        <v>400.03</v>
      </c>
      <c r="BW173" s="434">
        <v>406.11</v>
      </c>
      <c r="BX173" s="434">
        <v>412.19</v>
      </c>
      <c r="BY173" s="434">
        <v>418.27</v>
      </c>
      <c r="BZ173" s="434">
        <v>424.35</v>
      </c>
      <c r="CA173" s="434">
        <v>430.43</v>
      </c>
      <c r="CB173" s="434">
        <v>436.52</v>
      </c>
      <c r="CC173" s="434">
        <v>442.6</v>
      </c>
      <c r="CD173" s="434">
        <f t="shared" si="42"/>
        <v>448.67</v>
      </c>
      <c r="CE173" s="434">
        <f t="shared" si="43"/>
        <v>454.76</v>
      </c>
      <c r="CF173" s="434">
        <f t="shared" si="44"/>
        <v>460.83</v>
      </c>
      <c r="CG173" s="434">
        <f t="shared" si="45"/>
        <v>466.91</v>
      </c>
      <c r="CH173" s="434">
        <f t="shared" si="46"/>
        <v>473</v>
      </c>
      <c r="CI173" s="434">
        <f t="shared" si="47"/>
        <v>479.08</v>
      </c>
      <c r="CJ173" s="434">
        <f t="shared" si="48"/>
        <v>485.15</v>
      </c>
      <c r="CK173" s="434">
        <f t="shared" si="49"/>
        <v>491.24</v>
      </c>
      <c r="CL173" s="434">
        <f t="shared" si="50"/>
        <v>497.32</v>
      </c>
      <c r="CM173" s="434">
        <f t="shared" si="51"/>
        <v>503.39</v>
      </c>
      <c r="CN173" s="434">
        <f t="shared" si="52"/>
        <v>509.48</v>
      </c>
      <c r="CO173" s="434">
        <f t="shared" si="53"/>
        <v>515.55999999999995</v>
      </c>
      <c r="CP173" s="434">
        <f t="shared" si="54"/>
        <v>521.64</v>
      </c>
      <c r="CQ173" s="434">
        <f t="shared" si="55"/>
        <v>527.73</v>
      </c>
      <c r="CR173" s="434">
        <f t="shared" si="56"/>
        <v>533.79999999999995</v>
      </c>
      <c r="CS173" s="434">
        <f t="shared" si="57"/>
        <v>539.88</v>
      </c>
      <c r="CT173" s="434">
        <f t="shared" si="58"/>
        <v>545.97</v>
      </c>
      <c r="CU173" s="547"/>
      <c r="CV173" s="396">
        <v>169</v>
      </c>
      <c r="CW173" s="383" t="e">
        <f t="shared" si="40"/>
        <v>#REF!</v>
      </c>
      <c r="CX173" s="384" t="e">
        <f t="shared" si="41"/>
        <v>#REF!</v>
      </c>
    </row>
    <row r="174" spans="1:102" s="466" customFormat="1">
      <c r="A174" s="396">
        <v>170</v>
      </c>
      <c r="B174" s="516">
        <v>186.95</v>
      </c>
      <c r="C174" s="517">
        <v>191.32</v>
      </c>
      <c r="D174" s="520">
        <v>195.68</v>
      </c>
      <c r="E174" s="519">
        <v>200.05</v>
      </c>
      <c r="F174" s="517">
        <v>204.42</v>
      </c>
      <c r="G174" s="517">
        <v>208.79</v>
      </c>
      <c r="H174" s="502">
        <v>213.16</v>
      </c>
      <c r="I174" s="517">
        <v>217.53</v>
      </c>
      <c r="J174" s="434">
        <v>221.9</v>
      </c>
      <c r="K174" s="488">
        <v>226.27</v>
      </c>
      <c r="L174" s="488">
        <v>230.64</v>
      </c>
      <c r="M174" s="488">
        <v>235.01</v>
      </c>
      <c r="N174" s="488">
        <v>239.37</v>
      </c>
      <c r="O174" s="489">
        <v>243.73</v>
      </c>
      <c r="P174" s="488">
        <v>248.11</v>
      </c>
      <c r="Q174" s="488">
        <v>250.99</v>
      </c>
      <c r="R174" s="488">
        <v>256.85000000000002</v>
      </c>
      <c r="S174" s="488">
        <v>261.22000000000003</v>
      </c>
      <c r="T174" s="504">
        <v>265.58999999999997</v>
      </c>
      <c r="U174" s="505">
        <v>269.95999999999998</v>
      </c>
      <c r="V174" s="506">
        <v>274.33</v>
      </c>
      <c r="W174" s="506">
        <v>278.7</v>
      </c>
      <c r="X174" s="507">
        <v>283.06</v>
      </c>
      <c r="Y174" s="508">
        <v>287.43</v>
      </c>
      <c r="Z174" s="508">
        <v>291.8</v>
      </c>
      <c r="AA174" s="508">
        <v>296.17</v>
      </c>
      <c r="AB174" s="508">
        <v>300.54000000000002</v>
      </c>
      <c r="AC174" s="508">
        <v>304.91000000000003</v>
      </c>
      <c r="AD174" s="508">
        <v>309.27999999999997</v>
      </c>
      <c r="AE174" s="508">
        <v>313.64999999999998</v>
      </c>
      <c r="AF174" s="508">
        <v>318.02</v>
      </c>
      <c r="AG174" s="508">
        <v>322.39</v>
      </c>
      <c r="AH174" s="508">
        <v>326.75</v>
      </c>
      <c r="AI174" s="508">
        <v>331.12</v>
      </c>
      <c r="AJ174" s="508">
        <v>335.49</v>
      </c>
      <c r="AK174" s="508">
        <v>339.86</v>
      </c>
      <c r="AL174" s="508">
        <v>344.23</v>
      </c>
      <c r="AM174" s="508">
        <v>348.6</v>
      </c>
      <c r="AN174" s="508">
        <v>352.97</v>
      </c>
      <c r="AO174" s="509">
        <v>357.34</v>
      </c>
      <c r="AP174" s="509">
        <v>361.71</v>
      </c>
      <c r="AQ174" s="509">
        <v>366.08</v>
      </c>
      <c r="AR174" s="509">
        <v>370.44</v>
      </c>
      <c r="AS174" s="509">
        <v>374.81</v>
      </c>
      <c r="AT174" s="509">
        <v>379.18</v>
      </c>
      <c r="AU174" s="509">
        <v>383.55</v>
      </c>
      <c r="AV174" s="509">
        <v>387.92</v>
      </c>
      <c r="AW174" s="509">
        <v>392.29</v>
      </c>
      <c r="AX174" s="396">
        <v>170</v>
      </c>
      <c r="AY174" s="439">
        <v>261.73</v>
      </c>
      <c r="AZ174" s="434">
        <v>267.83999999999997</v>
      </c>
      <c r="BA174" s="434">
        <v>273.95999999999998</v>
      </c>
      <c r="BB174" s="434">
        <v>280.07</v>
      </c>
      <c r="BC174" s="434">
        <v>286.19</v>
      </c>
      <c r="BD174" s="434">
        <v>292.31</v>
      </c>
      <c r="BE174" s="434">
        <v>298.42</v>
      </c>
      <c r="BF174" s="434">
        <v>304.54000000000002</v>
      </c>
      <c r="BG174" s="434">
        <v>310.66000000000003</v>
      </c>
      <c r="BH174" s="434">
        <v>316.77</v>
      </c>
      <c r="BI174" s="434">
        <v>322.89</v>
      </c>
      <c r="BJ174" s="434">
        <v>329.01</v>
      </c>
      <c r="BK174" s="434">
        <v>335.12</v>
      </c>
      <c r="BL174" s="434">
        <v>341.24</v>
      </c>
      <c r="BM174" s="434">
        <v>347.36</v>
      </c>
      <c r="BN174" s="434">
        <v>353.47</v>
      </c>
      <c r="BO174" s="434">
        <v>359.59</v>
      </c>
      <c r="BP174" s="434">
        <v>365.71</v>
      </c>
      <c r="BQ174" s="434">
        <v>371.82</v>
      </c>
      <c r="BR174" s="434">
        <v>377.94</v>
      </c>
      <c r="BS174" s="434">
        <v>384.06</v>
      </c>
      <c r="BT174" s="434">
        <v>390.17</v>
      </c>
      <c r="BU174" s="434">
        <v>396.29</v>
      </c>
      <c r="BV174" s="434">
        <v>402.41</v>
      </c>
      <c r="BW174" s="434">
        <v>408.52</v>
      </c>
      <c r="BX174" s="434">
        <v>414.64</v>
      </c>
      <c r="BY174" s="434">
        <v>420.76</v>
      </c>
      <c r="BZ174" s="434">
        <v>426.87</v>
      </c>
      <c r="CA174" s="434">
        <v>432.99</v>
      </c>
      <c r="CB174" s="434">
        <v>439.11</v>
      </c>
      <c r="CC174" s="434">
        <v>445.22</v>
      </c>
      <c r="CD174" s="434">
        <f t="shared" si="42"/>
        <v>451.34</v>
      </c>
      <c r="CE174" s="434">
        <f t="shared" si="43"/>
        <v>457.45</v>
      </c>
      <c r="CF174" s="434">
        <f t="shared" si="44"/>
        <v>463.56</v>
      </c>
      <c r="CG174" s="434">
        <f t="shared" si="45"/>
        <v>469.68</v>
      </c>
      <c r="CH174" s="434">
        <f t="shared" si="46"/>
        <v>475.8</v>
      </c>
      <c r="CI174" s="434">
        <f t="shared" si="47"/>
        <v>481.92</v>
      </c>
      <c r="CJ174" s="434">
        <f t="shared" si="48"/>
        <v>488.04</v>
      </c>
      <c r="CK174" s="434">
        <f t="shared" si="49"/>
        <v>494.15</v>
      </c>
      <c r="CL174" s="434">
        <f t="shared" si="50"/>
        <v>500.27</v>
      </c>
      <c r="CM174" s="434">
        <f t="shared" si="51"/>
        <v>506.39</v>
      </c>
      <c r="CN174" s="434">
        <f t="shared" si="52"/>
        <v>512.51</v>
      </c>
      <c r="CO174" s="434">
        <f t="shared" si="53"/>
        <v>518.61</v>
      </c>
      <c r="CP174" s="434">
        <f t="shared" si="54"/>
        <v>524.73</v>
      </c>
      <c r="CQ174" s="434">
        <f t="shared" si="55"/>
        <v>530.85</v>
      </c>
      <c r="CR174" s="434">
        <f t="shared" si="56"/>
        <v>536.97</v>
      </c>
      <c r="CS174" s="434">
        <f t="shared" si="57"/>
        <v>543.08000000000004</v>
      </c>
      <c r="CT174" s="434">
        <f t="shared" si="58"/>
        <v>549.20000000000005</v>
      </c>
      <c r="CU174" s="547"/>
      <c r="CV174" s="396">
        <v>170</v>
      </c>
      <c r="CW174" s="383" t="e">
        <f t="shared" si="40"/>
        <v>#REF!</v>
      </c>
      <c r="CX174" s="384" t="e">
        <f t="shared" si="41"/>
        <v>#REF!</v>
      </c>
    </row>
    <row r="175" spans="1:102" s="466" customFormat="1">
      <c r="A175" s="396">
        <v>171</v>
      </c>
      <c r="B175" s="516">
        <v>188.05</v>
      </c>
      <c r="C175" s="517">
        <v>192.45</v>
      </c>
      <c r="D175" s="520">
        <v>196.84</v>
      </c>
      <c r="E175" s="519">
        <v>201.24</v>
      </c>
      <c r="F175" s="517">
        <v>205.63</v>
      </c>
      <c r="G175" s="517">
        <v>210.03</v>
      </c>
      <c r="H175" s="502">
        <v>214.42</v>
      </c>
      <c r="I175" s="517">
        <v>218.82</v>
      </c>
      <c r="J175" s="488">
        <v>223.21</v>
      </c>
      <c r="K175" s="488">
        <v>227.61</v>
      </c>
      <c r="L175" s="521">
        <v>232</v>
      </c>
      <c r="M175" s="488">
        <v>236.39</v>
      </c>
      <c r="N175" s="488">
        <v>240.79</v>
      </c>
      <c r="O175" s="489">
        <v>245.18</v>
      </c>
      <c r="P175" s="488">
        <v>249.58</v>
      </c>
      <c r="Q175" s="488">
        <v>252.48</v>
      </c>
      <c r="R175" s="488">
        <v>258.37</v>
      </c>
      <c r="S175" s="488">
        <v>262.76</v>
      </c>
      <c r="T175" s="504">
        <v>267.16000000000003</v>
      </c>
      <c r="U175" s="505">
        <v>271.55</v>
      </c>
      <c r="V175" s="506">
        <v>275.95</v>
      </c>
      <c r="W175" s="506">
        <v>280.33999999999997</v>
      </c>
      <c r="X175" s="507">
        <v>284.74</v>
      </c>
      <c r="Y175" s="508">
        <v>289.13</v>
      </c>
      <c r="Z175" s="508">
        <v>293.52999999999997</v>
      </c>
      <c r="AA175" s="508">
        <v>297.92</v>
      </c>
      <c r="AB175" s="508">
        <v>302.32</v>
      </c>
      <c r="AC175" s="508">
        <v>306.70999999999998</v>
      </c>
      <c r="AD175" s="508">
        <v>311.10000000000002</v>
      </c>
      <c r="AE175" s="508">
        <v>315.5</v>
      </c>
      <c r="AF175" s="508">
        <v>319.89</v>
      </c>
      <c r="AG175" s="508">
        <v>324.29000000000002</v>
      </c>
      <c r="AH175" s="508">
        <v>328.68</v>
      </c>
      <c r="AI175" s="508">
        <v>333.08</v>
      </c>
      <c r="AJ175" s="508">
        <v>337.47</v>
      </c>
      <c r="AK175" s="508">
        <v>341.87</v>
      </c>
      <c r="AL175" s="508">
        <v>346.26</v>
      </c>
      <c r="AM175" s="508">
        <v>350.66</v>
      </c>
      <c r="AN175" s="508">
        <v>355.05</v>
      </c>
      <c r="AO175" s="509">
        <v>359.45</v>
      </c>
      <c r="AP175" s="509">
        <v>363.84</v>
      </c>
      <c r="AQ175" s="509">
        <v>368.24</v>
      </c>
      <c r="AR175" s="509">
        <v>372.63</v>
      </c>
      <c r="AS175" s="509">
        <v>377.03</v>
      </c>
      <c r="AT175" s="509">
        <v>381.42</v>
      </c>
      <c r="AU175" s="509">
        <v>385.81</v>
      </c>
      <c r="AV175" s="509">
        <v>390.21</v>
      </c>
      <c r="AW175" s="509">
        <v>394.6</v>
      </c>
      <c r="AX175" s="396">
        <v>171</v>
      </c>
      <c r="AY175" s="439">
        <v>263.27</v>
      </c>
      <c r="AZ175" s="434">
        <v>269.43</v>
      </c>
      <c r="BA175" s="434">
        <v>275.58</v>
      </c>
      <c r="BB175" s="434">
        <v>281.73</v>
      </c>
      <c r="BC175" s="434">
        <v>287.88</v>
      </c>
      <c r="BD175" s="434">
        <v>294.04000000000002</v>
      </c>
      <c r="BE175" s="434">
        <v>300.19</v>
      </c>
      <c r="BF175" s="434">
        <v>306.33999999999997</v>
      </c>
      <c r="BG175" s="434">
        <v>312.5</v>
      </c>
      <c r="BH175" s="434">
        <v>318.64999999999998</v>
      </c>
      <c r="BI175" s="434">
        <v>324.8</v>
      </c>
      <c r="BJ175" s="434">
        <v>330.95</v>
      </c>
      <c r="BK175" s="434">
        <v>337.11</v>
      </c>
      <c r="BL175" s="434">
        <v>343.26</v>
      </c>
      <c r="BM175" s="434">
        <v>349.41</v>
      </c>
      <c r="BN175" s="434">
        <v>355.56</v>
      </c>
      <c r="BO175" s="434">
        <v>361.72</v>
      </c>
      <c r="BP175" s="434">
        <v>367.87</v>
      </c>
      <c r="BQ175" s="434">
        <v>374.02</v>
      </c>
      <c r="BR175" s="434">
        <v>380.17</v>
      </c>
      <c r="BS175" s="434">
        <v>386.33</v>
      </c>
      <c r="BT175" s="434">
        <v>392.48</v>
      </c>
      <c r="BU175" s="434">
        <v>398.63</v>
      </c>
      <c r="BV175" s="434">
        <v>404.78</v>
      </c>
      <c r="BW175" s="434">
        <v>410.94</v>
      </c>
      <c r="BX175" s="434">
        <v>417.09</v>
      </c>
      <c r="BY175" s="434">
        <v>423.24</v>
      </c>
      <c r="BZ175" s="434">
        <v>429.39</v>
      </c>
      <c r="CA175" s="434">
        <v>435.55</v>
      </c>
      <c r="CB175" s="434">
        <v>441.7</v>
      </c>
      <c r="CC175" s="434">
        <v>447.85</v>
      </c>
      <c r="CD175" s="434">
        <f t="shared" si="42"/>
        <v>454</v>
      </c>
      <c r="CE175" s="434">
        <f t="shared" si="43"/>
        <v>460.15</v>
      </c>
      <c r="CF175" s="434">
        <f t="shared" si="44"/>
        <v>466.31</v>
      </c>
      <c r="CG175" s="434">
        <f t="shared" si="45"/>
        <v>472.45</v>
      </c>
      <c r="CH175" s="434">
        <f t="shared" si="46"/>
        <v>478.61</v>
      </c>
      <c r="CI175" s="434">
        <f t="shared" si="47"/>
        <v>484.76</v>
      </c>
      <c r="CJ175" s="434">
        <f t="shared" si="48"/>
        <v>490.92</v>
      </c>
      <c r="CK175" s="434">
        <f t="shared" si="49"/>
        <v>497.07</v>
      </c>
      <c r="CL175" s="434">
        <f t="shared" si="50"/>
        <v>503.23</v>
      </c>
      <c r="CM175" s="434">
        <f t="shared" si="51"/>
        <v>509.37</v>
      </c>
      <c r="CN175" s="434">
        <f t="shared" si="52"/>
        <v>515.53</v>
      </c>
      <c r="CO175" s="434">
        <f t="shared" si="53"/>
        <v>521.67999999999995</v>
      </c>
      <c r="CP175" s="434">
        <f t="shared" si="54"/>
        <v>527.84</v>
      </c>
      <c r="CQ175" s="434">
        <f t="shared" si="55"/>
        <v>533.98</v>
      </c>
      <c r="CR175" s="434">
        <f t="shared" si="56"/>
        <v>540.13</v>
      </c>
      <c r="CS175" s="434">
        <f t="shared" si="57"/>
        <v>546.29</v>
      </c>
      <c r="CT175" s="434">
        <f t="shared" si="58"/>
        <v>552.44000000000005</v>
      </c>
      <c r="CU175" s="547"/>
      <c r="CV175" s="396">
        <v>171</v>
      </c>
      <c r="CW175" s="383" t="e">
        <f t="shared" si="40"/>
        <v>#REF!</v>
      </c>
      <c r="CX175" s="384" t="e">
        <f t="shared" si="41"/>
        <v>#REF!</v>
      </c>
    </row>
    <row r="176" spans="1:102" s="466" customFormat="1">
      <c r="A176" s="396">
        <v>172</v>
      </c>
      <c r="B176" s="516">
        <v>189.16</v>
      </c>
      <c r="C176" s="517">
        <v>193.58</v>
      </c>
      <c r="D176" s="520">
        <v>198</v>
      </c>
      <c r="E176" s="519">
        <v>202.42</v>
      </c>
      <c r="F176" s="517">
        <v>206.84</v>
      </c>
      <c r="G176" s="517">
        <v>211.26</v>
      </c>
      <c r="H176" s="502">
        <v>215.68</v>
      </c>
      <c r="I176" s="517">
        <v>220.1</v>
      </c>
      <c r="J176" s="488">
        <v>224.52</v>
      </c>
      <c r="K176" s="488">
        <v>228.94</v>
      </c>
      <c r="L176" s="488">
        <v>233.37</v>
      </c>
      <c r="M176" s="488">
        <v>237.79</v>
      </c>
      <c r="N176" s="488">
        <v>242.21</v>
      </c>
      <c r="O176" s="489">
        <v>246.63</v>
      </c>
      <c r="P176" s="488">
        <v>251.05</v>
      </c>
      <c r="Q176" s="488">
        <v>253.97</v>
      </c>
      <c r="R176" s="488">
        <v>259.89</v>
      </c>
      <c r="S176" s="488">
        <v>264.31</v>
      </c>
      <c r="T176" s="504">
        <v>268.73</v>
      </c>
      <c r="U176" s="505">
        <v>273.14999999999998</v>
      </c>
      <c r="V176" s="506">
        <v>277.57</v>
      </c>
      <c r="W176" s="506">
        <v>281.99</v>
      </c>
      <c r="X176" s="507">
        <v>286.41000000000003</v>
      </c>
      <c r="Y176" s="508">
        <v>290.83</v>
      </c>
      <c r="Z176" s="508">
        <v>295.25</v>
      </c>
      <c r="AA176" s="508">
        <v>299.67</v>
      </c>
      <c r="AB176" s="508">
        <v>304.08999999999997</v>
      </c>
      <c r="AC176" s="508">
        <v>308.51</v>
      </c>
      <c r="AD176" s="508">
        <v>312.93</v>
      </c>
      <c r="AE176" s="508">
        <v>317.35000000000002</v>
      </c>
      <c r="AF176" s="508">
        <v>321.77</v>
      </c>
      <c r="AG176" s="508">
        <v>326.19</v>
      </c>
      <c r="AH176" s="508">
        <v>330.61</v>
      </c>
      <c r="AI176" s="508">
        <v>335.03</v>
      </c>
      <c r="AJ176" s="508">
        <v>339.45</v>
      </c>
      <c r="AK176" s="508">
        <v>343.88</v>
      </c>
      <c r="AL176" s="508">
        <v>348.3</v>
      </c>
      <c r="AM176" s="508">
        <v>352.72</v>
      </c>
      <c r="AN176" s="508">
        <v>357.14</v>
      </c>
      <c r="AO176" s="509">
        <v>361.56</v>
      </c>
      <c r="AP176" s="509">
        <v>365.98</v>
      </c>
      <c r="AQ176" s="509">
        <v>370.4</v>
      </c>
      <c r="AR176" s="509">
        <v>374.82</v>
      </c>
      <c r="AS176" s="509">
        <v>379.24</v>
      </c>
      <c r="AT176" s="509">
        <v>383.66</v>
      </c>
      <c r="AU176" s="509">
        <v>388.08</v>
      </c>
      <c r="AV176" s="509">
        <v>392.5</v>
      </c>
      <c r="AW176" s="509">
        <v>396.92</v>
      </c>
      <c r="AX176" s="396">
        <v>172</v>
      </c>
      <c r="AY176" s="439">
        <v>264.83</v>
      </c>
      <c r="AZ176" s="434">
        <v>271.01</v>
      </c>
      <c r="BA176" s="434">
        <v>277.2</v>
      </c>
      <c r="BB176" s="434">
        <v>283.39</v>
      </c>
      <c r="BC176" s="434">
        <v>289.58</v>
      </c>
      <c r="BD176" s="434">
        <v>295.77</v>
      </c>
      <c r="BE176" s="434">
        <v>301.95999999999998</v>
      </c>
      <c r="BF176" s="434">
        <v>308.14999999999998</v>
      </c>
      <c r="BG176" s="434">
        <v>314.33</v>
      </c>
      <c r="BH176" s="434">
        <v>320.52</v>
      </c>
      <c r="BI176" s="434">
        <v>326.70999999999998</v>
      </c>
      <c r="BJ176" s="434">
        <v>332.9</v>
      </c>
      <c r="BK176" s="434">
        <v>339.09</v>
      </c>
      <c r="BL176" s="434">
        <v>345.28</v>
      </c>
      <c r="BM176" s="434">
        <v>351.47</v>
      </c>
      <c r="BN176" s="434">
        <v>357.65</v>
      </c>
      <c r="BO176" s="434">
        <v>363.84</v>
      </c>
      <c r="BP176" s="434">
        <v>370.03</v>
      </c>
      <c r="BQ176" s="434">
        <v>376.22</v>
      </c>
      <c r="BR176" s="434">
        <v>382.41</v>
      </c>
      <c r="BS176" s="434">
        <v>388.6</v>
      </c>
      <c r="BT176" s="434">
        <v>394.79</v>
      </c>
      <c r="BU176" s="434">
        <v>400.97</v>
      </c>
      <c r="BV176" s="434">
        <v>407.16</v>
      </c>
      <c r="BW176" s="434">
        <v>413.35</v>
      </c>
      <c r="BX176" s="434">
        <v>419.54</v>
      </c>
      <c r="BY176" s="434">
        <v>425.73</v>
      </c>
      <c r="BZ176" s="434">
        <v>431.92</v>
      </c>
      <c r="CA176" s="434">
        <v>438.11</v>
      </c>
      <c r="CB176" s="434">
        <v>444.29</v>
      </c>
      <c r="CC176" s="434">
        <v>450.48</v>
      </c>
      <c r="CD176" s="434">
        <f t="shared" si="42"/>
        <v>456.66</v>
      </c>
      <c r="CE176" s="434">
        <f t="shared" si="43"/>
        <v>462.85</v>
      </c>
      <c r="CF176" s="434">
        <f t="shared" si="44"/>
        <v>469.04</v>
      </c>
      <c r="CG176" s="434">
        <f t="shared" si="45"/>
        <v>475.23</v>
      </c>
      <c r="CH176" s="434">
        <f t="shared" si="46"/>
        <v>481.43</v>
      </c>
      <c r="CI176" s="434">
        <f t="shared" si="47"/>
        <v>487.62</v>
      </c>
      <c r="CJ176" s="434">
        <f t="shared" si="48"/>
        <v>493.8</v>
      </c>
      <c r="CK176" s="434">
        <f t="shared" si="49"/>
        <v>499.99</v>
      </c>
      <c r="CL176" s="434">
        <f t="shared" si="50"/>
        <v>506.18</v>
      </c>
      <c r="CM176" s="434">
        <f t="shared" si="51"/>
        <v>512.37</v>
      </c>
      <c r="CN176" s="434">
        <f t="shared" si="52"/>
        <v>518.55999999999995</v>
      </c>
      <c r="CO176" s="434">
        <f t="shared" si="53"/>
        <v>524.74</v>
      </c>
      <c r="CP176" s="434">
        <f t="shared" si="54"/>
        <v>530.92999999999995</v>
      </c>
      <c r="CQ176" s="434">
        <f t="shared" si="55"/>
        <v>537.12</v>
      </c>
      <c r="CR176" s="434">
        <f t="shared" si="56"/>
        <v>543.30999999999995</v>
      </c>
      <c r="CS176" s="434">
        <f t="shared" si="57"/>
        <v>549.5</v>
      </c>
      <c r="CT176" s="434">
        <f t="shared" si="58"/>
        <v>555.67999999999995</v>
      </c>
      <c r="CU176" s="547"/>
      <c r="CV176" s="396">
        <v>172</v>
      </c>
      <c r="CW176" s="383" t="e">
        <f t="shared" si="40"/>
        <v>#REF!</v>
      </c>
      <c r="CX176" s="384" t="e">
        <f t="shared" si="41"/>
        <v>#REF!</v>
      </c>
    </row>
    <row r="177" spans="1:102" s="466" customFormat="1">
      <c r="A177" s="396">
        <v>173</v>
      </c>
      <c r="B177" s="516">
        <v>190.19</v>
      </c>
      <c r="C177" s="517">
        <v>194.63</v>
      </c>
      <c r="D177" s="520">
        <v>199.08</v>
      </c>
      <c r="E177" s="519">
        <v>203.53</v>
      </c>
      <c r="F177" s="517">
        <v>207.97</v>
      </c>
      <c r="G177" s="517">
        <v>212.42</v>
      </c>
      <c r="H177" s="502">
        <v>216.86</v>
      </c>
      <c r="I177" s="517">
        <v>221.31</v>
      </c>
      <c r="J177" s="488">
        <v>225.76</v>
      </c>
      <c r="K177" s="434">
        <v>230.2</v>
      </c>
      <c r="L177" s="488">
        <v>234.65</v>
      </c>
      <c r="M177" s="488">
        <v>239.09</v>
      </c>
      <c r="N177" s="488">
        <v>243.54</v>
      </c>
      <c r="O177" s="489">
        <v>247.99</v>
      </c>
      <c r="P177" s="488">
        <v>252.43</v>
      </c>
      <c r="Q177" s="488">
        <v>255.47</v>
      </c>
      <c r="R177" s="488">
        <v>261.33</v>
      </c>
      <c r="S177" s="488">
        <v>265.77</v>
      </c>
      <c r="T177" s="504">
        <v>270.22000000000003</v>
      </c>
      <c r="U177" s="505">
        <v>274.66000000000003</v>
      </c>
      <c r="V177" s="506">
        <v>279.11</v>
      </c>
      <c r="W177" s="506">
        <v>283.56</v>
      </c>
      <c r="X177" s="507">
        <v>288</v>
      </c>
      <c r="Y177" s="508">
        <v>292.45</v>
      </c>
      <c r="Z177" s="508">
        <v>296.89</v>
      </c>
      <c r="AA177" s="508">
        <v>301.33999999999997</v>
      </c>
      <c r="AB177" s="508">
        <v>305.79000000000002</v>
      </c>
      <c r="AC177" s="508">
        <v>310.23</v>
      </c>
      <c r="AD177" s="508">
        <v>314.68</v>
      </c>
      <c r="AE177" s="508">
        <v>319.12</v>
      </c>
      <c r="AF177" s="508">
        <v>323.57</v>
      </c>
      <c r="AG177" s="508">
        <v>328.02</v>
      </c>
      <c r="AH177" s="508">
        <v>332.46</v>
      </c>
      <c r="AI177" s="508">
        <v>336.91</v>
      </c>
      <c r="AJ177" s="508">
        <v>341.35</v>
      </c>
      <c r="AK177" s="508">
        <v>345.8</v>
      </c>
      <c r="AL177" s="508">
        <v>350.25</v>
      </c>
      <c r="AM177" s="508">
        <v>354.69</v>
      </c>
      <c r="AN177" s="508">
        <v>359.14</v>
      </c>
      <c r="AO177" s="509">
        <v>363.59</v>
      </c>
      <c r="AP177" s="509">
        <v>368.03</v>
      </c>
      <c r="AQ177" s="509">
        <v>372.48</v>
      </c>
      <c r="AR177" s="509">
        <v>376.92</v>
      </c>
      <c r="AS177" s="509">
        <v>381.37</v>
      </c>
      <c r="AT177" s="509">
        <v>385.82</v>
      </c>
      <c r="AU177" s="509">
        <v>390.26</v>
      </c>
      <c r="AV177" s="509">
        <v>394.71</v>
      </c>
      <c r="AW177" s="509">
        <v>399.15</v>
      </c>
      <c r="AX177" s="396">
        <v>173</v>
      </c>
      <c r="AY177" s="439">
        <v>266.26</v>
      </c>
      <c r="AZ177" s="434">
        <v>272.49</v>
      </c>
      <c r="BA177" s="434">
        <v>278.70999999999998</v>
      </c>
      <c r="BB177" s="434">
        <v>284.94</v>
      </c>
      <c r="BC177" s="434">
        <v>291.16000000000003</v>
      </c>
      <c r="BD177" s="434">
        <v>297.39</v>
      </c>
      <c r="BE177" s="434">
        <v>303.61</v>
      </c>
      <c r="BF177" s="434">
        <v>309.83</v>
      </c>
      <c r="BG177" s="434">
        <v>316.06</v>
      </c>
      <c r="BH177" s="434">
        <v>322.27999999999997</v>
      </c>
      <c r="BI177" s="434">
        <v>328.51</v>
      </c>
      <c r="BJ177" s="434">
        <v>334.73</v>
      </c>
      <c r="BK177" s="434">
        <v>340.96</v>
      </c>
      <c r="BL177" s="434">
        <v>347.18</v>
      </c>
      <c r="BM177" s="434">
        <v>353.41</v>
      </c>
      <c r="BN177" s="434">
        <v>359.63</v>
      </c>
      <c r="BO177" s="434">
        <v>365.86</v>
      </c>
      <c r="BP177" s="434">
        <v>372.08</v>
      </c>
      <c r="BQ177" s="434">
        <v>378.3</v>
      </c>
      <c r="BR177" s="434">
        <v>384.53</v>
      </c>
      <c r="BS177" s="434">
        <v>390.75</v>
      </c>
      <c r="BT177" s="434">
        <v>396.98</v>
      </c>
      <c r="BU177" s="434">
        <v>403.2</v>
      </c>
      <c r="BV177" s="434">
        <v>409.43</v>
      </c>
      <c r="BW177" s="434">
        <v>415.65</v>
      </c>
      <c r="BX177" s="434">
        <v>421.88</v>
      </c>
      <c r="BY177" s="434">
        <v>428.1</v>
      </c>
      <c r="BZ177" s="434">
        <v>434.33</v>
      </c>
      <c r="CA177" s="434">
        <v>440.55</v>
      </c>
      <c r="CB177" s="434">
        <v>446.77</v>
      </c>
      <c r="CC177" s="434">
        <v>453</v>
      </c>
      <c r="CD177" s="434">
        <f t="shared" si="42"/>
        <v>459.22</v>
      </c>
      <c r="CE177" s="434">
        <f t="shared" si="43"/>
        <v>465.44</v>
      </c>
      <c r="CF177" s="434">
        <f t="shared" si="44"/>
        <v>471.67</v>
      </c>
      <c r="CG177" s="434">
        <f t="shared" si="45"/>
        <v>477.89</v>
      </c>
      <c r="CH177" s="434">
        <f t="shared" si="46"/>
        <v>484.12</v>
      </c>
      <c r="CI177" s="434">
        <f t="shared" si="47"/>
        <v>490.35</v>
      </c>
      <c r="CJ177" s="434">
        <f t="shared" si="48"/>
        <v>496.56</v>
      </c>
      <c r="CK177" s="434">
        <f t="shared" si="49"/>
        <v>502.79</v>
      </c>
      <c r="CL177" s="434">
        <f t="shared" si="50"/>
        <v>509.02</v>
      </c>
      <c r="CM177" s="434">
        <f t="shared" si="51"/>
        <v>515.24</v>
      </c>
      <c r="CN177" s="434">
        <f t="shared" si="52"/>
        <v>521.47</v>
      </c>
      <c r="CO177" s="434">
        <f t="shared" si="53"/>
        <v>527.67999999999995</v>
      </c>
      <c r="CP177" s="434">
        <f t="shared" si="54"/>
        <v>533.91</v>
      </c>
      <c r="CQ177" s="434">
        <f t="shared" si="55"/>
        <v>540.14</v>
      </c>
      <c r="CR177" s="434">
        <f t="shared" si="56"/>
        <v>546.36</v>
      </c>
      <c r="CS177" s="434">
        <f t="shared" si="57"/>
        <v>552.59</v>
      </c>
      <c r="CT177" s="434">
        <f t="shared" si="58"/>
        <v>558.80999999999995</v>
      </c>
      <c r="CU177" s="547"/>
      <c r="CV177" s="396">
        <v>173</v>
      </c>
      <c r="CW177" s="383" t="e">
        <f t="shared" si="40"/>
        <v>#REF!</v>
      </c>
      <c r="CX177" s="384" t="e">
        <f t="shared" si="41"/>
        <v>#REF!</v>
      </c>
    </row>
    <row r="178" spans="1:102" s="466" customFormat="1">
      <c r="A178" s="396">
        <v>174</v>
      </c>
      <c r="B178" s="516">
        <v>191.3</v>
      </c>
      <c r="C178" s="517">
        <v>195.77</v>
      </c>
      <c r="D178" s="520">
        <v>200.24</v>
      </c>
      <c r="E178" s="519">
        <v>204.71</v>
      </c>
      <c r="F178" s="517">
        <v>209.18</v>
      </c>
      <c r="G178" s="517">
        <v>213.66</v>
      </c>
      <c r="H178" s="502">
        <v>218.13</v>
      </c>
      <c r="I178" s="517">
        <v>222.6</v>
      </c>
      <c r="J178" s="488">
        <v>227.07</v>
      </c>
      <c r="K178" s="488">
        <v>231.54</v>
      </c>
      <c r="L178" s="488">
        <v>236.01</v>
      </c>
      <c r="M178" s="488">
        <v>240.49</v>
      </c>
      <c r="N178" s="488">
        <v>244.96</v>
      </c>
      <c r="O178" s="489">
        <v>249.43</v>
      </c>
      <c r="P178" s="488">
        <v>253.9</v>
      </c>
      <c r="Q178" s="488">
        <v>256.88</v>
      </c>
      <c r="R178" s="488">
        <v>262.85000000000002</v>
      </c>
      <c r="S178" s="488">
        <v>267.32</v>
      </c>
      <c r="T178" s="504">
        <v>271.79000000000002</v>
      </c>
      <c r="U178" s="505">
        <v>276.26</v>
      </c>
      <c r="V178" s="506">
        <v>280.79000000000002</v>
      </c>
      <c r="W178" s="506">
        <v>285.2</v>
      </c>
      <c r="X178" s="507">
        <v>289.68</v>
      </c>
      <c r="Y178" s="508">
        <v>294.14999999999998</v>
      </c>
      <c r="Z178" s="508">
        <v>298.62</v>
      </c>
      <c r="AA178" s="508">
        <v>303.08999999999997</v>
      </c>
      <c r="AB178" s="508">
        <v>307.56</v>
      </c>
      <c r="AC178" s="508">
        <v>312.04000000000002</v>
      </c>
      <c r="AD178" s="508">
        <v>316.51</v>
      </c>
      <c r="AE178" s="508">
        <v>320.98</v>
      </c>
      <c r="AF178" s="508">
        <v>325.45</v>
      </c>
      <c r="AG178" s="508">
        <v>329.92</v>
      </c>
      <c r="AH178" s="508">
        <v>334.39</v>
      </c>
      <c r="AI178" s="508">
        <v>338.87</v>
      </c>
      <c r="AJ178" s="508">
        <v>343.34</v>
      </c>
      <c r="AK178" s="508">
        <v>347.81</v>
      </c>
      <c r="AL178" s="508">
        <v>352.28</v>
      </c>
      <c r="AM178" s="508">
        <v>356.75</v>
      </c>
      <c r="AN178" s="508">
        <v>361.22</v>
      </c>
      <c r="AO178" s="509">
        <v>365.7</v>
      </c>
      <c r="AP178" s="509">
        <v>370.17</v>
      </c>
      <c r="AQ178" s="509">
        <v>374.64</v>
      </c>
      <c r="AR178" s="509">
        <v>379.11</v>
      </c>
      <c r="AS178" s="509">
        <v>383.58</v>
      </c>
      <c r="AT178" s="509">
        <v>388.06</v>
      </c>
      <c r="AU178" s="509">
        <v>392.53</v>
      </c>
      <c r="AV178" s="509">
        <v>397</v>
      </c>
      <c r="AW178" s="509">
        <v>401.47</v>
      </c>
      <c r="AX178" s="396">
        <v>174</v>
      </c>
      <c r="AY178" s="439">
        <v>267.82</v>
      </c>
      <c r="AZ178" s="434">
        <v>274.08</v>
      </c>
      <c r="BA178" s="434">
        <v>280.33999999999997</v>
      </c>
      <c r="BB178" s="434">
        <v>286.60000000000002</v>
      </c>
      <c r="BC178" s="434">
        <v>292.86</v>
      </c>
      <c r="BD178" s="434">
        <v>299.12</v>
      </c>
      <c r="BE178" s="434">
        <v>305.38</v>
      </c>
      <c r="BF178" s="434">
        <v>311.64</v>
      </c>
      <c r="BG178" s="434">
        <v>317.89999999999998</v>
      </c>
      <c r="BH178" s="434">
        <v>324.16000000000003</v>
      </c>
      <c r="BI178" s="434">
        <v>330.42</v>
      </c>
      <c r="BJ178" s="434">
        <v>336.68</v>
      </c>
      <c r="BK178" s="434">
        <v>342.94</v>
      </c>
      <c r="BL178" s="434">
        <v>349.2</v>
      </c>
      <c r="BM178" s="434">
        <v>355.46</v>
      </c>
      <c r="BN178" s="434">
        <v>361.72</v>
      </c>
      <c r="BO178" s="434">
        <v>367.98</v>
      </c>
      <c r="BP178" s="434">
        <v>374.24</v>
      </c>
      <c r="BQ178" s="434">
        <v>380.5</v>
      </c>
      <c r="BR178" s="434">
        <v>386.76</v>
      </c>
      <c r="BS178" s="434">
        <v>393.03</v>
      </c>
      <c r="BT178" s="434">
        <v>399.29</v>
      </c>
      <c r="BU178" s="434">
        <v>405.55</v>
      </c>
      <c r="BV178" s="434">
        <v>411.81</v>
      </c>
      <c r="BW178" s="434">
        <v>418.07</v>
      </c>
      <c r="BX178" s="434">
        <v>424.33</v>
      </c>
      <c r="BY178" s="434">
        <v>430.59</v>
      </c>
      <c r="BZ178" s="434">
        <v>436.85</v>
      </c>
      <c r="CA178" s="434">
        <v>443.11</v>
      </c>
      <c r="CB178" s="434">
        <v>449.37</v>
      </c>
      <c r="CC178" s="434">
        <v>455.63</v>
      </c>
      <c r="CD178" s="434">
        <f t="shared" si="42"/>
        <v>461.88</v>
      </c>
      <c r="CE178" s="434">
        <f t="shared" si="43"/>
        <v>468.14</v>
      </c>
      <c r="CF178" s="434">
        <f t="shared" si="44"/>
        <v>474.41</v>
      </c>
      <c r="CG178" s="434">
        <f t="shared" si="45"/>
        <v>480.67</v>
      </c>
      <c r="CH178" s="434">
        <f t="shared" si="46"/>
        <v>486.93</v>
      </c>
      <c r="CI178" s="434">
        <f t="shared" si="47"/>
        <v>493.19</v>
      </c>
      <c r="CJ178" s="434">
        <f t="shared" si="48"/>
        <v>499.45</v>
      </c>
      <c r="CK178" s="434">
        <f t="shared" si="49"/>
        <v>505.7</v>
      </c>
      <c r="CL178" s="434">
        <f t="shared" si="50"/>
        <v>511.98</v>
      </c>
      <c r="CM178" s="434">
        <f t="shared" si="51"/>
        <v>518.23</v>
      </c>
      <c r="CN178" s="434">
        <f t="shared" si="52"/>
        <v>524.49</v>
      </c>
      <c r="CO178" s="434">
        <f t="shared" si="53"/>
        <v>530.75</v>
      </c>
      <c r="CP178" s="434">
        <f t="shared" si="54"/>
        <v>537.01</v>
      </c>
      <c r="CQ178" s="434">
        <f t="shared" si="55"/>
        <v>543.28</v>
      </c>
      <c r="CR178" s="434">
        <f t="shared" si="56"/>
        <v>549.54</v>
      </c>
      <c r="CS178" s="434">
        <f t="shared" si="57"/>
        <v>555.79999999999995</v>
      </c>
      <c r="CT178" s="434">
        <f t="shared" si="58"/>
        <v>562.04999999999995</v>
      </c>
      <c r="CU178" s="547"/>
      <c r="CV178" s="396">
        <v>174</v>
      </c>
      <c r="CW178" s="383" t="e">
        <f t="shared" si="40"/>
        <v>#REF!</v>
      </c>
      <c r="CX178" s="384" t="e">
        <f t="shared" si="41"/>
        <v>#REF!</v>
      </c>
    </row>
    <row r="179" spans="1:102" s="466" customFormat="1">
      <c r="A179" s="396">
        <v>175</v>
      </c>
      <c r="B179" s="516">
        <v>192.41</v>
      </c>
      <c r="C179" s="517">
        <v>196.9</v>
      </c>
      <c r="D179" s="520">
        <v>201.4</v>
      </c>
      <c r="E179" s="519">
        <v>205.9</v>
      </c>
      <c r="F179" s="517">
        <v>210.4</v>
      </c>
      <c r="G179" s="517">
        <v>214.89</v>
      </c>
      <c r="H179" s="502">
        <v>219.39</v>
      </c>
      <c r="I179" s="517">
        <v>223.89</v>
      </c>
      <c r="J179" s="488">
        <v>228.39</v>
      </c>
      <c r="K179" s="488">
        <v>232.88</v>
      </c>
      <c r="L179" s="488">
        <v>237.38</v>
      </c>
      <c r="M179" s="488">
        <v>241.88</v>
      </c>
      <c r="N179" s="488">
        <v>246.38</v>
      </c>
      <c r="O179" s="489">
        <v>250.87</v>
      </c>
      <c r="P179" s="488">
        <v>255.37</v>
      </c>
      <c r="Q179" s="488">
        <v>258.37</v>
      </c>
      <c r="R179" s="488">
        <v>264.37</v>
      </c>
      <c r="S179" s="488">
        <v>268.86</v>
      </c>
      <c r="T179" s="504">
        <v>273.36</v>
      </c>
      <c r="U179" s="505">
        <v>277.86</v>
      </c>
      <c r="V179" s="506">
        <v>282.36</v>
      </c>
      <c r="W179" s="506">
        <v>286.85000000000002</v>
      </c>
      <c r="X179" s="507">
        <v>291.35000000000002</v>
      </c>
      <c r="Y179" s="508">
        <v>295.85000000000002</v>
      </c>
      <c r="Z179" s="508">
        <v>300.35000000000002</v>
      </c>
      <c r="AA179" s="508">
        <v>304.83999999999997</v>
      </c>
      <c r="AB179" s="508">
        <v>309.33999999999997</v>
      </c>
      <c r="AC179" s="508">
        <v>313.83999999999997</v>
      </c>
      <c r="AD179" s="508">
        <v>318.33999999999997</v>
      </c>
      <c r="AE179" s="508">
        <v>322.83</v>
      </c>
      <c r="AF179" s="508">
        <v>327.33</v>
      </c>
      <c r="AG179" s="508">
        <v>331.83</v>
      </c>
      <c r="AH179" s="508">
        <v>336.33</v>
      </c>
      <c r="AI179" s="508">
        <v>340.82</v>
      </c>
      <c r="AJ179" s="508">
        <v>345.32</v>
      </c>
      <c r="AK179" s="508">
        <v>349.82</v>
      </c>
      <c r="AL179" s="508">
        <v>354.32</v>
      </c>
      <c r="AM179" s="508">
        <v>358.81</v>
      </c>
      <c r="AN179" s="508">
        <v>363.31</v>
      </c>
      <c r="AO179" s="509">
        <v>367.81</v>
      </c>
      <c r="AP179" s="509">
        <v>372.31</v>
      </c>
      <c r="AQ179" s="509">
        <v>376.8</v>
      </c>
      <c r="AR179" s="509">
        <v>381.3</v>
      </c>
      <c r="AS179" s="509">
        <v>385.8</v>
      </c>
      <c r="AT179" s="509">
        <v>390.3</v>
      </c>
      <c r="AU179" s="509">
        <v>394.79</v>
      </c>
      <c r="AV179" s="509">
        <v>399.29</v>
      </c>
      <c r="AW179" s="509">
        <v>403.79</v>
      </c>
      <c r="AX179" s="396">
        <v>175</v>
      </c>
      <c r="AY179" s="439">
        <v>269.37</v>
      </c>
      <c r="AZ179" s="434">
        <v>275.67</v>
      </c>
      <c r="BA179" s="434">
        <v>281.95999999999998</v>
      </c>
      <c r="BB179" s="434">
        <v>288.26</v>
      </c>
      <c r="BC179" s="434">
        <v>294.55</v>
      </c>
      <c r="BD179" s="434">
        <v>300.85000000000002</v>
      </c>
      <c r="BE179" s="434">
        <v>307.14999999999998</v>
      </c>
      <c r="BF179" s="434">
        <v>313.44</v>
      </c>
      <c r="BG179" s="434">
        <v>319.74</v>
      </c>
      <c r="BH179" s="434">
        <v>326.04000000000002</v>
      </c>
      <c r="BI179" s="434">
        <v>332.33</v>
      </c>
      <c r="BJ179" s="434">
        <v>338.63</v>
      </c>
      <c r="BK179" s="434">
        <v>344.93</v>
      </c>
      <c r="BL179" s="434">
        <v>351.22</v>
      </c>
      <c r="BM179" s="434">
        <v>357.52</v>
      </c>
      <c r="BN179" s="434">
        <v>363.82</v>
      </c>
      <c r="BO179" s="434">
        <v>370.11</v>
      </c>
      <c r="BP179" s="434">
        <v>376.41</v>
      </c>
      <c r="BQ179" s="434">
        <v>382.71</v>
      </c>
      <c r="BR179" s="434">
        <v>389</v>
      </c>
      <c r="BS179" s="434">
        <v>395.3</v>
      </c>
      <c r="BT179" s="434">
        <v>401.6</v>
      </c>
      <c r="BU179" s="434">
        <v>407.89</v>
      </c>
      <c r="BV179" s="434">
        <v>414.19</v>
      </c>
      <c r="BW179" s="434">
        <v>420.48</v>
      </c>
      <c r="BX179" s="434">
        <v>426.78</v>
      </c>
      <c r="BY179" s="434">
        <v>433.08</v>
      </c>
      <c r="BZ179" s="434">
        <v>439.37</v>
      </c>
      <c r="CA179" s="434">
        <v>445.67</v>
      </c>
      <c r="CB179" s="434">
        <v>451.97</v>
      </c>
      <c r="CC179" s="434">
        <v>458.26</v>
      </c>
      <c r="CD179" s="434">
        <f t="shared" si="42"/>
        <v>464.56</v>
      </c>
      <c r="CE179" s="434">
        <f t="shared" si="43"/>
        <v>470.86</v>
      </c>
      <c r="CF179" s="434">
        <f t="shared" si="44"/>
        <v>477.14</v>
      </c>
      <c r="CG179" s="434">
        <f t="shared" si="45"/>
        <v>483.44</v>
      </c>
      <c r="CH179" s="434">
        <f t="shared" si="46"/>
        <v>489.74</v>
      </c>
      <c r="CI179" s="434">
        <f t="shared" si="47"/>
        <v>496.04</v>
      </c>
      <c r="CJ179" s="434">
        <f t="shared" si="48"/>
        <v>502.33</v>
      </c>
      <c r="CK179" s="434">
        <f t="shared" si="49"/>
        <v>508.63</v>
      </c>
      <c r="CL179" s="434">
        <f t="shared" si="50"/>
        <v>514.92999999999995</v>
      </c>
      <c r="CM179" s="434">
        <f t="shared" si="51"/>
        <v>521.23</v>
      </c>
      <c r="CN179" s="434">
        <f t="shared" si="52"/>
        <v>527.52</v>
      </c>
      <c r="CO179" s="434">
        <f t="shared" si="53"/>
        <v>533.82000000000005</v>
      </c>
      <c r="CP179" s="434">
        <f t="shared" si="54"/>
        <v>540.12</v>
      </c>
      <c r="CQ179" s="434">
        <f t="shared" si="55"/>
        <v>546.41999999999996</v>
      </c>
      <c r="CR179" s="434">
        <f t="shared" si="56"/>
        <v>552.70000000000005</v>
      </c>
      <c r="CS179" s="434">
        <f t="shared" si="57"/>
        <v>559</v>
      </c>
      <c r="CT179" s="434">
        <f t="shared" si="58"/>
        <v>565.29999999999995</v>
      </c>
      <c r="CU179" s="547"/>
      <c r="CV179" s="396">
        <v>175</v>
      </c>
      <c r="CW179" s="383" t="e">
        <f t="shared" si="40"/>
        <v>#REF!</v>
      </c>
      <c r="CX179" s="384" t="e">
        <f t="shared" si="41"/>
        <v>#REF!</v>
      </c>
    </row>
    <row r="180" spans="1:102" s="466" customFormat="1">
      <c r="A180" s="396">
        <v>176</v>
      </c>
      <c r="B180" s="516">
        <v>193.52</v>
      </c>
      <c r="C180" s="517">
        <v>198.04</v>
      </c>
      <c r="D180" s="520">
        <v>202.56</v>
      </c>
      <c r="E180" s="519">
        <v>207.09</v>
      </c>
      <c r="F180" s="517">
        <v>211.61</v>
      </c>
      <c r="G180" s="517">
        <v>216.13</v>
      </c>
      <c r="H180" s="502">
        <v>220.66</v>
      </c>
      <c r="I180" s="517">
        <v>225.18</v>
      </c>
      <c r="J180" s="488">
        <v>229.7</v>
      </c>
      <c r="K180" s="488">
        <v>234.23</v>
      </c>
      <c r="L180" s="488">
        <v>238.75</v>
      </c>
      <c r="M180" s="488">
        <v>243.27</v>
      </c>
      <c r="N180" s="488">
        <v>247.8</v>
      </c>
      <c r="O180" s="489">
        <v>252.32</v>
      </c>
      <c r="P180" s="488">
        <v>256.83999999999997</v>
      </c>
      <c r="Q180" s="488">
        <v>259.87</v>
      </c>
      <c r="R180" s="488">
        <v>265.89</v>
      </c>
      <c r="S180" s="488">
        <v>270.41000000000003</v>
      </c>
      <c r="T180" s="504">
        <v>274.94</v>
      </c>
      <c r="U180" s="505">
        <v>279.45999999999998</v>
      </c>
      <c r="V180" s="506">
        <v>283.98</v>
      </c>
      <c r="W180" s="506">
        <v>288.5</v>
      </c>
      <c r="X180" s="507">
        <v>293.02999999999997</v>
      </c>
      <c r="Y180" s="508">
        <v>297.55</v>
      </c>
      <c r="Z180" s="508">
        <v>302.07</v>
      </c>
      <c r="AA180" s="508">
        <v>306.5</v>
      </c>
      <c r="AB180" s="508">
        <v>311.12</v>
      </c>
      <c r="AC180" s="508">
        <v>315.64</v>
      </c>
      <c r="AD180" s="508">
        <v>320.17</v>
      </c>
      <c r="AE180" s="508">
        <v>324.69</v>
      </c>
      <c r="AF180" s="508">
        <v>329.21</v>
      </c>
      <c r="AG180" s="512">
        <v>333.74</v>
      </c>
      <c r="AH180" s="508">
        <v>338.26</v>
      </c>
      <c r="AI180" s="508">
        <v>342.78</v>
      </c>
      <c r="AJ180" s="508">
        <v>347.31</v>
      </c>
      <c r="AK180" s="508">
        <v>351.83</v>
      </c>
      <c r="AL180" s="508">
        <v>356.35</v>
      </c>
      <c r="AM180" s="508">
        <v>360.88</v>
      </c>
      <c r="AN180" s="508">
        <v>365.4</v>
      </c>
      <c r="AO180" s="509">
        <v>369.92</v>
      </c>
      <c r="AP180" s="509">
        <v>374.45</v>
      </c>
      <c r="AQ180" s="509">
        <v>378.97</v>
      </c>
      <c r="AR180" s="509">
        <v>383.49</v>
      </c>
      <c r="AS180" s="509">
        <v>388.02</v>
      </c>
      <c r="AT180" s="509">
        <v>392.54</v>
      </c>
      <c r="AU180" s="509">
        <v>397.06</v>
      </c>
      <c r="AV180" s="509">
        <v>401.58</v>
      </c>
      <c r="AW180" s="509">
        <v>406.11</v>
      </c>
      <c r="AX180" s="396">
        <v>176</v>
      </c>
      <c r="AY180" s="439">
        <v>270.92</v>
      </c>
      <c r="AZ180" s="434">
        <v>277.26</v>
      </c>
      <c r="BA180" s="434">
        <v>283.58999999999997</v>
      </c>
      <c r="BB180" s="434">
        <v>289.92</v>
      </c>
      <c r="BC180" s="434">
        <v>296.25</v>
      </c>
      <c r="BD180" s="434">
        <v>302.58999999999997</v>
      </c>
      <c r="BE180" s="434">
        <v>308.92</v>
      </c>
      <c r="BF180" s="434">
        <v>315.25</v>
      </c>
      <c r="BG180" s="434">
        <v>321.58</v>
      </c>
      <c r="BH180" s="434">
        <v>327.92</v>
      </c>
      <c r="BI180" s="434">
        <v>334.25</v>
      </c>
      <c r="BJ180" s="434">
        <v>340.58</v>
      </c>
      <c r="BK180" s="434">
        <v>346.91</v>
      </c>
      <c r="BL180" s="434">
        <v>353.25</v>
      </c>
      <c r="BM180" s="434">
        <v>359.58</v>
      </c>
      <c r="BN180" s="434">
        <v>365.91</v>
      </c>
      <c r="BO180" s="434">
        <v>372.24</v>
      </c>
      <c r="BP180" s="434">
        <v>378.58</v>
      </c>
      <c r="BQ180" s="434">
        <v>384.91</v>
      </c>
      <c r="BR180" s="434">
        <v>391.24</v>
      </c>
      <c r="BS180" s="434">
        <v>397.57</v>
      </c>
      <c r="BT180" s="434">
        <v>403.91</v>
      </c>
      <c r="BU180" s="434">
        <v>410.24</v>
      </c>
      <c r="BV180" s="434">
        <v>416.57</v>
      </c>
      <c r="BW180" s="434">
        <v>422.9</v>
      </c>
      <c r="BX180" s="434">
        <v>429.24</v>
      </c>
      <c r="BY180" s="434">
        <v>435.57</v>
      </c>
      <c r="BZ180" s="434">
        <v>441.9</v>
      </c>
      <c r="CA180" s="434">
        <v>448.23</v>
      </c>
      <c r="CB180" s="434">
        <v>454.57</v>
      </c>
      <c r="CC180" s="434">
        <v>460.9</v>
      </c>
      <c r="CD180" s="434">
        <f t="shared" si="42"/>
        <v>467.23</v>
      </c>
      <c r="CE180" s="434">
        <f t="shared" si="43"/>
        <v>473.56</v>
      </c>
      <c r="CF180" s="434">
        <f t="shared" si="44"/>
        <v>479.89</v>
      </c>
      <c r="CG180" s="434">
        <f t="shared" si="45"/>
        <v>486.23</v>
      </c>
      <c r="CH180" s="434">
        <f t="shared" si="46"/>
        <v>492.56</v>
      </c>
      <c r="CI180" s="434">
        <f t="shared" si="47"/>
        <v>498.89</v>
      </c>
      <c r="CJ180" s="434">
        <f t="shared" si="48"/>
        <v>505.23</v>
      </c>
      <c r="CK180" s="434">
        <f t="shared" si="49"/>
        <v>511.56</v>
      </c>
      <c r="CL180" s="434">
        <f t="shared" si="50"/>
        <v>517.88</v>
      </c>
      <c r="CM180" s="434">
        <f t="shared" si="51"/>
        <v>524.23</v>
      </c>
      <c r="CN180" s="434">
        <f t="shared" si="52"/>
        <v>530.54999999999995</v>
      </c>
      <c r="CO180" s="434">
        <f t="shared" si="53"/>
        <v>536.88</v>
      </c>
      <c r="CP180" s="434">
        <f t="shared" si="54"/>
        <v>543.22</v>
      </c>
      <c r="CQ180" s="434">
        <f t="shared" si="55"/>
        <v>549.54999999999995</v>
      </c>
      <c r="CR180" s="434">
        <f t="shared" si="56"/>
        <v>555.88</v>
      </c>
      <c r="CS180" s="434">
        <f t="shared" si="57"/>
        <v>562.21</v>
      </c>
      <c r="CT180" s="434">
        <f t="shared" si="58"/>
        <v>568.54999999999995</v>
      </c>
      <c r="CU180" s="547"/>
      <c r="CV180" s="396">
        <v>176</v>
      </c>
      <c r="CW180" s="383" t="e">
        <f t="shared" si="40"/>
        <v>#REF!</v>
      </c>
      <c r="CX180" s="384" t="e">
        <f t="shared" si="41"/>
        <v>#REF!</v>
      </c>
    </row>
    <row r="181" spans="1:102" s="466" customFormat="1">
      <c r="A181" s="396">
        <v>177</v>
      </c>
      <c r="B181" s="516">
        <v>194.63</v>
      </c>
      <c r="C181" s="517">
        <v>199.18</v>
      </c>
      <c r="D181" s="520">
        <v>203.73</v>
      </c>
      <c r="E181" s="519">
        <v>208.28</v>
      </c>
      <c r="F181" s="517">
        <v>212.83</v>
      </c>
      <c r="G181" s="517">
        <v>217.37</v>
      </c>
      <c r="H181" s="502">
        <v>221.92</v>
      </c>
      <c r="I181" s="517">
        <v>226.47</v>
      </c>
      <c r="J181" s="488">
        <v>231.02</v>
      </c>
      <c r="K181" s="488">
        <v>235.57</v>
      </c>
      <c r="L181" s="488">
        <v>240.12</v>
      </c>
      <c r="M181" s="488">
        <v>244.67</v>
      </c>
      <c r="N181" s="488">
        <v>249.22</v>
      </c>
      <c r="O181" s="489">
        <v>253.77</v>
      </c>
      <c r="P181" s="488">
        <v>258.31</v>
      </c>
      <c r="Q181" s="488">
        <v>261.37</v>
      </c>
      <c r="R181" s="488">
        <v>267.41000000000003</v>
      </c>
      <c r="S181" s="488">
        <v>271.95999999999998</v>
      </c>
      <c r="T181" s="504">
        <v>276.51</v>
      </c>
      <c r="U181" s="505">
        <v>281.06</v>
      </c>
      <c r="V181" s="506">
        <v>285.61</v>
      </c>
      <c r="W181" s="506">
        <v>290.16000000000003</v>
      </c>
      <c r="X181" s="507">
        <v>294.70999999999998</v>
      </c>
      <c r="Y181" s="508">
        <v>299.25</v>
      </c>
      <c r="Z181" s="508">
        <v>303.8</v>
      </c>
      <c r="AA181" s="508">
        <v>308.35000000000002</v>
      </c>
      <c r="AB181" s="508">
        <v>312.89999999999998</v>
      </c>
      <c r="AC181" s="508">
        <v>317.45</v>
      </c>
      <c r="AD181" s="508">
        <v>322</v>
      </c>
      <c r="AE181" s="508">
        <v>326.55</v>
      </c>
      <c r="AF181" s="508">
        <v>331.1</v>
      </c>
      <c r="AG181" s="508">
        <v>335.65</v>
      </c>
      <c r="AH181" s="508">
        <v>340.19</v>
      </c>
      <c r="AI181" s="508">
        <v>344.74</v>
      </c>
      <c r="AJ181" s="508">
        <v>349.29</v>
      </c>
      <c r="AK181" s="508">
        <v>353.84</v>
      </c>
      <c r="AL181" s="508">
        <v>358.39</v>
      </c>
      <c r="AM181" s="508">
        <v>362.94</v>
      </c>
      <c r="AN181" s="508">
        <v>367.49</v>
      </c>
      <c r="AO181" s="509">
        <v>372.04</v>
      </c>
      <c r="AP181" s="509">
        <v>376.59</v>
      </c>
      <c r="AQ181" s="509">
        <v>381.13</v>
      </c>
      <c r="AR181" s="509">
        <v>385.68</v>
      </c>
      <c r="AS181" s="509">
        <v>390.23</v>
      </c>
      <c r="AT181" s="509">
        <v>394.78</v>
      </c>
      <c r="AU181" s="509">
        <v>399.33</v>
      </c>
      <c r="AV181" s="509">
        <v>403.88</v>
      </c>
      <c r="AW181" s="509">
        <v>408.43</v>
      </c>
      <c r="AX181" s="396">
        <v>177</v>
      </c>
      <c r="AY181" s="439">
        <v>272.48</v>
      </c>
      <c r="AZ181" s="434">
        <v>278.85000000000002</v>
      </c>
      <c r="BA181" s="434">
        <v>285.22000000000003</v>
      </c>
      <c r="BB181" s="434">
        <v>291.58999999999997</v>
      </c>
      <c r="BC181" s="434">
        <v>297.95999999999998</v>
      </c>
      <c r="BD181" s="434">
        <v>304.32</v>
      </c>
      <c r="BE181" s="434">
        <v>310.69</v>
      </c>
      <c r="BF181" s="434">
        <v>317.06</v>
      </c>
      <c r="BG181" s="434">
        <v>323.43</v>
      </c>
      <c r="BH181" s="434">
        <v>329.8</v>
      </c>
      <c r="BI181" s="434">
        <v>336.17</v>
      </c>
      <c r="BJ181" s="434">
        <v>342.53</v>
      </c>
      <c r="BK181" s="434">
        <v>348.9</v>
      </c>
      <c r="BL181" s="434">
        <v>355.27</v>
      </c>
      <c r="BM181" s="434">
        <v>361.64</v>
      </c>
      <c r="BN181" s="434">
        <v>368.01</v>
      </c>
      <c r="BO181" s="434">
        <v>374.38</v>
      </c>
      <c r="BP181" s="434">
        <v>380.75</v>
      </c>
      <c r="BQ181" s="434">
        <v>387.11</v>
      </c>
      <c r="BR181" s="434">
        <v>393.48</v>
      </c>
      <c r="BS181" s="434">
        <v>399.85</v>
      </c>
      <c r="BT181" s="434">
        <v>406.22</v>
      </c>
      <c r="BU181" s="434">
        <v>412.59</v>
      </c>
      <c r="BV181" s="434">
        <v>418.96</v>
      </c>
      <c r="BW181" s="434">
        <v>425.32</v>
      </c>
      <c r="BX181" s="434">
        <v>431.69</v>
      </c>
      <c r="BY181" s="434">
        <v>438.06</v>
      </c>
      <c r="BZ181" s="434">
        <v>444.43</v>
      </c>
      <c r="CA181" s="434">
        <v>450.8</v>
      </c>
      <c r="CB181" s="434">
        <v>457.17</v>
      </c>
      <c r="CC181" s="434">
        <v>463.54</v>
      </c>
      <c r="CD181" s="434">
        <f t="shared" si="42"/>
        <v>469.91</v>
      </c>
      <c r="CE181" s="434">
        <f t="shared" si="43"/>
        <v>476.26</v>
      </c>
      <c r="CF181" s="434">
        <f t="shared" si="44"/>
        <v>482.63</v>
      </c>
      <c r="CG181" s="434">
        <f t="shared" si="45"/>
        <v>489</v>
      </c>
      <c r="CH181" s="434">
        <f t="shared" si="46"/>
        <v>495.37</v>
      </c>
      <c r="CI181" s="434">
        <f t="shared" si="47"/>
        <v>501.74</v>
      </c>
      <c r="CJ181" s="434">
        <f t="shared" si="48"/>
        <v>508.11</v>
      </c>
      <c r="CK181" s="434">
        <f t="shared" si="49"/>
        <v>514.48</v>
      </c>
      <c r="CL181" s="434">
        <f t="shared" si="50"/>
        <v>520.85</v>
      </c>
      <c r="CM181" s="434">
        <f t="shared" si="51"/>
        <v>527.22</v>
      </c>
      <c r="CN181" s="434">
        <f t="shared" si="52"/>
        <v>533.58000000000004</v>
      </c>
      <c r="CO181" s="434">
        <f t="shared" si="53"/>
        <v>539.95000000000005</v>
      </c>
      <c r="CP181" s="434">
        <f t="shared" si="54"/>
        <v>546.32000000000005</v>
      </c>
      <c r="CQ181" s="434">
        <f t="shared" si="55"/>
        <v>552.69000000000005</v>
      </c>
      <c r="CR181" s="434">
        <f t="shared" si="56"/>
        <v>559.05999999999995</v>
      </c>
      <c r="CS181" s="434">
        <f t="shared" si="57"/>
        <v>565.42999999999995</v>
      </c>
      <c r="CT181" s="434">
        <f t="shared" si="58"/>
        <v>571.79999999999995</v>
      </c>
      <c r="CU181" s="547"/>
      <c r="CV181" s="396">
        <v>177</v>
      </c>
      <c r="CW181" s="383" t="e">
        <f t="shared" si="40"/>
        <v>#REF!</v>
      </c>
      <c r="CX181" s="384" t="e">
        <f t="shared" si="41"/>
        <v>#REF!</v>
      </c>
    </row>
    <row r="182" spans="1:102" s="466" customFormat="1">
      <c r="A182" s="396">
        <v>178</v>
      </c>
      <c r="B182" s="516">
        <v>195.74</v>
      </c>
      <c r="C182" s="517">
        <v>200.32</v>
      </c>
      <c r="D182" s="520">
        <v>204.89</v>
      </c>
      <c r="E182" s="519">
        <v>209.47</v>
      </c>
      <c r="F182" s="517">
        <v>214.04</v>
      </c>
      <c r="G182" s="517">
        <v>218.62</v>
      </c>
      <c r="H182" s="502">
        <v>223.19</v>
      </c>
      <c r="I182" s="517">
        <v>227.77</v>
      </c>
      <c r="J182" s="488">
        <v>232.34</v>
      </c>
      <c r="K182" s="488">
        <v>236.91</v>
      </c>
      <c r="L182" s="488">
        <v>241.49</v>
      </c>
      <c r="M182" s="488">
        <v>246.06</v>
      </c>
      <c r="N182" s="488">
        <v>250.64</v>
      </c>
      <c r="O182" s="489">
        <v>255.21</v>
      </c>
      <c r="P182" s="488">
        <v>259.79000000000002</v>
      </c>
      <c r="Q182" s="488">
        <v>262.86</v>
      </c>
      <c r="R182" s="488">
        <v>268.94</v>
      </c>
      <c r="S182" s="488">
        <v>273.51</v>
      </c>
      <c r="T182" s="504">
        <v>278.08999999999997</v>
      </c>
      <c r="U182" s="505">
        <v>282.66000000000003</v>
      </c>
      <c r="V182" s="506">
        <v>287.24</v>
      </c>
      <c r="W182" s="506">
        <v>291.81</v>
      </c>
      <c r="X182" s="507">
        <v>296.38</v>
      </c>
      <c r="Y182" s="508">
        <v>300.95999999999998</v>
      </c>
      <c r="Z182" s="508">
        <v>305.52999999999997</v>
      </c>
      <c r="AA182" s="508">
        <v>310.11</v>
      </c>
      <c r="AB182" s="508">
        <v>314.68</v>
      </c>
      <c r="AC182" s="508">
        <v>319.26</v>
      </c>
      <c r="AD182" s="508">
        <v>323.83</v>
      </c>
      <c r="AE182" s="508">
        <v>328.41</v>
      </c>
      <c r="AF182" s="508">
        <v>332.98</v>
      </c>
      <c r="AG182" s="508">
        <v>337.56</v>
      </c>
      <c r="AH182" s="508">
        <v>342.13</v>
      </c>
      <c r="AI182" s="508">
        <v>346.7</v>
      </c>
      <c r="AJ182" s="508">
        <v>351.28</v>
      </c>
      <c r="AK182" s="508">
        <v>355.85</v>
      </c>
      <c r="AL182" s="508">
        <v>360.43</v>
      </c>
      <c r="AM182" s="508">
        <v>365</v>
      </c>
      <c r="AN182" s="508">
        <v>369.58</v>
      </c>
      <c r="AO182" s="509">
        <v>374.15</v>
      </c>
      <c r="AP182" s="509">
        <v>378.73</v>
      </c>
      <c r="AQ182" s="509">
        <v>383.3</v>
      </c>
      <c r="AR182" s="509">
        <v>387.88</v>
      </c>
      <c r="AS182" s="509">
        <v>392.45</v>
      </c>
      <c r="AT182" s="509">
        <v>397.03</v>
      </c>
      <c r="AU182" s="509">
        <v>401.6</v>
      </c>
      <c r="AV182" s="509">
        <v>406.17</v>
      </c>
      <c r="AW182" s="509">
        <v>410.75</v>
      </c>
      <c r="AX182" s="396">
        <v>178</v>
      </c>
      <c r="AY182" s="439">
        <v>274.04000000000002</v>
      </c>
      <c r="AZ182" s="434">
        <v>280.44</v>
      </c>
      <c r="BA182" s="434">
        <v>286.85000000000002</v>
      </c>
      <c r="BB182" s="434">
        <v>293.25</v>
      </c>
      <c r="BC182" s="434">
        <v>299.66000000000003</v>
      </c>
      <c r="BD182" s="434">
        <v>306.06</v>
      </c>
      <c r="BE182" s="434">
        <v>312.47000000000003</v>
      </c>
      <c r="BF182" s="434">
        <v>318.87</v>
      </c>
      <c r="BG182" s="434">
        <v>325.27999999999997</v>
      </c>
      <c r="BH182" s="434">
        <v>331.68</v>
      </c>
      <c r="BI182" s="434">
        <v>338.08</v>
      </c>
      <c r="BJ182" s="434">
        <v>344.49</v>
      </c>
      <c r="BK182" s="434">
        <v>350.89</v>
      </c>
      <c r="BL182" s="434">
        <v>357.3</v>
      </c>
      <c r="BM182" s="434">
        <v>363.7</v>
      </c>
      <c r="BN182" s="434">
        <v>370.11</v>
      </c>
      <c r="BO182" s="434">
        <v>376.51</v>
      </c>
      <c r="BP182" s="434">
        <v>382.92</v>
      </c>
      <c r="BQ182" s="434">
        <v>389.32</v>
      </c>
      <c r="BR182" s="434">
        <v>395.72</v>
      </c>
      <c r="BS182" s="434">
        <v>402.13</v>
      </c>
      <c r="BT182" s="434">
        <v>408.53</v>
      </c>
      <c r="BU182" s="434">
        <v>414.94</v>
      </c>
      <c r="BV182" s="434">
        <v>421.34</v>
      </c>
      <c r="BW182" s="434">
        <v>427.75</v>
      </c>
      <c r="BX182" s="434">
        <v>434.15</v>
      </c>
      <c r="BY182" s="434">
        <v>440.56</v>
      </c>
      <c r="BZ182" s="434">
        <v>446.96</v>
      </c>
      <c r="CA182" s="434">
        <v>453.36</v>
      </c>
      <c r="CB182" s="434">
        <v>459.77</v>
      </c>
      <c r="CC182" s="434">
        <v>466.17</v>
      </c>
      <c r="CD182" s="434">
        <f t="shared" si="42"/>
        <v>472.58</v>
      </c>
      <c r="CE182" s="434">
        <f t="shared" si="43"/>
        <v>478.98</v>
      </c>
      <c r="CF182" s="434">
        <f t="shared" si="44"/>
        <v>485.38</v>
      </c>
      <c r="CG182" s="434">
        <f t="shared" si="45"/>
        <v>491.79</v>
      </c>
      <c r="CH182" s="434">
        <f t="shared" si="46"/>
        <v>498.19</v>
      </c>
      <c r="CI182" s="434">
        <f t="shared" si="47"/>
        <v>504.6</v>
      </c>
      <c r="CJ182" s="434">
        <f t="shared" si="48"/>
        <v>511</v>
      </c>
      <c r="CK182" s="434">
        <f t="shared" si="49"/>
        <v>517.41</v>
      </c>
      <c r="CL182" s="434">
        <f t="shared" si="50"/>
        <v>523.80999999999995</v>
      </c>
      <c r="CM182" s="434">
        <f t="shared" si="51"/>
        <v>530.22</v>
      </c>
      <c r="CN182" s="434">
        <f t="shared" si="52"/>
        <v>536.62</v>
      </c>
      <c r="CO182" s="434">
        <f t="shared" si="53"/>
        <v>543.03</v>
      </c>
      <c r="CP182" s="434">
        <f t="shared" si="54"/>
        <v>549.42999999999995</v>
      </c>
      <c r="CQ182" s="434">
        <f t="shared" si="55"/>
        <v>555.84</v>
      </c>
      <c r="CR182" s="434">
        <f t="shared" si="56"/>
        <v>562.24</v>
      </c>
      <c r="CS182" s="434">
        <f t="shared" si="57"/>
        <v>568.63</v>
      </c>
      <c r="CT182" s="434">
        <f t="shared" si="58"/>
        <v>575.04999999999995</v>
      </c>
      <c r="CU182" s="547"/>
      <c r="CV182" s="396">
        <v>178</v>
      </c>
      <c r="CW182" s="383" t="e">
        <f t="shared" si="40"/>
        <v>#REF!</v>
      </c>
      <c r="CX182" s="384" t="e">
        <f t="shared" si="41"/>
        <v>#REF!</v>
      </c>
    </row>
    <row r="183" spans="1:102" s="466" customFormat="1">
      <c r="A183" s="396">
        <v>179</v>
      </c>
      <c r="B183" s="516">
        <v>196.77</v>
      </c>
      <c r="C183" s="517">
        <v>201.37</v>
      </c>
      <c r="D183" s="520">
        <v>205.97</v>
      </c>
      <c r="E183" s="519">
        <v>210.57</v>
      </c>
      <c r="F183" s="517">
        <v>215.17</v>
      </c>
      <c r="G183" s="517">
        <v>219.77</v>
      </c>
      <c r="H183" s="502">
        <v>224.37</v>
      </c>
      <c r="I183" s="517">
        <v>228.97</v>
      </c>
      <c r="J183" s="488">
        <v>233.57</v>
      </c>
      <c r="K183" s="488">
        <v>238.17</v>
      </c>
      <c r="L183" s="488">
        <v>242.77</v>
      </c>
      <c r="M183" s="488">
        <v>247.37</v>
      </c>
      <c r="N183" s="488">
        <v>251.97</v>
      </c>
      <c r="O183" s="489">
        <v>256.57</v>
      </c>
      <c r="P183" s="488">
        <v>261.17</v>
      </c>
      <c r="Q183" s="488">
        <v>264.36</v>
      </c>
      <c r="R183" s="488">
        <v>270.37</v>
      </c>
      <c r="S183" s="488">
        <v>274.97000000000003</v>
      </c>
      <c r="T183" s="504">
        <v>279.57</v>
      </c>
      <c r="U183" s="505">
        <v>284.18</v>
      </c>
      <c r="V183" s="506">
        <v>288.77999999999997</v>
      </c>
      <c r="W183" s="506">
        <v>293.38</v>
      </c>
      <c r="X183" s="507">
        <v>297.98</v>
      </c>
      <c r="Y183" s="508">
        <v>302.58</v>
      </c>
      <c r="Z183" s="508">
        <v>307.18</v>
      </c>
      <c r="AA183" s="508">
        <v>311.77999999999997</v>
      </c>
      <c r="AB183" s="508">
        <v>316.38</v>
      </c>
      <c r="AC183" s="508">
        <v>320.98</v>
      </c>
      <c r="AD183" s="508">
        <v>325.58</v>
      </c>
      <c r="AE183" s="508">
        <v>330.18</v>
      </c>
      <c r="AF183" s="508">
        <v>334.78</v>
      </c>
      <c r="AG183" s="508">
        <v>339.38</v>
      </c>
      <c r="AH183" s="508">
        <v>343.98</v>
      </c>
      <c r="AI183" s="508">
        <v>348.58</v>
      </c>
      <c r="AJ183" s="508">
        <v>353.18</v>
      </c>
      <c r="AK183" s="508">
        <v>357.78</v>
      </c>
      <c r="AL183" s="508">
        <v>362.38</v>
      </c>
      <c r="AM183" s="508">
        <v>366.98</v>
      </c>
      <c r="AN183" s="508">
        <v>371.58</v>
      </c>
      <c r="AO183" s="509">
        <v>376.18</v>
      </c>
      <c r="AP183" s="509">
        <v>380.78</v>
      </c>
      <c r="AQ183" s="509">
        <v>385.38</v>
      </c>
      <c r="AR183" s="509">
        <v>389.98</v>
      </c>
      <c r="AS183" s="509">
        <v>394.58</v>
      </c>
      <c r="AT183" s="509">
        <v>399.18</v>
      </c>
      <c r="AU183" s="509">
        <v>403.78</v>
      </c>
      <c r="AV183" s="509">
        <v>408.38</v>
      </c>
      <c r="AW183" s="509">
        <v>412.98</v>
      </c>
      <c r="AX183" s="396">
        <v>179</v>
      </c>
      <c r="AY183" s="439">
        <v>275.48</v>
      </c>
      <c r="AZ183" s="434">
        <v>281.92</v>
      </c>
      <c r="BA183" s="434">
        <v>288.36</v>
      </c>
      <c r="BB183" s="434">
        <v>294.8</v>
      </c>
      <c r="BC183" s="434">
        <v>301.24</v>
      </c>
      <c r="BD183" s="434">
        <v>307.68</v>
      </c>
      <c r="BE183" s="434">
        <v>314.12</v>
      </c>
      <c r="BF183" s="434">
        <v>320.56</v>
      </c>
      <c r="BG183" s="434">
        <v>327</v>
      </c>
      <c r="BH183" s="434">
        <v>333.44</v>
      </c>
      <c r="BI183" s="434">
        <v>339.88</v>
      </c>
      <c r="BJ183" s="434">
        <v>346.32</v>
      </c>
      <c r="BK183" s="434">
        <v>352.76</v>
      </c>
      <c r="BL183" s="434">
        <v>359.2</v>
      </c>
      <c r="BM183" s="434">
        <v>365.64</v>
      </c>
      <c r="BN183" s="434">
        <v>372.08</v>
      </c>
      <c r="BO183" s="434">
        <v>378.52</v>
      </c>
      <c r="BP183" s="434">
        <v>384.96</v>
      </c>
      <c r="BQ183" s="434">
        <v>391.4</v>
      </c>
      <c r="BR183" s="434">
        <v>397.85</v>
      </c>
      <c r="BS183" s="434">
        <v>404.29</v>
      </c>
      <c r="BT183" s="434">
        <v>410.73</v>
      </c>
      <c r="BU183" s="434">
        <v>417.17</v>
      </c>
      <c r="BV183" s="434">
        <v>423.61</v>
      </c>
      <c r="BW183" s="434">
        <v>430.05</v>
      </c>
      <c r="BX183" s="434">
        <v>436.49</v>
      </c>
      <c r="BY183" s="434">
        <v>442.93</v>
      </c>
      <c r="BZ183" s="434">
        <v>449.37</v>
      </c>
      <c r="CA183" s="434">
        <v>455.81</v>
      </c>
      <c r="CB183" s="434">
        <v>462.25</v>
      </c>
      <c r="CC183" s="434">
        <v>468.69</v>
      </c>
      <c r="CD183" s="434">
        <f t="shared" si="42"/>
        <v>475.13</v>
      </c>
      <c r="CE183" s="434">
        <f t="shared" si="43"/>
        <v>481.57</v>
      </c>
      <c r="CF183" s="434">
        <f t="shared" si="44"/>
        <v>488.01</v>
      </c>
      <c r="CG183" s="434">
        <f t="shared" si="45"/>
        <v>494.45</v>
      </c>
      <c r="CH183" s="434">
        <f t="shared" si="46"/>
        <v>500.89</v>
      </c>
      <c r="CI183" s="434">
        <f t="shared" si="47"/>
        <v>507.33</v>
      </c>
      <c r="CJ183" s="434">
        <f t="shared" si="48"/>
        <v>513.77</v>
      </c>
      <c r="CK183" s="434">
        <f t="shared" si="49"/>
        <v>520.21</v>
      </c>
      <c r="CL183" s="434">
        <f t="shared" si="50"/>
        <v>526.65</v>
      </c>
      <c r="CM183" s="434">
        <f t="shared" si="51"/>
        <v>533.09</v>
      </c>
      <c r="CN183" s="434">
        <f t="shared" si="52"/>
        <v>539.53</v>
      </c>
      <c r="CO183" s="434">
        <f t="shared" si="53"/>
        <v>545.97</v>
      </c>
      <c r="CP183" s="434">
        <f t="shared" si="54"/>
        <v>552.41</v>
      </c>
      <c r="CQ183" s="434">
        <f t="shared" si="55"/>
        <v>558.85</v>
      </c>
      <c r="CR183" s="434">
        <f t="shared" si="56"/>
        <v>565.29</v>
      </c>
      <c r="CS183" s="434">
        <f t="shared" si="57"/>
        <v>571.73</v>
      </c>
      <c r="CT183" s="434">
        <f t="shared" si="58"/>
        <v>578.16999999999996</v>
      </c>
      <c r="CU183" s="547"/>
      <c r="CV183" s="396">
        <v>179</v>
      </c>
      <c r="CW183" s="383" t="e">
        <f t="shared" si="40"/>
        <v>#REF!</v>
      </c>
      <c r="CX183" s="384" t="e">
        <f t="shared" si="41"/>
        <v>#REF!</v>
      </c>
    </row>
    <row r="184" spans="1:102" s="466" customFormat="1">
      <c r="A184" s="396">
        <v>180</v>
      </c>
      <c r="B184" s="516">
        <v>197.88</v>
      </c>
      <c r="C184" s="517">
        <v>202.51</v>
      </c>
      <c r="D184" s="520">
        <v>207.14</v>
      </c>
      <c r="E184" s="519">
        <v>211.76</v>
      </c>
      <c r="F184" s="517">
        <v>216.39</v>
      </c>
      <c r="G184" s="517">
        <v>221.01</v>
      </c>
      <c r="H184" s="502">
        <v>225.64</v>
      </c>
      <c r="I184" s="517">
        <v>230.27</v>
      </c>
      <c r="J184" s="488">
        <v>234.89</v>
      </c>
      <c r="K184" s="488">
        <v>239.52</v>
      </c>
      <c r="L184" s="488">
        <v>244.14</v>
      </c>
      <c r="M184" s="488">
        <v>248.77</v>
      </c>
      <c r="N184" s="488">
        <v>253.4</v>
      </c>
      <c r="O184" s="489">
        <v>258.02</v>
      </c>
      <c r="P184" s="488">
        <v>262.64999999999998</v>
      </c>
      <c r="Q184" s="488">
        <v>265.77</v>
      </c>
      <c r="R184" s="503">
        <v>271.89999999999998</v>
      </c>
      <c r="S184" s="488">
        <v>276.52999999999997</v>
      </c>
      <c r="T184" s="504">
        <v>281.14999999999998</v>
      </c>
      <c r="U184" s="505">
        <v>285.77999999999997</v>
      </c>
      <c r="V184" s="506">
        <v>290.39999999999998</v>
      </c>
      <c r="W184" s="506">
        <v>295.02999999999997</v>
      </c>
      <c r="X184" s="507">
        <v>299.66000000000003</v>
      </c>
      <c r="Y184" s="508">
        <v>304.27999999999997</v>
      </c>
      <c r="Z184" s="508">
        <v>308.91000000000003</v>
      </c>
      <c r="AA184" s="508">
        <v>313.52999999999997</v>
      </c>
      <c r="AB184" s="508">
        <v>318.16000000000003</v>
      </c>
      <c r="AC184" s="508">
        <v>322.79000000000002</v>
      </c>
      <c r="AD184" s="508">
        <v>327.41000000000003</v>
      </c>
      <c r="AE184" s="508">
        <v>332.04</v>
      </c>
      <c r="AF184" s="508">
        <v>336.66</v>
      </c>
      <c r="AG184" s="508">
        <v>341.29</v>
      </c>
      <c r="AH184" s="508">
        <v>345.92</v>
      </c>
      <c r="AI184" s="508">
        <v>350.54</v>
      </c>
      <c r="AJ184" s="508">
        <v>355.17</v>
      </c>
      <c r="AK184" s="508">
        <v>259.79000000000002</v>
      </c>
      <c r="AL184" s="508">
        <v>364.42</v>
      </c>
      <c r="AM184" s="508">
        <v>369.05</v>
      </c>
      <c r="AN184" s="508">
        <v>373.67</v>
      </c>
      <c r="AO184" s="509">
        <v>378.3</v>
      </c>
      <c r="AP184" s="509">
        <v>382.92</v>
      </c>
      <c r="AQ184" s="509">
        <v>387.55</v>
      </c>
      <c r="AR184" s="509">
        <v>392.18</v>
      </c>
      <c r="AS184" s="509">
        <v>396.8</v>
      </c>
      <c r="AT184" s="509">
        <v>401.43</v>
      </c>
      <c r="AU184" s="509">
        <v>406.05</v>
      </c>
      <c r="AV184" s="509">
        <v>410.68</v>
      </c>
      <c r="AW184" s="509">
        <v>415.31</v>
      </c>
      <c r="AX184" s="396">
        <v>180</v>
      </c>
      <c r="AY184" s="439">
        <v>277.04000000000002</v>
      </c>
      <c r="AZ184" s="434">
        <v>283.51</v>
      </c>
      <c r="BA184" s="434">
        <v>289.99</v>
      </c>
      <c r="BB184" s="434">
        <v>296.47000000000003</v>
      </c>
      <c r="BC184" s="434">
        <v>302.94</v>
      </c>
      <c r="BD184" s="434">
        <v>309.42</v>
      </c>
      <c r="BE184" s="434">
        <v>315.89999999999998</v>
      </c>
      <c r="BF184" s="434">
        <v>322.37</v>
      </c>
      <c r="BG184" s="434">
        <v>328.85</v>
      </c>
      <c r="BH184" s="434">
        <v>335.33</v>
      </c>
      <c r="BI184" s="434">
        <v>341.8</v>
      </c>
      <c r="BJ184" s="434">
        <v>348.28</v>
      </c>
      <c r="BK184" s="434">
        <v>354.75</v>
      </c>
      <c r="BL184" s="434">
        <v>361.23</v>
      </c>
      <c r="BM184" s="434">
        <v>367.71</v>
      </c>
      <c r="BN184" s="434">
        <v>374.18</v>
      </c>
      <c r="BO184" s="434">
        <v>380.66</v>
      </c>
      <c r="BP184" s="434">
        <v>387.14</v>
      </c>
      <c r="BQ184" s="434">
        <v>393.61</v>
      </c>
      <c r="BR184" s="434">
        <v>400.09</v>
      </c>
      <c r="BS184" s="434">
        <v>406.57</v>
      </c>
      <c r="BT184" s="434">
        <v>413.04</v>
      </c>
      <c r="BU184" s="434">
        <v>419.52</v>
      </c>
      <c r="BV184" s="434">
        <v>425.99</v>
      </c>
      <c r="BW184" s="434">
        <v>432.47</v>
      </c>
      <c r="BX184" s="434">
        <v>438.95</v>
      </c>
      <c r="BY184" s="434">
        <v>445.42</v>
      </c>
      <c r="BZ184" s="434">
        <v>451.9</v>
      </c>
      <c r="CA184" s="434">
        <v>458.38</v>
      </c>
      <c r="CB184" s="434">
        <v>464.85</v>
      </c>
      <c r="CC184" s="434">
        <v>471.33</v>
      </c>
      <c r="CD184" s="434">
        <f t="shared" si="42"/>
        <v>477.8</v>
      </c>
      <c r="CE184" s="434">
        <f t="shared" si="43"/>
        <v>484.28</v>
      </c>
      <c r="CF184" s="434">
        <f t="shared" si="44"/>
        <v>490.75</v>
      </c>
      <c r="CG184" s="434">
        <f t="shared" si="45"/>
        <v>497.23</v>
      </c>
      <c r="CH184" s="434">
        <f t="shared" si="46"/>
        <v>363.7</v>
      </c>
      <c r="CI184" s="434">
        <f t="shared" si="47"/>
        <v>510.18</v>
      </c>
      <c r="CJ184" s="434">
        <f t="shared" si="48"/>
        <v>516.66999999999996</v>
      </c>
      <c r="CK184" s="434">
        <f t="shared" si="49"/>
        <v>523.13</v>
      </c>
      <c r="CL184" s="434">
        <f t="shared" si="50"/>
        <v>529.62</v>
      </c>
      <c r="CM184" s="434">
        <f t="shared" si="51"/>
        <v>536.08000000000004</v>
      </c>
      <c r="CN184" s="434">
        <f t="shared" si="52"/>
        <v>542.57000000000005</v>
      </c>
      <c r="CO184" s="434">
        <f t="shared" si="53"/>
        <v>549.04999999999995</v>
      </c>
      <c r="CP184" s="434">
        <f t="shared" si="54"/>
        <v>555.52</v>
      </c>
      <c r="CQ184" s="434">
        <f t="shared" si="55"/>
        <v>562</v>
      </c>
      <c r="CR184" s="434">
        <f t="shared" si="56"/>
        <v>568.47</v>
      </c>
      <c r="CS184" s="434">
        <f t="shared" si="57"/>
        <v>574.95000000000005</v>
      </c>
      <c r="CT184" s="434">
        <f t="shared" si="58"/>
        <v>581.42999999999995</v>
      </c>
      <c r="CU184" s="547"/>
      <c r="CV184" s="396">
        <v>180</v>
      </c>
      <c r="CW184" s="383" t="e">
        <f t="shared" si="40"/>
        <v>#REF!</v>
      </c>
      <c r="CX184" s="384" t="e">
        <f t="shared" si="41"/>
        <v>#REF!</v>
      </c>
    </row>
    <row r="185" spans="1:102" s="466" customFormat="1">
      <c r="A185" s="396">
        <v>181</v>
      </c>
      <c r="B185" s="516">
        <v>199</v>
      </c>
      <c r="C185" s="517">
        <v>203.65</v>
      </c>
      <c r="D185" s="520">
        <v>208.3</v>
      </c>
      <c r="E185" s="519">
        <v>212.95</v>
      </c>
      <c r="F185" s="517">
        <v>217.61</v>
      </c>
      <c r="G185" s="517">
        <v>222.26</v>
      </c>
      <c r="H185" s="502">
        <v>226.91</v>
      </c>
      <c r="I185" s="517">
        <v>231.56</v>
      </c>
      <c r="J185" s="488">
        <v>236.21</v>
      </c>
      <c r="K185" s="488">
        <v>240.87</v>
      </c>
      <c r="L185" s="488">
        <v>245.52</v>
      </c>
      <c r="M185" s="488">
        <v>250.17</v>
      </c>
      <c r="N185" s="488">
        <v>254.82</v>
      </c>
      <c r="O185" s="489">
        <v>259.47000000000003</v>
      </c>
      <c r="P185" s="488">
        <v>264.12</v>
      </c>
      <c r="Q185" s="488">
        <v>267.27</v>
      </c>
      <c r="R185" s="488">
        <v>273.43</v>
      </c>
      <c r="S185" s="488">
        <v>278.08</v>
      </c>
      <c r="T185" s="504">
        <v>282.73</v>
      </c>
      <c r="U185" s="505">
        <v>287.38</v>
      </c>
      <c r="V185" s="506">
        <v>292.02999999999997</v>
      </c>
      <c r="W185" s="506">
        <v>296.69</v>
      </c>
      <c r="X185" s="507">
        <v>301.33999999999997</v>
      </c>
      <c r="Y185" s="508">
        <v>305.99</v>
      </c>
      <c r="Z185" s="508">
        <v>310.64</v>
      </c>
      <c r="AA185" s="508">
        <v>315.29000000000002</v>
      </c>
      <c r="AB185" s="512">
        <v>319.94</v>
      </c>
      <c r="AC185" s="508">
        <v>324.60000000000002</v>
      </c>
      <c r="AD185" s="508">
        <v>329.25</v>
      </c>
      <c r="AE185" s="508">
        <v>333.9</v>
      </c>
      <c r="AF185" s="508">
        <v>338.55</v>
      </c>
      <c r="AG185" s="508">
        <v>343.2</v>
      </c>
      <c r="AH185" s="508">
        <v>347.85</v>
      </c>
      <c r="AI185" s="508">
        <v>352.51</v>
      </c>
      <c r="AJ185" s="508">
        <v>357.16</v>
      </c>
      <c r="AK185" s="508">
        <v>361.81</v>
      </c>
      <c r="AL185" s="508">
        <v>366.46</v>
      </c>
      <c r="AM185" s="508">
        <v>371.11</v>
      </c>
      <c r="AN185" s="508">
        <v>375.76</v>
      </c>
      <c r="AO185" s="509">
        <v>380.42</v>
      </c>
      <c r="AP185" s="509">
        <v>385.07</v>
      </c>
      <c r="AQ185" s="509">
        <v>389.72</v>
      </c>
      <c r="AR185" s="509">
        <v>394.37</v>
      </c>
      <c r="AS185" s="509">
        <v>399.02</v>
      </c>
      <c r="AT185" s="509">
        <v>403.67</v>
      </c>
      <c r="AU185" s="509">
        <v>408.33</v>
      </c>
      <c r="AV185" s="509">
        <v>412.98</v>
      </c>
      <c r="AW185" s="509">
        <v>417.63</v>
      </c>
      <c r="AX185" s="396">
        <v>181</v>
      </c>
      <c r="AY185" s="439">
        <v>278.60000000000002</v>
      </c>
      <c r="AZ185" s="434">
        <v>285.11</v>
      </c>
      <c r="BA185" s="434">
        <v>291.62</v>
      </c>
      <c r="BB185" s="434">
        <v>298.14</v>
      </c>
      <c r="BC185" s="434">
        <v>304.64999999999998</v>
      </c>
      <c r="BD185" s="434">
        <v>311.16000000000003</v>
      </c>
      <c r="BE185" s="434">
        <v>317.67</v>
      </c>
      <c r="BF185" s="434">
        <v>324.19</v>
      </c>
      <c r="BG185" s="434">
        <v>330.7</v>
      </c>
      <c r="BH185" s="434">
        <v>337.21</v>
      </c>
      <c r="BI185" s="434">
        <v>343.72</v>
      </c>
      <c r="BJ185" s="434">
        <v>350.24</v>
      </c>
      <c r="BK185" s="434">
        <v>356.75</v>
      </c>
      <c r="BL185" s="434">
        <v>363.26</v>
      </c>
      <c r="BM185" s="434">
        <v>369.77</v>
      </c>
      <c r="BN185" s="434">
        <v>376.29</v>
      </c>
      <c r="BO185" s="434">
        <v>382.8</v>
      </c>
      <c r="BP185" s="434">
        <v>389.31</v>
      </c>
      <c r="BQ185" s="434">
        <v>395.82</v>
      </c>
      <c r="BR185" s="434">
        <v>402.33</v>
      </c>
      <c r="BS185" s="434">
        <v>408.85</v>
      </c>
      <c r="BT185" s="434">
        <v>415.36</v>
      </c>
      <c r="BU185" s="434">
        <v>421.87</v>
      </c>
      <c r="BV185" s="434">
        <v>428.38</v>
      </c>
      <c r="BW185" s="434">
        <v>434.9</v>
      </c>
      <c r="BX185" s="434">
        <v>441.41</v>
      </c>
      <c r="BY185" s="434">
        <v>447.92</v>
      </c>
      <c r="BZ185" s="434">
        <v>454.43</v>
      </c>
      <c r="CA185" s="434">
        <v>460.95</v>
      </c>
      <c r="CB185" s="434">
        <v>467.46</v>
      </c>
      <c r="CC185" s="434">
        <v>473.97</v>
      </c>
      <c r="CD185" s="434">
        <f t="shared" si="42"/>
        <v>480.48</v>
      </c>
      <c r="CE185" s="434">
        <f t="shared" si="43"/>
        <v>486.99</v>
      </c>
      <c r="CF185" s="434">
        <f t="shared" si="44"/>
        <v>493.51</v>
      </c>
      <c r="CG185" s="434">
        <f t="shared" si="45"/>
        <v>500.02</v>
      </c>
      <c r="CH185" s="434">
        <f t="shared" si="46"/>
        <v>506.53</v>
      </c>
      <c r="CI185" s="434">
        <f t="shared" si="47"/>
        <v>513.04</v>
      </c>
      <c r="CJ185" s="434">
        <f t="shared" si="48"/>
        <v>519.54999999999995</v>
      </c>
      <c r="CK185" s="434">
        <f t="shared" si="49"/>
        <v>526.05999999999995</v>
      </c>
      <c r="CL185" s="434">
        <f t="shared" si="50"/>
        <v>532.58000000000004</v>
      </c>
      <c r="CM185" s="434">
        <f t="shared" si="51"/>
        <v>539.09</v>
      </c>
      <c r="CN185" s="434">
        <f t="shared" si="52"/>
        <v>545.6</v>
      </c>
      <c r="CO185" s="434">
        <f t="shared" si="53"/>
        <v>552.11</v>
      </c>
      <c r="CP185" s="434">
        <f t="shared" si="54"/>
        <v>558.62</v>
      </c>
      <c r="CQ185" s="434">
        <f t="shared" si="55"/>
        <v>565.13</v>
      </c>
      <c r="CR185" s="434">
        <f t="shared" si="56"/>
        <v>571.66</v>
      </c>
      <c r="CS185" s="434">
        <f t="shared" si="57"/>
        <v>578.16999999999996</v>
      </c>
      <c r="CT185" s="434">
        <f t="shared" si="58"/>
        <v>584.67999999999995</v>
      </c>
      <c r="CU185" s="547"/>
      <c r="CV185" s="396">
        <v>181</v>
      </c>
      <c r="CW185" s="383" t="e">
        <f t="shared" si="40"/>
        <v>#REF!</v>
      </c>
      <c r="CX185" s="384" t="e">
        <f t="shared" si="41"/>
        <v>#REF!</v>
      </c>
    </row>
    <row r="186" spans="1:102" s="466" customFormat="1">
      <c r="A186" s="396">
        <v>182</v>
      </c>
      <c r="B186" s="516">
        <v>200.12</v>
      </c>
      <c r="C186" s="517">
        <v>204.79</v>
      </c>
      <c r="D186" s="520">
        <v>209.47</v>
      </c>
      <c r="E186" s="519">
        <v>214.15</v>
      </c>
      <c r="F186" s="517">
        <v>218.83</v>
      </c>
      <c r="G186" s="517">
        <v>223.5</v>
      </c>
      <c r="H186" s="502">
        <v>228.18</v>
      </c>
      <c r="I186" s="517">
        <v>232.86</v>
      </c>
      <c r="J186" s="488">
        <v>237.54</v>
      </c>
      <c r="K186" s="488">
        <v>242.21</v>
      </c>
      <c r="L186" s="488">
        <v>246.89</v>
      </c>
      <c r="M186" s="488">
        <v>251.57</v>
      </c>
      <c r="N186" s="488">
        <v>256.25</v>
      </c>
      <c r="O186" s="489">
        <v>260.92</v>
      </c>
      <c r="P186" s="434">
        <v>265.60000000000002</v>
      </c>
      <c r="Q186" s="488">
        <v>268.77999999999997</v>
      </c>
      <c r="R186" s="488">
        <v>274.95999999999998</v>
      </c>
      <c r="S186" s="488">
        <v>279.63</v>
      </c>
      <c r="T186" s="504">
        <v>284.31</v>
      </c>
      <c r="U186" s="505">
        <v>288.99</v>
      </c>
      <c r="V186" s="506">
        <v>293.66000000000003</v>
      </c>
      <c r="W186" s="506">
        <v>298.33999999999997</v>
      </c>
      <c r="X186" s="507">
        <v>303.02</v>
      </c>
      <c r="Y186" s="508">
        <v>307.7</v>
      </c>
      <c r="Z186" s="508">
        <v>312.37</v>
      </c>
      <c r="AA186" s="512">
        <v>317.05</v>
      </c>
      <c r="AB186" s="508">
        <v>321.73</v>
      </c>
      <c r="AC186" s="508">
        <v>326.41000000000003</v>
      </c>
      <c r="AD186" s="508">
        <v>331.08</v>
      </c>
      <c r="AE186" s="508">
        <v>335.76</v>
      </c>
      <c r="AF186" s="508">
        <v>340.44</v>
      </c>
      <c r="AG186" s="508">
        <v>345.12</v>
      </c>
      <c r="AH186" s="508">
        <v>349.79</v>
      </c>
      <c r="AI186" s="508">
        <v>354.47</v>
      </c>
      <c r="AJ186" s="508">
        <v>359.15</v>
      </c>
      <c r="AK186" s="508">
        <v>363.83</v>
      </c>
      <c r="AL186" s="508">
        <v>368.5</v>
      </c>
      <c r="AM186" s="508">
        <v>373.18</v>
      </c>
      <c r="AN186" s="508">
        <v>377.86</v>
      </c>
      <c r="AO186" s="509">
        <v>382.54</v>
      </c>
      <c r="AP186" s="509">
        <v>387.21</v>
      </c>
      <c r="AQ186" s="509">
        <v>391.89</v>
      </c>
      <c r="AR186" s="509">
        <v>396.57</v>
      </c>
      <c r="AS186" s="509">
        <v>401.24</v>
      </c>
      <c r="AT186" s="509">
        <v>405.92</v>
      </c>
      <c r="AU186" s="509">
        <v>410.6</v>
      </c>
      <c r="AV186" s="509">
        <v>415.28</v>
      </c>
      <c r="AW186" s="509">
        <v>419.95</v>
      </c>
      <c r="AX186" s="396">
        <v>182</v>
      </c>
      <c r="AY186" s="439">
        <v>280.16000000000003</v>
      </c>
      <c r="AZ186" s="434">
        <v>286.70999999999998</v>
      </c>
      <c r="BA186" s="434">
        <v>293.26</v>
      </c>
      <c r="BB186" s="434">
        <v>299.81</v>
      </c>
      <c r="BC186" s="434">
        <v>306.36</v>
      </c>
      <c r="BD186" s="434">
        <v>312.91000000000003</v>
      </c>
      <c r="BE186" s="434">
        <v>319.45</v>
      </c>
      <c r="BF186" s="434">
        <v>326</v>
      </c>
      <c r="BG186" s="434">
        <v>332.55</v>
      </c>
      <c r="BH186" s="434">
        <v>339.1</v>
      </c>
      <c r="BI186" s="434">
        <v>345.65</v>
      </c>
      <c r="BJ186" s="434">
        <v>352.2</v>
      </c>
      <c r="BK186" s="434">
        <v>358.74</v>
      </c>
      <c r="BL186" s="434">
        <v>365.29</v>
      </c>
      <c r="BM186" s="434">
        <v>371.84</v>
      </c>
      <c r="BN186" s="434">
        <v>378.39</v>
      </c>
      <c r="BO186" s="434">
        <v>384.94</v>
      </c>
      <c r="BP186" s="434">
        <v>391.49</v>
      </c>
      <c r="BQ186" s="434">
        <v>398.03</v>
      </c>
      <c r="BR186" s="434">
        <v>404.58</v>
      </c>
      <c r="BS186" s="434">
        <v>411.13</v>
      </c>
      <c r="BT186" s="434">
        <v>417.68</v>
      </c>
      <c r="BU186" s="434">
        <v>424.23</v>
      </c>
      <c r="BV186" s="434">
        <v>430.78</v>
      </c>
      <c r="BW186" s="434">
        <v>437.32</v>
      </c>
      <c r="BX186" s="434">
        <v>443.87</v>
      </c>
      <c r="BY186" s="434">
        <v>450.42</v>
      </c>
      <c r="BZ186" s="434">
        <v>456.97</v>
      </c>
      <c r="CA186" s="434">
        <v>463.52</v>
      </c>
      <c r="CB186" s="434">
        <v>470.07</v>
      </c>
      <c r="CC186" s="434">
        <v>476.61</v>
      </c>
      <c r="CD186" s="434">
        <f t="shared" si="42"/>
        <v>483.16</v>
      </c>
      <c r="CE186" s="434">
        <f t="shared" si="43"/>
        <v>489.7</v>
      </c>
      <c r="CF186" s="434">
        <f t="shared" si="44"/>
        <v>496.25</v>
      </c>
      <c r="CG186" s="434">
        <f t="shared" si="45"/>
        <v>502.81</v>
      </c>
      <c r="CH186" s="434">
        <f t="shared" si="46"/>
        <v>509.36</v>
      </c>
      <c r="CI186" s="434">
        <f t="shared" si="47"/>
        <v>515.9</v>
      </c>
      <c r="CJ186" s="434">
        <f t="shared" si="48"/>
        <v>522.45000000000005</v>
      </c>
      <c r="CK186" s="434">
        <f t="shared" si="49"/>
        <v>529</v>
      </c>
      <c r="CL186" s="434">
        <f t="shared" si="50"/>
        <v>535.54999999999995</v>
      </c>
      <c r="CM186" s="434">
        <f t="shared" si="51"/>
        <v>542.09</v>
      </c>
      <c r="CN186" s="434">
        <f t="shared" si="52"/>
        <v>548.64</v>
      </c>
      <c r="CO186" s="434">
        <f t="shared" si="53"/>
        <v>555.19000000000005</v>
      </c>
      <c r="CP186" s="434">
        <f t="shared" si="54"/>
        <v>561.73</v>
      </c>
      <c r="CQ186" s="434">
        <f t="shared" si="55"/>
        <v>568.28</v>
      </c>
      <c r="CR186" s="434">
        <f t="shared" si="56"/>
        <v>574.84</v>
      </c>
      <c r="CS186" s="434">
        <f t="shared" si="57"/>
        <v>581.39</v>
      </c>
      <c r="CT186" s="434">
        <f t="shared" si="58"/>
        <v>587.92999999999995</v>
      </c>
      <c r="CU186" s="547"/>
      <c r="CV186" s="396">
        <v>182</v>
      </c>
      <c r="CW186" s="383" t="e">
        <f t="shared" si="40"/>
        <v>#REF!</v>
      </c>
      <c r="CX186" s="384" t="e">
        <f t="shared" si="41"/>
        <v>#REF!</v>
      </c>
    </row>
    <row r="187" spans="1:102" s="466" customFormat="1">
      <c r="A187" s="396">
        <v>183</v>
      </c>
      <c r="B187" s="516">
        <v>201.23</v>
      </c>
      <c r="C187" s="517">
        <v>205.94</v>
      </c>
      <c r="D187" s="520">
        <v>210.64</v>
      </c>
      <c r="E187" s="519">
        <v>215.34</v>
      </c>
      <c r="F187" s="517">
        <v>220.05</v>
      </c>
      <c r="G187" s="517">
        <v>224.75</v>
      </c>
      <c r="H187" s="502">
        <v>229.45</v>
      </c>
      <c r="I187" s="517">
        <v>234.16</v>
      </c>
      <c r="J187" s="488">
        <v>238.86</v>
      </c>
      <c r="K187" s="488">
        <v>243.56</v>
      </c>
      <c r="L187" s="488">
        <v>248.27</v>
      </c>
      <c r="M187" s="488">
        <v>252.97</v>
      </c>
      <c r="N187" s="488">
        <v>257.67</v>
      </c>
      <c r="O187" s="489">
        <v>262.38</v>
      </c>
      <c r="P187" s="488">
        <v>267.08</v>
      </c>
      <c r="Q187" s="488">
        <v>270.27999999999997</v>
      </c>
      <c r="R187" s="488">
        <v>276.48</v>
      </c>
      <c r="S187" s="488">
        <v>281.19</v>
      </c>
      <c r="T187" s="504">
        <v>285.89</v>
      </c>
      <c r="U187" s="505">
        <v>290.58999999999997</v>
      </c>
      <c r="V187" s="506">
        <v>295.3</v>
      </c>
      <c r="W187" s="506">
        <v>300</v>
      </c>
      <c r="X187" s="507">
        <v>304.7</v>
      </c>
      <c r="Y187" s="508">
        <v>309.41000000000003</v>
      </c>
      <c r="Z187" s="508">
        <v>314.11</v>
      </c>
      <c r="AA187" s="508">
        <v>318.81</v>
      </c>
      <c r="AB187" s="508">
        <v>323.52</v>
      </c>
      <c r="AC187" s="508">
        <v>328.22</v>
      </c>
      <c r="AD187" s="508">
        <v>332.92</v>
      </c>
      <c r="AE187" s="508">
        <v>337.62</v>
      </c>
      <c r="AF187" s="508">
        <v>342.33</v>
      </c>
      <c r="AG187" s="508">
        <v>347.03</v>
      </c>
      <c r="AH187" s="508">
        <v>351.73</v>
      </c>
      <c r="AI187" s="508">
        <v>356.44</v>
      </c>
      <c r="AJ187" s="508">
        <v>361.14</v>
      </c>
      <c r="AK187" s="508">
        <v>365.84</v>
      </c>
      <c r="AL187" s="508">
        <v>370.55</v>
      </c>
      <c r="AM187" s="508">
        <v>375.25</v>
      </c>
      <c r="AN187" s="508">
        <v>379.95</v>
      </c>
      <c r="AO187" s="509">
        <v>384.66</v>
      </c>
      <c r="AP187" s="509">
        <v>389.36</v>
      </c>
      <c r="AQ187" s="509">
        <v>394.06</v>
      </c>
      <c r="AR187" s="509">
        <v>398.77</v>
      </c>
      <c r="AS187" s="509">
        <v>403.47</v>
      </c>
      <c r="AT187" s="509">
        <v>408.17</v>
      </c>
      <c r="AU187" s="509">
        <v>412.87</v>
      </c>
      <c r="AV187" s="509">
        <v>417.58</v>
      </c>
      <c r="AW187" s="509">
        <v>422.28</v>
      </c>
      <c r="AX187" s="396">
        <v>183</v>
      </c>
      <c r="AY187" s="439">
        <v>281.73</v>
      </c>
      <c r="AZ187" s="434">
        <v>288.31</v>
      </c>
      <c r="BA187" s="434">
        <v>294.89999999999998</v>
      </c>
      <c r="BB187" s="434">
        <v>301.48</v>
      </c>
      <c r="BC187" s="434">
        <v>308.07</v>
      </c>
      <c r="BD187" s="434">
        <v>314.64999999999998</v>
      </c>
      <c r="BE187" s="434">
        <v>321.23</v>
      </c>
      <c r="BF187" s="434">
        <v>327.82</v>
      </c>
      <c r="BG187" s="434">
        <v>334.4</v>
      </c>
      <c r="BH187" s="434">
        <v>340.99</v>
      </c>
      <c r="BI187" s="434">
        <v>347.57</v>
      </c>
      <c r="BJ187" s="434">
        <v>354.16</v>
      </c>
      <c r="BK187" s="434">
        <v>360.74</v>
      </c>
      <c r="BL187" s="434">
        <v>367.33</v>
      </c>
      <c r="BM187" s="434">
        <v>373.91</v>
      </c>
      <c r="BN187" s="434">
        <v>380.49</v>
      </c>
      <c r="BO187" s="434">
        <v>387.08</v>
      </c>
      <c r="BP187" s="434">
        <v>393.66</v>
      </c>
      <c r="BQ187" s="434">
        <v>400.25</v>
      </c>
      <c r="BR187" s="434">
        <v>406.83</v>
      </c>
      <c r="BS187" s="434">
        <v>413.42</v>
      </c>
      <c r="BT187" s="434">
        <v>420</v>
      </c>
      <c r="BU187" s="434">
        <v>426.58</v>
      </c>
      <c r="BV187" s="434">
        <v>433.17</v>
      </c>
      <c r="BW187" s="434">
        <v>439.75</v>
      </c>
      <c r="BX187" s="434">
        <v>446.34</v>
      </c>
      <c r="BY187" s="434">
        <v>452.92</v>
      </c>
      <c r="BZ187" s="434">
        <v>459.51</v>
      </c>
      <c r="CA187" s="434">
        <v>466.09</v>
      </c>
      <c r="CB187" s="434">
        <v>472.67</v>
      </c>
      <c r="CC187" s="434">
        <v>479.26</v>
      </c>
      <c r="CD187" s="434">
        <f t="shared" si="42"/>
        <v>485.84</v>
      </c>
      <c r="CE187" s="434">
        <f t="shared" si="43"/>
        <v>492.42</v>
      </c>
      <c r="CF187" s="434">
        <f t="shared" si="44"/>
        <v>499.01</v>
      </c>
      <c r="CG187" s="434">
        <f t="shared" si="45"/>
        <v>505.59</v>
      </c>
      <c r="CH187" s="434">
        <f t="shared" si="46"/>
        <v>512.16999999999996</v>
      </c>
      <c r="CI187" s="434">
        <f t="shared" si="47"/>
        <v>518.77</v>
      </c>
      <c r="CJ187" s="434">
        <f t="shared" si="48"/>
        <v>525.35</v>
      </c>
      <c r="CK187" s="434">
        <f t="shared" si="49"/>
        <v>531.92999999999995</v>
      </c>
      <c r="CL187" s="434">
        <f t="shared" si="50"/>
        <v>538.52</v>
      </c>
      <c r="CM187" s="434">
        <f t="shared" si="51"/>
        <v>545.1</v>
      </c>
      <c r="CN187" s="434">
        <f t="shared" si="52"/>
        <v>551.67999999999995</v>
      </c>
      <c r="CO187" s="434">
        <f t="shared" si="53"/>
        <v>558.27</v>
      </c>
      <c r="CP187" s="434">
        <f t="shared" si="54"/>
        <v>564.85</v>
      </c>
      <c r="CQ187" s="434">
        <f t="shared" si="55"/>
        <v>571.42999999999995</v>
      </c>
      <c r="CR187" s="434">
        <f t="shared" si="56"/>
        <v>578.01</v>
      </c>
      <c r="CS187" s="434">
        <f t="shared" si="57"/>
        <v>584.61</v>
      </c>
      <c r="CT187" s="434">
        <f t="shared" si="58"/>
        <v>591.19000000000005</v>
      </c>
      <c r="CU187" s="547"/>
      <c r="CV187" s="396">
        <v>183</v>
      </c>
      <c r="CW187" s="383" t="e">
        <f t="shared" si="40"/>
        <v>#REF!</v>
      </c>
      <c r="CX187" s="384" t="e">
        <f t="shared" si="41"/>
        <v>#REF!</v>
      </c>
    </row>
    <row r="188" spans="1:102" s="466" customFormat="1">
      <c r="A188" s="396">
        <v>184</v>
      </c>
      <c r="B188" s="516">
        <v>202.26</v>
      </c>
      <c r="C188" s="517">
        <v>206.99</v>
      </c>
      <c r="D188" s="520">
        <v>211.72</v>
      </c>
      <c r="E188" s="519">
        <v>216.45</v>
      </c>
      <c r="F188" s="517">
        <v>221.18</v>
      </c>
      <c r="G188" s="517">
        <v>225.91</v>
      </c>
      <c r="H188" s="502">
        <v>230.63</v>
      </c>
      <c r="I188" s="517">
        <v>235.36</v>
      </c>
      <c r="J188" s="488">
        <v>240.09</v>
      </c>
      <c r="K188" s="488">
        <v>244.82</v>
      </c>
      <c r="L188" s="488">
        <v>249.55</v>
      </c>
      <c r="M188" s="488">
        <v>254.28</v>
      </c>
      <c r="N188" s="488">
        <v>259.01</v>
      </c>
      <c r="O188" s="489">
        <v>263.74</v>
      </c>
      <c r="P188" s="488">
        <v>268.45999999999998</v>
      </c>
      <c r="Q188" s="488">
        <v>271.77999999999997</v>
      </c>
      <c r="R188" s="488">
        <v>277.92</v>
      </c>
      <c r="S188" s="488">
        <v>282.64999999999998</v>
      </c>
      <c r="T188" s="504">
        <v>287.38</v>
      </c>
      <c r="U188" s="505">
        <v>292.11</v>
      </c>
      <c r="V188" s="506">
        <v>296.83999999999997</v>
      </c>
      <c r="W188" s="506">
        <v>301.57</v>
      </c>
      <c r="X188" s="507">
        <v>306.29000000000002</v>
      </c>
      <c r="Y188" s="508">
        <v>311.02</v>
      </c>
      <c r="Z188" s="508">
        <v>315.75</v>
      </c>
      <c r="AA188" s="508">
        <v>320.48</v>
      </c>
      <c r="AB188" s="508">
        <v>325.20999999999998</v>
      </c>
      <c r="AC188" s="508">
        <v>329.94</v>
      </c>
      <c r="AD188" s="508">
        <v>334.67</v>
      </c>
      <c r="AE188" s="508">
        <v>339.4</v>
      </c>
      <c r="AF188" s="508">
        <v>344.13</v>
      </c>
      <c r="AG188" s="508">
        <v>348.85</v>
      </c>
      <c r="AH188" s="508">
        <v>353.58</v>
      </c>
      <c r="AI188" s="508">
        <v>358.31</v>
      </c>
      <c r="AJ188" s="508">
        <v>363.04</v>
      </c>
      <c r="AK188" s="508">
        <v>367.77</v>
      </c>
      <c r="AL188" s="508">
        <v>372.5</v>
      </c>
      <c r="AM188" s="508">
        <v>377.23</v>
      </c>
      <c r="AN188" s="508">
        <v>381.96</v>
      </c>
      <c r="AO188" s="509">
        <v>386.68</v>
      </c>
      <c r="AP188" s="509">
        <v>391.41</v>
      </c>
      <c r="AQ188" s="509">
        <v>396.14</v>
      </c>
      <c r="AR188" s="509">
        <v>400.87</v>
      </c>
      <c r="AS188" s="509">
        <v>405.6</v>
      </c>
      <c r="AT188" s="509">
        <v>410.33</v>
      </c>
      <c r="AU188" s="509">
        <v>415.06</v>
      </c>
      <c r="AV188" s="509">
        <v>419.79</v>
      </c>
      <c r="AW188" s="509">
        <v>424.51</v>
      </c>
      <c r="AX188" s="396">
        <v>184</v>
      </c>
      <c r="AY188" s="439">
        <v>283.17</v>
      </c>
      <c r="AZ188" s="434">
        <v>289.79000000000002</v>
      </c>
      <c r="BA188" s="434">
        <v>296.41000000000003</v>
      </c>
      <c r="BB188" s="434">
        <v>303.02999999999997</v>
      </c>
      <c r="BC188" s="434">
        <v>309.64999999999998</v>
      </c>
      <c r="BD188" s="434">
        <v>316.27</v>
      </c>
      <c r="BE188" s="434">
        <v>322.89</v>
      </c>
      <c r="BF188" s="434">
        <v>329.51</v>
      </c>
      <c r="BG188" s="434">
        <v>336.13</v>
      </c>
      <c r="BH188" s="434">
        <v>342.75</v>
      </c>
      <c r="BI188" s="434">
        <v>349.37</v>
      </c>
      <c r="BJ188" s="434">
        <v>355.99</v>
      </c>
      <c r="BK188" s="434">
        <v>362.61</v>
      </c>
      <c r="BL188" s="434">
        <v>369.23</v>
      </c>
      <c r="BM188" s="434">
        <v>375.85</v>
      </c>
      <c r="BN188" s="434">
        <v>382.47</v>
      </c>
      <c r="BO188" s="434">
        <v>389.09</v>
      </c>
      <c r="BP188" s="434">
        <v>395.71</v>
      </c>
      <c r="BQ188" s="434">
        <v>402.33</v>
      </c>
      <c r="BR188" s="434">
        <v>408.95</v>
      </c>
      <c r="BS188" s="434">
        <v>415.57</v>
      </c>
      <c r="BT188" s="434">
        <v>422.19</v>
      </c>
      <c r="BU188" s="434">
        <v>428.81</v>
      </c>
      <c r="BV188" s="434">
        <v>435.43</v>
      </c>
      <c r="BW188" s="434">
        <v>442.05</v>
      </c>
      <c r="BX188" s="434">
        <v>448.67</v>
      </c>
      <c r="BY188" s="434">
        <v>455.29</v>
      </c>
      <c r="BZ188" s="434">
        <v>461.91</v>
      </c>
      <c r="CA188" s="434">
        <v>468.53</v>
      </c>
      <c r="CB188" s="434">
        <v>475.16</v>
      </c>
      <c r="CC188" s="434">
        <v>481.78</v>
      </c>
      <c r="CD188" s="434">
        <f t="shared" si="42"/>
        <v>488.39</v>
      </c>
      <c r="CE188" s="434">
        <f t="shared" si="43"/>
        <v>495.01</v>
      </c>
      <c r="CF188" s="434">
        <f t="shared" si="44"/>
        <v>501.63</v>
      </c>
      <c r="CG188" s="434">
        <f t="shared" si="45"/>
        <v>508.25</v>
      </c>
      <c r="CH188" s="434">
        <f t="shared" si="46"/>
        <v>514.87</v>
      </c>
      <c r="CI188" s="434">
        <f t="shared" si="47"/>
        <v>521.5</v>
      </c>
      <c r="CJ188" s="434">
        <f t="shared" si="48"/>
        <v>528.12</v>
      </c>
      <c r="CK188" s="434">
        <f t="shared" si="49"/>
        <v>534.74</v>
      </c>
      <c r="CL188" s="434">
        <f t="shared" si="50"/>
        <v>541.35</v>
      </c>
      <c r="CM188" s="434">
        <f t="shared" si="51"/>
        <v>547.97</v>
      </c>
      <c r="CN188" s="434">
        <f t="shared" si="52"/>
        <v>554.59</v>
      </c>
      <c r="CO188" s="434">
        <f t="shared" si="53"/>
        <v>561.21</v>
      </c>
      <c r="CP188" s="434">
        <f t="shared" si="54"/>
        <v>567.84</v>
      </c>
      <c r="CQ188" s="434">
        <f t="shared" si="55"/>
        <v>574.46</v>
      </c>
      <c r="CR188" s="434">
        <f t="shared" si="56"/>
        <v>581.08000000000004</v>
      </c>
      <c r="CS188" s="434">
        <f t="shared" si="57"/>
        <v>587.70000000000005</v>
      </c>
      <c r="CT188" s="434">
        <f t="shared" si="58"/>
        <v>594.30999999999995</v>
      </c>
      <c r="CU188" s="547"/>
      <c r="CV188" s="396">
        <v>184</v>
      </c>
      <c r="CW188" s="383" t="e">
        <f t="shared" si="40"/>
        <v>#REF!</v>
      </c>
      <c r="CX188" s="384" t="e">
        <f t="shared" si="41"/>
        <v>#REF!</v>
      </c>
    </row>
    <row r="189" spans="1:102" s="466" customFormat="1">
      <c r="A189" s="396">
        <v>185</v>
      </c>
      <c r="B189" s="516">
        <v>203.38</v>
      </c>
      <c r="C189" s="517">
        <v>208.14</v>
      </c>
      <c r="D189" s="520">
        <v>212.89</v>
      </c>
      <c r="E189" s="519">
        <v>217.64</v>
      </c>
      <c r="F189" s="517">
        <v>222.4</v>
      </c>
      <c r="G189" s="517">
        <v>227.15</v>
      </c>
      <c r="H189" s="502">
        <v>231.91</v>
      </c>
      <c r="I189" s="517">
        <v>236.66</v>
      </c>
      <c r="J189" s="488">
        <v>241.42</v>
      </c>
      <c r="K189" s="488">
        <v>246.17</v>
      </c>
      <c r="L189" s="488">
        <v>250.93</v>
      </c>
      <c r="M189" s="488">
        <v>255.68</v>
      </c>
      <c r="N189" s="488">
        <v>260.43</v>
      </c>
      <c r="O189" s="489">
        <v>265.19</v>
      </c>
      <c r="P189" s="488">
        <v>269.94</v>
      </c>
      <c r="Q189" s="488">
        <v>273.19</v>
      </c>
      <c r="R189" s="488">
        <v>279.45</v>
      </c>
      <c r="S189" s="488">
        <v>284.20999999999998</v>
      </c>
      <c r="T189" s="504">
        <v>288.95999999999998</v>
      </c>
      <c r="U189" s="505">
        <v>293.72000000000003</v>
      </c>
      <c r="V189" s="506">
        <v>298.47000000000003</v>
      </c>
      <c r="W189" s="506">
        <v>303.23</v>
      </c>
      <c r="X189" s="507">
        <v>307.98</v>
      </c>
      <c r="Y189" s="508">
        <v>312.73</v>
      </c>
      <c r="Z189" s="508">
        <v>317.49</v>
      </c>
      <c r="AA189" s="508">
        <v>322.24</v>
      </c>
      <c r="AB189" s="508">
        <v>327</v>
      </c>
      <c r="AC189" s="508">
        <v>331.75</v>
      </c>
      <c r="AD189" s="508">
        <v>336.51</v>
      </c>
      <c r="AE189" s="508">
        <v>341.26</v>
      </c>
      <c r="AF189" s="508">
        <v>346.02</v>
      </c>
      <c r="AG189" s="508">
        <v>350.77</v>
      </c>
      <c r="AH189" s="508">
        <v>355.52</v>
      </c>
      <c r="AI189" s="508">
        <v>360.28</v>
      </c>
      <c r="AJ189" s="508">
        <v>365.03</v>
      </c>
      <c r="AK189" s="508">
        <v>369.79</v>
      </c>
      <c r="AL189" s="508">
        <v>374.54</v>
      </c>
      <c r="AM189" s="508">
        <v>379.3</v>
      </c>
      <c r="AN189" s="508">
        <v>384.05</v>
      </c>
      <c r="AO189" s="509">
        <v>388.81</v>
      </c>
      <c r="AP189" s="509">
        <v>393.56</v>
      </c>
      <c r="AQ189" s="509">
        <v>398.32</v>
      </c>
      <c r="AR189" s="509">
        <v>403.07</v>
      </c>
      <c r="AS189" s="509">
        <v>407.82</v>
      </c>
      <c r="AT189" s="509">
        <v>412.58</v>
      </c>
      <c r="AU189" s="509">
        <v>417.33</v>
      </c>
      <c r="AV189" s="509">
        <v>422.09</v>
      </c>
      <c r="AW189" s="509">
        <v>426.84</v>
      </c>
      <c r="AX189" s="396">
        <v>185</v>
      </c>
      <c r="AY189" s="439">
        <v>284.73</v>
      </c>
      <c r="AZ189" s="434">
        <v>291.39</v>
      </c>
      <c r="BA189" s="434">
        <v>298.05</v>
      </c>
      <c r="BB189" s="434">
        <v>304.7</v>
      </c>
      <c r="BC189" s="434">
        <v>311.36</v>
      </c>
      <c r="BD189" s="434">
        <v>318.01</v>
      </c>
      <c r="BE189" s="434">
        <v>324.67</v>
      </c>
      <c r="BF189" s="434">
        <v>331.33</v>
      </c>
      <c r="BG189" s="434">
        <v>337.98</v>
      </c>
      <c r="BH189" s="434">
        <v>344.64</v>
      </c>
      <c r="BI189" s="434">
        <v>351.3</v>
      </c>
      <c r="BJ189" s="434">
        <v>357.95</v>
      </c>
      <c r="BK189" s="434">
        <v>364.61</v>
      </c>
      <c r="BL189" s="434">
        <v>371.26</v>
      </c>
      <c r="BM189" s="434">
        <v>377.92</v>
      </c>
      <c r="BN189" s="434">
        <v>384.58</v>
      </c>
      <c r="BO189" s="434">
        <v>391.23</v>
      </c>
      <c r="BP189" s="434">
        <v>397.89</v>
      </c>
      <c r="BQ189" s="434">
        <v>404.55</v>
      </c>
      <c r="BR189" s="434">
        <v>411.2</v>
      </c>
      <c r="BS189" s="434">
        <v>417.86</v>
      </c>
      <c r="BT189" s="434">
        <v>424.52</v>
      </c>
      <c r="BU189" s="434">
        <v>431.17</v>
      </c>
      <c r="BV189" s="434">
        <v>437.83</v>
      </c>
      <c r="BW189" s="434">
        <v>444.48</v>
      </c>
      <c r="BX189" s="434">
        <v>451.14</v>
      </c>
      <c r="BY189" s="434">
        <v>457.8</v>
      </c>
      <c r="BZ189" s="434">
        <v>464.45</v>
      </c>
      <c r="CA189" s="434">
        <v>471.11</v>
      </c>
      <c r="CB189" s="434">
        <v>477.77</v>
      </c>
      <c r="CC189" s="434">
        <v>484.42</v>
      </c>
      <c r="CD189" s="434">
        <f t="shared" si="42"/>
        <v>491.07</v>
      </c>
      <c r="CE189" s="434">
        <f t="shared" si="43"/>
        <v>497.72</v>
      </c>
      <c r="CF189" s="434">
        <f t="shared" si="44"/>
        <v>504.39</v>
      </c>
      <c r="CG189" s="434">
        <f t="shared" si="45"/>
        <v>511.04</v>
      </c>
      <c r="CH189" s="434">
        <f t="shared" si="46"/>
        <v>517.70000000000005</v>
      </c>
      <c r="CI189" s="434">
        <f t="shared" si="47"/>
        <v>524.35</v>
      </c>
      <c r="CJ189" s="434">
        <f t="shared" si="48"/>
        <v>531.02</v>
      </c>
      <c r="CK189" s="434">
        <f t="shared" si="49"/>
        <v>537.66999999999996</v>
      </c>
      <c r="CL189" s="434">
        <f t="shared" si="50"/>
        <v>544.33000000000004</v>
      </c>
      <c r="CM189" s="434">
        <f t="shared" si="51"/>
        <v>550.98</v>
      </c>
      <c r="CN189" s="434">
        <f t="shared" si="52"/>
        <v>557.64</v>
      </c>
      <c r="CO189" s="434">
        <f t="shared" si="53"/>
        <v>564.29</v>
      </c>
      <c r="CP189" s="434">
        <f t="shared" si="54"/>
        <v>570.94000000000005</v>
      </c>
      <c r="CQ189" s="434">
        <f t="shared" si="55"/>
        <v>577.61</v>
      </c>
      <c r="CR189" s="434">
        <f t="shared" si="56"/>
        <v>584.26</v>
      </c>
      <c r="CS189" s="434">
        <f t="shared" si="57"/>
        <v>590.91999999999996</v>
      </c>
      <c r="CT189" s="434">
        <f t="shared" si="58"/>
        <v>597.57000000000005</v>
      </c>
      <c r="CU189" s="547"/>
      <c r="CV189" s="396">
        <v>185</v>
      </c>
      <c r="CW189" s="383" t="e">
        <f t="shared" si="40"/>
        <v>#REF!</v>
      </c>
      <c r="CX189" s="384" t="e">
        <f t="shared" si="41"/>
        <v>#REF!</v>
      </c>
    </row>
    <row r="190" spans="1:102" s="466" customFormat="1">
      <c r="A190" s="396">
        <v>186</v>
      </c>
      <c r="B190" s="516">
        <v>204.5</v>
      </c>
      <c r="C190" s="517">
        <v>209.28</v>
      </c>
      <c r="D190" s="520">
        <v>214.06</v>
      </c>
      <c r="E190" s="519">
        <v>218.84</v>
      </c>
      <c r="F190" s="517">
        <v>223.62</v>
      </c>
      <c r="G190" s="517">
        <v>228.4</v>
      </c>
      <c r="H190" s="502">
        <v>233.18</v>
      </c>
      <c r="I190" s="517">
        <v>237.96</v>
      </c>
      <c r="J190" s="488">
        <v>242.74</v>
      </c>
      <c r="K190" s="488">
        <v>247.52</v>
      </c>
      <c r="L190" s="488">
        <v>252.3</v>
      </c>
      <c r="M190" s="488">
        <v>257.08</v>
      </c>
      <c r="N190" s="488">
        <v>261.86</v>
      </c>
      <c r="O190" s="489">
        <v>266.64</v>
      </c>
      <c r="P190" s="488">
        <v>271.42</v>
      </c>
      <c r="Q190" s="503">
        <v>274.7</v>
      </c>
      <c r="R190" s="488">
        <v>280.98</v>
      </c>
      <c r="S190" s="488">
        <v>285.76</v>
      </c>
      <c r="T190" s="504">
        <v>290.55</v>
      </c>
      <c r="U190" s="505">
        <v>295.33</v>
      </c>
      <c r="V190" s="506">
        <v>300.11</v>
      </c>
      <c r="W190" s="506">
        <v>304.89</v>
      </c>
      <c r="X190" s="507">
        <v>309.67</v>
      </c>
      <c r="Y190" s="508">
        <v>314.45</v>
      </c>
      <c r="Z190" s="508">
        <v>319.23</v>
      </c>
      <c r="AA190" s="508">
        <v>324.01</v>
      </c>
      <c r="AB190" s="508">
        <v>328.79</v>
      </c>
      <c r="AC190" s="508">
        <v>333.57</v>
      </c>
      <c r="AD190" s="508">
        <v>338.35</v>
      </c>
      <c r="AE190" s="508">
        <v>343.13</v>
      </c>
      <c r="AF190" s="508">
        <v>347.91</v>
      </c>
      <c r="AG190" s="508">
        <v>352.69</v>
      </c>
      <c r="AH190" s="508">
        <v>357.47</v>
      </c>
      <c r="AI190" s="508">
        <v>362.25</v>
      </c>
      <c r="AJ190" s="508">
        <v>367.03</v>
      </c>
      <c r="AK190" s="508">
        <v>371.81</v>
      </c>
      <c r="AL190" s="508">
        <v>376.59</v>
      </c>
      <c r="AM190" s="508">
        <v>381.37</v>
      </c>
      <c r="AN190" s="508">
        <v>386.15</v>
      </c>
      <c r="AO190" s="509">
        <v>390.93</v>
      </c>
      <c r="AP190" s="509">
        <v>395.71</v>
      </c>
      <c r="AQ190" s="509">
        <v>400.49</v>
      </c>
      <c r="AR190" s="509">
        <v>405.27</v>
      </c>
      <c r="AS190" s="509">
        <v>410.05</v>
      </c>
      <c r="AT190" s="509">
        <v>414.83</v>
      </c>
      <c r="AU190" s="509">
        <v>419.61</v>
      </c>
      <c r="AV190" s="509">
        <v>424.39</v>
      </c>
      <c r="AW190" s="509">
        <v>429.17</v>
      </c>
      <c r="AX190" s="396">
        <v>186</v>
      </c>
      <c r="AY190" s="439">
        <v>286.3</v>
      </c>
      <c r="AZ190" s="434">
        <v>292.99</v>
      </c>
      <c r="BA190" s="434">
        <v>299.69</v>
      </c>
      <c r="BB190" s="434">
        <v>306.38</v>
      </c>
      <c r="BC190" s="434">
        <v>313.07</v>
      </c>
      <c r="BD190" s="434">
        <v>319.76</v>
      </c>
      <c r="BE190" s="434">
        <v>326.45999999999998</v>
      </c>
      <c r="BF190" s="434">
        <v>333.15</v>
      </c>
      <c r="BG190" s="434">
        <v>339.84</v>
      </c>
      <c r="BH190" s="434">
        <v>346.53</v>
      </c>
      <c r="BI190" s="434">
        <v>353.22</v>
      </c>
      <c r="BJ190" s="434">
        <v>359.92</v>
      </c>
      <c r="BK190" s="434">
        <v>366.61</v>
      </c>
      <c r="BL190" s="434">
        <v>373.3</v>
      </c>
      <c r="BM190" s="434">
        <v>379.99</v>
      </c>
      <c r="BN190" s="434">
        <v>386.69</v>
      </c>
      <c r="BO190" s="434">
        <v>393.38</v>
      </c>
      <c r="BP190" s="434">
        <v>400.07</v>
      </c>
      <c r="BQ190" s="434">
        <v>406.76</v>
      </c>
      <c r="BR190" s="434">
        <v>413.46</v>
      </c>
      <c r="BS190" s="434">
        <v>420.15</v>
      </c>
      <c r="BT190" s="434">
        <v>426.84</v>
      </c>
      <c r="BU190" s="434">
        <v>433.53</v>
      </c>
      <c r="BV190" s="434">
        <v>440.22</v>
      </c>
      <c r="BW190" s="434">
        <v>446.92</v>
      </c>
      <c r="BX190" s="434">
        <v>453.61</v>
      </c>
      <c r="BY190" s="434">
        <v>460.3</v>
      </c>
      <c r="BZ190" s="434">
        <v>466.99</v>
      </c>
      <c r="CA190" s="434">
        <v>473.69</v>
      </c>
      <c r="CB190" s="434">
        <v>480.38</v>
      </c>
      <c r="CC190" s="434">
        <v>487.07</v>
      </c>
      <c r="CD190" s="434">
        <f t="shared" si="42"/>
        <v>493.76</v>
      </c>
      <c r="CE190" s="434">
        <f t="shared" si="43"/>
        <v>500.45</v>
      </c>
      <c r="CF190" s="434">
        <f t="shared" si="44"/>
        <v>507.15</v>
      </c>
      <c r="CG190" s="434">
        <f t="shared" si="45"/>
        <v>513.84</v>
      </c>
      <c r="CH190" s="434">
        <f t="shared" si="46"/>
        <v>520.53</v>
      </c>
      <c r="CI190" s="434">
        <f t="shared" si="47"/>
        <v>527.22</v>
      </c>
      <c r="CJ190" s="434">
        <f t="shared" si="48"/>
        <v>533.91</v>
      </c>
      <c r="CK190" s="434">
        <f t="shared" si="49"/>
        <v>540.61</v>
      </c>
      <c r="CL190" s="434">
        <f t="shared" si="50"/>
        <v>547.29999999999995</v>
      </c>
      <c r="CM190" s="434">
        <f t="shared" si="51"/>
        <v>553.99</v>
      </c>
      <c r="CN190" s="434">
        <f t="shared" si="52"/>
        <v>560.67999999999995</v>
      </c>
      <c r="CO190" s="434">
        <f t="shared" si="53"/>
        <v>567.37</v>
      </c>
      <c r="CP190" s="434">
        <f t="shared" si="54"/>
        <v>574.07000000000005</v>
      </c>
      <c r="CQ190" s="434">
        <f t="shared" si="55"/>
        <v>580.76</v>
      </c>
      <c r="CR190" s="434">
        <f t="shared" si="56"/>
        <v>587.45000000000005</v>
      </c>
      <c r="CS190" s="434">
        <f t="shared" si="57"/>
        <v>594.14</v>
      </c>
      <c r="CT190" s="434">
        <f t="shared" si="58"/>
        <v>600.83000000000004</v>
      </c>
      <c r="CU190" s="547"/>
      <c r="CV190" s="396">
        <v>186</v>
      </c>
      <c r="CW190" s="383" t="e">
        <f t="shared" si="40"/>
        <v>#REF!</v>
      </c>
      <c r="CX190" s="384" t="e">
        <f t="shared" si="41"/>
        <v>#REF!</v>
      </c>
    </row>
    <row r="191" spans="1:102" s="466" customFormat="1">
      <c r="A191" s="396">
        <v>187</v>
      </c>
      <c r="B191" s="516">
        <v>205.62</v>
      </c>
      <c r="C191" s="517">
        <v>210.43</v>
      </c>
      <c r="D191" s="520">
        <v>215.24</v>
      </c>
      <c r="E191" s="519">
        <v>220.04</v>
      </c>
      <c r="F191" s="517">
        <v>224.85</v>
      </c>
      <c r="G191" s="517">
        <v>229.65</v>
      </c>
      <c r="H191" s="502">
        <v>234.46</v>
      </c>
      <c r="I191" s="517">
        <v>239.26</v>
      </c>
      <c r="J191" s="488">
        <v>244.07</v>
      </c>
      <c r="K191" s="488">
        <v>248.88</v>
      </c>
      <c r="L191" s="488">
        <v>253.68</v>
      </c>
      <c r="M191" s="488">
        <v>258.49</v>
      </c>
      <c r="N191" s="488">
        <v>263.29000000000002</v>
      </c>
      <c r="O191" s="489">
        <v>268.10000000000002</v>
      </c>
      <c r="P191" s="488">
        <v>272.91000000000003</v>
      </c>
      <c r="Q191" s="503">
        <v>276.2</v>
      </c>
      <c r="R191" s="488">
        <v>282.52</v>
      </c>
      <c r="S191" s="488">
        <v>287.32</v>
      </c>
      <c r="T191" s="504">
        <v>292.13</v>
      </c>
      <c r="U191" s="505">
        <v>296.94</v>
      </c>
      <c r="V191" s="506">
        <v>301.74</v>
      </c>
      <c r="W191" s="506">
        <v>306.55</v>
      </c>
      <c r="X191" s="507">
        <v>311.35000000000002</v>
      </c>
      <c r="Y191" s="508">
        <v>316.16000000000003</v>
      </c>
      <c r="Z191" s="508">
        <v>320.97000000000003</v>
      </c>
      <c r="AA191" s="508">
        <v>325.77</v>
      </c>
      <c r="AB191" s="508">
        <v>330.58</v>
      </c>
      <c r="AC191" s="508">
        <v>335.38</v>
      </c>
      <c r="AD191" s="508">
        <v>340.19</v>
      </c>
      <c r="AE191" s="508">
        <v>344.99</v>
      </c>
      <c r="AF191" s="508">
        <v>349.8</v>
      </c>
      <c r="AG191" s="508">
        <v>354.61</v>
      </c>
      <c r="AH191" s="508">
        <v>359.41</v>
      </c>
      <c r="AI191" s="508">
        <v>364.22</v>
      </c>
      <c r="AJ191" s="508">
        <v>369.02</v>
      </c>
      <c r="AK191" s="508">
        <v>373.83</v>
      </c>
      <c r="AL191" s="508">
        <v>378.64</v>
      </c>
      <c r="AM191" s="508">
        <v>383.44</v>
      </c>
      <c r="AN191" s="508">
        <v>388.25</v>
      </c>
      <c r="AO191" s="509">
        <v>393.05</v>
      </c>
      <c r="AP191" s="509">
        <v>397.86</v>
      </c>
      <c r="AQ191" s="509">
        <v>402.67</v>
      </c>
      <c r="AR191" s="509">
        <v>407.47</v>
      </c>
      <c r="AS191" s="509">
        <v>412.28</v>
      </c>
      <c r="AT191" s="509">
        <v>417.08</v>
      </c>
      <c r="AU191" s="509">
        <v>421.89</v>
      </c>
      <c r="AV191" s="509">
        <v>426.7</v>
      </c>
      <c r="AW191" s="509">
        <v>431.5</v>
      </c>
      <c r="AX191" s="396">
        <v>187</v>
      </c>
      <c r="AY191" s="439">
        <v>287.87</v>
      </c>
      <c r="AZ191" s="434">
        <v>294.60000000000002</v>
      </c>
      <c r="BA191" s="434">
        <v>301.33</v>
      </c>
      <c r="BB191" s="434">
        <v>308.06</v>
      </c>
      <c r="BC191" s="434">
        <v>314.79000000000002</v>
      </c>
      <c r="BD191" s="434">
        <v>321.51</v>
      </c>
      <c r="BE191" s="434">
        <v>328.24</v>
      </c>
      <c r="BF191" s="434">
        <v>334.97</v>
      </c>
      <c r="BG191" s="434">
        <v>341.7</v>
      </c>
      <c r="BH191" s="434">
        <v>348.43</v>
      </c>
      <c r="BI191" s="434">
        <v>355.16</v>
      </c>
      <c r="BJ191" s="434">
        <v>361.88</v>
      </c>
      <c r="BK191" s="434">
        <v>368.61</v>
      </c>
      <c r="BL191" s="434">
        <v>375.34</v>
      </c>
      <c r="BM191" s="434">
        <v>382.07</v>
      </c>
      <c r="BN191" s="434">
        <v>388.8</v>
      </c>
      <c r="BO191" s="434">
        <v>395.53</v>
      </c>
      <c r="BP191" s="434">
        <v>402.25</v>
      </c>
      <c r="BQ191" s="434">
        <v>408.98</v>
      </c>
      <c r="BR191" s="434">
        <v>415.71</v>
      </c>
      <c r="BS191" s="434">
        <v>422.44</v>
      </c>
      <c r="BT191" s="434">
        <v>429.17</v>
      </c>
      <c r="BU191" s="434">
        <v>435.89</v>
      </c>
      <c r="BV191" s="434">
        <v>442.62</v>
      </c>
      <c r="BW191" s="434">
        <v>449.35</v>
      </c>
      <c r="BX191" s="434">
        <v>456.08</v>
      </c>
      <c r="BY191" s="434">
        <v>462.81</v>
      </c>
      <c r="BZ191" s="434">
        <v>469.54</v>
      </c>
      <c r="CA191" s="434">
        <v>476.26</v>
      </c>
      <c r="CB191" s="434">
        <v>482.99</v>
      </c>
      <c r="CC191" s="434">
        <v>489.72</v>
      </c>
      <c r="CD191" s="434">
        <f t="shared" si="42"/>
        <v>496.45</v>
      </c>
      <c r="CE191" s="434">
        <f t="shared" si="43"/>
        <v>503.17</v>
      </c>
      <c r="CF191" s="434">
        <f t="shared" si="44"/>
        <v>509.9</v>
      </c>
      <c r="CG191" s="434">
        <f t="shared" si="45"/>
        <v>516.62</v>
      </c>
      <c r="CH191" s="434">
        <f t="shared" si="46"/>
        <v>523.36</v>
      </c>
      <c r="CI191" s="434">
        <f t="shared" si="47"/>
        <v>530.09</v>
      </c>
      <c r="CJ191" s="434">
        <f t="shared" si="48"/>
        <v>536.80999999999995</v>
      </c>
      <c r="CK191" s="434">
        <f t="shared" si="49"/>
        <v>543.54999999999995</v>
      </c>
      <c r="CL191" s="434">
        <f t="shared" si="50"/>
        <v>550.27</v>
      </c>
      <c r="CM191" s="434">
        <f t="shared" si="51"/>
        <v>557</v>
      </c>
      <c r="CN191" s="434">
        <f t="shared" si="52"/>
        <v>563.73</v>
      </c>
      <c r="CO191" s="434">
        <f t="shared" si="53"/>
        <v>570.45000000000005</v>
      </c>
      <c r="CP191" s="434">
        <f t="shared" si="54"/>
        <v>577.19000000000005</v>
      </c>
      <c r="CQ191" s="434">
        <f t="shared" si="55"/>
        <v>583.91</v>
      </c>
      <c r="CR191" s="434">
        <f t="shared" si="56"/>
        <v>590.64</v>
      </c>
      <c r="CS191" s="434">
        <f t="shared" si="57"/>
        <v>597.38</v>
      </c>
      <c r="CT191" s="434">
        <f t="shared" si="58"/>
        <v>604.1</v>
      </c>
      <c r="CU191" s="547"/>
      <c r="CV191" s="396">
        <v>187</v>
      </c>
      <c r="CW191" s="383" t="e">
        <f t="shared" si="40"/>
        <v>#REF!</v>
      </c>
      <c r="CX191" s="384" t="e">
        <f t="shared" si="41"/>
        <v>#REF!</v>
      </c>
    </row>
    <row r="192" spans="1:102" s="466" customFormat="1">
      <c r="A192" s="396">
        <v>188</v>
      </c>
      <c r="B192" s="516">
        <v>206.65</v>
      </c>
      <c r="C192" s="517">
        <v>211.48</v>
      </c>
      <c r="D192" s="520">
        <v>216.31</v>
      </c>
      <c r="E192" s="519">
        <v>221.14</v>
      </c>
      <c r="F192" s="517">
        <v>225.98</v>
      </c>
      <c r="G192" s="517">
        <v>230.81</v>
      </c>
      <c r="H192" s="502">
        <v>235.64</v>
      </c>
      <c r="I192" s="517">
        <v>240.47</v>
      </c>
      <c r="J192" s="434">
        <v>245.3</v>
      </c>
      <c r="K192" s="488">
        <v>250.13</v>
      </c>
      <c r="L192" s="488">
        <v>254.97</v>
      </c>
      <c r="M192" s="434">
        <v>259.8</v>
      </c>
      <c r="N192" s="488">
        <v>246.63</v>
      </c>
      <c r="O192" s="489">
        <v>269.45999999999998</v>
      </c>
      <c r="P192" s="488">
        <v>274.29000000000002</v>
      </c>
      <c r="Q192" s="488">
        <v>277.70999999999998</v>
      </c>
      <c r="R192" s="488">
        <v>283.95999999999998</v>
      </c>
      <c r="S192" s="488">
        <v>288.79000000000002</v>
      </c>
      <c r="T192" s="504">
        <v>293.62</v>
      </c>
      <c r="U192" s="505">
        <v>298.45</v>
      </c>
      <c r="V192" s="506">
        <v>303.27999999999997</v>
      </c>
      <c r="W192" s="506">
        <v>308.11</v>
      </c>
      <c r="X192" s="507">
        <v>312.95</v>
      </c>
      <c r="Y192" s="508">
        <v>317.77999999999997</v>
      </c>
      <c r="Z192" s="508">
        <v>322.61</v>
      </c>
      <c r="AA192" s="508">
        <v>327.44</v>
      </c>
      <c r="AB192" s="508">
        <v>332.27</v>
      </c>
      <c r="AC192" s="508">
        <v>337.1</v>
      </c>
      <c r="AD192" s="508">
        <v>341.93</v>
      </c>
      <c r="AE192" s="508">
        <v>346.77</v>
      </c>
      <c r="AF192" s="508">
        <v>351.6</v>
      </c>
      <c r="AG192" s="508">
        <v>356.43</v>
      </c>
      <c r="AH192" s="508">
        <v>361.26</v>
      </c>
      <c r="AI192" s="508">
        <v>366.09</v>
      </c>
      <c r="AJ192" s="508">
        <v>370.92</v>
      </c>
      <c r="AK192" s="508">
        <v>375.76</v>
      </c>
      <c r="AL192" s="508">
        <v>380.59</v>
      </c>
      <c r="AM192" s="508">
        <v>385.42</v>
      </c>
      <c r="AN192" s="508">
        <v>390.25</v>
      </c>
      <c r="AO192" s="509">
        <v>395.08</v>
      </c>
      <c r="AP192" s="509">
        <v>399.91</v>
      </c>
      <c r="AQ192" s="509">
        <v>404.75</v>
      </c>
      <c r="AR192" s="509">
        <v>409.58</v>
      </c>
      <c r="AS192" s="509">
        <v>414.41</v>
      </c>
      <c r="AT192" s="509">
        <v>419.24</v>
      </c>
      <c r="AU192" s="509">
        <v>424.07</v>
      </c>
      <c r="AV192" s="509">
        <v>428.9</v>
      </c>
      <c r="AW192" s="509">
        <v>433.74</v>
      </c>
      <c r="AX192" s="396">
        <v>188</v>
      </c>
      <c r="AY192" s="439">
        <v>289.31</v>
      </c>
      <c r="AZ192" s="434">
        <v>296.07</v>
      </c>
      <c r="BA192" s="434">
        <v>302.83999999999997</v>
      </c>
      <c r="BB192" s="434">
        <v>309.60000000000002</v>
      </c>
      <c r="BC192" s="434">
        <v>316.37</v>
      </c>
      <c r="BD192" s="434">
        <v>323.13</v>
      </c>
      <c r="BE192" s="434">
        <v>329.9</v>
      </c>
      <c r="BF192" s="434">
        <v>336.66</v>
      </c>
      <c r="BG192" s="434">
        <v>343.42</v>
      </c>
      <c r="BH192" s="434">
        <v>350.19</v>
      </c>
      <c r="BI192" s="434">
        <v>356.95</v>
      </c>
      <c r="BJ192" s="434">
        <v>363.72</v>
      </c>
      <c r="BK192" s="434">
        <v>370.48</v>
      </c>
      <c r="BL192" s="434">
        <v>377.25</v>
      </c>
      <c r="BM192" s="434">
        <v>384.01</v>
      </c>
      <c r="BN192" s="434">
        <v>390.77</v>
      </c>
      <c r="BO192" s="434">
        <v>397.54</v>
      </c>
      <c r="BP192" s="434">
        <v>404.3</v>
      </c>
      <c r="BQ192" s="434">
        <v>411.07</v>
      </c>
      <c r="BR192" s="434">
        <v>417.83</v>
      </c>
      <c r="BS192" s="434">
        <v>424.59</v>
      </c>
      <c r="BT192" s="434">
        <v>431.36</v>
      </c>
      <c r="BU192" s="434">
        <v>438.12</v>
      </c>
      <c r="BV192" s="434">
        <v>444.89</v>
      </c>
      <c r="BW192" s="434">
        <v>451.65</v>
      </c>
      <c r="BX192" s="434">
        <v>458.42</v>
      </c>
      <c r="BY192" s="434">
        <v>465.18</v>
      </c>
      <c r="BZ192" s="434">
        <v>471.94</v>
      </c>
      <c r="CA192" s="434">
        <v>478.71</v>
      </c>
      <c r="CB192" s="434">
        <v>485.47</v>
      </c>
      <c r="CC192" s="434">
        <v>492.24</v>
      </c>
      <c r="CD192" s="434">
        <f t="shared" si="42"/>
        <v>499</v>
      </c>
      <c r="CE192" s="434">
        <f t="shared" si="43"/>
        <v>505.76</v>
      </c>
      <c r="CF192" s="434">
        <f t="shared" si="44"/>
        <v>512.52</v>
      </c>
      <c r="CG192" s="434">
        <f t="shared" si="45"/>
        <v>519.28</v>
      </c>
      <c r="CH192" s="434">
        <f t="shared" si="46"/>
        <v>526.05999999999995</v>
      </c>
      <c r="CI192" s="434">
        <f t="shared" si="47"/>
        <v>532.82000000000005</v>
      </c>
      <c r="CJ192" s="434">
        <f t="shared" si="48"/>
        <v>539.58000000000004</v>
      </c>
      <c r="CK192" s="434">
        <f t="shared" si="49"/>
        <v>546.35</v>
      </c>
      <c r="CL192" s="434">
        <f t="shared" si="50"/>
        <v>553.11</v>
      </c>
      <c r="CM192" s="434">
        <f t="shared" si="51"/>
        <v>559.87</v>
      </c>
      <c r="CN192" s="434">
        <f t="shared" si="52"/>
        <v>566.65</v>
      </c>
      <c r="CO192" s="434">
        <f t="shared" si="53"/>
        <v>573.41</v>
      </c>
      <c r="CP192" s="434">
        <f t="shared" si="54"/>
        <v>580.16999999999996</v>
      </c>
      <c r="CQ192" s="434">
        <f t="shared" si="55"/>
        <v>586.92999999999995</v>
      </c>
      <c r="CR192" s="434">
        <f t="shared" si="56"/>
        <v>593.69000000000005</v>
      </c>
      <c r="CS192" s="434">
        <f t="shared" si="57"/>
        <v>600.46</v>
      </c>
      <c r="CT192" s="434">
        <f t="shared" si="58"/>
        <v>607.23</v>
      </c>
      <c r="CU192" s="547"/>
      <c r="CV192" s="396">
        <v>188</v>
      </c>
      <c r="CW192" s="383" t="e">
        <f t="shared" si="40"/>
        <v>#REF!</v>
      </c>
      <c r="CX192" s="384" t="e">
        <f t="shared" si="41"/>
        <v>#REF!</v>
      </c>
    </row>
    <row r="193" spans="1:102" s="466" customFormat="1">
      <c r="A193" s="396">
        <v>189</v>
      </c>
      <c r="B193" s="516">
        <v>207.77</v>
      </c>
      <c r="C193" s="517">
        <v>212.63</v>
      </c>
      <c r="D193" s="520">
        <v>217.49</v>
      </c>
      <c r="E193" s="519">
        <v>222.35</v>
      </c>
      <c r="F193" s="517">
        <v>227.2</v>
      </c>
      <c r="G193" s="517">
        <v>232.06</v>
      </c>
      <c r="H193" s="502">
        <v>236.92</v>
      </c>
      <c r="I193" s="517">
        <v>241.77</v>
      </c>
      <c r="J193" s="488">
        <v>246.63</v>
      </c>
      <c r="K193" s="488">
        <v>251.49</v>
      </c>
      <c r="L193" s="488">
        <v>256.35000000000002</v>
      </c>
      <c r="M193" s="488">
        <v>261.2</v>
      </c>
      <c r="N193" s="488">
        <v>266.06</v>
      </c>
      <c r="O193" s="489">
        <v>270.92</v>
      </c>
      <c r="P193" s="488">
        <v>275.77999999999997</v>
      </c>
      <c r="Q193" s="488">
        <v>279.12</v>
      </c>
      <c r="R193" s="488">
        <v>285.49</v>
      </c>
      <c r="S193" s="488">
        <v>290.35000000000002</v>
      </c>
      <c r="T193" s="504">
        <v>295.2</v>
      </c>
      <c r="U193" s="505">
        <v>300.06</v>
      </c>
      <c r="V193" s="506">
        <v>304.92</v>
      </c>
      <c r="W193" s="506">
        <v>309.77999999999997</v>
      </c>
      <c r="X193" s="507">
        <v>314.63</v>
      </c>
      <c r="Y193" s="508">
        <v>319.49</v>
      </c>
      <c r="Z193" s="508">
        <v>324.35000000000002</v>
      </c>
      <c r="AA193" s="508">
        <v>329.21</v>
      </c>
      <c r="AB193" s="508">
        <v>334.06</v>
      </c>
      <c r="AC193" s="508">
        <v>338.92</v>
      </c>
      <c r="AD193" s="508">
        <v>343.78</v>
      </c>
      <c r="AE193" s="508">
        <v>348.61</v>
      </c>
      <c r="AF193" s="508">
        <v>353.49</v>
      </c>
      <c r="AG193" s="508">
        <v>358.35</v>
      </c>
      <c r="AH193" s="508">
        <v>363.21</v>
      </c>
      <c r="AI193" s="508">
        <v>368.06</v>
      </c>
      <c r="AJ193" s="508">
        <v>372.92</v>
      </c>
      <c r="AK193" s="508">
        <v>377.78</v>
      </c>
      <c r="AL193" s="508">
        <v>382.64</v>
      </c>
      <c r="AM193" s="508">
        <v>387.49</v>
      </c>
      <c r="AN193" s="508">
        <v>392.35</v>
      </c>
      <c r="AO193" s="509">
        <v>397.21</v>
      </c>
      <c r="AP193" s="509">
        <v>402.07</v>
      </c>
      <c r="AQ193" s="509">
        <v>406.92</v>
      </c>
      <c r="AR193" s="509">
        <v>411.78</v>
      </c>
      <c r="AS193" s="509">
        <v>416.64</v>
      </c>
      <c r="AT193" s="509">
        <v>421.49</v>
      </c>
      <c r="AU193" s="509">
        <v>426.35</v>
      </c>
      <c r="AV193" s="509">
        <v>431.21</v>
      </c>
      <c r="AW193" s="509">
        <v>436.07</v>
      </c>
      <c r="AX193" s="396">
        <v>189</v>
      </c>
      <c r="AY193" s="439">
        <v>290.88</v>
      </c>
      <c r="AZ193" s="434">
        <v>297.68</v>
      </c>
      <c r="BA193" s="434">
        <v>304.48</v>
      </c>
      <c r="BB193" s="434">
        <v>311.27999999999997</v>
      </c>
      <c r="BC193" s="434">
        <v>318.08</v>
      </c>
      <c r="BD193" s="434">
        <v>324.88</v>
      </c>
      <c r="BE193" s="434">
        <v>331.68</v>
      </c>
      <c r="BF193" s="434">
        <v>338.48</v>
      </c>
      <c r="BG193" s="434">
        <v>345.28</v>
      </c>
      <c r="BH193" s="434">
        <v>352.08</v>
      </c>
      <c r="BI193" s="434">
        <v>358.89</v>
      </c>
      <c r="BJ193" s="434">
        <v>365.69</v>
      </c>
      <c r="BK193" s="434">
        <v>372.49</v>
      </c>
      <c r="BL193" s="434">
        <v>379.29</v>
      </c>
      <c r="BM193" s="434">
        <v>386.09</v>
      </c>
      <c r="BN193" s="434">
        <v>392.89</v>
      </c>
      <c r="BO193" s="434">
        <v>399.69</v>
      </c>
      <c r="BP193" s="434">
        <v>406.49</v>
      </c>
      <c r="BQ193" s="434">
        <v>413.29</v>
      </c>
      <c r="BR193" s="434">
        <v>420.09</v>
      </c>
      <c r="BS193" s="434">
        <v>426.89</v>
      </c>
      <c r="BT193" s="434">
        <v>433.69</v>
      </c>
      <c r="BU193" s="434">
        <v>440.49</v>
      </c>
      <c r="BV193" s="434">
        <v>447.29</v>
      </c>
      <c r="BW193" s="434">
        <v>454.09</v>
      </c>
      <c r="BX193" s="434">
        <v>460.89</v>
      </c>
      <c r="BY193" s="434">
        <v>467.69</v>
      </c>
      <c r="BZ193" s="434">
        <v>474.49</v>
      </c>
      <c r="CA193" s="434">
        <v>481.29</v>
      </c>
      <c r="CB193" s="434">
        <v>488.09</v>
      </c>
      <c r="CC193" s="434">
        <v>494.89</v>
      </c>
      <c r="CD193" s="434">
        <f t="shared" si="42"/>
        <v>501.69</v>
      </c>
      <c r="CE193" s="434">
        <f t="shared" si="43"/>
        <v>508.49</v>
      </c>
      <c r="CF193" s="434">
        <f t="shared" si="44"/>
        <v>515.28</v>
      </c>
      <c r="CG193" s="434">
        <f t="shared" si="45"/>
        <v>522.08000000000004</v>
      </c>
      <c r="CH193" s="434">
        <f t="shared" si="46"/>
        <v>528.89</v>
      </c>
      <c r="CI193" s="434">
        <f t="shared" si="47"/>
        <v>535.69000000000005</v>
      </c>
      <c r="CJ193" s="434">
        <f t="shared" si="48"/>
        <v>542.48</v>
      </c>
      <c r="CK193" s="434">
        <f t="shared" si="49"/>
        <v>549.29</v>
      </c>
      <c r="CL193" s="434">
        <f t="shared" si="50"/>
        <v>556.09</v>
      </c>
      <c r="CM193" s="434">
        <f t="shared" si="51"/>
        <v>562.89</v>
      </c>
      <c r="CN193" s="434">
        <f t="shared" si="52"/>
        <v>569.67999999999995</v>
      </c>
      <c r="CO193" s="434">
        <f t="shared" si="53"/>
        <v>576.49</v>
      </c>
      <c r="CP193" s="434">
        <f t="shared" si="54"/>
        <v>583.29</v>
      </c>
      <c r="CQ193" s="434">
        <f t="shared" si="55"/>
        <v>590.08000000000004</v>
      </c>
      <c r="CR193" s="434">
        <f t="shared" si="56"/>
        <v>596.89</v>
      </c>
      <c r="CS193" s="434">
        <f t="shared" si="57"/>
        <v>603.69000000000005</v>
      </c>
      <c r="CT193" s="434">
        <f t="shared" si="58"/>
        <v>610.49</v>
      </c>
      <c r="CU193" s="547"/>
      <c r="CV193" s="396">
        <v>189</v>
      </c>
      <c r="CW193" s="383" t="e">
        <f t="shared" si="40"/>
        <v>#REF!</v>
      </c>
      <c r="CX193" s="384" t="e">
        <f t="shared" si="41"/>
        <v>#REF!</v>
      </c>
    </row>
    <row r="194" spans="1:102" s="466" customFormat="1">
      <c r="A194" s="396">
        <v>190</v>
      </c>
      <c r="B194" s="516">
        <v>208.9</v>
      </c>
      <c r="C194" s="517">
        <v>213.78</v>
      </c>
      <c r="D194" s="520">
        <v>218.66</v>
      </c>
      <c r="E194" s="519">
        <v>223.55</v>
      </c>
      <c r="F194" s="517">
        <v>228.43</v>
      </c>
      <c r="G194" s="517">
        <v>233.31</v>
      </c>
      <c r="H194" s="502">
        <v>238.2</v>
      </c>
      <c r="I194" s="517">
        <v>243.08</v>
      </c>
      <c r="J194" s="488">
        <v>247.96</v>
      </c>
      <c r="K194" s="488">
        <v>252.85</v>
      </c>
      <c r="L194" s="488">
        <v>257.73</v>
      </c>
      <c r="M194" s="488">
        <v>262.20999999999998</v>
      </c>
      <c r="N194" s="488">
        <v>267.49</v>
      </c>
      <c r="O194" s="489">
        <v>272.38</v>
      </c>
      <c r="P194" s="488">
        <v>277.26</v>
      </c>
      <c r="Q194" s="488">
        <v>280.63</v>
      </c>
      <c r="R194" s="488">
        <v>287.02999999999997</v>
      </c>
      <c r="S194" s="488">
        <v>291.91000000000003</v>
      </c>
      <c r="T194" s="504">
        <v>296.79000000000002</v>
      </c>
      <c r="U194" s="505">
        <v>301.68</v>
      </c>
      <c r="V194" s="506">
        <v>306.56</v>
      </c>
      <c r="W194" s="506">
        <v>311.44</v>
      </c>
      <c r="X194" s="507">
        <v>316.32</v>
      </c>
      <c r="Y194" s="508">
        <v>321.20999999999998</v>
      </c>
      <c r="Z194" s="508">
        <v>326.08999999999997</v>
      </c>
      <c r="AA194" s="508">
        <v>330.97</v>
      </c>
      <c r="AB194" s="508">
        <v>335.86</v>
      </c>
      <c r="AC194" s="508">
        <v>340.74</v>
      </c>
      <c r="AD194" s="508">
        <v>345.62</v>
      </c>
      <c r="AE194" s="508">
        <v>350.51</v>
      </c>
      <c r="AF194" s="508">
        <v>355.39</v>
      </c>
      <c r="AG194" s="508">
        <v>360.27</v>
      </c>
      <c r="AH194" s="508">
        <v>365.15</v>
      </c>
      <c r="AI194" s="508">
        <v>370.04</v>
      </c>
      <c r="AJ194" s="508">
        <v>374.92</v>
      </c>
      <c r="AK194" s="508">
        <v>379.8</v>
      </c>
      <c r="AL194" s="508">
        <v>384.69</v>
      </c>
      <c r="AM194" s="508">
        <v>389.57</v>
      </c>
      <c r="AN194" s="508">
        <v>394.45</v>
      </c>
      <c r="AO194" s="509">
        <v>399.34</v>
      </c>
      <c r="AP194" s="509">
        <v>404.22</v>
      </c>
      <c r="AQ194" s="509">
        <v>409.1</v>
      </c>
      <c r="AR194" s="509">
        <v>413.98</v>
      </c>
      <c r="AS194" s="509">
        <v>418.87</v>
      </c>
      <c r="AT194" s="509">
        <v>423.75</v>
      </c>
      <c r="AU194" s="509">
        <v>428.63</v>
      </c>
      <c r="AV194" s="509">
        <v>433.52</v>
      </c>
      <c r="AW194" s="509">
        <v>438.4</v>
      </c>
      <c r="AX194" s="396">
        <v>190</v>
      </c>
      <c r="AY194" s="439">
        <v>292.45999999999998</v>
      </c>
      <c r="AZ194" s="434">
        <v>299.29000000000002</v>
      </c>
      <c r="BA194" s="434">
        <v>306.13</v>
      </c>
      <c r="BB194" s="434">
        <v>312.97000000000003</v>
      </c>
      <c r="BC194" s="434">
        <v>319.8</v>
      </c>
      <c r="BD194" s="434">
        <v>326.64</v>
      </c>
      <c r="BE194" s="434">
        <v>333.47</v>
      </c>
      <c r="BF194" s="434">
        <v>340.31</v>
      </c>
      <c r="BG194" s="434">
        <v>347.15</v>
      </c>
      <c r="BH194" s="434">
        <v>353.98</v>
      </c>
      <c r="BI194" s="434">
        <v>360.82</v>
      </c>
      <c r="BJ194" s="434">
        <v>367.66</v>
      </c>
      <c r="BK194" s="434">
        <v>374.49</v>
      </c>
      <c r="BL194" s="434">
        <v>381.33</v>
      </c>
      <c r="BM194" s="434">
        <v>388.16</v>
      </c>
      <c r="BN194" s="434">
        <v>395</v>
      </c>
      <c r="BO194" s="434">
        <v>401.84</v>
      </c>
      <c r="BP194" s="434">
        <v>408.67</v>
      </c>
      <c r="BQ194" s="434">
        <v>415.51</v>
      </c>
      <c r="BR194" s="434">
        <v>422.35</v>
      </c>
      <c r="BS194" s="434">
        <v>429.18</v>
      </c>
      <c r="BT194" s="434">
        <v>436.02</v>
      </c>
      <c r="BU194" s="434">
        <v>442.85</v>
      </c>
      <c r="BV194" s="434">
        <v>449.69</v>
      </c>
      <c r="BW194" s="434">
        <v>456.53</v>
      </c>
      <c r="BX194" s="434">
        <v>463.36</v>
      </c>
      <c r="BY194" s="434">
        <v>470.2</v>
      </c>
      <c r="BZ194" s="434">
        <v>477.04</v>
      </c>
      <c r="CA194" s="434">
        <v>483.87</v>
      </c>
      <c r="CB194" s="434">
        <v>490.71</v>
      </c>
      <c r="CC194" s="434">
        <v>497.54</v>
      </c>
      <c r="CD194" s="434">
        <f t="shared" si="42"/>
        <v>504.37</v>
      </c>
      <c r="CE194" s="434">
        <f t="shared" si="43"/>
        <v>511.21</v>
      </c>
      <c r="CF194" s="434">
        <f t="shared" si="44"/>
        <v>518.04999999999995</v>
      </c>
      <c r="CG194" s="434">
        <f t="shared" si="45"/>
        <v>524.88</v>
      </c>
      <c r="CH194" s="434">
        <f t="shared" si="46"/>
        <v>531.72</v>
      </c>
      <c r="CI194" s="434">
        <f t="shared" si="47"/>
        <v>538.55999999999995</v>
      </c>
      <c r="CJ194" s="434">
        <f t="shared" si="48"/>
        <v>545.39</v>
      </c>
      <c r="CK194" s="434">
        <f t="shared" si="49"/>
        <v>552.23</v>
      </c>
      <c r="CL194" s="434">
        <f t="shared" si="50"/>
        <v>559.07000000000005</v>
      </c>
      <c r="CM194" s="434">
        <f t="shared" si="51"/>
        <v>565.9</v>
      </c>
      <c r="CN194" s="434">
        <f t="shared" si="52"/>
        <v>572.74</v>
      </c>
      <c r="CO194" s="434">
        <f t="shared" si="53"/>
        <v>579.57000000000005</v>
      </c>
      <c r="CP194" s="434">
        <f t="shared" si="54"/>
        <v>586.41</v>
      </c>
      <c r="CQ194" s="434">
        <f t="shared" si="55"/>
        <v>593.25</v>
      </c>
      <c r="CR194" s="434">
        <f t="shared" si="56"/>
        <v>600.08000000000004</v>
      </c>
      <c r="CS194" s="434">
        <f t="shared" si="57"/>
        <v>606.91999999999996</v>
      </c>
      <c r="CT194" s="434">
        <f t="shared" si="58"/>
        <v>613.76</v>
      </c>
      <c r="CU194" s="547"/>
      <c r="CV194" s="396">
        <v>190</v>
      </c>
      <c r="CW194" s="383" t="e">
        <f t="shared" si="40"/>
        <v>#REF!</v>
      </c>
      <c r="CX194" s="384" t="e">
        <f t="shared" si="41"/>
        <v>#REF!</v>
      </c>
    </row>
    <row r="195" spans="1:102" s="466" customFormat="1">
      <c r="A195" s="396">
        <v>191</v>
      </c>
      <c r="B195" s="516">
        <v>210.02</v>
      </c>
      <c r="C195" s="517">
        <v>214.93</v>
      </c>
      <c r="D195" s="520">
        <v>219.84</v>
      </c>
      <c r="E195" s="519">
        <v>224.75</v>
      </c>
      <c r="F195" s="517">
        <v>229.66</v>
      </c>
      <c r="G195" s="517">
        <v>234.57</v>
      </c>
      <c r="H195" s="502">
        <v>239.48</v>
      </c>
      <c r="I195" s="517">
        <v>244.39</v>
      </c>
      <c r="J195" s="488">
        <v>249.29</v>
      </c>
      <c r="K195" s="488">
        <v>254.2</v>
      </c>
      <c r="L195" s="488">
        <v>259.11</v>
      </c>
      <c r="M195" s="488">
        <v>264.02</v>
      </c>
      <c r="N195" s="488">
        <v>268.93</v>
      </c>
      <c r="O195" s="489">
        <v>273.83999999999997</v>
      </c>
      <c r="P195" s="488">
        <v>278.75</v>
      </c>
      <c r="Q195" s="488">
        <v>282.14</v>
      </c>
      <c r="R195" s="488">
        <v>288.56</v>
      </c>
      <c r="S195" s="488">
        <v>293.47000000000003</v>
      </c>
      <c r="T195" s="504">
        <v>298.38</v>
      </c>
      <c r="U195" s="505">
        <v>303.29000000000002</v>
      </c>
      <c r="V195" s="506">
        <v>308.2</v>
      </c>
      <c r="W195" s="506">
        <v>313.11</v>
      </c>
      <c r="X195" s="507">
        <v>318.02</v>
      </c>
      <c r="Y195" s="508">
        <v>322.92</v>
      </c>
      <c r="Z195" s="508">
        <v>327.83</v>
      </c>
      <c r="AA195" s="508">
        <v>332.74</v>
      </c>
      <c r="AB195" s="508">
        <v>337.65</v>
      </c>
      <c r="AC195" s="508">
        <v>342.56</v>
      </c>
      <c r="AD195" s="508">
        <v>347.47</v>
      </c>
      <c r="AE195" s="508">
        <v>352.38</v>
      </c>
      <c r="AF195" s="508">
        <v>357.29</v>
      </c>
      <c r="AG195" s="508">
        <v>362.19</v>
      </c>
      <c r="AH195" s="508">
        <v>367.1</v>
      </c>
      <c r="AI195" s="508">
        <v>372.01</v>
      </c>
      <c r="AJ195" s="508">
        <v>376.92</v>
      </c>
      <c r="AK195" s="508">
        <v>381.83</v>
      </c>
      <c r="AL195" s="508">
        <v>386.74</v>
      </c>
      <c r="AM195" s="508">
        <v>391.65</v>
      </c>
      <c r="AN195" s="508">
        <v>396.56</v>
      </c>
      <c r="AO195" s="509">
        <v>401.46</v>
      </c>
      <c r="AP195" s="509">
        <v>406.37</v>
      </c>
      <c r="AQ195" s="509">
        <v>411.28</v>
      </c>
      <c r="AR195" s="509">
        <v>416.19</v>
      </c>
      <c r="AS195" s="509">
        <v>421.1</v>
      </c>
      <c r="AT195" s="509">
        <v>426.01</v>
      </c>
      <c r="AU195" s="509">
        <v>430.92</v>
      </c>
      <c r="AV195" s="509">
        <v>435.82</v>
      </c>
      <c r="AW195" s="509">
        <v>440.73</v>
      </c>
      <c r="AX195" s="396">
        <v>191</v>
      </c>
      <c r="AY195" s="439">
        <v>294.02999999999997</v>
      </c>
      <c r="AZ195" s="434">
        <v>300.91000000000003</v>
      </c>
      <c r="BA195" s="434">
        <v>307.77999999999997</v>
      </c>
      <c r="BB195" s="434">
        <v>314.64999999999998</v>
      </c>
      <c r="BC195" s="434">
        <v>321.52</v>
      </c>
      <c r="BD195" s="434">
        <v>328.4</v>
      </c>
      <c r="BE195" s="434">
        <v>335.27</v>
      </c>
      <c r="BF195" s="434">
        <v>342.14</v>
      </c>
      <c r="BG195" s="434">
        <v>349.01</v>
      </c>
      <c r="BH195" s="434">
        <v>355.88</v>
      </c>
      <c r="BI195" s="434">
        <v>362.76</v>
      </c>
      <c r="BJ195" s="434">
        <v>369.63</v>
      </c>
      <c r="BK195" s="434">
        <v>376.5</v>
      </c>
      <c r="BL195" s="434">
        <v>383.37</v>
      </c>
      <c r="BM195" s="434">
        <v>390.25</v>
      </c>
      <c r="BN195" s="434">
        <v>397.12</v>
      </c>
      <c r="BO195" s="434">
        <v>403.99</v>
      </c>
      <c r="BP195" s="434">
        <v>410.86</v>
      </c>
      <c r="BQ195" s="434">
        <v>417.73</v>
      </c>
      <c r="BR195" s="434">
        <v>424.61</v>
      </c>
      <c r="BS195" s="434">
        <v>431.48</v>
      </c>
      <c r="BT195" s="434">
        <v>438.35</v>
      </c>
      <c r="BU195" s="434">
        <v>445.22</v>
      </c>
      <c r="BV195" s="434">
        <v>452.09</v>
      </c>
      <c r="BW195" s="434">
        <v>458.97</v>
      </c>
      <c r="BX195" s="434">
        <v>465.84</v>
      </c>
      <c r="BY195" s="434">
        <v>472.71</v>
      </c>
      <c r="BZ195" s="434">
        <v>479.58</v>
      </c>
      <c r="CA195" s="434">
        <v>486.46</v>
      </c>
      <c r="CB195" s="434">
        <v>493.33</v>
      </c>
      <c r="CC195" s="434">
        <v>500.2</v>
      </c>
      <c r="CD195" s="434">
        <f t="shared" si="42"/>
        <v>507.06</v>
      </c>
      <c r="CE195" s="434">
        <f t="shared" si="43"/>
        <v>513.94000000000005</v>
      </c>
      <c r="CF195" s="434">
        <f t="shared" si="44"/>
        <v>520.80999999999995</v>
      </c>
      <c r="CG195" s="434">
        <f t="shared" si="45"/>
        <v>527.67999999999995</v>
      </c>
      <c r="CH195" s="434">
        <f t="shared" si="46"/>
        <v>534.55999999999995</v>
      </c>
      <c r="CI195" s="434">
        <f t="shared" si="47"/>
        <v>541.42999999999995</v>
      </c>
      <c r="CJ195" s="434">
        <f t="shared" si="48"/>
        <v>548.30999999999995</v>
      </c>
      <c r="CK195" s="434">
        <f t="shared" si="49"/>
        <v>555.17999999999995</v>
      </c>
      <c r="CL195" s="434">
        <f t="shared" si="50"/>
        <v>562.04</v>
      </c>
      <c r="CM195" s="434">
        <f t="shared" si="51"/>
        <v>568.91</v>
      </c>
      <c r="CN195" s="434">
        <f t="shared" si="52"/>
        <v>575.79</v>
      </c>
      <c r="CO195" s="434">
        <f t="shared" si="53"/>
        <v>582.66</v>
      </c>
      <c r="CP195" s="434">
        <f t="shared" si="54"/>
        <v>589.54</v>
      </c>
      <c r="CQ195" s="434">
        <f t="shared" si="55"/>
        <v>596.41</v>
      </c>
      <c r="CR195" s="434">
        <f t="shared" si="56"/>
        <v>603.28</v>
      </c>
      <c r="CS195" s="434">
        <f t="shared" si="57"/>
        <v>610.14</v>
      </c>
      <c r="CT195" s="434">
        <f t="shared" si="58"/>
        <v>617.02</v>
      </c>
      <c r="CU195" s="547"/>
      <c r="CV195" s="396">
        <v>191</v>
      </c>
      <c r="CW195" s="383" t="e">
        <f t="shared" si="40"/>
        <v>#REF!</v>
      </c>
      <c r="CX195" s="384" t="e">
        <f t="shared" si="41"/>
        <v>#REF!</v>
      </c>
    </row>
    <row r="196" spans="1:102" s="466" customFormat="1">
      <c r="A196" s="396">
        <v>192</v>
      </c>
      <c r="B196" s="516">
        <v>211.05</v>
      </c>
      <c r="C196" s="517">
        <v>215.99</v>
      </c>
      <c r="D196" s="520">
        <v>220.92</v>
      </c>
      <c r="E196" s="519">
        <v>225.85</v>
      </c>
      <c r="F196" s="517">
        <v>230.79</v>
      </c>
      <c r="G196" s="517">
        <v>235.72</v>
      </c>
      <c r="H196" s="502">
        <v>240.66</v>
      </c>
      <c r="I196" s="517">
        <v>245.59</v>
      </c>
      <c r="J196" s="488">
        <v>250.53</v>
      </c>
      <c r="K196" s="488">
        <v>255.46</v>
      </c>
      <c r="L196" s="488">
        <v>260.39999999999998</v>
      </c>
      <c r="M196" s="488">
        <v>265.33</v>
      </c>
      <c r="N196" s="488">
        <v>270.26</v>
      </c>
      <c r="O196" s="489">
        <v>275.2</v>
      </c>
      <c r="P196" s="488">
        <v>280.13</v>
      </c>
      <c r="Q196" s="488">
        <v>283.66000000000003</v>
      </c>
      <c r="R196" s="503">
        <v>290</v>
      </c>
      <c r="S196" s="488">
        <v>294.94</v>
      </c>
      <c r="T196" s="504">
        <v>299.87</v>
      </c>
      <c r="U196" s="505">
        <v>304.8</v>
      </c>
      <c r="V196" s="506">
        <v>309.74</v>
      </c>
      <c r="W196" s="506">
        <v>314.67</v>
      </c>
      <c r="X196" s="507">
        <v>319.61</v>
      </c>
      <c r="Y196" s="508">
        <v>324.54000000000002</v>
      </c>
      <c r="Z196" s="508">
        <v>329.48</v>
      </c>
      <c r="AA196" s="508">
        <v>334.41</v>
      </c>
      <c r="AB196" s="508">
        <v>339.35</v>
      </c>
      <c r="AC196" s="508">
        <v>344.28</v>
      </c>
      <c r="AD196" s="508">
        <v>349.21</v>
      </c>
      <c r="AE196" s="508">
        <v>354.15</v>
      </c>
      <c r="AF196" s="508">
        <v>359.08</v>
      </c>
      <c r="AG196" s="508">
        <v>364.02</v>
      </c>
      <c r="AH196" s="508">
        <v>368.95</v>
      </c>
      <c r="AI196" s="508">
        <v>373.89</v>
      </c>
      <c r="AJ196" s="508">
        <v>378.82</v>
      </c>
      <c r="AK196" s="508">
        <v>383.76</v>
      </c>
      <c r="AL196" s="508">
        <v>388.69</v>
      </c>
      <c r="AM196" s="508">
        <v>393.62</v>
      </c>
      <c r="AN196" s="508">
        <v>398.56</v>
      </c>
      <c r="AO196" s="509">
        <v>403.49</v>
      </c>
      <c r="AP196" s="509">
        <v>408.43</v>
      </c>
      <c r="AQ196" s="509">
        <v>413.36</v>
      </c>
      <c r="AR196" s="509">
        <v>418.3</v>
      </c>
      <c r="AS196" s="509">
        <v>423.23</v>
      </c>
      <c r="AT196" s="509">
        <v>428.16</v>
      </c>
      <c r="AU196" s="509">
        <v>433.1</v>
      </c>
      <c r="AV196" s="509">
        <v>438.03</v>
      </c>
      <c r="AW196" s="509">
        <v>442.97</v>
      </c>
      <c r="AX196" s="396">
        <v>192</v>
      </c>
      <c r="AY196" s="439">
        <v>295.47000000000003</v>
      </c>
      <c r="AZ196" s="434">
        <v>302.38</v>
      </c>
      <c r="BA196" s="434">
        <v>309.29000000000002</v>
      </c>
      <c r="BB196" s="434">
        <v>316.2</v>
      </c>
      <c r="BC196" s="434">
        <v>323.10000000000002</v>
      </c>
      <c r="BD196" s="434">
        <v>330.01</v>
      </c>
      <c r="BE196" s="434">
        <v>336.92</v>
      </c>
      <c r="BF196" s="434">
        <v>343.83</v>
      </c>
      <c r="BG196" s="434">
        <v>350.74</v>
      </c>
      <c r="BH196" s="434">
        <v>357.64</v>
      </c>
      <c r="BI196" s="434">
        <v>364.55</v>
      </c>
      <c r="BJ196" s="434">
        <v>371.46</v>
      </c>
      <c r="BK196" s="434">
        <v>378.37</v>
      </c>
      <c r="BL196" s="434">
        <v>385.28</v>
      </c>
      <c r="BM196" s="434">
        <v>392.19</v>
      </c>
      <c r="BN196" s="434">
        <v>399.09</v>
      </c>
      <c r="BO196" s="434">
        <v>406</v>
      </c>
      <c r="BP196" s="434">
        <v>412.91</v>
      </c>
      <c r="BQ196" s="434">
        <v>419.82</v>
      </c>
      <c r="BR196" s="434">
        <v>426.73</v>
      </c>
      <c r="BS196" s="434">
        <v>433.63</v>
      </c>
      <c r="BT196" s="434">
        <v>440.54</v>
      </c>
      <c r="BU196" s="434">
        <v>447.45</v>
      </c>
      <c r="BV196" s="434">
        <v>454.36</v>
      </c>
      <c r="BW196" s="434">
        <v>461.27</v>
      </c>
      <c r="BX196" s="434">
        <v>468.18</v>
      </c>
      <c r="BY196" s="434">
        <v>475.08</v>
      </c>
      <c r="BZ196" s="434">
        <v>481.99</v>
      </c>
      <c r="CA196" s="434">
        <v>488.9</v>
      </c>
      <c r="CB196" s="434">
        <v>495.81</v>
      </c>
      <c r="CC196" s="434">
        <v>502.72</v>
      </c>
      <c r="CD196" s="434">
        <f t="shared" si="42"/>
        <v>509.62</v>
      </c>
      <c r="CE196" s="434">
        <f t="shared" si="43"/>
        <v>516.53</v>
      </c>
      <c r="CF196" s="434">
        <f t="shared" si="44"/>
        <v>523.44000000000005</v>
      </c>
      <c r="CG196" s="434">
        <f t="shared" si="45"/>
        <v>530.34</v>
      </c>
      <c r="CH196" s="434">
        <f t="shared" si="46"/>
        <v>537.26</v>
      </c>
      <c r="CI196" s="434">
        <f t="shared" si="47"/>
        <v>544.16</v>
      </c>
      <c r="CJ196" s="434">
        <f t="shared" si="48"/>
        <v>551.05999999999995</v>
      </c>
      <c r="CK196" s="434">
        <f t="shared" si="49"/>
        <v>557.98</v>
      </c>
      <c r="CL196" s="434">
        <f t="shared" si="50"/>
        <v>564.88</v>
      </c>
      <c r="CM196" s="434">
        <f t="shared" si="51"/>
        <v>571.79999999999995</v>
      </c>
      <c r="CN196" s="434">
        <f t="shared" si="52"/>
        <v>578.70000000000005</v>
      </c>
      <c r="CO196" s="434">
        <f t="shared" si="53"/>
        <v>585.62</v>
      </c>
      <c r="CP196" s="434">
        <f t="shared" si="54"/>
        <v>592.52</v>
      </c>
      <c r="CQ196" s="434">
        <f t="shared" si="55"/>
        <v>599.41999999999996</v>
      </c>
      <c r="CR196" s="434">
        <f t="shared" si="56"/>
        <v>606.34</v>
      </c>
      <c r="CS196" s="434">
        <f t="shared" si="57"/>
        <v>613.24</v>
      </c>
      <c r="CT196" s="434">
        <f t="shared" si="58"/>
        <v>620.15</v>
      </c>
      <c r="CU196" s="547"/>
      <c r="CV196" s="396">
        <v>192</v>
      </c>
      <c r="CW196" s="383" t="e">
        <f t="shared" si="40"/>
        <v>#REF!</v>
      </c>
      <c r="CX196" s="384" t="e">
        <f t="shared" si="41"/>
        <v>#REF!</v>
      </c>
    </row>
    <row r="197" spans="1:102" s="466" customFormat="1">
      <c r="A197" s="396">
        <v>193</v>
      </c>
      <c r="B197" s="516">
        <v>212.18</v>
      </c>
      <c r="C197" s="517">
        <v>217.14</v>
      </c>
      <c r="D197" s="520">
        <v>222.1</v>
      </c>
      <c r="E197" s="519">
        <v>227.06</v>
      </c>
      <c r="F197" s="517">
        <v>232.02</v>
      </c>
      <c r="G197" s="517">
        <v>236.98</v>
      </c>
      <c r="H197" s="502">
        <v>241.94</v>
      </c>
      <c r="I197" s="517">
        <v>246.9</v>
      </c>
      <c r="J197" s="488">
        <v>251.86</v>
      </c>
      <c r="K197" s="488">
        <v>256.82</v>
      </c>
      <c r="L197" s="488">
        <v>261.77999999999997</v>
      </c>
      <c r="M197" s="488">
        <v>266.74</v>
      </c>
      <c r="N197" s="488">
        <v>271.7</v>
      </c>
      <c r="O197" s="489">
        <v>276.66000000000003</v>
      </c>
      <c r="P197" s="488">
        <v>281.62</v>
      </c>
      <c r="Q197" s="488">
        <v>285.07</v>
      </c>
      <c r="R197" s="488">
        <v>291.54000000000002</v>
      </c>
      <c r="S197" s="503">
        <v>296.5</v>
      </c>
      <c r="T197" s="504">
        <v>301.45999999999998</v>
      </c>
      <c r="U197" s="505">
        <v>306.42</v>
      </c>
      <c r="V197" s="506">
        <v>311.38</v>
      </c>
      <c r="W197" s="506">
        <v>316.33999999999997</v>
      </c>
      <c r="X197" s="507">
        <v>321.3</v>
      </c>
      <c r="Y197" s="508">
        <v>326.26</v>
      </c>
      <c r="Z197" s="508">
        <v>332.22</v>
      </c>
      <c r="AA197" s="508">
        <v>336.18</v>
      </c>
      <c r="AB197" s="508">
        <v>341.14</v>
      </c>
      <c r="AC197" s="508">
        <v>346.1</v>
      </c>
      <c r="AD197" s="508">
        <v>351.06</v>
      </c>
      <c r="AE197" s="508">
        <v>356.02</v>
      </c>
      <c r="AF197" s="508">
        <v>360.98</v>
      </c>
      <c r="AG197" s="508">
        <v>365.94</v>
      </c>
      <c r="AH197" s="508">
        <v>370.9</v>
      </c>
      <c r="AI197" s="508">
        <v>375.86</v>
      </c>
      <c r="AJ197" s="508">
        <v>380.82</v>
      </c>
      <c r="AK197" s="508">
        <v>385.78</v>
      </c>
      <c r="AL197" s="508">
        <v>390.74</v>
      </c>
      <c r="AM197" s="508">
        <v>395.7</v>
      </c>
      <c r="AN197" s="508">
        <v>400.66</v>
      </c>
      <c r="AO197" s="509">
        <v>405.62</v>
      </c>
      <c r="AP197" s="509">
        <v>410.58</v>
      </c>
      <c r="AQ197" s="509">
        <v>415.54</v>
      </c>
      <c r="AR197" s="509">
        <v>420.5</v>
      </c>
      <c r="AS197" s="509">
        <v>425.46</v>
      </c>
      <c r="AT197" s="509">
        <v>430.42</v>
      </c>
      <c r="AU197" s="509">
        <v>435.38</v>
      </c>
      <c r="AV197" s="509">
        <v>440.34</v>
      </c>
      <c r="AW197" s="509">
        <v>445.3</v>
      </c>
      <c r="AX197" s="396">
        <v>193</v>
      </c>
      <c r="AY197" s="439">
        <v>297.05</v>
      </c>
      <c r="AZ197" s="434">
        <v>303.99</v>
      </c>
      <c r="BA197" s="434">
        <v>310.94</v>
      </c>
      <c r="BB197" s="434">
        <v>317.88</v>
      </c>
      <c r="BC197" s="434">
        <v>324.83</v>
      </c>
      <c r="BD197" s="434">
        <v>331.77</v>
      </c>
      <c r="BE197" s="434">
        <v>338.72</v>
      </c>
      <c r="BF197" s="434">
        <v>345.66</v>
      </c>
      <c r="BG197" s="434">
        <v>352.6</v>
      </c>
      <c r="BH197" s="434">
        <v>359.55</v>
      </c>
      <c r="BI197" s="434">
        <v>366.49</v>
      </c>
      <c r="BJ197" s="434">
        <v>373.44</v>
      </c>
      <c r="BK197" s="434">
        <v>380.38</v>
      </c>
      <c r="BL197" s="434">
        <v>387.32</v>
      </c>
      <c r="BM197" s="434">
        <v>394.27</v>
      </c>
      <c r="BN197" s="434">
        <v>401.21</v>
      </c>
      <c r="BO197" s="434">
        <v>408.16</v>
      </c>
      <c r="BP197" s="434">
        <v>415.1</v>
      </c>
      <c r="BQ197" s="434">
        <v>422.04</v>
      </c>
      <c r="BR197" s="434">
        <v>428.99</v>
      </c>
      <c r="BS197" s="434">
        <v>435.93</v>
      </c>
      <c r="BT197" s="434">
        <v>442.88</v>
      </c>
      <c r="BU197" s="434">
        <v>449.82</v>
      </c>
      <c r="BV197" s="434">
        <v>456.77</v>
      </c>
      <c r="BW197" s="434">
        <v>463.71</v>
      </c>
      <c r="BX197" s="434">
        <v>470.65</v>
      </c>
      <c r="BY197" s="434">
        <v>477.6</v>
      </c>
      <c r="BZ197" s="434">
        <v>484.54</v>
      </c>
      <c r="CA197" s="434">
        <v>491.49</v>
      </c>
      <c r="CB197" s="434">
        <v>498.43</v>
      </c>
      <c r="CC197" s="434">
        <v>505.37</v>
      </c>
      <c r="CD197" s="434">
        <f t="shared" si="42"/>
        <v>512.30999999999995</v>
      </c>
      <c r="CE197" s="434">
        <f t="shared" si="43"/>
        <v>519.26</v>
      </c>
      <c r="CF197" s="434">
        <f t="shared" si="44"/>
        <v>526.20000000000005</v>
      </c>
      <c r="CG197" s="434">
        <f t="shared" si="45"/>
        <v>533.14</v>
      </c>
      <c r="CH197" s="434">
        <f t="shared" si="46"/>
        <v>540.09</v>
      </c>
      <c r="CI197" s="434">
        <f t="shared" si="47"/>
        <v>547.03</v>
      </c>
      <c r="CJ197" s="434">
        <f t="shared" si="48"/>
        <v>553.98</v>
      </c>
      <c r="CK197" s="434">
        <f t="shared" si="49"/>
        <v>560.91999999999996</v>
      </c>
      <c r="CL197" s="434">
        <f t="shared" si="50"/>
        <v>567.86</v>
      </c>
      <c r="CM197" s="434">
        <f t="shared" si="51"/>
        <v>574.80999999999995</v>
      </c>
      <c r="CN197" s="434">
        <f t="shared" si="52"/>
        <v>581.75</v>
      </c>
      <c r="CO197" s="434">
        <f t="shared" si="53"/>
        <v>588.70000000000005</v>
      </c>
      <c r="CP197" s="434">
        <f t="shared" si="54"/>
        <v>595.64</v>
      </c>
      <c r="CQ197" s="434">
        <f t="shared" si="55"/>
        <v>602.58000000000004</v>
      </c>
      <c r="CR197" s="434">
        <f t="shared" si="56"/>
        <v>609.53</v>
      </c>
      <c r="CS197" s="434">
        <f t="shared" si="57"/>
        <v>616.47</v>
      </c>
      <c r="CT197" s="434">
        <f t="shared" si="58"/>
        <v>623.41999999999996</v>
      </c>
      <c r="CU197" s="547"/>
      <c r="CV197" s="396">
        <v>193</v>
      </c>
      <c r="CW197" s="383" t="e">
        <f t="shared" si="40"/>
        <v>#REF!</v>
      </c>
      <c r="CX197" s="384" t="e">
        <f t="shared" si="41"/>
        <v>#REF!</v>
      </c>
    </row>
    <row r="198" spans="1:102" s="466" customFormat="1">
      <c r="A198" s="396">
        <v>194</v>
      </c>
      <c r="B198" s="516">
        <v>213.31</v>
      </c>
      <c r="C198" s="517">
        <v>218.29</v>
      </c>
      <c r="D198" s="520">
        <v>223.28</v>
      </c>
      <c r="E198" s="519">
        <v>228.27</v>
      </c>
      <c r="F198" s="517">
        <v>233.25</v>
      </c>
      <c r="G198" s="517">
        <v>238.24</v>
      </c>
      <c r="H198" s="502">
        <v>243.22</v>
      </c>
      <c r="I198" s="517">
        <v>248.21</v>
      </c>
      <c r="J198" s="488">
        <v>253.19</v>
      </c>
      <c r="K198" s="488">
        <v>258.18</v>
      </c>
      <c r="L198" s="488">
        <v>263.17</v>
      </c>
      <c r="M198" s="488">
        <v>268.14999999999998</v>
      </c>
      <c r="N198" s="488">
        <v>273.14</v>
      </c>
      <c r="O198" s="489">
        <v>278.12</v>
      </c>
      <c r="P198" s="488">
        <v>283.11</v>
      </c>
      <c r="Q198" s="488">
        <v>286.58</v>
      </c>
      <c r="R198" s="488">
        <v>293.08</v>
      </c>
      <c r="S198" s="488">
        <v>298.07</v>
      </c>
      <c r="T198" s="504">
        <v>303.05</v>
      </c>
      <c r="U198" s="505">
        <v>308.04000000000002</v>
      </c>
      <c r="V198" s="506">
        <v>312.02</v>
      </c>
      <c r="W198" s="506">
        <v>318.01</v>
      </c>
      <c r="X198" s="507">
        <v>323</v>
      </c>
      <c r="Y198" s="508">
        <v>327.98</v>
      </c>
      <c r="Z198" s="508">
        <v>332.97</v>
      </c>
      <c r="AA198" s="512">
        <v>337.95</v>
      </c>
      <c r="AB198" s="508">
        <v>342.94</v>
      </c>
      <c r="AC198" s="508">
        <v>347.92</v>
      </c>
      <c r="AD198" s="508">
        <v>352.91</v>
      </c>
      <c r="AE198" s="508">
        <v>357.9</v>
      </c>
      <c r="AF198" s="508">
        <v>362.88</v>
      </c>
      <c r="AG198" s="508">
        <v>367.87</v>
      </c>
      <c r="AH198" s="508">
        <v>372.85</v>
      </c>
      <c r="AI198" s="508">
        <v>377.84</v>
      </c>
      <c r="AJ198" s="508">
        <v>382.83</v>
      </c>
      <c r="AK198" s="508">
        <v>387.81</v>
      </c>
      <c r="AL198" s="508">
        <v>392.8</v>
      </c>
      <c r="AM198" s="508">
        <v>397.78</v>
      </c>
      <c r="AN198" s="508">
        <v>402.77</v>
      </c>
      <c r="AO198" s="509">
        <v>407.75</v>
      </c>
      <c r="AP198" s="509">
        <v>412.74</v>
      </c>
      <c r="AQ198" s="509">
        <v>417.73</v>
      </c>
      <c r="AR198" s="509">
        <v>422.71</v>
      </c>
      <c r="AS198" s="509">
        <v>427.7</v>
      </c>
      <c r="AT198" s="509">
        <v>432.68</v>
      </c>
      <c r="AU198" s="509">
        <v>437.67</v>
      </c>
      <c r="AV198" s="509">
        <v>442.65</v>
      </c>
      <c r="AW198" s="509">
        <v>447.64</v>
      </c>
      <c r="AX198" s="396">
        <v>194</v>
      </c>
      <c r="AY198" s="439">
        <v>298.63</v>
      </c>
      <c r="AZ198" s="434">
        <v>305.61</v>
      </c>
      <c r="BA198" s="434">
        <v>312.58999999999997</v>
      </c>
      <c r="BB198" s="434">
        <v>319.57</v>
      </c>
      <c r="BC198" s="434">
        <v>326.55</v>
      </c>
      <c r="BD198" s="434">
        <v>333.53</v>
      </c>
      <c r="BE198" s="434">
        <v>340.51</v>
      </c>
      <c r="BF198" s="434">
        <v>347.49</v>
      </c>
      <c r="BG198" s="434">
        <v>354.47</v>
      </c>
      <c r="BH198" s="434">
        <v>361.45</v>
      </c>
      <c r="BI198" s="434">
        <v>368.43</v>
      </c>
      <c r="BJ198" s="434">
        <v>375.41</v>
      </c>
      <c r="BK198" s="434">
        <v>382.39</v>
      </c>
      <c r="BL198" s="434">
        <v>389.37</v>
      </c>
      <c r="BM198" s="434">
        <v>396.35</v>
      </c>
      <c r="BN198" s="434">
        <v>403.33</v>
      </c>
      <c r="BO198" s="434">
        <v>410.31</v>
      </c>
      <c r="BP198" s="434">
        <v>417.29</v>
      </c>
      <c r="BQ198" s="434">
        <v>424.27</v>
      </c>
      <c r="BR198" s="434">
        <v>431.25</v>
      </c>
      <c r="BS198" s="434">
        <v>438.23</v>
      </c>
      <c r="BT198" s="434">
        <v>445.21</v>
      </c>
      <c r="BU198" s="434">
        <v>452.19</v>
      </c>
      <c r="BV198" s="434">
        <v>459.17</v>
      </c>
      <c r="BW198" s="434">
        <v>466.15</v>
      </c>
      <c r="BX198" s="434">
        <v>473.13</v>
      </c>
      <c r="BY198" s="434">
        <v>480.11</v>
      </c>
      <c r="BZ198" s="434">
        <v>487.09</v>
      </c>
      <c r="CA198" s="434">
        <v>494.07</v>
      </c>
      <c r="CB198" s="434">
        <v>501.05</v>
      </c>
      <c r="CC198" s="434">
        <v>508.03</v>
      </c>
      <c r="CD198" s="434">
        <f t="shared" si="42"/>
        <v>515.01</v>
      </c>
      <c r="CE198" s="434">
        <f t="shared" si="43"/>
        <v>521.99</v>
      </c>
      <c r="CF198" s="434">
        <f t="shared" si="44"/>
        <v>528.97</v>
      </c>
      <c r="CG198" s="434">
        <f t="shared" si="45"/>
        <v>535.96</v>
      </c>
      <c r="CH198" s="434">
        <f t="shared" si="46"/>
        <v>542.92999999999995</v>
      </c>
      <c r="CI198" s="434">
        <f t="shared" si="47"/>
        <v>549.91999999999996</v>
      </c>
      <c r="CJ198" s="434">
        <f t="shared" si="48"/>
        <v>556.89</v>
      </c>
      <c r="CK198" s="434">
        <f t="shared" si="49"/>
        <v>563.87</v>
      </c>
      <c r="CL198" s="434">
        <f t="shared" si="50"/>
        <v>570.85</v>
      </c>
      <c r="CM198" s="434">
        <f t="shared" si="51"/>
        <v>577.83000000000004</v>
      </c>
      <c r="CN198" s="434">
        <f t="shared" si="52"/>
        <v>584.82000000000005</v>
      </c>
      <c r="CO198" s="434">
        <f t="shared" si="53"/>
        <v>591.79</v>
      </c>
      <c r="CP198" s="434">
        <f t="shared" si="54"/>
        <v>598.78</v>
      </c>
      <c r="CQ198" s="434">
        <f t="shared" si="55"/>
        <v>605.75</v>
      </c>
      <c r="CR198" s="434">
        <f t="shared" si="56"/>
        <v>612.73</v>
      </c>
      <c r="CS198" s="434">
        <f t="shared" si="57"/>
        <v>619.71</v>
      </c>
      <c r="CT198" s="434">
        <f t="shared" si="58"/>
        <v>626.69000000000005</v>
      </c>
      <c r="CU198" s="547"/>
      <c r="CV198" s="396">
        <v>194</v>
      </c>
      <c r="CW198" s="383" t="e">
        <f t="shared" ref="CW198:CW204" si="59">HLOOKUP($CW$2,$A$4:$AW$204,CV198+1,TRUE)</f>
        <v>#REF!</v>
      </c>
      <c r="CX198" s="384" t="e">
        <f t="shared" si="41"/>
        <v>#REF!</v>
      </c>
    </row>
    <row r="199" spans="1:102" s="466" customFormat="1">
      <c r="A199" s="396">
        <v>195</v>
      </c>
      <c r="B199" s="516">
        <v>214.33</v>
      </c>
      <c r="C199" s="517">
        <v>219.35</v>
      </c>
      <c r="D199" s="520">
        <v>224.36</v>
      </c>
      <c r="E199" s="519">
        <v>229.37</v>
      </c>
      <c r="F199" s="517">
        <v>234.38</v>
      </c>
      <c r="G199" s="517">
        <v>239.39</v>
      </c>
      <c r="H199" s="502">
        <v>244.4</v>
      </c>
      <c r="I199" s="517">
        <v>249.41</v>
      </c>
      <c r="J199" s="488">
        <v>254.43</v>
      </c>
      <c r="K199" s="488">
        <v>259.44</v>
      </c>
      <c r="L199" s="488">
        <v>264.45</v>
      </c>
      <c r="M199" s="488">
        <v>269.45999999999998</v>
      </c>
      <c r="N199" s="488">
        <v>274.47000000000003</v>
      </c>
      <c r="O199" s="489">
        <v>279.48</v>
      </c>
      <c r="P199" s="503">
        <v>284.5</v>
      </c>
      <c r="Q199" s="488">
        <v>288.08999999999997</v>
      </c>
      <c r="R199" s="488">
        <v>294.52</v>
      </c>
      <c r="S199" s="488">
        <v>299.52999999999997</v>
      </c>
      <c r="T199" s="504">
        <v>304.54000000000002</v>
      </c>
      <c r="U199" s="505">
        <v>309.55</v>
      </c>
      <c r="V199" s="506">
        <v>314.56</v>
      </c>
      <c r="W199" s="506">
        <v>319.58</v>
      </c>
      <c r="X199" s="507">
        <v>324.58999999999997</v>
      </c>
      <c r="Y199" s="508">
        <v>329.6</v>
      </c>
      <c r="Z199" s="508">
        <v>334.61</v>
      </c>
      <c r="AA199" s="508">
        <v>339.62</v>
      </c>
      <c r="AB199" s="508">
        <v>344.63</v>
      </c>
      <c r="AC199" s="508">
        <v>349.64</v>
      </c>
      <c r="AD199" s="508">
        <v>354.66</v>
      </c>
      <c r="AE199" s="508">
        <v>359.67</v>
      </c>
      <c r="AF199" s="508">
        <v>364.68</v>
      </c>
      <c r="AG199" s="508">
        <v>369.69</v>
      </c>
      <c r="AH199" s="508">
        <v>374.7</v>
      </c>
      <c r="AI199" s="508">
        <v>379.71</v>
      </c>
      <c r="AJ199" s="508">
        <v>384.73</v>
      </c>
      <c r="AK199" s="508">
        <v>389.74</v>
      </c>
      <c r="AL199" s="508">
        <v>394.75</v>
      </c>
      <c r="AM199" s="508">
        <v>399.76</v>
      </c>
      <c r="AN199" s="508">
        <v>404.77</v>
      </c>
      <c r="AO199" s="509">
        <v>409.78</v>
      </c>
      <c r="AP199" s="509">
        <v>414.79</v>
      </c>
      <c r="AQ199" s="509">
        <v>419.81</v>
      </c>
      <c r="AR199" s="509">
        <v>424.82</v>
      </c>
      <c r="AS199" s="509">
        <v>429.83</v>
      </c>
      <c r="AT199" s="509">
        <v>434.84</v>
      </c>
      <c r="AU199" s="509">
        <v>439.85</v>
      </c>
      <c r="AV199" s="509">
        <v>444.86</v>
      </c>
      <c r="AW199" s="509">
        <v>449.87</v>
      </c>
      <c r="AX199" s="396">
        <v>195</v>
      </c>
      <c r="AY199" s="439">
        <v>300.07</v>
      </c>
      <c r="AZ199" s="434">
        <v>307.08</v>
      </c>
      <c r="BA199" s="434">
        <v>314.10000000000002</v>
      </c>
      <c r="BB199" s="434">
        <v>321.12</v>
      </c>
      <c r="BC199" s="434">
        <v>328.13</v>
      </c>
      <c r="BD199" s="434">
        <v>335.15</v>
      </c>
      <c r="BE199" s="434">
        <v>342.16</v>
      </c>
      <c r="BF199" s="434">
        <v>349.18</v>
      </c>
      <c r="BG199" s="434">
        <v>356.2</v>
      </c>
      <c r="BH199" s="434">
        <v>363.21</v>
      </c>
      <c r="BI199" s="434">
        <v>370.23</v>
      </c>
      <c r="BJ199" s="434">
        <v>377.25</v>
      </c>
      <c r="BK199" s="434">
        <v>384.26</v>
      </c>
      <c r="BL199" s="434">
        <v>391.28</v>
      </c>
      <c r="BM199" s="434">
        <v>398.29</v>
      </c>
      <c r="BN199" s="434">
        <v>405.31</v>
      </c>
      <c r="BO199" s="434">
        <v>412.33</v>
      </c>
      <c r="BP199" s="434">
        <v>419.34</v>
      </c>
      <c r="BQ199" s="434">
        <v>426.36</v>
      </c>
      <c r="BR199" s="434">
        <v>433.37</v>
      </c>
      <c r="BS199" s="434">
        <v>440.39</v>
      </c>
      <c r="BT199" s="434">
        <v>447.41</v>
      </c>
      <c r="BU199" s="434">
        <v>454.42</v>
      </c>
      <c r="BV199" s="434">
        <v>461.44</v>
      </c>
      <c r="BW199" s="434">
        <v>468.45</v>
      </c>
      <c r="BX199" s="434">
        <v>475.47</v>
      </c>
      <c r="BY199" s="434">
        <v>482.49</v>
      </c>
      <c r="BZ199" s="434">
        <v>489.5</v>
      </c>
      <c r="CA199" s="434">
        <v>496.52</v>
      </c>
      <c r="CB199" s="434">
        <v>503.54</v>
      </c>
      <c r="CC199" s="434">
        <v>510.55</v>
      </c>
      <c r="CD199" s="434">
        <f t="shared" si="42"/>
        <v>517.55999999999995</v>
      </c>
      <c r="CE199" s="434">
        <f t="shared" si="43"/>
        <v>524.58000000000004</v>
      </c>
      <c r="CF199" s="434">
        <f t="shared" si="44"/>
        <v>531.59</v>
      </c>
      <c r="CG199" s="434">
        <f t="shared" si="45"/>
        <v>538.62</v>
      </c>
      <c r="CH199" s="434">
        <f t="shared" si="46"/>
        <v>545.63</v>
      </c>
      <c r="CI199" s="434">
        <f t="shared" si="47"/>
        <v>552.65</v>
      </c>
      <c r="CJ199" s="434">
        <f t="shared" si="48"/>
        <v>559.66</v>
      </c>
      <c r="CK199" s="434">
        <f t="shared" si="49"/>
        <v>566.66999999999996</v>
      </c>
      <c r="CL199" s="434">
        <f t="shared" si="50"/>
        <v>573.69000000000005</v>
      </c>
      <c r="CM199" s="434">
        <f t="shared" si="51"/>
        <v>580.70000000000005</v>
      </c>
      <c r="CN199" s="434">
        <f t="shared" si="52"/>
        <v>587.73</v>
      </c>
      <c r="CO199" s="434">
        <f t="shared" si="53"/>
        <v>594.74</v>
      </c>
      <c r="CP199" s="434">
        <f t="shared" si="54"/>
        <v>601.76</v>
      </c>
      <c r="CQ199" s="434">
        <f t="shared" si="55"/>
        <v>608.77</v>
      </c>
      <c r="CR199" s="434">
        <f t="shared" si="56"/>
        <v>615.79</v>
      </c>
      <c r="CS199" s="434">
        <f t="shared" si="57"/>
        <v>622.79999999999995</v>
      </c>
      <c r="CT199" s="434">
        <f t="shared" si="58"/>
        <v>629.80999999999995</v>
      </c>
      <c r="CU199" s="547"/>
      <c r="CV199" s="396">
        <v>195</v>
      </c>
      <c r="CW199" s="383" t="e">
        <f t="shared" si="59"/>
        <v>#REF!</v>
      </c>
      <c r="CX199" s="384" t="e">
        <f t="shared" ref="CX199:CX204" si="60">HLOOKUP($CW$2,$AX$4:$CT$204,CV199+1,TRUE)</f>
        <v>#REF!</v>
      </c>
    </row>
    <row r="200" spans="1:102" s="466" customFormat="1">
      <c r="A200" s="396">
        <v>196</v>
      </c>
      <c r="B200" s="516">
        <v>215.47</v>
      </c>
      <c r="C200" s="517">
        <v>220.5</v>
      </c>
      <c r="D200" s="520">
        <v>225.54</v>
      </c>
      <c r="E200" s="519">
        <v>230.58</v>
      </c>
      <c r="F200" s="517">
        <v>235.61</v>
      </c>
      <c r="G200" s="517">
        <v>240.65</v>
      </c>
      <c r="H200" s="502">
        <v>245.69</v>
      </c>
      <c r="I200" s="517">
        <v>250.73</v>
      </c>
      <c r="J200" s="488">
        <v>255.76</v>
      </c>
      <c r="K200" s="503">
        <v>260.8</v>
      </c>
      <c r="L200" s="488">
        <v>265.83999999999997</v>
      </c>
      <c r="M200" s="488">
        <v>270.87</v>
      </c>
      <c r="N200" s="488">
        <v>275.91000000000003</v>
      </c>
      <c r="O200" s="489">
        <v>280.95</v>
      </c>
      <c r="P200" s="503">
        <v>285.99</v>
      </c>
      <c r="Q200" s="488">
        <v>289.51</v>
      </c>
      <c r="R200" s="488">
        <v>296.06</v>
      </c>
      <c r="S200" s="503">
        <v>301.10000000000002</v>
      </c>
      <c r="T200" s="504">
        <v>306.13</v>
      </c>
      <c r="U200" s="505">
        <v>311.17</v>
      </c>
      <c r="V200" s="506">
        <v>316.20999999999998</v>
      </c>
      <c r="W200" s="506">
        <v>321.25</v>
      </c>
      <c r="X200" s="507">
        <v>326.27999999999997</v>
      </c>
      <c r="Y200" s="508">
        <v>331.32</v>
      </c>
      <c r="Z200" s="508">
        <v>336.36</v>
      </c>
      <c r="AA200" s="508">
        <v>341.4</v>
      </c>
      <c r="AB200" s="508">
        <v>346.43</v>
      </c>
      <c r="AC200" s="508">
        <v>351.47</v>
      </c>
      <c r="AD200" s="508">
        <v>356.51</v>
      </c>
      <c r="AE200" s="508">
        <v>361.54</v>
      </c>
      <c r="AF200" s="508">
        <v>366.58</v>
      </c>
      <c r="AG200" s="508">
        <v>371.62</v>
      </c>
      <c r="AH200" s="508">
        <v>376.66</v>
      </c>
      <c r="AI200" s="508">
        <v>381.69</v>
      </c>
      <c r="AJ200" s="508">
        <v>386.73</v>
      </c>
      <c r="AK200" s="508">
        <v>391.77</v>
      </c>
      <c r="AL200" s="508">
        <v>369.8</v>
      </c>
      <c r="AM200" s="508">
        <v>401.84</v>
      </c>
      <c r="AN200" s="508">
        <v>406.88</v>
      </c>
      <c r="AO200" s="509">
        <v>411.92</v>
      </c>
      <c r="AP200" s="509">
        <v>416.95</v>
      </c>
      <c r="AQ200" s="509">
        <v>421.99</v>
      </c>
      <c r="AR200" s="509">
        <v>427.03</v>
      </c>
      <c r="AS200" s="509">
        <v>432.06</v>
      </c>
      <c r="AT200" s="509">
        <v>437.1</v>
      </c>
      <c r="AU200" s="509">
        <v>442.14</v>
      </c>
      <c r="AV200" s="509">
        <v>447.18</v>
      </c>
      <c r="AW200" s="509">
        <v>452.21</v>
      </c>
      <c r="AX200" s="396">
        <v>196</v>
      </c>
      <c r="AY200" s="439">
        <v>301.64999999999998</v>
      </c>
      <c r="AZ200" s="434">
        <v>308.7</v>
      </c>
      <c r="BA200" s="434">
        <v>315.76</v>
      </c>
      <c r="BB200" s="434">
        <v>322.81</v>
      </c>
      <c r="BC200" s="434">
        <v>329.8</v>
      </c>
      <c r="BD200" s="434">
        <v>336.91</v>
      </c>
      <c r="BE200" s="434">
        <v>343.96</v>
      </c>
      <c r="BF200" s="434">
        <v>351.02</v>
      </c>
      <c r="BG200" s="434">
        <v>358.07</v>
      </c>
      <c r="BH200" s="434">
        <v>365.12</v>
      </c>
      <c r="BI200" s="434">
        <v>372.17</v>
      </c>
      <c r="BJ200" s="434">
        <v>379.22</v>
      </c>
      <c r="BK200" s="434">
        <v>386.28</v>
      </c>
      <c r="BL200" s="434">
        <v>393.33</v>
      </c>
      <c r="BM200" s="434">
        <v>400.38</v>
      </c>
      <c r="BN200" s="434">
        <v>407.43</v>
      </c>
      <c r="BO200" s="434">
        <v>414.48</v>
      </c>
      <c r="BP200" s="434">
        <v>421.54</v>
      </c>
      <c r="BQ200" s="434">
        <v>428.59</v>
      </c>
      <c r="BR200" s="434">
        <v>435.64</v>
      </c>
      <c r="BS200" s="434">
        <v>442.69</v>
      </c>
      <c r="BT200" s="434">
        <v>449.74</v>
      </c>
      <c r="BU200" s="434">
        <v>456.8</v>
      </c>
      <c r="BV200" s="434">
        <v>463.85</v>
      </c>
      <c r="BW200" s="434">
        <v>470.9</v>
      </c>
      <c r="BX200" s="434">
        <v>477.95</v>
      </c>
      <c r="BY200" s="434">
        <v>485.01</v>
      </c>
      <c r="BZ200" s="434">
        <v>492.06</v>
      </c>
      <c r="CA200" s="434">
        <v>499.11</v>
      </c>
      <c r="CB200" s="434">
        <v>506.16</v>
      </c>
      <c r="CC200" s="434">
        <v>513.21</v>
      </c>
      <c r="CD200" s="434">
        <f t="shared" si="42"/>
        <v>520.26</v>
      </c>
      <c r="CE200" s="434">
        <f t="shared" si="43"/>
        <v>527.32000000000005</v>
      </c>
      <c r="CF200" s="434">
        <f t="shared" si="44"/>
        <v>534.36</v>
      </c>
      <c r="CG200" s="434">
        <f t="shared" si="45"/>
        <v>541.41999999999996</v>
      </c>
      <c r="CH200" s="434">
        <f t="shared" si="46"/>
        <v>548.47</v>
      </c>
      <c r="CI200" s="434">
        <f t="shared" si="47"/>
        <v>517.72</v>
      </c>
      <c r="CJ200" s="434">
        <f t="shared" si="48"/>
        <v>562.57000000000005</v>
      </c>
      <c r="CK200" s="434">
        <f t="shared" si="49"/>
        <v>569.63</v>
      </c>
      <c r="CL200" s="434">
        <f t="shared" si="50"/>
        <v>576.67999999999995</v>
      </c>
      <c r="CM200" s="434">
        <f t="shared" si="51"/>
        <v>583.73</v>
      </c>
      <c r="CN200" s="434">
        <f t="shared" si="52"/>
        <v>590.78</v>
      </c>
      <c r="CO200" s="434">
        <f t="shared" si="53"/>
        <v>597.84</v>
      </c>
      <c r="CP200" s="434">
        <f t="shared" si="54"/>
        <v>604.88</v>
      </c>
      <c r="CQ200" s="434">
        <f t="shared" si="55"/>
        <v>611.94000000000005</v>
      </c>
      <c r="CR200" s="434">
        <f t="shared" si="56"/>
        <v>618.99</v>
      </c>
      <c r="CS200" s="434">
        <f t="shared" si="57"/>
        <v>626.04999999999995</v>
      </c>
      <c r="CT200" s="434">
        <f t="shared" si="58"/>
        <v>633.09</v>
      </c>
      <c r="CU200" s="547"/>
      <c r="CV200" s="396">
        <v>196</v>
      </c>
      <c r="CW200" s="383" t="e">
        <f t="shared" si="59"/>
        <v>#REF!</v>
      </c>
      <c r="CX200" s="384" t="e">
        <f t="shared" si="60"/>
        <v>#REF!</v>
      </c>
    </row>
    <row r="201" spans="1:102" s="466" customFormat="1">
      <c r="A201" s="396">
        <v>197</v>
      </c>
      <c r="B201" s="516">
        <v>216.6</v>
      </c>
      <c r="C201" s="517">
        <v>221.66</v>
      </c>
      <c r="D201" s="520">
        <v>226.72</v>
      </c>
      <c r="E201" s="519">
        <v>231.79</v>
      </c>
      <c r="F201" s="517">
        <v>236.85</v>
      </c>
      <c r="G201" s="517">
        <v>241.91</v>
      </c>
      <c r="H201" s="502">
        <v>246.97</v>
      </c>
      <c r="I201" s="517">
        <v>252.04</v>
      </c>
      <c r="J201" s="503">
        <v>257.10000000000002</v>
      </c>
      <c r="K201" s="488">
        <v>262.16000000000003</v>
      </c>
      <c r="L201" s="488">
        <v>261.23</v>
      </c>
      <c r="M201" s="488">
        <v>272.29000000000002</v>
      </c>
      <c r="N201" s="488">
        <v>277.35000000000002</v>
      </c>
      <c r="O201" s="489">
        <v>282.42</v>
      </c>
      <c r="P201" s="488">
        <v>287.48</v>
      </c>
      <c r="Q201" s="488">
        <v>291.02</v>
      </c>
      <c r="R201" s="503">
        <v>297.60000000000002</v>
      </c>
      <c r="S201" s="488">
        <v>302.67</v>
      </c>
      <c r="T201" s="504">
        <v>307.73</v>
      </c>
      <c r="U201" s="505">
        <v>312.79000000000002</v>
      </c>
      <c r="V201" s="506">
        <v>317.86</v>
      </c>
      <c r="W201" s="506">
        <v>322.92</v>
      </c>
      <c r="X201" s="507">
        <v>327.98</v>
      </c>
      <c r="Y201" s="508">
        <v>333.04</v>
      </c>
      <c r="Z201" s="508">
        <v>338.11</v>
      </c>
      <c r="AA201" s="508">
        <v>343.17</v>
      </c>
      <c r="AB201" s="508">
        <v>348.23</v>
      </c>
      <c r="AC201" s="508">
        <v>353.3</v>
      </c>
      <c r="AD201" s="508">
        <v>358.36</v>
      </c>
      <c r="AE201" s="508">
        <v>363.42</v>
      </c>
      <c r="AF201" s="508">
        <v>368.48</v>
      </c>
      <c r="AG201" s="508">
        <v>373.55</v>
      </c>
      <c r="AH201" s="508">
        <v>378.61</v>
      </c>
      <c r="AI201" s="508">
        <v>383.67</v>
      </c>
      <c r="AJ201" s="508">
        <v>388.74</v>
      </c>
      <c r="AK201" s="508">
        <v>393.8</v>
      </c>
      <c r="AL201" s="508">
        <v>398.86</v>
      </c>
      <c r="AM201" s="508">
        <v>403.92</v>
      </c>
      <c r="AN201" s="508">
        <v>408.99</v>
      </c>
      <c r="AO201" s="509">
        <v>414.05</v>
      </c>
      <c r="AP201" s="509">
        <v>419.11</v>
      </c>
      <c r="AQ201" s="509">
        <v>424.18</v>
      </c>
      <c r="AR201" s="509">
        <v>429.24</v>
      </c>
      <c r="AS201" s="509">
        <v>434.3</v>
      </c>
      <c r="AT201" s="509">
        <v>439.36</v>
      </c>
      <c r="AU201" s="509">
        <v>444.43</v>
      </c>
      <c r="AV201" s="509">
        <v>449.49</v>
      </c>
      <c r="AW201" s="509">
        <v>454.55</v>
      </c>
      <c r="AX201" s="396">
        <v>197</v>
      </c>
      <c r="AY201" s="439">
        <v>303.24</v>
      </c>
      <c r="AZ201" s="434">
        <v>310.32</v>
      </c>
      <c r="BA201" s="434">
        <v>317.41000000000003</v>
      </c>
      <c r="BB201" s="434">
        <v>324.5</v>
      </c>
      <c r="BC201" s="434">
        <v>331.59</v>
      </c>
      <c r="BD201" s="434">
        <v>338.68</v>
      </c>
      <c r="BE201" s="434">
        <v>345.76</v>
      </c>
      <c r="BF201" s="434">
        <v>352.85</v>
      </c>
      <c r="BG201" s="434">
        <v>359.94</v>
      </c>
      <c r="BH201" s="434">
        <v>367.03</v>
      </c>
      <c r="BI201" s="434">
        <v>374.12</v>
      </c>
      <c r="BJ201" s="434">
        <v>381.2</v>
      </c>
      <c r="BK201" s="434">
        <v>388.29</v>
      </c>
      <c r="BL201" s="434">
        <v>395.38</v>
      </c>
      <c r="BM201" s="434">
        <v>402.47</v>
      </c>
      <c r="BN201" s="434">
        <v>409.56</v>
      </c>
      <c r="BO201" s="434">
        <v>416.65</v>
      </c>
      <c r="BP201" s="434">
        <v>423.73</v>
      </c>
      <c r="BQ201" s="434">
        <v>430.82</v>
      </c>
      <c r="BR201" s="434">
        <v>437.91</v>
      </c>
      <c r="BS201" s="434">
        <v>445</v>
      </c>
      <c r="BT201" s="434">
        <v>452.09</v>
      </c>
      <c r="BU201" s="434">
        <v>459.17</v>
      </c>
      <c r="BV201" s="434">
        <v>466.26</v>
      </c>
      <c r="BW201" s="434">
        <v>473.35</v>
      </c>
      <c r="BX201" s="434">
        <v>480.44</v>
      </c>
      <c r="BY201" s="434">
        <v>487.53</v>
      </c>
      <c r="BZ201" s="434">
        <v>494.61</v>
      </c>
      <c r="CA201" s="434">
        <v>501.7</v>
      </c>
      <c r="CB201" s="434">
        <v>508.79</v>
      </c>
      <c r="CC201" s="434">
        <v>515.88</v>
      </c>
      <c r="CD201" s="434">
        <f t="shared" si="42"/>
        <v>522.97</v>
      </c>
      <c r="CE201" s="434">
        <f t="shared" si="43"/>
        <v>530.04999999999995</v>
      </c>
      <c r="CF201" s="434">
        <f t="shared" si="44"/>
        <v>537.13</v>
      </c>
      <c r="CG201" s="434">
        <f t="shared" si="45"/>
        <v>544.23</v>
      </c>
      <c r="CH201" s="434">
        <f t="shared" si="46"/>
        <v>551.32000000000005</v>
      </c>
      <c r="CI201" s="434">
        <f t="shared" si="47"/>
        <v>558.4</v>
      </c>
      <c r="CJ201" s="434">
        <f t="shared" si="48"/>
        <v>565.48</v>
      </c>
      <c r="CK201" s="434">
        <f t="shared" si="49"/>
        <v>572.58000000000004</v>
      </c>
      <c r="CL201" s="434">
        <f t="shared" si="50"/>
        <v>579.66999999999996</v>
      </c>
      <c r="CM201" s="434">
        <f t="shared" si="51"/>
        <v>586.75</v>
      </c>
      <c r="CN201" s="434">
        <f t="shared" si="52"/>
        <v>593.85</v>
      </c>
      <c r="CO201" s="434">
        <f t="shared" si="53"/>
        <v>600.92999999999995</v>
      </c>
      <c r="CP201" s="434">
        <f t="shared" si="54"/>
        <v>608.02</v>
      </c>
      <c r="CQ201" s="434">
        <f t="shared" si="55"/>
        <v>615.1</v>
      </c>
      <c r="CR201" s="434">
        <f t="shared" si="56"/>
        <v>622.20000000000005</v>
      </c>
      <c r="CS201" s="434">
        <f t="shared" si="57"/>
        <v>629.28</v>
      </c>
      <c r="CT201" s="434">
        <f t="shared" si="58"/>
        <v>636.37</v>
      </c>
      <c r="CU201" s="547"/>
      <c r="CV201" s="396">
        <v>197</v>
      </c>
      <c r="CW201" s="383" t="e">
        <f t="shared" si="59"/>
        <v>#REF!</v>
      </c>
      <c r="CX201" s="384" t="e">
        <f t="shared" si="60"/>
        <v>#REF!</v>
      </c>
    </row>
    <row r="202" spans="1:102" s="466" customFormat="1">
      <c r="A202" s="396">
        <v>198</v>
      </c>
      <c r="B202" s="522">
        <v>217.62</v>
      </c>
      <c r="C202" s="523">
        <v>222.71</v>
      </c>
      <c r="D202" s="524">
        <v>227.8</v>
      </c>
      <c r="E202" s="525">
        <v>232.89</v>
      </c>
      <c r="F202" s="523">
        <v>237.98</v>
      </c>
      <c r="G202" s="523">
        <v>243.07</v>
      </c>
      <c r="H202" s="502">
        <v>248.16</v>
      </c>
      <c r="I202" s="523">
        <v>253.24</v>
      </c>
      <c r="J202" s="488">
        <v>258.33</v>
      </c>
      <c r="K202" s="488">
        <v>263.42</v>
      </c>
      <c r="L202" s="488">
        <v>268.51</v>
      </c>
      <c r="M202" s="488">
        <v>273.60000000000002</v>
      </c>
      <c r="N202" s="488">
        <v>278.69</v>
      </c>
      <c r="O202" s="489">
        <v>283.77999999999997</v>
      </c>
      <c r="P202" s="488">
        <v>288.86</v>
      </c>
      <c r="Q202" s="488">
        <v>292.54000000000002</v>
      </c>
      <c r="R202" s="488">
        <v>299.04000000000002</v>
      </c>
      <c r="S202" s="488">
        <v>304.13</v>
      </c>
      <c r="T202" s="504">
        <v>309.22000000000003</v>
      </c>
      <c r="U202" s="505">
        <v>314.31</v>
      </c>
      <c r="V202" s="506">
        <v>319.39999999999998</v>
      </c>
      <c r="W202" s="506">
        <v>324.48</v>
      </c>
      <c r="X202" s="526">
        <v>329.57</v>
      </c>
      <c r="Y202" s="508">
        <v>334.66</v>
      </c>
      <c r="Z202" s="508">
        <v>339.75</v>
      </c>
      <c r="AA202" s="508">
        <v>344.84</v>
      </c>
      <c r="AB202" s="508">
        <v>349.93</v>
      </c>
      <c r="AC202" s="508">
        <v>355.02</v>
      </c>
      <c r="AD202" s="508">
        <v>360.1</v>
      </c>
      <c r="AE202" s="508">
        <v>365.19</v>
      </c>
      <c r="AF202" s="508">
        <v>370.28</v>
      </c>
      <c r="AG202" s="508">
        <v>375.37</v>
      </c>
      <c r="AH202" s="508">
        <v>380.46</v>
      </c>
      <c r="AI202" s="508">
        <v>385.55</v>
      </c>
      <c r="AJ202" s="508">
        <v>390.64</v>
      </c>
      <c r="AK202" s="508">
        <v>395.72</v>
      </c>
      <c r="AL202" s="508">
        <v>400.81</v>
      </c>
      <c r="AM202" s="508">
        <v>405.9</v>
      </c>
      <c r="AN202" s="508">
        <v>410.99</v>
      </c>
      <c r="AO202" s="509">
        <v>416.08</v>
      </c>
      <c r="AP202" s="509">
        <v>421.17</v>
      </c>
      <c r="AQ202" s="509">
        <v>426.26</v>
      </c>
      <c r="AR202" s="509">
        <v>431.34</v>
      </c>
      <c r="AS202" s="509">
        <v>436.43</v>
      </c>
      <c r="AT202" s="509">
        <v>441.52</v>
      </c>
      <c r="AU202" s="509">
        <v>446.61</v>
      </c>
      <c r="AV202" s="509">
        <v>451.7</v>
      </c>
      <c r="AW202" s="509">
        <v>456.79</v>
      </c>
      <c r="AX202" s="396">
        <v>198</v>
      </c>
      <c r="AY202" s="439">
        <v>304.67</v>
      </c>
      <c r="AZ202" s="434">
        <v>311.8</v>
      </c>
      <c r="BA202" s="434">
        <v>318.92</v>
      </c>
      <c r="BB202" s="434">
        <v>326.05</v>
      </c>
      <c r="BC202" s="434">
        <v>333.17</v>
      </c>
      <c r="BD202" s="434">
        <v>340.29</v>
      </c>
      <c r="BE202" s="434">
        <v>347.42</v>
      </c>
      <c r="BF202" s="434">
        <v>354.54</v>
      </c>
      <c r="BG202" s="434">
        <v>361.67</v>
      </c>
      <c r="BH202" s="434">
        <v>368.79</v>
      </c>
      <c r="BI202" s="434">
        <v>375.91</v>
      </c>
      <c r="BJ202" s="434">
        <v>383.04</v>
      </c>
      <c r="BK202" s="434">
        <v>390.16</v>
      </c>
      <c r="BL202" s="434">
        <v>397.29</v>
      </c>
      <c r="BM202" s="434">
        <v>404.41</v>
      </c>
      <c r="BN202" s="434">
        <v>411.53</v>
      </c>
      <c r="BO202" s="434">
        <v>418.66</v>
      </c>
      <c r="BP202" s="434">
        <v>425.78</v>
      </c>
      <c r="BQ202" s="434">
        <v>432.91</v>
      </c>
      <c r="BR202" s="434">
        <v>440.03</v>
      </c>
      <c r="BS202" s="434">
        <v>447.15</v>
      </c>
      <c r="BT202" s="434">
        <v>454.28</v>
      </c>
      <c r="BU202" s="434">
        <v>461.4</v>
      </c>
      <c r="BV202" s="434">
        <v>468.53</v>
      </c>
      <c r="BW202" s="434">
        <v>475.65</v>
      </c>
      <c r="BX202" s="434">
        <v>482.77</v>
      </c>
      <c r="BY202" s="434">
        <v>489.9</v>
      </c>
      <c r="BZ202" s="434">
        <v>497.02</v>
      </c>
      <c r="CA202" s="434">
        <v>504.15</v>
      </c>
      <c r="CB202" s="434">
        <v>511.27</v>
      </c>
      <c r="CC202" s="434">
        <v>518.39</v>
      </c>
      <c r="CD202" s="434">
        <f t="shared" ref="CD202:CI204" si="61">TRUNC(AG202*1.4,2)</f>
        <v>525.51</v>
      </c>
      <c r="CE202" s="434">
        <f t="shared" si="61"/>
        <v>532.64</v>
      </c>
      <c r="CF202" s="434">
        <f t="shared" si="61"/>
        <v>539.77</v>
      </c>
      <c r="CG202" s="434">
        <f t="shared" si="61"/>
        <v>546.89</v>
      </c>
      <c r="CH202" s="434">
        <f t="shared" si="61"/>
        <v>554</v>
      </c>
      <c r="CI202" s="434">
        <f t="shared" si="61"/>
        <v>561.13</v>
      </c>
      <c r="CJ202" s="434">
        <f t="shared" ref="CJ202:CS204" si="62">TRUNC(AM202*1.4,2)</f>
        <v>568.26</v>
      </c>
      <c r="CK202" s="434">
        <f t="shared" si="62"/>
        <v>575.38</v>
      </c>
      <c r="CL202" s="434">
        <f t="shared" si="62"/>
        <v>582.51</v>
      </c>
      <c r="CM202" s="434">
        <f t="shared" si="62"/>
        <v>589.63</v>
      </c>
      <c r="CN202" s="434">
        <f t="shared" si="62"/>
        <v>596.76</v>
      </c>
      <c r="CO202" s="434">
        <f t="shared" si="62"/>
        <v>603.87</v>
      </c>
      <c r="CP202" s="434">
        <f t="shared" si="62"/>
        <v>611</v>
      </c>
      <c r="CQ202" s="434">
        <f t="shared" si="62"/>
        <v>618.12</v>
      </c>
      <c r="CR202" s="434">
        <f t="shared" si="62"/>
        <v>625.25</v>
      </c>
      <c r="CS202" s="434">
        <f t="shared" si="62"/>
        <v>632.38</v>
      </c>
      <c r="CT202" s="434">
        <f>TRUNC(AW202*1.4,2)</f>
        <v>639.5</v>
      </c>
      <c r="CU202" s="547"/>
      <c r="CV202" s="396">
        <v>198</v>
      </c>
      <c r="CW202" s="383" t="e">
        <f t="shared" si="59"/>
        <v>#REF!</v>
      </c>
      <c r="CX202" s="384" t="e">
        <f t="shared" si="60"/>
        <v>#REF!</v>
      </c>
    </row>
    <row r="203" spans="1:102" s="466" customFormat="1">
      <c r="A203" s="396">
        <v>199</v>
      </c>
      <c r="B203" s="498">
        <v>218.76</v>
      </c>
      <c r="C203" s="499">
        <v>223.87</v>
      </c>
      <c r="D203" s="500">
        <v>228.99</v>
      </c>
      <c r="E203" s="501">
        <v>234.1</v>
      </c>
      <c r="F203" s="499">
        <v>239.21</v>
      </c>
      <c r="G203" s="499">
        <v>244.33</v>
      </c>
      <c r="H203" s="502">
        <v>249.44</v>
      </c>
      <c r="I203" s="499">
        <v>254.56</v>
      </c>
      <c r="J203" s="488">
        <v>259.67</v>
      </c>
      <c r="K203" s="488">
        <v>264.79000000000002</v>
      </c>
      <c r="L203" s="488">
        <v>269.89999999999998</v>
      </c>
      <c r="M203" s="488">
        <v>275.01</v>
      </c>
      <c r="N203" s="488">
        <v>280.13</v>
      </c>
      <c r="O203" s="489">
        <v>285.24</v>
      </c>
      <c r="P203" s="488">
        <v>290.36</v>
      </c>
      <c r="Q203" s="488">
        <v>293.95</v>
      </c>
      <c r="R203" s="488">
        <v>300.58999999999997</v>
      </c>
      <c r="S203" s="503">
        <v>305.7</v>
      </c>
      <c r="T203" s="504">
        <v>310.81</v>
      </c>
      <c r="U203" s="505">
        <v>315.93</v>
      </c>
      <c r="V203" s="506">
        <v>321.04000000000002</v>
      </c>
      <c r="W203" s="506">
        <v>326.16000000000003</v>
      </c>
      <c r="X203" s="526">
        <v>331.27</v>
      </c>
      <c r="Y203" s="508">
        <v>336.39</v>
      </c>
      <c r="Z203" s="508">
        <v>341.5</v>
      </c>
      <c r="AA203" s="508">
        <v>346.62</v>
      </c>
      <c r="AB203" s="508">
        <v>351.73</v>
      </c>
      <c r="AC203" s="508">
        <v>356.84</v>
      </c>
      <c r="AD203" s="508">
        <v>361.96</v>
      </c>
      <c r="AE203" s="508">
        <v>367.07</v>
      </c>
      <c r="AF203" s="508">
        <v>372.19</v>
      </c>
      <c r="AG203" s="508">
        <v>377.3</v>
      </c>
      <c r="AH203" s="508">
        <v>382.42</v>
      </c>
      <c r="AI203" s="508">
        <v>387.53</v>
      </c>
      <c r="AJ203" s="508">
        <v>392.64</v>
      </c>
      <c r="AK203" s="508">
        <v>397.76</v>
      </c>
      <c r="AL203" s="508">
        <v>402.87</v>
      </c>
      <c r="AM203" s="508">
        <v>407.99</v>
      </c>
      <c r="AN203" s="508">
        <v>413.1</v>
      </c>
      <c r="AO203" s="509">
        <v>418.22</v>
      </c>
      <c r="AP203" s="509">
        <v>423.33</v>
      </c>
      <c r="AQ203" s="509">
        <v>428.44</v>
      </c>
      <c r="AR203" s="509">
        <v>433.56</v>
      </c>
      <c r="AS203" s="509">
        <v>438.67</v>
      </c>
      <c r="AT203" s="509">
        <v>443.79</v>
      </c>
      <c r="AU203" s="509">
        <v>448.9</v>
      </c>
      <c r="AV203" s="509">
        <v>454.02</v>
      </c>
      <c r="AW203" s="509">
        <v>459.13</v>
      </c>
      <c r="AX203" s="396">
        <v>199</v>
      </c>
      <c r="AY203" s="439">
        <v>306.26</v>
      </c>
      <c r="AZ203" s="434">
        <v>313.42</v>
      </c>
      <c r="BA203" s="434">
        <v>320.58</v>
      </c>
      <c r="BB203" s="434">
        <v>327.74</v>
      </c>
      <c r="BC203" s="434">
        <v>334.9</v>
      </c>
      <c r="BD203" s="434">
        <v>342.06</v>
      </c>
      <c r="BE203" s="434">
        <v>349.22</v>
      </c>
      <c r="BF203" s="434">
        <v>356.38</v>
      </c>
      <c r="BG203" s="434">
        <v>363.54</v>
      </c>
      <c r="BH203" s="434">
        <v>370.7</v>
      </c>
      <c r="BI203" s="434">
        <v>377.86</v>
      </c>
      <c r="BJ203" s="434">
        <v>385.02</v>
      </c>
      <c r="BK203" s="434">
        <v>392.18</v>
      </c>
      <c r="BL203" s="434">
        <v>399.34</v>
      </c>
      <c r="BM203" s="434">
        <v>406.5</v>
      </c>
      <c r="BN203" s="434">
        <v>413.66</v>
      </c>
      <c r="BO203" s="434">
        <v>420.82</v>
      </c>
      <c r="BP203" s="434">
        <v>427.98</v>
      </c>
      <c r="BQ203" s="434">
        <v>435.14</v>
      </c>
      <c r="BR203" s="434">
        <v>442.3</v>
      </c>
      <c r="BS203" s="434">
        <v>449.46</v>
      </c>
      <c r="BT203" s="434">
        <v>456.62</v>
      </c>
      <c r="BU203" s="434">
        <v>463.78</v>
      </c>
      <c r="BV203" s="434">
        <v>470.94</v>
      </c>
      <c r="BW203" s="434">
        <v>478.1</v>
      </c>
      <c r="BX203" s="434">
        <v>485.26</v>
      </c>
      <c r="BY203" s="434">
        <v>492.42</v>
      </c>
      <c r="BZ203" s="434">
        <v>499.58</v>
      </c>
      <c r="CA203" s="434">
        <v>506.74</v>
      </c>
      <c r="CB203" s="434">
        <v>513.9</v>
      </c>
      <c r="CC203" s="434">
        <v>521.05999999999995</v>
      </c>
      <c r="CD203" s="434">
        <f t="shared" si="61"/>
        <v>528.22</v>
      </c>
      <c r="CE203" s="434">
        <f t="shared" si="61"/>
        <v>535.38</v>
      </c>
      <c r="CF203" s="434">
        <f t="shared" si="61"/>
        <v>542.54</v>
      </c>
      <c r="CG203" s="434">
        <f t="shared" si="61"/>
        <v>549.69000000000005</v>
      </c>
      <c r="CH203" s="434">
        <f t="shared" si="61"/>
        <v>556.86</v>
      </c>
      <c r="CI203" s="434">
        <f t="shared" si="61"/>
        <v>564.01</v>
      </c>
      <c r="CJ203" s="434">
        <f t="shared" si="62"/>
        <v>571.17999999999995</v>
      </c>
      <c r="CK203" s="434">
        <f t="shared" si="62"/>
        <v>578.34</v>
      </c>
      <c r="CL203" s="434">
        <f t="shared" si="62"/>
        <v>585.5</v>
      </c>
      <c r="CM203" s="434">
        <f t="shared" si="62"/>
        <v>592.66</v>
      </c>
      <c r="CN203" s="434">
        <f t="shared" si="62"/>
        <v>599.80999999999995</v>
      </c>
      <c r="CO203" s="434">
        <f t="shared" si="62"/>
        <v>606.98</v>
      </c>
      <c r="CP203" s="434">
        <f t="shared" si="62"/>
        <v>614.13</v>
      </c>
      <c r="CQ203" s="434">
        <f t="shared" si="62"/>
        <v>621.29999999999995</v>
      </c>
      <c r="CR203" s="434">
        <f t="shared" si="62"/>
        <v>628.46</v>
      </c>
      <c r="CS203" s="434">
        <f t="shared" si="62"/>
        <v>635.62</v>
      </c>
      <c r="CT203" s="434">
        <f>TRUNC(AW203*1.4,2)</f>
        <v>642.78</v>
      </c>
      <c r="CU203" s="547"/>
      <c r="CV203" s="396">
        <v>199</v>
      </c>
      <c r="CW203" s="383" t="e">
        <f t="shared" si="59"/>
        <v>#REF!</v>
      </c>
      <c r="CX203" s="384" t="e">
        <f t="shared" si="60"/>
        <v>#REF!</v>
      </c>
    </row>
    <row r="204" spans="1:102" s="466" customFormat="1" ht="22.5" thickBot="1">
      <c r="A204" s="396">
        <v>200</v>
      </c>
      <c r="B204" s="513">
        <v>219.89</v>
      </c>
      <c r="C204" s="514">
        <v>225.03</v>
      </c>
      <c r="D204" s="518">
        <v>230.17</v>
      </c>
      <c r="E204" s="515">
        <v>235.31</v>
      </c>
      <c r="F204" s="514">
        <v>240.45</v>
      </c>
      <c r="G204" s="514">
        <v>245.59</v>
      </c>
      <c r="H204" s="503">
        <v>250.73</v>
      </c>
      <c r="I204" s="514">
        <v>255.87</v>
      </c>
      <c r="J204" s="488">
        <v>261.01</v>
      </c>
      <c r="K204" s="488">
        <v>266.14999999999998</v>
      </c>
      <c r="L204" s="488">
        <v>271.29000000000002</v>
      </c>
      <c r="M204" s="488">
        <v>276.43</v>
      </c>
      <c r="N204" s="488">
        <v>281.57</v>
      </c>
      <c r="O204" s="489">
        <v>286.70999999999998</v>
      </c>
      <c r="P204" s="488">
        <v>291.85000000000002</v>
      </c>
      <c r="Q204" s="488">
        <v>296.99</v>
      </c>
      <c r="R204" s="488">
        <v>302.13</v>
      </c>
      <c r="S204" s="527">
        <v>307.27</v>
      </c>
      <c r="T204" s="528">
        <v>312.41000000000003</v>
      </c>
      <c r="U204" s="529">
        <v>317.55</v>
      </c>
      <c r="V204" s="530">
        <v>322.69</v>
      </c>
      <c r="W204" s="530">
        <v>327.83</v>
      </c>
      <c r="X204" s="531">
        <v>332.97</v>
      </c>
      <c r="Y204" s="532">
        <v>338.11</v>
      </c>
      <c r="Z204" s="532">
        <v>343.25</v>
      </c>
      <c r="AA204" s="508">
        <v>348.39</v>
      </c>
      <c r="AB204" s="532">
        <v>353.53</v>
      </c>
      <c r="AC204" s="532">
        <v>358.67</v>
      </c>
      <c r="AD204" s="532">
        <v>363.81</v>
      </c>
      <c r="AE204" s="532">
        <v>368.95</v>
      </c>
      <c r="AF204" s="532">
        <v>374.09</v>
      </c>
      <c r="AG204" s="532">
        <v>379.23</v>
      </c>
      <c r="AH204" s="532">
        <v>384.37</v>
      </c>
      <c r="AI204" s="459">
        <v>389.51</v>
      </c>
      <c r="AJ204" s="532">
        <v>394.65</v>
      </c>
      <c r="AK204" s="532">
        <v>399.79</v>
      </c>
      <c r="AL204" s="532">
        <v>404.93</v>
      </c>
      <c r="AM204" s="532">
        <v>410.07</v>
      </c>
      <c r="AN204" s="532">
        <v>415.21</v>
      </c>
      <c r="AO204" s="533">
        <v>420.35</v>
      </c>
      <c r="AP204" s="533">
        <v>425.49</v>
      </c>
      <c r="AQ204" s="533">
        <v>430.63</v>
      </c>
      <c r="AR204" s="533">
        <v>435.77</v>
      </c>
      <c r="AS204" s="533">
        <v>440.91</v>
      </c>
      <c r="AT204" s="533">
        <v>446.05</v>
      </c>
      <c r="AU204" s="533">
        <v>451.19</v>
      </c>
      <c r="AV204" s="509">
        <v>456.33</v>
      </c>
      <c r="AW204" s="533">
        <v>461.47</v>
      </c>
      <c r="AX204" s="396">
        <v>200</v>
      </c>
      <c r="AY204" s="439">
        <v>307.85000000000002</v>
      </c>
      <c r="AZ204" s="434">
        <v>315.05</v>
      </c>
      <c r="BA204" s="434">
        <v>322.24</v>
      </c>
      <c r="BB204" s="434">
        <v>329.44</v>
      </c>
      <c r="BC204" s="434">
        <v>336.63</v>
      </c>
      <c r="BD204" s="434">
        <v>343.83</v>
      </c>
      <c r="BE204" s="434">
        <v>351.03</v>
      </c>
      <c r="BF204" s="434">
        <v>358.22</v>
      </c>
      <c r="BG204" s="434">
        <v>365.42</v>
      </c>
      <c r="BH204" s="434">
        <v>372.61</v>
      </c>
      <c r="BI204" s="434">
        <v>379.81</v>
      </c>
      <c r="BJ204" s="434">
        <v>387.01</v>
      </c>
      <c r="BK204" s="434">
        <v>394.2</v>
      </c>
      <c r="BL204" s="434">
        <v>401.4</v>
      </c>
      <c r="BM204" s="434">
        <v>408.59</v>
      </c>
      <c r="BN204" s="434">
        <v>415.79</v>
      </c>
      <c r="BO204" s="434">
        <v>422.99</v>
      </c>
      <c r="BP204" s="434">
        <v>430.18</v>
      </c>
      <c r="BQ204" s="434">
        <v>437.38</v>
      </c>
      <c r="BR204" s="434">
        <v>444.57</v>
      </c>
      <c r="BS204" s="434">
        <v>451.77</v>
      </c>
      <c r="BT204" s="434">
        <v>458.97</v>
      </c>
      <c r="BU204" s="434">
        <v>466.16</v>
      </c>
      <c r="BV204" s="434">
        <v>473.36</v>
      </c>
      <c r="BW204" s="434">
        <v>480.55</v>
      </c>
      <c r="BX204" s="434">
        <v>487.75</v>
      </c>
      <c r="BY204" s="434">
        <v>494.95</v>
      </c>
      <c r="BZ204" s="434">
        <v>502.14</v>
      </c>
      <c r="CA204" s="434">
        <v>509.34</v>
      </c>
      <c r="CB204" s="434">
        <v>516.53</v>
      </c>
      <c r="CC204" s="434">
        <v>523.73</v>
      </c>
      <c r="CD204" s="434">
        <f t="shared" si="61"/>
        <v>530.91999999999996</v>
      </c>
      <c r="CE204" s="434">
        <f t="shared" si="61"/>
        <v>538.11</v>
      </c>
      <c r="CF204" s="434">
        <f t="shared" si="61"/>
        <v>545.30999999999995</v>
      </c>
      <c r="CG204" s="434">
        <f t="shared" si="61"/>
        <v>552.51</v>
      </c>
      <c r="CH204" s="434">
        <f t="shared" si="61"/>
        <v>559.70000000000005</v>
      </c>
      <c r="CI204" s="434">
        <f t="shared" si="61"/>
        <v>566.9</v>
      </c>
      <c r="CJ204" s="434">
        <f t="shared" si="62"/>
        <v>574.09</v>
      </c>
      <c r="CK204" s="434">
        <f t="shared" si="62"/>
        <v>581.29</v>
      </c>
      <c r="CL204" s="434">
        <f t="shared" si="62"/>
        <v>588.49</v>
      </c>
      <c r="CM204" s="434">
        <f t="shared" si="62"/>
        <v>595.67999999999995</v>
      </c>
      <c r="CN204" s="434">
        <f t="shared" si="62"/>
        <v>602.88</v>
      </c>
      <c r="CO204" s="434">
        <f t="shared" si="62"/>
        <v>610.07000000000005</v>
      </c>
      <c r="CP204" s="434">
        <f t="shared" si="62"/>
        <v>617.27</v>
      </c>
      <c r="CQ204" s="434">
        <f t="shared" si="62"/>
        <v>624.47</v>
      </c>
      <c r="CR204" s="434">
        <f t="shared" si="62"/>
        <v>631.66</v>
      </c>
      <c r="CS204" s="434">
        <f t="shared" si="62"/>
        <v>638.86</v>
      </c>
      <c r="CT204" s="434">
        <f>TRUNC(AW204*1.4,2)</f>
        <v>646.04999999999995</v>
      </c>
      <c r="CU204" s="547"/>
      <c r="CV204" s="396">
        <v>200</v>
      </c>
      <c r="CW204" s="383" t="e">
        <f t="shared" si="59"/>
        <v>#REF!</v>
      </c>
      <c r="CX204" s="384" t="e">
        <f t="shared" si="60"/>
        <v>#REF!</v>
      </c>
    </row>
    <row r="205" spans="1:102" ht="22.5" thickBot="1">
      <c r="A205" s="534"/>
      <c r="B205" s="535">
        <v>1.1000000000000001</v>
      </c>
      <c r="C205" s="536">
        <v>1.1200000000000001</v>
      </c>
      <c r="D205" s="536">
        <v>1.1499999999999999</v>
      </c>
      <c r="E205" s="536">
        <v>1.18</v>
      </c>
      <c r="F205" s="536">
        <v>1.2</v>
      </c>
      <c r="G205" s="537">
        <v>1.23</v>
      </c>
      <c r="H205" s="537">
        <v>1.25</v>
      </c>
      <c r="I205" s="537">
        <v>1.28</v>
      </c>
      <c r="J205" s="537"/>
      <c r="K205" s="537"/>
      <c r="L205" s="537"/>
      <c r="M205" s="537"/>
      <c r="N205" s="537"/>
      <c r="O205" s="537"/>
      <c r="P205" s="537"/>
      <c r="Q205" s="537"/>
      <c r="R205" s="537"/>
      <c r="S205" s="538"/>
      <c r="T205" s="539">
        <v>1.56</v>
      </c>
      <c r="U205" s="540">
        <v>1.59</v>
      </c>
      <c r="V205" s="539">
        <v>1.61</v>
      </c>
      <c r="W205" s="539">
        <v>1.64</v>
      </c>
      <c r="X205" s="540">
        <v>1.66</v>
      </c>
      <c r="Y205" s="541">
        <v>1.69</v>
      </c>
      <c r="Z205" s="541">
        <v>1.72</v>
      </c>
      <c r="AA205" s="541">
        <v>1.74</v>
      </c>
      <c r="AB205" s="541">
        <v>1.77</v>
      </c>
      <c r="AC205" s="541">
        <v>1.79</v>
      </c>
      <c r="AD205" s="541">
        <v>1.82</v>
      </c>
      <c r="AE205" s="541">
        <v>1.84</v>
      </c>
      <c r="AF205" s="541">
        <v>1.87</v>
      </c>
      <c r="AG205" s="541">
        <v>1.9</v>
      </c>
      <c r="AH205" s="541">
        <v>1.92</v>
      </c>
      <c r="AI205" s="542">
        <v>1.95</v>
      </c>
      <c r="AJ205" s="541">
        <v>1.97</v>
      </c>
      <c r="AK205" s="541">
        <v>2</v>
      </c>
      <c r="AL205" s="541">
        <v>2.02</v>
      </c>
      <c r="AM205" s="541">
        <v>2.0499999999999998</v>
      </c>
      <c r="AN205" s="541">
        <v>2.08</v>
      </c>
      <c r="AO205" s="543">
        <v>2.1</v>
      </c>
      <c r="AP205" s="543">
        <v>2.13</v>
      </c>
      <c r="AQ205" s="543">
        <v>2.15</v>
      </c>
      <c r="AR205" s="543">
        <v>2.1800000000000002</v>
      </c>
      <c r="AS205" s="543">
        <v>2.2000000000000002</v>
      </c>
      <c r="AT205" s="543">
        <v>2.23</v>
      </c>
      <c r="AU205" s="543">
        <v>2.2599999999999998</v>
      </c>
      <c r="AV205" s="543">
        <v>2.2799999999999998</v>
      </c>
      <c r="AW205" s="543">
        <v>2.31</v>
      </c>
      <c r="AX205" s="371"/>
      <c r="AY205" s="397">
        <v>1.1000000000000001</v>
      </c>
      <c r="AZ205" s="398">
        <v>1.1200000000000001</v>
      </c>
      <c r="BA205" s="398">
        <v>1.1499999999999999</v>
      </c>
      <c r="BB205" s="398">
        <v>1.18</v>
      </c>
      <c r="BC205" s="398">
        <v>1.2</v>
      </c>
      <c r="BD205" s="399">
        <v>1.23</v>
      </c>
      <c r="BE205" s="399">
        <v>1.25</v>
      </c>
      <c r="BF205" s="399">
        <v>1.28</v>
      </c>
      <c r="BG205" s="399"/>
      <c r="BH205" s="399"/>
      <c r="BI205" s="399"/>
      <c r="BJ205" s="399"/>
      <c r="BK205" s="399"/>
      <c r="BL205" s="399"/>
      <c r="BM205" s="399"/>
      <c r="BN205" s="399"/>
      <c r="BO205" s="399"/>
      <c r="BP205" s="399"/>
      <c r="BQ205" s="399"/>
      <c r="BR205" s="399"/>
      <c r="BS205" s="399"/>
      <c r="BT205" s="399"/>
      <c r="BU205" s="399"/>
      <c r="BV205" s="399"/>
      <c r="BW205" s="399"/>
      <c r="BX205" s="399"/>
      <c r="BY205" s="399"/>
      <c r="BZ205" s="399"/>
      <c r="CA205" s="399"/>
      <c r="CB205" s="399"/>
      <c r="CC205" s="399"/>
      <c r="CD205" s="399"/>
      <c r="CE205" s="399"/>
      <c r="CF205" s="399"/>
      <c r="CG205" s="399"/>
      <c r="CH205" s="399"/>
      <c r="CI205" s="399"/>
      <c r="CJ205" s="399"/>
      <c r="CK205" s="399"/>
      <c r="CL205" s="399"/>
      <c r="CM205" s="399"/>
      <c r="CN205" s="399"/>
      <c r="CO205" s="399"/>
      <c r="CP205" s="399"/>
      <c r="CQ205" s="399"/>
      <c r="CR205" s="399"/>
      <c r="CS205" s="399"/>
      <c r="CT205" s="399"/>
      <c r="CU205" s="548"/>
      <c r="CV205" s="371"/>
      <c r="CW205" s="386"/>
      <c r="CX205" s="387"/>
    </row>
    <row r="206" spans="1:102">
      <c r="B206" s="335"/>
      <c r="C206" s="335"/>
      <c r="D206" s="337"/>
      <c r="E206" s="335"/>
      <c r="F206" s="335"/>
      <c r="G206" s="335"/>
      <c r="H206" s="335"/>
      <c r="I206" s="335"/>
      <c r="AY206" s="335"/>
      <c r="AZ206" s="335"/>
      <c r="BA206" s="337"/>
      <c r="BB206" s="335"/>
      <c r="BC206" s="335"/>
      <c r="BD206" s="335"/>
      <c r="BE206" s="335"/>
      <c r="BF206" s="335"/>
    </row>
    <row r="300" spans="1:100">
      <c r="A300" s="335"/>
      <c r="AX300" s="335"/>
      <c r="CV300" s="335"/>
    </row>
  </sheetData>
  <mergeCells count="1">
    <mergeCell ref="CW2:CX2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3:H207"/>
  <sheetViews>
    <sheetView showGridLines="0" workbookViewId="0">
      <selection activeCell="D8" sqref="D8"/>
    </sheetView>
  </sheetViews>
  <sheetFormatPr defaultRowHeight="18.75"/>
  <cols>
    <col min="1" max="1" width="9.140625" style="604"/>
    <col min="2" max="2" width="9.5703125" style="604" bestFit="1" customWidth="1"/>
    <col min="3" max="8" width="12.5703125" style="604" customWidth="1"/>
    <col min="9" max="16384" width="9.140625" style="604"/>
  </cols>
  <sheetData>
    <row r="3" spans="2:8">
      <c r="B3" s="1248" t="s">
        <v>600</v>
      </c>
      <c r="C3" s="1248"/>
      <c r="D3" s="1248"/>
      <c r="E3" s="1248"/>
      <c r="F3" s="1248"/>
      <c r="G3" s="1248"/>
      <c r="H3" s="1248"/>
    </row>
    <row r="4" spans="2:8">
      <c r="F4" s="799" t="s">
        <v>258</v>
      </c>
      <c r="G4" s="679" t="e">
        <f>#REF!</f>
        <v>#REF!</v>
      </c>
      <c r="H4" s="795" t="s">
        <v>49</v>
      </c>
    </row>
    <row r="5" spans="2:8" ht="21.75" customHeight="1">
      <c r="B5" s="1246" t="s">
        <v>240</v>
      </c>
      <c r="C5" s="1244" t="s">
        <v>597</v>
      </c>
      <c r="D5" s="1244"/>
      <c r="E5" s="1245" t="s">
        <v>598</v>
      </c>
      <c r="F5" s="1245"/>
      <c r="G5" s="1245" t="s">
        <v>599</v>
      </c>
      <c r="H5" s="1245"/>
    </row>
    <row r="6" spans="2:8" ht="21">
      <c r="B6" s="1247"/>
      <c r="C6" s="803" t="s">
        <v>241</v>
      </c>
      <c r="D6" s="804" t="s">
        <v>241</v>
      </c>
      <c r="E6" s="803" t="s">
        <v>241</v>
      </c>
      <c r="F6" s="804" t="s">
        <v>241</v>
      </c>
      <c r="G6" s="803" t="s">
        <v>241</v>
      </c>
      <c r="H6" s="804" t="s">
        <v>241</v>
      </c>
    </row>
    <row r="7" spans="2:8" ht="21">
      <c r="B7" s="800" t="s">
        <v>41</v>
      </c>
      <c r="C7" s="801" t="s">
        <v>593</v>
      </c>
      <c r="D7" s="802" t="s">
        <v>594</v>
      </c>
      <c r="E7" s="801" t="s">
        <v>593</v>
      </c>
      <c r="F7" s="802" t="s">
        <v>594</v>
      </c>
      <c r="G7" s="801" t="s">
        <v>593</v>
      </c>
      <c r="H7" s="802" t="s">
        <v>594</v>
      </c>
    </row>
    <row r="8" spans="2:8">
      <c r="B8" s="805">
        <v>1</v>
      </c>
      <c r="C8" s="806" t="e">
        <f>#REF!</f>
        <v>#REF!</v>
      </c>
      <c r="D8" s="806" t="e">
        <f>#REF!</f>
        <v>#REF!</v>
      </c>
      <c r="E8" s="806" t="e">
        <f>#REF!</f>
        <v>#REF!</v>
      </c>
      <c r="F8" s="806" t="e">
        <f>#REF!</f>
        <v>#REF!</v>
      </c>
      <c r="G8" s="806" t="e">
        <f>#REF!</f>
        <v>#REF!</v>
      </c>
      <c r="H8" s="806" t="e">
        <f>#REF!</f>
        <v>#REF!</v>
      </c>
    </row>
    <row r="9" spans="2:8">
      <c r="B9" s="807">
        <v>2</v>
      </c>
      <c r="C9" s="808" t="e">
        <f>#REF!</f>
        <v>#REF!</v>
      </c>
      <c r="D9" s="808" t="e">
        <f>#REF!</f>
        <v>#REF!</v>
      </c>
      <c r="E9" s="808" t="e">
        <f>#REF!</f>
        <v>#REF!</v>
      </c>
      <c r="F9" s="808" t="e">
        <f>#REF!</f>
        <v>#REF!</v>
      </c>
      <c r="G9" s="808" t="e">
        <f>#REF!</f>
        <v>#REF!</v>
      </c>
      <c r="H9" s="808" t="e">
        <f>#REF!</f>
        <v>#REF!</v>
      </c>
    </row>
    <row r="10" spans="2:8">
      <c r="B10" s="807">
        <v>3</v>
      </c>
      <c r="C10" s="808" t="e">
        <f>#REF!</f>
        <v>#REF!</v>
      </c>
      <c r="D10" s="808" t="e">
        <f>#REF!</f>
        <v>#REF!</v>
      </c>
      <c r="E10" s="808" t="e">
        <f>#REF!</f>
        <v>#REF!</v>
      </c>
      <c r="F10" s="808" t="e">
        <f>#REF!</f>
        <v>#REF!</v>
      </c>
      <c r="G10" s="808" t="e">
        <f>#REF!</f>
        <v>#REF!</v>
      </c>
      <c r="H10" s="808" t="e">
        <f>#REF!</f>
        <v>#REF!</v>
      </c>
    </row>
    <row r="11" spans="2:8">
      <c r="B11" s="807">
        <v>4</v>
      </c>
      <c r="C11" s="808" t="e">
        <f>#REF!</f>
        <v>#REF!</v>
      </c>
      <c r="D11" s="808" t="e">
        <f>#REF!</f>
        <v>#REF!</v>
      </c>
      <c r="E11" s="808" t="e">
        <f>#REF!</f>
        <v>#REF!</v>
      </c>
      <c r="F11" s="808" t="e">
        <f>#REF!</f>
        <v>#REF!</v>
      </c>
      <c r="G11" s="808" t="e">
        <f>#REF!</f>
        <v>#REF!</v>
      </c>
      <c r="H11" s="808" t="e">
        <f>#REF!</f>
        <v>#REF!</v>
      </c>
    </row>
    <row r="12" spans="2:8">
      <c r="B12" s="807">
        <v>5</v>
      </c>
      <c r="C12" s="808" t="e">
        <f>#REF!</f>
        <v>#REF!</v>
      </c>
      <c r="D12" s="808" t="e">
        <f>#REF!</f>
        <v>#REF!</v>
      </c>
      <c r="E12" s="808" t="e">
        <f>#REF!</f>
        <v>#REF!</v>
      </c>
      <c r="F12" s="808" t="e">
        <f>#REF!</f>
        <v>#REF!</v>
      </c>
      <c r="G12" s="808" t="e">
        <f>#REF!</f>
        <v>#REF!</v>
      </c>
      <c r="H12" s="808" t="e">
        <f>#REF!</f>
        <v>#REF!</v>
      </c>
    </row>
    <row r="13" spans="2:8">
      <c r="B13" s="807">
        <v>6</v>
      </c>
      <c r="C13" s="808" t="e">
        <f>#REF!</f>
        <v>#REF!</v>
      </c>
      <c r="D13" s="808" t="e">
        <f>#REF!</f>
        <v>#REF!</v>
      </c>
      <c r="E13" s="808" t="e">
        <f>#REF!</f>
        <v>#REF!</v>
      </c>
      <c r="F13" s="808" t="e">
        <f>#REF!</f>
        <v>#REF!</v>
      </c>
      <c r="G13" s="808" t="e">
        <f>#REF!</f>
        <v>#REF!</v>
      </c>
      <c r="H13" s="808" t="e">
        <f>#REF!</f>
        <v>#REF!</v>
      </c>
    </row>
    <row r="14" spans="2:8">
      <c r="B14" s="807">
        <v>7</v>
      </c>
      <c r="C14" s="808" t="e">
        <f>#REF!</f>
        <v>#REF!</v>
      </c>
      <c r="D14" s="808" t="e">
        <f>#REF!</f>
        <v>#REF!</v>
      </c>
      <c r="E14" s="808" t="e">
        <f>#REF!</f>
        <v>#REF!</v>
      </c>
      <c r="F14" s="808" t="e">
        <f>#REF!</f>
        <v>#REF!</v>
      </c>
      <c r="G14" s="808" t="e">
        <f>#REF!</f>
        <v>#REF!</v>
      </c>
      <c r="H14" s="808" t="e">
        <f>#REF!</f>
        <v>#REF!</v>
      </c>
    </row>
    <row r="15" spans="2:8">
      <c r="B15" s="807">
        <v>8</v>
      </c>
      <c r="C15" s="808" t="e">
        <f>#REF!</f>
        <v>#REF!</v>
      </c>
      <c r="D15" s="808" t="e">
        <f>#REF!</f>
        <v>#REF!</v>
      </c>
      <c r="E15" s="808" t="e">
        <f>#REF!</f>
        <v>#REF!</v>
      </c>
      <c r="F15" s="808" t="e">
        <f>#REF!</f>
        <v>#REF!</v>
      </c>
      <c r="G15" s="808" t="e">
        <f>#REF!</f>
        <v>#REF!</v>
      </c>
      <c r="H15" s="808" t="e">
        <f>#REF!</f>
        <v>#REF!</v>
      </c>
    </row>
    <row r="16" spans="2:8">
      <c r="B16" s="807">
        <v>9</v>
      </c>
      <c r="C16" s="808" t="e">
        <f>#REF!</f>
        <v>#REF!</v>
      </c>
      <c r="D16" s="808" t="e">
        <f>#REF!</f>
        <v>#REF!</v>
      </c>
      <c r="E16" s="808" t="e">
        <f>#REF!</f>
        <v>#REF!</v>
      </c>
      <c r="F16" s="808" t="e">
        <f>#REF!</f>
        <v>#REF!</v>
      </c>
      <c r="G16" s="808" t="e">
        <f>#REF!</f>
        <v>#REF!</v>
      </c>
      <c r="H16" s="808" t="e">
        <f>#REF!</f>
        <v>#REF!</v>
      </c>
    </row>
    <row r="17" spans="2:8">
      <c r="B17" s="807">
        <v>10</v>
      </c>
      <c r="C17" s="808" t="e">
        <f>#REF!</f>
        <v>#REF!</v>
      </c>
      <c r="D17" s="808" t="e">
        <f>#REF!</f>
        <v>#REF!</v>
      </c>
      <c r="E17" s="808" t="e">
        <f>#REF!</f>
        <v>#REF!</v>
      </c>
      <c r="F17" s="808" t="e">
        <f>#REF!</f>
        <v>#REF!</v>
      </c>
      <c r="G17" s="808" t="e">
        <f>#REF!</f>
        <v>#REF!</v>
      </c>
      <c r="H17" s="808" t="e">
        <f>#REF!</f>
        <v>#REF!</v>
      </c>
    </row>
    <row r="18" spans="2:8">
      <c r="B18" s="807">
        <v>11</v>
      </c>
      <c r="C18" s="808" t="e">
        <f>#REF!</f>
        <v>#REF!</v>
      </c>
      <c r="D18" s="808" t="e">
        <f>#REF!</f>
        <v>#REF!</v>
      </c>
      <c r="E18" s="808" t="e">
        <f>#REF!</f>
        <v>#REF!</v>
      </c>
      <c r="F18" s="808" t="e">
        <f>#REF!</f>
        <v>#REF!</v>
      </c>
      <c r="G18" s="808" t="e">
        <f>#REF!</f>
        <v>#REF!</v>
      </c>
      <c r="H18" s="808" t="e">
        <f>#REF!</f>
        <v>#REF!</v>
      </c>
    </row>
    <row r="19" spans="2:8">
      <c r="B19" s="807">
        <v>12</v>
      </c>
      <c r="C19" s="808" t="e">
        <f>#REF!</f>
        <v>#REF!</v>
      </c>
      <c r="D19" s="808" t="e">
        <f>#REF!</f>
        <v>#REF!</v>
      </c>
      <c r="E19" s="808" t="e">
        <f>#REF!</f>
        <v>#REF!</v>
      </c>
      <c r="F19" s="808" t="e">
        <f>#REF!</f>
        <v>#REF!</v>
      </c>
      <c r="G19" s="808" t="e">
        <f>#REF!</f>
        <v>#REF!</v>
      </c>
      <c r="H19" s="808" t="e">
        <f>#REF!</f>
        <v>#REF!</v>
      </c>
    </row>
    <row r="20" spans="2:8">
      <c r="B20" s="807">
        <v>13</v>
      </c>
      <c r="C20" s="808" t="e">
        <f>#REF!</f>
        <v>#REF!</v>
      </c>
      <c r="D20" s="808" t="e">
        <f>#REF!</f>
        <v>#REF!</v>
      </c>
      <c r="E20" s="808" t="e">
        <f>#REF!</f>
        <v>#REF!</v>
      </c>
      <c r="F20" s="808" t="e">
        <f>#REF!</f>
        <v>#REF!</v>
      </c>
      <c r="G20" s="808" t="e">
        <f>#REF!</f>
        <v>#REF!</v>
      </c>
      <c r="H20" s="808" t="e">
        <f>#REF!</f>
        <v>#REF!</v>
      </c>
    </row>
    <row r="21" spans="2:8">
      <c r="B21" s="807">
        <v>14</v>
      </c>
      <c r="C21" s="808" t="e">
        <f>#REF!</f>
        <v>#REF!</v>
      </c>
      <c r="D21" s="808" t="e">
        <f>#REF!</f>
        <v>#REF!</v>
      </c>
      <c r="E21" s="808" t="e">
        <f>#REF!</f>
        <v>#REF!</v>
      </c>
      <c r="F21" s="808" t="e">
        <f>#REF!</f>
        <v>#REF!</v>
      </c>
      <c r="G21" s="808" t="e">
        <f>#REF!</f>
        <v>#REF!</v>
      </c>
      <c r="H21" s="808" t="e">
        <f>#REF!</f>
        <v>#REF!</v>
      </c>
    </row>
    <row r="22" spans="2:8">
      <c r="B22" s="807">
        <v>15</v>
      </c>
      <c r="C22" s="808" t="e">
        <f>#REF!</f>
        <v>#REF!</v>
      </c>
      <c r="D22" s="808" t="e">
        <f>#REF!</f>
        <v>#REF!</v>
      </c>
      <c r="E22" s="808" t="e">
        <f>#REF!</f>
        <v>#REF!</v>
      </c>
      <c r="F22" s="808" t="e">
        <f>#REF!</f>
        <v>#REF!</v>
      </c>
      <c r="G22" s="808" t="e">
        <f>#REF!</f>
        <v>#REF!</v>
      </c>
      <c r="H22" s="808" t="e">
        <f>#REF!</f>
        <v>#REF!</v>
      </c>
    </row>
    <row r="23" spans="2:8">
      <c r="B23" s="807">
        <v>16</v>
      </c>
      <c r="C23" s="808" t="e">
        <f>#REF!</f>
        <v>#REF!</v>
      </c>
      <c r="D23" s="808" t="e">
        <f>#REF!</f>
        <v>#REF!</v>
      </c>
      <c r="E23" s="808" t="e">
        <f>#REF!</f>
        <v>#REF!</v>
      </c>
      <c r="F23" s="808" t="e">
        <f>#REF!</f>
        <v>#REF!</v>
      </c>
      <c r="G23" s="808" t="e">
        <f>#REF!</f>
        <v>#REF!</v>
      </c>
      <c r="H23" s="808" t="e">
        <f>#REF!</f>
        <v>#REF!</v>
      </c>
    </row>
    <row r="24" spans="2:8">
      <c r="B24" s="807">
        <v>17</v>
      </c>
      <c r="C24" s="808" t="e">
        <f>#REF!</f>
        <v>#REF!</v>
      </c>
      <c r="D24" s="808" t="e">
        <f>#REF!</f>
        <v>#REF!</v>
      </c>
      <c r="E24" s="808" t="e">
        <f>#REF!</f>
        <v>#REF!</v>
      </c>
      <c r="F24" s="808" t="e">
        <f>#REF!</f>
        <v>#REF!</v>
      </c>
      <c r="G24" s="808" t="e">
        <f>#REF!</f>
        <v>#REF!</v>
      </c>
      <c r="H24" s="808" t="e">
        <f>#REF!</f>
        <v>#REF!</v>
      </c>
    </row>
    <row r="25" spans="2:8">
      <c r="B25" s="807">
        <v>18</v>
      </c>
      <c r="C25" s="808" t="e">
        <f>#REF!</f>
        <v>#REF!</v>
      </c>
      <c r="D25" s="808" t="e">
        <f>#REF!</f>
        <v>#REF!</v>
      </c>
      <c r="E25" s="808" t="e">
        <f>#REF!</f>
        <v>#REF!</v>
      </c>
      <c r="F25" s="808" t="e">
        <f>#REF!</f>
        <v>#REF!</v>
      </c>
      <c r="G25" s="808" t="e">
        <f>#REF!</f>
        <v>#REF!</v>
      </c>
      <c r="H25" s="808" t="e">
        <f>#REF!</f>
        <v>#REF!</v>
      </c>
    </row>
    <row r="26" spans="2:8">
      <c r="B26" s="807">
        <v>19</v>
      </c>
      <c r="C26" s="808" t="e">
        <f>#REF!</f>
        <v>#REF!</v>
      </c>
      <c r="D26" s="808" t="e">
        <f>#REF!</f>
        <v>#REF!</v>
      </c>
      <c r="E26" s="808" t="e">
        <f>#REF!</f>
        <v>#REF!</v>
      </c>
      <c r="F26" s="808" t="e">
        <f>#REF!</f>
        <v>#REF!</v>
      </c>
      <c r="G26" s="808" t="e">
        <f>#REF!</f>
        <v>#REF!</v>
      </c>
      <c r="H26" s="808" t="e">
        <f>#REF!</f>
        <v>#REF!</v>
      </c>
    </row>
    <row r="27" spans="2:8">
      <c r="B27" s="807">
        <v>20</v>
      </c>
      <c r="C27" s="808" t="e">
        <f>#REF!</f>
        <v>#REF!</v>
      </c>
      <c r="D27" s="808" t="e">
        <f>#REF!</f>
        <v>#REF!</v>
      </c>
      <c r="E27" s="808" t="e">
        <f>#REF!</f>
        <v>#REF!</v>
      </c>
      <c r="F27" s="808" t="e">
        <f>#REF!</f>
        <v>#REF!</v>
      </c>
      <c r="G27" s="808" t="e">
        <f>#REF!</f>
        <v>#REF!</v>
      </c>
      <c r="H27" s="808" t="e">
        <f>#REF!</f>
        <v>#REF!</v>
      </c>
    </row>
    <row r="28" spans="2:8">
      <c r="B28" s="807">
        <v>21</v>
      </c>
      <c r="C28" s="808" t="e">
        <f>#REF!</f>
        <v>#REF!</v>
      </c>
      <c r="D28" s="808" t="e">
        <f>#REF!</f>
        <v>#REF!</v>
      </c>
      <c r="E28" s="808" t="e">
        <f>#REF!</f>
        <v>#REF!</v>
      </c>
      <c r="F28" s="808" t="e">
        <f>#REF!</f>
        <v>#REF!</v>
      </c>
      <c r="G28" s="808" t="e">
        <f>#REF!</f>
        <v>#REF!</v>
      </c>
      <c r="H28" s="808" t="e">
        <f>#REF!</f>
        <v>#REF!</v>
      </c>
    </row>
    <row r="29" spans="2:8">
      <c r="B29" s="807">
        <v>22</v>
      </c>
      <c r="C29" s="808" t="e">
        <f>#REF!</f>
        <v>#REF!</v>
      </c>
      <c r="D29" s="808" t="e">
        <f>#REF!</f>
        <v>#REF!</v>
      </c>
      <c r="E29" s="808" t="e">
        <f>#REF!</f>
        <v>#REF!</v>
      </c>
      <c r="F29" s="808" t="e">
        <f>#REF!</f>
        <v>#REF!</v>
      </c>
      <c r="G29" s="808" t="e">
        <f>#REF!</f>
        <v>#REF!</v>
      </c>
      <c r="H29" s="808" t="e">
        <f>#REF!</f>
        <v>#REF!</v>
      </c>
    </row>
    <row r="30" spans="2:8">
      <c r="B30" s="807">
        <v>23</v>
      </c>
      <c r="C30" s="808" t="e">
        <f>#REF!</f>
        <v>#REF!</v>
      </c>
      <c r="D30" s="808" t="e">
        <f>#REF!</f>
        <v>#REF!</v>
      </c>
      <c r="E30" s="808" t="e">
        <f>#REF!</f>
        <v>#REF!</v>
      </c>
      <c r="F30" s="808" t="e">
        <f>#REF!</f>
        <v>#REF!</v>
      </c>
      <c r="G30" s="808" t="e">
        <f>#REF!</f>
        <v>#REF!</v>
      </c>
      <c r="H30" s="808" t="e">
        <f>#REF!</f>
        <v>#REF!</v>
      </c>
    </row>
    <row r="31" spans="2:8">
      <c r="B31" s="807">
        <v>24</v>
      </c>
      <c r="C31" s="808" t="e">
        <f>#REF!</f>
        <v>#REF!</v>
      </c>
      <c r="D31" s="808" t="e">
        <f>#REF!</f>
        <v>#REF!</v>
      </c>
      <c r="E31" s="808" t="e">
        <f>#REF!</f>
        <v>#REF!</v>
      </c>
      <c r="F31" s="808" t="e">
        <f>#REF!</f>
        <v>#REF!</v>
      </c>
      <c r="G31" s="808" t="e">
        <f>#REF!</f>
        <v>#REF!</v>
      </c>
      <c r="H31" s="808" t="e">
        <f>#REF!</f>
        <v>#REF!</v>
      </c>
    </row>
    <row r="32" spans="2:8">
      <c r="B32" s="807">
        <v>25</v>
      </c>
      <c r="C32" s="808" t="e">
        <f>#REF!</f>
        <v>#REF!</v>
      </c>
      <c r="D32" s="808" t="e">
        <f>#REF!</f>
        <v>#REF!</v>
      </c>
      <c r="E32" s="808" t="e">
        <f>#REF!</f>
        <v>#REF!</v>
      </c>
      <c r="F32" s="808" t="e">
        <f>#REF!</f>
        <v>#REF!</v>
      </c>
      <c r="G32" s="808" t="e">
        <f>#REF!</f>
        <v>#REF!</v>
      </c>
      <c r="H32" s="808" t="e">
        <f>#REF!</f>
        <v>#REF!</v>
      </c>
    </row>
    <row r="33" spans="2:8">
      <c r="B33" s="807">
        <v>26</v>
      </c>
      <c r="C33" s="808" t="e">
        <f>#REF!</f>
        <v>#REF!</v>
      </c>
      <c r="D33" s="808" t="e">
        <f>#REF!</f>
        <v>#REF!</v>
      </c>
      <c r="E33" s="808" t="e">
        <f>#REF!</f>
        <v>#REF!</v>
      </c>
      <c r="F33" s="808" t="e">
        <f>#REF!</f>
        <v>#REF!</v>
      </c>
      <c r="G33" s="808" t="e">
        <f>#REF!</f>
        <v>#REF!</v>
      </c>
      <c r="H33" s="808" t="e">
        <f>#REF!</f>
        <v>#REF!</v>
      </c>
    </row>
    <row r="34" spans="2:8">
      <c r="B34" s="807">
        <v>27</v>
      </c>
      <c r="C34" s="808" t="e">
        <f>#REF!</f>
        <v>#REF!</v>
      </c>
      <c r="D34" s="808" t="e">
        <f>#REF!</f>
        <v>#REF!</v>
      </c>
      <c r="E34" s="808" t="e">
        <f>#REF!</f>
        <v>#REF!</v>
      </c>
      <c r="F34" s="808" t="e">
        <f>#REF!</f>
        <v>#REF!</v>
      </c>
      <c r="G34" s="808" t="e">
        <f>#REF!</f>
        <v>#REF!</v>
      </c>
      <c r="H34" s="808" t="e">
        <f>#REF!</f>
        <v>#REF!</v>
      </c>
    </row>
    <row r="35" spans="2:8">
      <c r="B35" s="807">
        <v>28</v>
      </c>
      <c r="C35" s="808" t="e">
        <f>#REF!</f>
        <v>#REF!</v>
      </c>
      <c r="D35" s="808" t="e">
        <f>#REF!</f>
        <v>#REF!</v>
      </c>
      <c r="E35" s="808" t="e">
        <f>#REF!</f>
        <v>#REF!</v>
      </c>
      <c r="F35" s="808" t="e">
        <f>#REF!</f>
        <v>#REF!</v>
      </c>
      <c r="G35" s="808" t="e">
        <f>#REF!</f>
        <v>#REF!</v>
      </c>
      <c r="H35" s="808" t="e">
        <f>#REF!</f>
        <v>#REF!</v>
      </c>
    </row>
    <row r="36" spans="2:8">
      <c r="B36" s="807">
        <v>29</v>
      </c>
      <c r="C36" s="808" t="e">
        <f>#REF!</f>
        <v>#REF!</v>
      </c>
      <c r="D36" s="808" t="e">
        <f>#REF!</f>
        <v>#REF!</v>
      </c>
      <c r="E36" s="808" t="e">
        <f>#REF!</f>
        <v>#REF!</v>
      </c>
      <c r="F36" s="808" t="e">
        <f>#REF!</f>
        <v>#REF!</v>
      </c>
      <c r="G36" s="808" t="e">
        <f>#REF!</f>
        <v>#REF!</v>
      </c>
      <c r="H36" s="808" t="e">
        <f>#REF!</f>
        <v>#REF!</v>
      </c>
    </row>
    <row r="37" spans="2:8">
      <c r="B37" s="807">
        <v>30</v>
      </c>
      <c r="C37" s="808" t="e">
        <f>#REF!</f>
        <v>#REF!</v>
      </c>
      <c r="D37" s="808" t="e">
        <f>#REF!</f>
        <v>#REF!</v>
      </c>
      <c r="E37" s="808" t="e">
        <f>#REF!</f>
        <v>#REF!</v>
      </c>
      <c r="F37" s="808" t="e">
        <f>#REF!</f>
        <v>#REF!</v>
      </c>
      <c r="G37" s="808" t="e">
        <f>#REF!</f>
        <v>#REF!</v>
      </c>
      <c r="H37" s="808" t="e">
        <f>#REF!</f>
        <v>#REF!</v>
      </c>
    </row>
    <row r="38" spans="2:8">
      <c r="B38" s="807">
        <v>31</v>
      </c>
      <c r="C38" s="808" t="e">
        <f>#REF!</f>
        <v>#REF!</v>
      </c>
      <c r="D38" s="808" t="e">
        <f>#REF!</f>
        <v>#REF!</v>
      </c>
      <c r="E38" s="808" t="e">
        <f>#REF!</f>
        <v>#REF!</v>
      </c>
      <c r="F38" s="808" t="e">
        <f>#REF!</f>
        <v>#REF!</v>
      </c>
      <c r="G38" s="808" t="e">
        <f>#REF!</f>
        <v>#REF!</v>
      </c>
      <c r="H38" s="808" t="e">
        <f>#REF!</f>
        <v>#REF!</v>
      </c>
    </row>
    <row r="39" spans="2:8">
      <c r="B39" s="807">
        <v>32</v>
      </c>
      <c r="C39" s="808" t="e">
        <f>#REF!</f>
        <v>#REF!</v>
      </c>
      <c r="D39" s="808" t="e">
        <f>#REF!</f>
        <v>#REF!</v>
      </c>
      <c r="E39" s="808" t="e">
        <f>#REF!</f>
        <v>#REF!</v>
      </c>
      <c r="F39" s="808" t="e">
        <f>#REF!</f>
        <v>#REF!</v>
      </c>
      <c r="G39" s="808" t="e">
        <f>#REF!</f>
        <v>#REF!</v>
      </c>
      <c r="H39" s="808" t="e">
        <f>#REF!</f>
        <v>#REF!</v>
      </c>
    </row>
    <row r="40" spans="2:8">
      <c r="B40" s="807">
        <v>33</v>
      </c>
      <c r="C40" s="808" t="e">
        <f>#REF!</f>
        <v>#REF!</v>
      </c>
      <c r="D40" s="808" t="e">
        <f>#REF!</f>
        <v>#REF!</v>
      </c>
      <c r="E40" s="808" t="e">
        <f>#REF!</f>
        <v>#REF!</v>
      </c>
      <c r="F40" s="808" t="e">
        <f>#REF!</f>
        <v>#REF!</v>
      </c>
      <c r="G40" s="808" t="e">
        <f>#REF!</f>
        <v>#REF!</v>
      </c>
      <c r="H40" s="808" t="e">
        <f>#REF!</f>
        <v>#REF!</v>
      </c>
    </row>
    <row r="41" spans="2:8">
      <c r="B41" s="807">
        <v>34</v>
      </c>
      <c r="C41" s="808" t="e">
        <f>#REF!</f>
        <v>#REF!</v>
      </c>
      <c r="D41" s="808" t="e">
        <f>#REF!</f>
        <v>#REF!</v>
      </c>
      <c r="E41" s="808" t="e">
        <f>#REF!</f>
        <v>#REF!</v>
      </c>
      <c r="F41" s="808" t="e">
        <f>#REF!</f>
        <v>#REF!</v>
      </c>
      <c r="G41" s="808" t="e">
        <f>#REF!</f>
        <v>#REF!</v>
      </c>
      <c r="H41" s="808" t="e">
        <f>#REF!</f>
        <v>#REF!</v>
      </c>
    </row>
    <row r="42" spans="2:8">
      <c r="B42" s="807">
        <v>35</v>
      </c>
      <c r="C42" s="808" t="e">
        <f>#REF!</f>
        <v>#REF!</v>
      </c>
      <c r="D42" s="808" t="e">
        <f>#REF!</f>
        <v>#REF!</v>
      </c>
      <c r="E42" s="808" t="e">
        <f>#REF!</f>
        <v>#REF!</v>
      </c>
      <c r="F42" s="808" t="e">
        <f>#REF!</f>
        <v>#REF!</v>
      </c>
      <c r="G42" s="808" t="e">
        <f>#REF!</f>
        <v>#REF!</v>
      </c>
      <c r="H42" s="808" t="e">
        <f>#REF!</f>
        <v>#REF!</v>
      </c>
    </row>
    <row r="43" spans="2:8">
      <c r="B43" s="807">
        <v>36</v>
      </c>
      <c r="C43" s="808" t="e">
        <f>#REF!</f>
        <v>#REF!</v>
      </c>
      <c r="D43" s="808" t="e">
        <f>#REF!</f>
        <v>#REF!</v>
      </c>
      <c r="E43" s="808" t="e">
        <f>#REF!</f>
        <v>#REF!</v>
      </c>
      <c r="F43" s="808" t="e">
        <f>#REF!</f>
        <v>#REF!</v>
      </c>
      <c r="G43" s="808" t="e">
        <f>#REF!</f>
        <v>#REF!</v>
      </c>
      <c r="H43" s="808" t="e">
        <f>#REF!</f>
        <v>#REF!</v>
      </c>
    </row>
    <row r="44" spans="2:8">
      <c r="B44" s="807">
        <v>37</v>
      </c>
      <c r="C44" s="808" t="e">
        <f>#REF!</f>
        <v>#REF!</v>
      </c>
      <c r="D44" s="808" t="e">
        <f>#REF!</f>
        <v>#REF!</v>
      </c>
      <c r="E44" s="808" t="e">
        <f>#REF!</f>
        <v>#REF!</v>
      </c>
      <c r="F44" s="808" t="e">
        <f>#REF!</f>
        <v>#REF!</v>
      </c>
      <c r="G44" s="808" t="e">
        <f>#REF!</f>
        <v>#REF!</v>
      </c>
      <c r="H44" s="808" t="e">
        <f>#REF!</f>
        <v>#REF!</v>
      </c>
    </row>
    <row r="45" spans="2:8">
      <c r="B45" s="807">
        <v>38</v>
      </c>
      <c r="C45" s="808" t="e">
        <f>#REF!</f>
        <v>#REF!</v>
      </c>
      <c r="D45" s="808" t="e">
        <f>#REF!</f>
        <v>#REF!</v>
      </c>
      <c r="E45" s="808" t="e">
        <f>#REF!</f>
        <v>#REF!</v>
      </c>
      <c r="F45" s="808" t="e">
        <f>#REF!</f>
        <v>#REF!</v>
      </c>
      <c r="G45" s="808" t="e">
        <f>#REF!</f>
        <v>#REF!</v>
      </c>
      <c r="H45" s="808" t="e">
        <f>#REF!</f>
        <v>#REF!</v>
      </c>
    </row>
    <row r="46" spans="2:8">
      <c r="B46" s="807">
        <v>39</v>
      </c>
      <c r="C46" s="808" t="e">
        <f>#REF!</f>
        <v>#REF!</v>
      </c>
      <c r="D46" s="808" t="e">
        <f>#REF!</f>
        <v>#REF!</v>
      </c>
      <c r="E46" s="808" t="e">
        <f>#REF!</f>
        <v>#REF!</v>
      </c>
      <c r="F46" s="808" t="e">
        <f>#REF!</f>
        <v>#REF!</v>
      </c>
      <c r="G46" s="808" t="e">
        <f>#REF!</f>
        <v>#REF!</v>
      </c>
      <c r="H46" s="808" t="e">
        <f>#REF!</f>
        <v>#REF!</v>
      </c>
    </row>
    <row r="47" spans="2:8">
      <c r="B47" s="807">
        <v>40</v>
      </c>
      <c r="C47" s="808" t="e">
        <f>#REF!</f>
        <v>#REF!</v>
      </c>
      <c r="D47" s="808" t="e">
        <f>#REF!</f>
        <v>#REF!</v>
      </c>
      <c r="E47" s="808" t="e">
        <f>#REF!</f>
        <v>#REF!</v>
      </c>
      <c r="F47" s="808" t="e">
        <f>#REF!</f>
        <v>#REF!</v>
      </c>
      <c r="G47" s="808" t="e">
        <f>#REF!</f>
        <v>#REF!</v>
      </c>
      <c r="H47" s="808" t="e">
        <f>#REF!</f>
        <v>#REF!</v>
      </c>
    </row>
    <row r="48" spans="2:8">
      <c r="B48" s="807">
        <v>41</v>
      </c>
      <c r="C48" s="808" t="e">
        <f>#REF!</f>
        <v>#REF!</v>
      </c>
      <c r="D48" s="808" t="e">
        <f>#REF!</f>
        <v>#REF!</v>
      </c>
      <c r="E48" s="808" t="e">
        <f>#REF!</f>
        <v>#REF!</v>
      </c>
      <c r="F48" s="808" t="e">
        <f>#REF!</f>
        <v>#REF!</v>
      </c>
      <c r="G48" s="808" t="e">
        <f>#REF!</f>
        <v>#REF!</v>
      </c>
      <c r="H48" s="808" t="e">
        <f>#REF!</f>
        <v>#REF!</v>
      </c>
    </row>
    <row r="49" spans="2:8">
      <c r="B49" s="807">
        <v>42</v>
      </c>
      <c r="C49" s="808" t="e">
        <f>#REF!</f>
        <v>#REF!</v>
      </c>
      <c r="D49" s="808" t="e">
        <f>#REF!</f>
        <v>#REF!</v>
      </c>
      <c r="E49" s="808" t="e">
        <f>#REF!</f>
        <v>#REF!</v>
      </c>
      <c r="F49" s="808" t="e">
        <f>#REF!</f>
        <v>#REF!</v>
      </c>
      <c r="G49" s="808" t="e">
        <f>#REF!</f>
        <v>#REF!</v>
      </c>
      <c r="H49" s="808" t="e">
        <f>#REF!</f>
        <v>#REF!</v>
      </c>
    </row>
    <row r="50" spans="2:8">
      <c r="B50" s="807">
        <v>43</v>
      </c>
      <c r="C50" s="808" t="e">
        <f>#REF!</f>
        <v>#REF!</v>
      </c>
      <c r="D50" s="808" t="e">
        <f>#REF!</f>
        <v>#REF!</v>
      </c>
      <c r="E50" s="808" t="e">
        <f>#REF!</f>
        <v>#REF!</v>
      </c>
      <c r="F50" s="808" t="e">
        <f>#REF!</f>
        <v>#REF!</v>
      </c>
      <c r="G50" s="808" t="e">
        <f>#REF!</f>
        <v>#REF!</v>
      </c>
      <c r="H50" s="808" t="e">
        <f>#REF!</f>
        <v>#REF!</v>
      </c>
    </row>
    <row r="51" spans="2:8">
      <c r="B51" s="807">
        <v>44</v>
      </c>
      <c r="C51" s="808" t="e">
        <f>#REF!</f>
        <v>#REF!</v>
      </c>
      <c r="D51" s="808" t="e">
        <f>#REF!</f>
        <v>#REF!</v>
      </c>
      <c r="E51" s="808" t="e">
        <f>#REF!</f>
        <v>#REF!</v>
      </c>
      <c r="F51" s="808" t="e">
        <f>#REF!</f>
        <v>#REF!</v>
      </c>
      <c r="G51" s="808" t="e">
        <f>#REF!</f>
        <v>#REF!</v>
      </c>
      <c r="H51" s="808" t="e">
        <f>#REF!</f>
        <v>#REF!</v>
      </c>
    </row>
    <row r="52" spans="2:8">
      <c r="B52" s="807">
        <v>45</v>
      </c>
      <c r="C52" s="808" t="e">
        <f>#REF!</f>
        <v>#REF!</v>
      </c>
      <c r="D52" s="808" t="e">
        <f>#REF!</f>
        <v>#REF!</v>
      </c>
      <c r="E52" s="808" t="e">
        <f>#REF!</f>
        <v>#REF!</v>
      </c>
      <c r="F52" s="808" t="e">
        <f>#REF!</f>
        <v>#REF!</v>
      </c>
      <c r="G52" s="808" t="e">
        <f>#REF!</f>
        <v>#REF!</v>
      </c>
      <c r="H52" s="808" t="e">
        <f>#REF!</f>
        <v>#REF!</v>
      </c>
    </row>
    <row r="53" spans="2:8">
      <c r="B53" s="807">
        <v>46</v>
      </c>
      <c r="C53" s="808" t="e">
        <f>#REF!</f>
        <v>#REF!</v>
      </c>
      <c r="D53" s="808" t="e">
        <f>#REF!</f>
        <v>#REF!</v>
      </c>
      <c r="E53" s="808" t="e">
        <f>#REF!</f>
        <v>#REF!</v>
      </c>
      <c r="F53" s="808" t="e">
        <f>#REF!</f>
        <v>#REF!</v>
      </c>
      <c r="G53" s="808" t="e">
        <f>#REF!</f>
        <v>#REF!</v>
      </c>
      <c r="H53" s="808" t="e">
        <f>#REF!</f>
        <v>#REF!</v>
      </c>
    </row>
    <row r="54" spans="2:8">
      <c r="B54" s="807">
        <v>47</v>
      </c>
      <c r="C54" s="808" t="e">
        <f>#REF!</f>
        <v>#REF!</v>
      </c>
      <c r="D54" s="808" t="e">
        <f>#REF!</f>
        <v>#REF!</v>
      </c>
      <c r="E54" s="808" t="e">
        <f>#REF!</f>
        <v>#REF!</v>
      </c>
      <c r="F54" s="808" t="e">
        <f>#REF!</f>
        <v>#REF!</v>
      </c>
      <c r="G54" s="808" t="e">
        <f>#REF!</f>
        <v>#REF!</v>
      </c>
      <c r="H54" s="808" t="e">
        <f>#REF!</f>
        <v>#REF!</v>
      </c>
    </row>
    <row r="55" spans="2:8">
      <c r="B55" s="807">
        <v>48</v>
      </c>
      <c r="C55" s="808" t="e">
        <f>#REF!</f>
        <v>#REF!</v>
      </c>
      <c r="D55" s="808" t="e">
        <f>#REF!</f>
        <v>#REF!</v>
      </c>
      <c r="E55" s="808" t="e">
        <f>#REF!</f>
        <v>#REF!</v>
      </c>
      <c r="F55" s="808" t="e">
        <f>#REF!</f>
        <v>#REF!</v>
      </c>
      <c r="G55" s="808" t="e">
        <f>#REF!</f>
        <v>#REF!</v>
      </c>
      <c r="H55" s="808" t="e">
        <f>#REF!</f>
        <v>#REF!</v>
      </c>
    </row>
    <row r="56" spans="2:8">
      <c r="B56" s="807">
        <v>49</v>
      </c>
      <c r="C56" s="808" t="e">
        <f>#REF!</f>
        <v>#REF!</v>
      </c>
      <c r="D56" s="808" t="e">
        <f>#REF!</f>
        <v>#REF!</v>
      </c>
      <c r="E56" s="808" t="e">
        <f>#REF!</f>
        <v>#REF!</v>
      </c>
      <c r="F56" s="808" t="e">
        <f>#REF!</f>
        <v>#REF!</v>
      </c>
      <c r="G56" s="808" t="e">
        <f>#REF!</f>
        <v>#REF!</v>
      </c>
      <c r="H56" s="808" t="e">
        <f>#REF!</f>
        <v>#REF!</v>
      </c>
    </row>
    <row r="57" spans="2:8">
      <c r="B57" s="807">
        <v>50</v>
      </c>
      <c r="C57" s="808" t="e">
        <f>#REF!</f>
        <v>#REF!</v>
      </c>
      <c r="D57" s="808" t="e">
        <f>#REF!</f>
        <v>#REF!</v>
      </c>
      <c r="E57" s="808" t="e">
        <f>#REF!</f>
        <v>#REF!</v>
      </c>
      <c r="F57" s="808" t="e">
        <f>#REF!</f>
        <v>#REF!</v>
      </c>
      <c r="G57" s="808" t="e">
        <f>#REF!</f>
        <v>#REF!</v>
      </c>
      <c r="H57" s="808" t="e">
        <f>#REF!</f>
        <v>#REF!</v>
      </c>
    </row>
    <row r="58" spans="2:8">
      <c r="B58" s="807">
        <v>51</v>
      </c>
      <c r="C58" s="808" t="e">
        <f>#REF!</f>
        <v>#REF!</v>
      </c>
      <c r="D58" s="808" t="e">
        <f>#REF!</f>
        <v>#REF!</v>
      </c>
      <c r="E58" s="808" t="e">
        <f>#REF!</f>
        <v>#REF!</v>
      </c>
      <c r="F58" s="808" t="e">
        <f>#REF!</f>
        <v>#REF!</v>
      </c>
      <c r="G58" s="808" t="e">
        <f>#REF!</f>
        <v>#REF!</v>
      </c>
      <c r="H58" s="808" t="e">
        <f>#REF!</f>
        <v>#REF!</v>
      </c>
    </row>
    <row r="59" spans="2:8">
      <c r="B59" s="807">
        <v>52</v>
      </c>
      <c r="C59" s="808" t="e">
        <f>#REF!</f>
        <v>#REF!</v>
      </c>
      <c r="D59" s="808" t="e">
        <f>#REF!</f>
        <v>#REF!</v>
      </c>
      <c r="E59" s="808" t="e">
        <f>#REF!</f>
        <v>#REF!</v>
      </c>
      <c r="F59" s="808" t="e">
        <f>#REF!</f>
        <v>#REF!</v>
      </c>
      <c r="G59" s="808" t="e">
        <f>#REF!</f>
        <v>#REF!</v>
      </c>
      <c r="H59" s="808" t="e">
        <f>#REF!</f>
        <v>#REF!</v>
      </c>
    </row>
    <row r="60" spans="2:8">
      <c r="B60" s="807">
        <v>53</v>
      </c>
      <c r="C60" s="808" t="e">
        <f>#REF!</f>
        <v>#REF!</v>
      </c>
      <c r="D60" s="808" t="e">
        <f>#REF!</f>
        <v>#REF!</v>
      </c>
      <c r="E60" s="808" t="e">
        <f>#REF!</f>
        <v>#REF!</v>
      </c>
      <c r="F60" s="808" t="e">
        <f>#REF!</f>
        <v>#REF!</v>
      </c>
      <c r="G60" s="808" t="e">
        <f>#REF!</f>
        <v>#REF!</v>
      </c>
      <c r="H60" s="808" t="e">
        <f>#REF!</f>
        <v>#REF!</v>
      </c>
    </row>
    <row r="61" spans="2:8">
      <c r="B61" s="807">
        <v>54</v>
      </c>
      <c r="C61" s="808" t="e">
        <f>#REF!</f>
        <v>#REF!</v>
      </c>
      <c r="D61" s="808" t="e">
        <f>#REF!</f>
        <v>#REF!</v>
      </c>
      <c r="E61" s="808" t="e">
        <f>#REF!</f>
        <v>#REF!</v>
      </c>
      <c r="F61" s="808" t="e">
        <f>#REF!</f>
        <v>#REF!</v>
      </c>
      <c r="G61" s="808" t="e">
        <f>#REF!</f>
        <v>#REF!</v>
      </c>
      <c r="H61" s="808" t="e">
        <f>#REF!</f>
        <v>#REF!</v>
      </c>
    </row>
    <row r="62" spans="2:8">
      <c r="B62" s="807">
        <v>55</v>
      </c>
      <c r="C62" s="808" t="e">
        <f>#REF!</f>
        <v>#REF!</v>
      </c>
      <c r="D62" s="808" t="e">
        <f>#REF!</f>
        <v>#REF!</v>
      </c>
      <c r="E62" s="808" t="e">
        <f>#REF!</f>
        <v>#REF!</v>
      </c>
      <c r="F62" s="808" t="e">
        <f>#REF!</f>
        <v>#REF!</v>
      </c>
      <c r="G62" s="808" t="e">
        <f>#REF!</f>
        <v>#REF!</v>
      </c>
      <c r="H62" s="808" t="e">
        <f>#REF!</f>
        <v>#REF!</v>
      </c>
    </row>
    <row r="63" spans="2:8">
      <c r="B63" s="807">
        <v>56</v>
      </c>
      <c r="C63" s="808" t="e">
        <f>#REF!</f>
        <v>#REF!</v>
      </c>
      <c r="D63" s="808" t="e">
        <f>#REF!</f>
        <v>#REF!</v>
      </c>
      <c r="E63" s="808" t="e">
        <f>#REF!</f>
        <v>#REF!</v>
      </c>
      <c r="F63" s="808" t="e">
        <f>#REF!</f>
        <v>#REF!</v>
      </c>
      <c r="G63" s="808" t="e">
        <f>#REF!</f>
        <v>#REF!</v>
      </c>
      <c r="H63" s="808" t="e">
        <f>#REF!</f>
        <v>#REF!</v>
      </c>
    </row>
    <row r="64" spans="2:8">
      <c r="B64" s="807">
        <v>57</v>
      </c>
      <c r="C64" s="808" t="e">
        <f>#REF!</f>
        <v>#REF!</v>
      </c>
      <c r="D64" s="808" t="e">
        <f>#REF!</f>
        <v>#REF!</v>
      </c>
      <c r="E64" s="808" t="e">
        <f>#REF!</f>
        <v>#REF!</v>
      </c>
      <c r="F64" s="808" t="e">
        <f>#REF!</f>
        <v>#REF!</v>
      </c>
      <c r="G64" s="808" t="e">
        <f>#REF!</f>
        <v>#REF!</v>
      </c>
      <c r="H64" s="808" t="e">
        <f>#REF!</f>
        <v>#REF!</v>
      </c>
    </row>
    <row r="65" spans="2:8">
      <c r="B65" s="807">
        <v>58</v>
      </c>
      <c r="C65" s="808" t="e">
        <f>#REF!</f>
        <v>#REF!</v>
      </c>
      <c r="D65" s="808" t="e">
        <f>#REF!</f>
        <v>#REF!</v>
      </c>
      <c r="E65" s="808" t="e">
        <f>#REF!</f>
        <v>#REF!</v>
      </c>
      <c r="F65" s="808" t="e">
        <f>#REF!</f>
        <v>#REF!</v>
      </c>
      <c r="G65" s="808" t="e">
        <f>#REF!</f>
        <v>#REF!</v>
      </c>
      <c r="H65" s="808" t="e">
        <f>#REF!</f>
        <v>#REF!</v>
      </c>
    </row>
    <row r="66" spans="2:8">
      <c r="B66" s="807">
        <v>59</v>
      </c>
      <c r="C66" s="808" t="e">
        <f>#REF!</f>
        <v>#REF!</v>
      </c>
      <c r="D66" s="808" t="e">
        <f>#REF!</f>
        <v>#REF!</v>
      </c>
      <c r="E66" s="808" t="e">
        <f>#REF!</f>
        <v>#REF!</v>
      </c>
      <c r="F66" s="808" t="e">
        <f>#REF!</f>
        <v>#REF!</v>
      </c>
      <c r="G66" s="808" t="e">
        <f>#REF!</f>
        <v>#REF!</v>
      </c>
      <c r="H66" s="808" t="e">
        <f>#REF!</f>
        <v>#REF!</v>
      </c>
    </row>
    <row r="67" spans="2:8">
      <c r="B67" s="807">
        <v>60</v>
      </c>
      <c r="C67" s="808" t="e">
        <f>#REF!</f>
        <v>#REF!</v>
      </c>
      <c r="D67" s="808" t="e">
        <f>#REF!</f>
        <v>#REF!</v>
      </c>
      <c r="E67" s="808" t="e">
        <f>#REF!</f>
        <v>#REF!</v>
      </c>
      <c r="F67" s="808" t="e">
        <f>#REF!</f>
        <v>#REF!</v>
      </c>
      <c r="G67" s="808" t="e">
        <f>#REF!</f>
        <v>#REF!</v>
      </c>
      <c r="H67" s="808" t="e">
        <f>#REF!</f>
        <v>#REF!</v>
      </c>
    </row>
    <row r="68" spans="2:8">
      <c r="B68" s="807">
        <v>61</v>
      </c>
      <c r="C68" s="808" t="e">
        <f>#REF!</f>
        <v>#REF!</v>
      </c>
      <c r="D68" s="808" t="e">
        <f>#REF!</f>
        <v>#REF!</v>
      </c>
      <c r="E68" s="808" t="e">
        <f>#REF!</f>
        <v>#REF!</v>
      </c>
      <c r="F68" s="808" t="e">
        <f>#REF!</f>
        <v>#REF!</v>
      </c>
      <c r="G68" s="808" t="e">
        <f>#REF!</f>
        <v>#REF!</v>
      </c>
      <c r="H68" s="808" t="e">
        <f>#REF!</f>
        <v>#REF!</v>
      </c>
    </row>
    <row r="69" spans="2:8">
      <c r="B69" s="807">
        <v>62</v>
      </c>
      <c r="C69" s="808" t="e">
        <f>#REF!</f>
        <v>#REF!</v>
      </c>
      <c r="D69" s="808" t="e">
        <f>#REF!</f>
        <v>#REF!</v>
      </c>
      <c r="E69" s="808" t="e">
        <f>#REF!</f>
        <v>#REF!</v>
      </c>
      <c r="F69" s="808" t="e">
        <f>#REF!</f>
        <v>#REF!</v>
      </c>
      <c r="G69" s="808" t="e">
        <f>#REF!</f>
        <v>#REF!</v>
      </c>
      <c r="H69" s="808" t="e">
        <f>#REF!</f>
        <v>#REF!</v>
      </c>
    </row>
    <row r="70" spans="2:8">
      <c r="B70" s="807">
        <v>63</v>
      </c>
      <c r="C70" s="808" t="e">
        <f>#REF!</f>
        <v>#REF!</v>
      </c>
      <c r="D70" s="808" t="e">
        <f>#REF!</f>
        <v>#REF!</v>
      </c>
      <c r="E70" s="808" t="e">
        <f>#REF!</f>
        <v>#REF!</v>
      </c>
      <c r="F70" s="808" t="e">
        <f>#REF!</f>
        <v>#REF!</v>
      </c>
      <c r="G70" s="808" t="e">
        <f>#REF!</f>
        <v>#REF!</v>
      </c>
      <c r="H70" s="808" t="e">
        <f>#REF!</f>
        <v>#REF!</v>
      </c>
    </row>
    <row r="71" spans="2:8">
      <c r="B71" s="807">
        <v>64</v>
      </c>
      <c r="C71" s="808" t="e">
        <f>#REF!</f>
        <v>#REF!</v>
      </c>
      <c r="D71" s="808" t="e">
        <f>#REF!</f>
        <v>#REF!</v>
      </c>
      <c r="E71" s="808" t="e">
        <f>#REF!</f>
        <v>#REF!</v>
      </c>
      <c r="F71" s="808" t="e">
        <f>#REF!</f>
        <v>#REF!</v>
      </c>
      <c r="G71" s="808" t="e">
        <f>#REF!</f>
        <v>#REF!</v>
      </c>
      <c r="H71" s="808" t="e">
        <f>#REF!</f>
        <v>#REF!</v>
      </c>
    </row>
    <row r="72" spans="2:8">
      <c r="B72" s="807">
        <v>65</v>
      </c>
      <c r="C72" s="808" t="e">
        <f>#REF!</f>
        <v>#REF!</v>
      </c>
      <c r="D72" s="808" t="e">
        <f>#REF!</f>
        <v>#REF!</v>
      </c>
      <c r="E72" s="808" t="e">
        <f>#REF!</f>
        <v>#REF!</v>
      </c>
      <c r="F72" s="808" t="e">
        <f>#REF!</f>
        <v>#REF!</v>
      </c>
      <c r="G72" s="808" t="e">
        <f>#REF!</f>
        <v>#REF!</v>
      </c>
      <c r="H72" s="808" t="e">
        <f>#REF!</f>
        <v>#REF!</v>
      </c>
    </row>
    <row r="73" spans="2:8">
      <c r="B73" s="807">
        <v>66</v>
      </c>
      <c r="C73" s="808" t="e">
        <f>#REF!</f>
        <v>#REF!</v>
      </c>
      <c r="D73" s="808" t="e">
        <f>#REF!</f>
        <v>#REF!</v>
      </c>
      <c r="E73" s="808" t="e">
        <f>#REF!</f>
        <v>#REF!</v>
      </c>
      <c r="F73" s="808" t="e">
        <f>#REF!</f>
        <v>#REF!</v>
      </c>
      <c r="G73" s="808" t="e">
        <f>#REF!</f>
        <v>#REF!</v>
      </c>
      <c r="H73" s="808" t="e">
        <f>#REF!</f>
        <v>#REF!</v>
      </c>
    </row>
    <row r="74" spans="2:8">
      <c r="B74" s="807">
        <v>67</v>
      </c>
      <c r="C74" s="808" t="e">
        <f>#REF!</f>
        <v>#REF!</v>
      </c>
      <c r="D74" s="808" t="e">
        <f>#REF!</f>
        <v>#REF!</v>
      </c>
      <c r="E74" s="808" t="e">
        <f>#REF!</f>
        <v>#REF!</v>
      </c>
      <c r="F74" s="808" t="e">
        <f>#REF!</f>
        <v>#REF!</v>
      </c>
      <c r="G74" s="808" t="e">
        <f>#REF!</f>
        <v>#REF!</v>
      </c>
      <c r="H74" s="808" t="e">
        <f>#REF!</f>
        <v>#REF!</v>
      </c>
    </row>
    <row r="75" spans="2:8">
      <c r="B75" s="807">
        <v>68</v>
      </c>
      <c r="C75" s="808" t="e">
        <f>#REF!</f>
        <v>#REF!</v>
      </c>
      <c r="D75" s="808" t="e">
        <f>#REF!</f>
        <v>#REF!</v>
      </c>
      <c r="E75" s="808" t="e">
        <f>#REF!</f>
        <v>#REF!</v>
      </c>
      <c r="F75" s="808" t="e">
        <f>#REF!</f>
        <v>#REF!</v>
      </c>
      <c r="G75" s="808" t="e">
        <f>#REF!</f>
        <v>#REF!</v>
      </c>
      <c r="H75" s="808" t="e">
        <f>#REF!</f>
        <v>#REF!</v>
      </c>
    </row>
    <row r="76" spans="2:8">
      <c r="B76" s="807">
        <v>69</v>
      </c>
      <c r="C76" s="808" t="e">
        <f>#REF!</f>
        <v>#REF!</v>
      </c>
      <c r="D76" s="808" t="e">
        <f>#REF!</f>
        <v>#REF!</v>
      </c>
      <c r="E76" s="808" t="e">
        <f>#REF!</f>
        <v>#REF!</v>
      </c>
      <c r="F76" s="808" t="e">
        <f>#REF!</f>
        <v>#REF!</v>
      </c>
      <c r="G76" s="808" t="e">
        <f>#REF!</f>
        <v>#REF!</v>
      </c>
      <c r="H76" s="808" t="e">
        <f>#REF!</f>
        <v>#REF!</v>
      </c>
    </row>
    <row r="77" spans="2:8">
      <c r="B77" s="807">
        <v>70</v>
      </c>
      <c r="C77" s="808" t="e">
        <f>#REF!</f>
        <v>#REF!</v>
      </c>
      <c r="D77" s="808" t="e">
        <f>#REF!</f>
        <v>#REF!</v>
      </c>
      <c r="E77" s="808" t="e">
        <f>#REF!</f>
        <v>#REF!</v>
      </c>
      <c r="F77" s="808" t="e">
        <f>#REF!</f>
        <v>#REF!</v>
      </c>
      <c r="G77" s="808" t="e">
        <f>#REF!</f>
        <v>#REF!</v>
      </c>
      <c r="H77" s="808" t="e">
        <f>#REF!</f>
        <v>#REF!</v>
      </c>
    </row>
    <row r="78" spans="2:8">
      <c r="B78" s="807">
        <v>71</v>
      </c>
      <c r="C78" s="808" t="e">
        <f>#REF!</f>
        <v>#REF!</v>
      </c>
      <c r="D78" s="808" t="e">
        <f>#REF!</f>
        <v>#REF!</v>
      </c>
      <c r="E78" s="808" t="e">
        <f>#REF!</f>
        <v>#REF!</v>
      </c>
      <c r="F78" s="808" t="e">
        <f>#REF!</f>
        <v>#REF!</v>
      </c>
      <c r="G78" s="808" t="e">
        <f>#REF!</f>
        <v>#REF!</v>
      </c>
      <c r="H78" s="808" t="e">
        <f>#REF!</f>
        <v>#REF!</v>
      </c>
    </row>
    <row r="79" spans="2:8">
      <c r="B79" s="807">
        <v>72</v>
      </c>
      <c r="C79" s="808" t="e">
        <f>#REF!</f>
        <v>#REF!</v>
      </c>
      <c r="D79" s="808" t="e">
        <f>#REF!</f>
        <v>#REF!</v>
      </c>
      <c r="E79" s="808" t="e">
        <f>#REF!</f>
        <v>#REF!</v>
      </c>
      <c r="F79" s="808" t="e">
        <f>#REF!</f>
        <v>#REF!</v>
      </c>
      <c r="G79" s="808" t="e">
        <f>#REF!</f>
        <v>#REF!</v>
      </c>
      <c r="H79" s="808" t="e">
        <f>#REF!</f>
        <v>#REF!</v>
      </c>
    </row>
    <row r="80" spans="2:8">
      <c r="B80" s="807">
        <v>73</v>
      </c>
      <c r="C80" s="808" t="e">
        <f>#REF!</f>
        <v>#REF!</v>
      </c>
      <c r="D80" s="808" t="e">
        <f>#REF!</f>
        <v>#REF!</v>
      </c>
      <c r="E80" s="808" t="e">
        <f>#REF!</f>
        <v>#REF!</v>
      </c>
      <c r="F80" s="808" t="e">
        <f>#REF!</f>
        <v>#REF!</v>
      </c>
      <c r="G80" s="808" t="e">
        <f>#REF!</f>
        <v>#REF!</v>
      </c>
      <c r="H80" s="808" t="e">
        <f>#REF!</f>
        <v>#REF!</v>
      </c>
    </row>
    <row r="81" spans="2:8">
      <c r="B81" s="807">
        <v>74</v>
      </c>
      <c r="C81" s="808" t="e">
        <f>#REF!</f>
        <v>#REF!</v>
      </c>
      <c r="D81" s="808" t="e">
        <f>#REF!</f>
        <v>#REF!</v>
      </c>
      <c r="E81" s="808" t="e">
        <f>#REF!</f>
        <v>#REF!</v>
      </c>
      <c r="F81" s="808" t="e">
        <f>#REF!</f>
        <v>#REF!</v>
      </c>
      <c r="G81" s="808" t="e">
        <f>#REF!</f>
        <v>#REF!</v>
      </c>
      <c r="H81" s="808" t="e">
        <f>#REF!</f>
        <v>#REF!</v>
      </c>
    </row>
    <row r="82" spans="2:8">
      <c r="B82" s="807">
        <v>75</v>
      </c>
      <c r="C82" s="808" t="e">
        <f>#REF!</f>
        <v>#REF!</v>
      </c>
      <c r="D82" s="808" t="e">
        <f>#REF!</f>
        <v>#REF!</v>
      </c>
      <c r="E82" s="808" t="e">
        <f>#REF!</f>
        <v>#REF!</v>
      </c>
      <c r="F82" s="808" t="e">
        <f>#REF!</f>
        <v>#REF!</v>
      </c>
      <c r="G82" s="808" t="e">
        <f>#REF!</f>
        <v>#REF!</v>
      </c>
      <c r="H82" s="808" t="e">
        <f>#REF!</f>
        <v>#REF!</v>
      </c>
    </row>
    <row r="83" spans="2:8">
      <c r="B83" s="807">
        <v>76</v>
      </c>
      <c r="C83" s="808" t="e">
        <f>#REF!</f>
        <v>#REF!</v>
      </c>
      <c r="D83" s="808" t="e">
        <f>#REF!</f>
        <v>#REF!</v>
      </c>
      <c r="E83" s="808" t="e">
        <f>#REF!</f>
        <v>#REF!</v>
      </c>
      <c r="F83" s="808" t="e">
        <f>#REF!</f>
        <v>#REF!</v>
      </c>
      <c r="G83" s="808" t="e">
        <f>#REF!</f>
        <v>#REF!</v>
      </c>
      <c r="H83" s="808" t="e">
        <f>#REF!</f>
        <v>#REF!</v>
      </c>
    </row>
    <row r="84" spans="2:8">
      <c r="B84" s="807">
        <v>77</v>
      </c>
      <c r="C84" s="808" t="e">
        <f>#REF!</f>
        <v>#REF!</v>
      </c>
      <c r="D84" s="808" t="e">
        <f>#REF!</f>
        <v>#REF!</v>
      </c>
      <c r="E84" s="808" t="e">
        <f>#REF!</f>
        <v>#REF!</v>
      </c>
      <c r="F84" s="808" t="e">
        <f>#REF!</f>
        <v>#REF!</v>
      </c>
      <c r="G84" s="808" t="e">
        <f>#REF!</f>
        <v>#REF!</v>
      </c>
      <c r="H84" s="808" t="e">
        <f>#REF!</f>
        <v>#REF!</v>
      </c>
    </row>
    <row r="85" spans="2:8">
      <c r="B85" s="807">
        <v>78</v>
      </c>
      <c r="C85" s="808" t="e">
        <f>#REF!</f>
        <v>#REF!</v>
      </c>
      <c r="D85" s="808" t="e">
        <f>#REF!</f>
        <v>#REF!</v>
      </c>
      <c r="E85" s="808" t="e">
        <f>#REF!</f>
        <v>#REF!</v>
      </c>
      <c r="F85" s="808" t="e">
        <f>#REF!</f>
        <v>#REF!</v>
      </c>
      <c r="G85" s="808" t="e">
        <f>#REF!</f>
        <v>#REF!</v>
      </c>
      <c r="H85" s="808" t="e">
        <f>#REF!</f>
        <v>#REF!</v>
      </c>
    </row>
    <row r="86" spans="2:8">
      <c r="B86" s="807">
        <v>79</v>
      </c>
      <c r="C86" s="808" t="e">
        <f>#REF!</f>
        <v>#REF!</v>
      </c>
      <c r="D86" s="808" t="e">
        <f>#REF!</f>
        <v>#REF!</v>
      </c>
      <c r="E86" s="808" t="e">
        <f>#REF!</f>
        <v>#REF!</v>
      </c>
      <c r="F86" s="808" t="e">
        <f>#REF!</f>
        <v>#REF!</v>
      </c>
      <c r="G86" s="808" t="e">
        <f>#REF!</f>
        <v>#REF!</v>
      </c>
      <c r="H86" s="808" t="e">
        <f>#REF!</f>
        <v>#REF!</v>
      </c>
    </row>
    <row r="87" spans="2:8">
      <c r="B87" s="807">
        <v>80</v>
      </c>
      <c r="C87" s="808" t="e">
        <f>#REF!</f>
        <v>#REF!</v>
      </c>
      <c r="D87" s="808" t="e">
        <f>#REF!</f>
        <v>#REF!</v>
      </c>
      <c r="E87" s="808" t="e">
        <f>#REF!</f>
        <v>#REF!</v>
      </c>
      <c r="F87" s="808" t="e">
        <f>#REF!</f>
        <v>#REF!</v>
      </c>
      <c r="G87" s="808" t="e">
        <f>#REF!</f>
        <v>#REF!</v>
      </c>
      <c r="H87" s="808" t="e">
        <f>#REF!</f>
        <v>#REF!</v>
      </c>
    </row>
    <row r="88" spans="2:8">
      <c r="B88" s="807">
        <v>81</v>
      </c>
      <c r="C88" s="808" t="e">
        <f>#REF!</f>
        <v>#REF!</v>
      </c>
      <c r="D88" s="808" t="e">
        <f>#REF!</f>
        <v>#REF!</v>
      </c>
      <c r="E88" s="808" t="e">
        <f>#REF!</f>
        <v>#REF!</v>
      </c>
      <c r="F88" s="808" t="e">
        <f>#REF!</f>
        <v>#REF!</v>
      </c>
      <c r="G88" s="808" t="e">
        <f>#REF!</f>
        <v>#REF!</v>
      </c>
      <c r="H88" s="808" t="e">
        <f>#REF!</f>
        <v>#REF!</v>
      </c>
    </row>
    <row r="89" spans="2:8">
      <c r="B89" s="807">
        <v>82</v>
      </c>
      <c r="C89" s="808" t="e">
        <f>#REF!</f>
        <v>#REF!</v>
      </c>
      <c r="D89" s="808" t="e">
        <f>#REF!</f>
        <v>#REF!</v>
      </c>
      <c r="E89" s="808" t="e">
        <f>#REF!</f>
        <v>#REF!</v>
      </c>
      <c r="F89" s="808" t="e">
        <f>#REF!</f>
        <v>#REF!</v>
      </c>
      <c r="G89" s="808" t="e">
        <f>#REF!</f>
        <v>#REF!</v>
      </c>
      <c r="H89" s="808" t="e">
        <f>#REF!</f>
        <v>#REF!</v>
      </c>
    </row>
    <row r="90" spans="2:8">
      <c r="B90" s="807">
        <v>83</v>
      </c>
      <c r="C90" s="808" t="e">
        <f>#REF!</f>
        <v>#REF!</v>
      </c>
      <c r="D90" s="808" t="e">
        <f>#REF!</f>
        <v>#REF!</v>
      </c>
      <c r="E90" s="808" t="e">
        <f>#REF!</f>
        <v>#REF!</v>
      </c>
      <c r="F90" s="808" t="e">
        <f>#REF!</f>
        <v>#REF!</v>
      </c>
      <c r="G90" s="808" t="e">
        <f>#REF!</f>
        <v>#REF!</v>
      </c>
      <c r="H90" s="808" t="e">
        <f>#REF!</f>
        <v>#REF!</v>
      </c>
    </row>
    <row r="91" spans="2:8">
      <c r="B91" s="807">
        <v>84</v>
      </c>
      <c r="C91" s="808" t="e">
        <f>#REF!</f>
        <v>#REF!</v>
      </c>
      <c r="D91" s="808" t="e">
        <f>#REF!</f>
        <v>#REF!</v>
      </c>
      <c r="E91" s="808" t="e">
        <f>#REF!</f>
        <v>#REF!</v>
      </c>
      <c r="F91" s="808" t="e">
        <f>#REF!</f>
        <v>#REF!</v>
      </c>
      <c r="G91" s="808" t="e">
        <f>#REF!</f>
        <v>#REF!</v>
      </c>
      <c r="H91" s="808" t="e">
        <f>#REF!</f>
        <v>#REF!</v>
      </c>
    </row>
    <row r="92" spans="2:8">
      <c r="B92" s="807">
        <v>85</v>
      </c>
      <c r="C92" s="808" t="e">
        <f>#REF!</f>
        <v>#REF!</v>
      </c>
      <c r="D92" s="808" t="e">
        <f>#REF!</f>
        <v>#REF!</v>
      </c>
      <c r="E92" s="808" t="e">
        <f>#REF!</f>
        <v>#REF!</v>
      </c>
      <c r="F92" s="808" t="e">
        <f>#REF!</f>
        <v>#REF!</v>
      </c>
      <c r="G92" s="808" t="e">
        <f>#REF!</f>
        <v>#REF!</v>
      </c>
      <c r="H92" s="808" t="e">
        <f>#REF!</f>
        <v>#REF!</v>
      </c>
    </row>
    <row r="93" spans="2:8">
      <c r="B93" s="807">
        <v>86</v>
      </c>
      <c r="C93" s="808" t="e">
        <f>#REF!</f>
        <v>#REF!</v>
      </c>
      <c r="D93" s="808" t="e">
        <f>#REF!</f>
        <v>#REF!</v>
      </c>
      <c r="E93" s="808" t="e">
        <f>#REF!</f>
        <v>#REF!</v>
      </c>
      <c r="F93" s="808" t="e">
        <f>#REF!</f>
        <v>#REF!</v>
      </c>
      <c r="G93" s="808" t="e">
        <f>#REF!</f>
        <v>#REF!</v>
      </c>
      <c r="H93" s="808" t="e">
        <f>#REF!</f>
        <v>#REF!</v>
      </c>
    </row>
    <row r="94" spans="2:8">
      <c r="B94" s="807">
        <v>87</v>
      </c>
      <c r="C94" s="808" t="e">
        <f>#REF!</f>
        <v>#REF!</v>
      </c>
      <c r="D94" s="808" t="e">
        <f>#REF!</f>
        <v>#REF!</v>
      </c>
      <c r="E94" s="808" t="e">
        <f>#REF!</f>
        <v>#REF!</v>
      </c>
      <c r="F94" s="808" t="e">
        <f>#REF!</f>
        <v>#REF!</v>
      </c>
      <c r="G94" s="808" t="e">
        <f>#REF!</f>
        <v>#REF!</v>
      </c>
      <c r="H94" s="808" t="e">
        <f>#REF!</f>
        <v>#REF!</v>
      </c>
    </row>
    <row r="95" spans="2:8">
      <c r="B95" s="807">
        <v>88</v>
      </c>
      <c r="C95" s="808" t="e">
        <f>#REF!</f>
        <v>#REF!</v>
      </c>
      <c r="D95" s="808" t="e">
        <f>#REF!</f>
        <v>#REF!</v>
      </c>
      <c r="E95" s="808" t="e">
        <f>#REF!</f>
        <v>#REF!</v>
      </c>
      <c r="F95" s="808" t="e">
        <f>#REF!</f>
        <v>#REF!</v>
      </c>
      <c r="G95" s="808" t="e">
        <f>#REF!</f>
        <v>#REF!</v>
      </c>
      <c r="H95" s="808" t="e">
        <f>#REF!</f>
        <v>#REF!</v>
      </c>
    </row>
    <row r="96" spans="2:8">
      <c r="B96" s="807">
        <v>89</v>
      </c>
      <c r="C96" s="808" t="e">
        <f>#REF!</f>
        <v>#REF!</v>
      </c>
      <c r="D96" s="808" t="e">
        <f>#REF!</f>
        <v>#REF!</v>
      </c>
      <c r="E96" s="808" t="e">
        <f>#REF!</f>
        <v>#REF!</v>
      </c>
      <c r="F96" s="808" t="e">
        <f>#REF!</f>
        <v>#REF!</v>
      </c>
      <c r="G96" s="808" t="e">
        <f>#REF!</f>
        <v>#REF!</v>
      </c>
      <c r="H96" s="808" t="e">
        <f>#REF!</f>
        <v>#REF!</v>
      </c>
    </row>
    <row r="97" spans="2:8">
      <c r="B97" s="807">
        <v>90</v>
      </c>
      <c r="C97" s="808" t="e">
        <f>#REF!</f>
        <v>#REF!</v>
      </c>
      <c r="D97" s="808" t="e">
        <f>#REF!</f>
        <v>#REF!</v>
      </c>
      <c r="E97" s="808" t="e">
        <f>#REF!</f>
        <v>#REF!</v>
      </c>
      <c r="F97" s="808" t="e">
        <f>#REF!</f>
        <v>#REF!</v>
      </c>
      <c r="G97" s="808" t="e">
        <f>#REF!</f>
        <v>#REF!</v>
      </c>
      <c r="H97" s="808" t="e">
        <f>#REF!</f>
        <v>#REF!</v>
      </c>
    </row>
    <row r="98" spans="2:8">
      <c r="B98" s="807">
        <v>91</v>
      </c>
      <c r="C98" s="808" t="e">
        <f>#REF!</f>
        <v>#REF!</v>
      </c>
      <c r="D98" s="808" t="e">
        <f>#REF!</f>
        <v>#REF!</v>
      </c>
      <c r="E98" s="808" t="e">
        <f>#REF!</f>
        <v>#REF!</v>
      </c>
      <c r="F98" s="808" t="e">
        <f>#REF!</f>
        <v>#REF!</v>
      </c>
      <c r="G98" s="808" t="e">
        <f>#REF!</f>
        <v>#REF!</v>
      </c>
      <c r="H98" s="808" t="e">
        <f>#REF!</f>
        <v>#REF!</v>
      </c>
    </row>
    <row r="99" spans="2:8">
      <c r="B99" s="807">
        <v>92</v>
      </c>
      <c r="C99" s="808" t="e">
        <f>#REF!</f>
        <v>#REF!</v>
      </c>
      <c r="D99" s="808" t="e">
        <f>#REF!</f>
        <v>#REF!</v>
      </c>
      <c r="E99" s="808" t="e">
        <f>#REF!</f>
        <v>#REF!</v>
      </c>
      <c r="F99" s="808" t="e">
        <f>#REF!</f>
        <v>#REF!</v>
      </c>
      <c r="G99" s="808" t="e">
        <f>#REF!</f>
        <v>#REF!</v>
      </c>
      <c r="H99" s="808" t="e">
        <f>#REF!</f>
        <v>#REF!</v>
      </c>
    </row>
    <row r="100" spans="2:8">
      <c r="B100" s="807">
        <v>93</v>
      </c>
      <c r="C100" s="808" t="e">
        <f>#REF!</f>
        <v>#REF!</v>
      </c>
      <c r="D100" s="808" t="e">
        <f>#REF!</f>
        <v>#REF!</v>
      </c>
      <c r="E100" s="808" t="e">
        <f>#REF!</f>
        <v>#REF!</v>
      </c>
      <c r="F100" s="808" t="e">
        <f>#REF!</f>
        <v>#REF!</v>
      </c>
      <c r="G100" s="808" t="e">
        <f>#REF!</f>
        <v>#REF!</v>
      </c>
      <c r="H100" s="808" t="e">
        <f>#REF!</f>
        <v>#REF!</v>
      </c>
    </row>
    <row r="101" spans="2:8">
      <c r="B101" s="807">
        <v>94</v>
      </c>
      <c r="C101" s="808" t="e">
        <f>#REF!</f>
        <v>#REF!</v>
      </c>
      <c r="D101" s="808" t="e">
        <f>#REF!</f>
        <v>#REF!</v>
      </c>
      <c r="E101" s="808" t="e">
        <f>#REF!</f>
        <v>#REF!</v>
      </c>
      <c r="F101" s="808" t="e">
        <f>#REF!</f>
        <v>#REF!</v>
      </c>
      <c r="G101" s="808" t="e">
        <f>#REF!</f>
        <v>#REF!</v>
      </c>
      <c r="H101" s="808" t="e">
        <f>#REF!</f>
        <v>#REF!</v>
      </c>
    </row>
    <row r="102" spans="2:8">
      <c r="B102" s="807">
        <v>95</v>
      </c>
      <c r="C102" s="808" t="e">
        <f>#REF!</f>
        <v>#REF!</v>
      </c>
      <c r="D102" s="808" t="e">
        <f>#REF!</f>
        <v>#REF!</v>
      </c>
      <c r="E102" s="808" t="e">
        <f>#REF!</f>
        <v>#REF!</v>
      </c>
      <c r="F102" s="808" t="e">
        <f>#REF!</f>
        <v>#REF!</v>
      </c>
      <c r="G102" s="808" t="e">
        <f>#REF!</f>
        <v>#REF!</v>
      </c>
      <c r="H102" s="808" t="e">
        <f>#REF!</f>
        <v>#REF!</v>
      </c>
    </row>
    <row r="103" spans="2:8">
      <c r="B103" s="807">
        <v>96</v>
      </c>
      <c r="C103" s="808" t="e">
        <f>#REF!</f>
        <v>#REF!</v>
      </c>
      <c r="D103" s="808" t="e">
        <f>#REF!</f>
        <v>#REF!</v>
      </c>
      <c r="E103" s="808" t="e">
        <f>#REF!</f>
        <v>#REF!</v>
      </c>
      <c r="F103" s="808" t="e">
        <f>#REF!</f>
        <v>#REF!</v>
      </c>
      <c r="G103" s="808" t="e">
        <f>#REF!</f>
        <v>#REF!</v>
      </c>
      <c r="H103" s="808" t="e">
        <f>#REF!</f>
        <v>#REF!</v>
      </c>
    </row>
    <row r="104" spans="2:8">
      <c r="B104" s="807">
        <v>97</v>
      </c>
      <c r="C104" s="808" t="e">
        <f>#REF!</f>
        <v>#REF!</v>
      </c>
      <c r="D104" s="808" t="e">
        <f>#REF!</f>
        <v>#REF!</v>
      </c>
      <c r="E104" s="808" t="e">
        <f>#REF!</f>
        <v>#REF!</v>
      </c>
      <c r="F104" s="808" t="e">
        <f>#REF!</f>
        <v>#REF!</v>
      </c>
      <c r="G104" s="808" t="e">
        <f>#REF!</f>
        <v>#REF!</v>
      </c>
      <c r="H104" s="808" t="e">
        <f>#REF!</f>
        <v>#REF!</v>
      </c>
    </row>
    <row r="105" spans="2:8">
      <c r="B105" s="807">
        <v>98</v>
      </c>
      <c r="C105" s="808" t="e">
        <f>#REF!</f>
        <v>#REF!</v>
      </c>
      <c r="D105" s="808" t="e">
        <f>#REF!</f>
        <v>#REF!</v>
      </c>
      <c r="E105" s="808" t="e">
        <f>#REF!</f>
        <v>#REF!</v>
      </c>
      <c r="F105" s="808" t="e">
        <f>#REF!</f>
        <v>#REF!</v>
      </c>
      <c r="G105" s="808" t="e">
        <f>#REF!</f>
        <v>#REF!</v>
      </c>
      <c r="H105" s="808" t="e">
        <f>#REF!</f>
        <v>#REF!</v>
      </c>
    </row>
    <row r="106" spans="2:8">
      <c r="B106" s="807">
        <v>99</v>
      </c>
      <c r="C106" s="808" t="e">
        <f>#REF!</f>
        <v>#REF!</v>
      </c>
      <c r="D106" s="808" t="e">
        <f>#REF!</f>
        <v>#REF!</v>
      </c>
      <c r="E106" s="808" t="e">
        <f>#REF!</f>
        <v>#REF!</v>
      </c>
      <c r="F106" s="808" t="e">
        <f>#REF!</f>
        <v>#REF!</v>
      </c>
      <c r="G106" s="808" t="e">
        <f>#REF!</f>
        <v>#REF!</v>
      </c>
      <c r="H106" s="808" t="e">
        <f>#REF!</f>
        <v>#REF!</v>
      </c>
    </row>
    <row r="107" spans="2:8">
      <c r="B107" s="807">
        <v>100</v>
      </c>
      <c r="C107" s="808" t="e">
        <f>#REF!</f>
        <v>#REF!</v>
      </c>
      <c r="D107" s="808" t="e">
        <f>#REF!</f>
        <v>#REF!</v>
      </c>
      <c r="E107" s="808" t="e">
        <f>#REF!</f>
        <v>#REF!</v>
      </c>
      <c r="F107" s="808" t="e">
        <f>#REF!</f>
        <v>#REF!</v>
      </c>
      <c r="G107" s="808" t="e">
        <f>#REF!</f>
        <v>#REF!</v>
      </c>
      <c r="H107" s="808" t="e">
        <f>#REF!</f>
        <v>#REF!</v>
      </c>
    </row>
    <row r="108" spans="2:8">
      <c r="B108" s="807">
        <v>101</v>
      </c>
      <c r="C108" s="808" t="e">
        <f>#REF!</f>
        <v>#REF!</v>
      </c>
      <c r="D108" s="808" t="e">
        <f>#REF!</f>
        <v>#REF!</v>
      </c>
      <c r="E108" s="808" t="e">
        <f>#REF!</f>
        <v>#REF!</v>
      </c>
      <c r="F108" s="808" t="e">
        <f>#REF!</f>
        <v>#REF!</v>
      </c>
      <c r="G108" s="808" t="e">
        <f>#REF!</f>
        <v>#REF!</v>
      </c>
      <c r="H108" s="808" t="e">
        <f>#REF!</f>
        <v>#REF!</v>
      </c>
    </row>
    <row r="109" spans="2:8">
      <c r="B109" s="807">
        <v>102</v>
      </c>
      <c r="C109" s="808" t="e">
        <f>#REF!</f>
        <v>#REF!</v>
      </c>
      <c r="D109" s="808" t="e">
        <f>#REF!</f>
        <v>#REF!</v>
      </c>
      <c r="E109" s="808" t="e">
        <f>#REF!</f>
        <v>#REF!</v>
      </c>
      <c r="F109" s="808" t="e">
        <f>#REF!</f>
        <v>#REF!</v>
      </c>
      <c r="G109" s="808" t="e">
        <f>#REF!</f>
        <v>#REF!</v>
      </c>
      <c r="H109" s="808" t="e">
        <f>#REF!</f>
        <v>#REF!</v>
      </c>
    </row>
    <row r="110" spans="2:8">
      <c r="B110" s="807">
        <v>103</v>
      </c>
      <c r="C110" s="808" t="e">
        <f>#REF!</f>
        <v>#REF!</v>
      </c>
      <c r="D110" s="808" t="e">
        <f>#REF!</f>
        <v>#REF!</v>
      </c>
      <c r="E110" s="808" t="e">
        <f>#REF!</f>
        <v>#REF!</v>
      </c>
      <c r="F110" s="808" t="e">
        <f>#REF!</f>
        <v>#REF!</v>
      </c>
      <c r="G110" s="808" t="e">
        <f>#REF!</f>
        <v>#REF!</v>
      </c>
      <c r="H110" s="808" t="e">
        <f>#REF!</f>
        <v>#REF!</v>
      </c>
    </row>
    <row r="111" spans="2:8">
      <c r="B111" s="807">
        <v>104</v>
      </c>
      <c r="C111" s="808" t="e">
        <f>#REF!</f>
        <v>#REF!</v>
      </c>
      <c r="D111" s="808" t="e">
        <f>#REF!</f>
        <v>#REF!</v>
      </c>
      <c r="E111" s="808" t="e">
        <f>#REF!</f>
        <v>#REF!</v>
      </c>
      <c r="F111" s="808" t="e">
        <f>#REF!</f>
        <v>#REF!</v>
      </c>
      <c r="G111" s="808" t="e">
        <f>#REF!</f>
        <v>#REF!</v>
      </c>
      <c r="H111" s="808" t="e">
        <f>#REF!</f>
        <v>#REF!</v>
      </c>
    </row>
    <row r="112" spans="2:8">
      <c r="B112" s="807">
        <v>105</v>
      </c>
      <c r="C112" s="808" t="e">
        <f>#REF!</f>
        <v>#REF!</v>
      </c>
      <c r="D112" s="808" t="e">
        <f>#REF!</f>
        <v>#REF!</v>
      </c>
      <c r="E112" s="808" t="e">
        <f>#REF!</f>
        <v>#REF!</v>
      </c>
      <c r="F112" s="808" t="e">
        <f>#REF!</f>
        <v>#REF!</v>
      </c>
      <c r="G112" s="808" t="e">
        <f>#REF!</f>
        <v>#REF!</v>
      </c>
      <c r="H112" s="808" t="e">
        <f>#REF!</f>
        <v>#REF!</v>
      </c>
    </row>
    <row r="113" spans="2:8">
      <c r="B113" s="807">
        <v>106</v>
      </c>
      <c r="C113" s="808" t="e">
        <f>#REF!</f>
        <v>#REF!</v>
      </c>
      <c r="D113" s="808" t="e">
        <f>#REF!</f>
        <v>#REF!</v>
      </c>
      <c r="E113" s="808" t="e">
        <f>#REF!</f>
        <v>#REF!</v>
      </c>
      <c r="F113" s="808" t="e">
        <f>#REF!</f>
        <v>#REF!</v>
      </c>
      <c r="G113" s="808" t="e">
        <f>#REF!</f>
        <v>#REF!</v>
      </c>
      <c r="H113" s="808" t="e">
        <f>#REF!</f>
        <v>#REF!</v>
      </c>
    </row>
    <row r="114" spans="2:8">
      <c r="B114" s="807">
        <v>107</v>
      </c>
      <c r="C114" s="808" t="e">
        <f>#REF!</f>
        <v>#REF!</v>
      </c>
      <c r="D114" s="808" t="e">
        <f>#REF!</f>
        <v>#REF!</v>
      </c>
      <c r="E114" s="808" t="e">
        <f>#REF!</f>
        <v>#REF!</v>
      </c>
      <c r="F114" s="808" t="e">
        <f>#REF!</f>
        <v>#REF!</v>
      </c>
      <c r="G114" s="808" t="e">
        <f>#REF!</f>
        <v>#REF!</v>
      </c>
      <c r="H114" s="808" t="e">
        <f>#REF!</f>
        <v>#REF!</v>
      </c>
    </row>
    <row r="115" spans="2:8">
      <c r="B115" s="807">
        <v>108</v>
      </c>
      <c r="C115" s="808" t="e">
        <f>#REF!</f>
        <v>#REF!</v>
      </c>
      <c r="D115" s="808" t="e">
        <f>#REF!</f>
        <v>#REF!</v>
      </c>
      <c r="E115" s="808" t="e">
        <f>#REF!</f>
        <v>#REF!</v>
      </c>
      <c r="F115" s="808" t="e">
        <f>#REF!</f>
        <v>#REF!</v>
      </c>
      <c r="G115" s="808" t="e">
        <f>#REF!</f>
        <v>#REF!</v>
      </c>
      <c r="H115" s="808" t="e">
        <f>#REF!</f>
        <v>#REF!</v>
      </c>
    </row>
    <row r="116" spans="2:8">
      <c r="B116" s="807">
        <v>109</v>
      </c>
      <c r="C116" s="808" t="e">
        <f>#REF!</f>
        <v>#REF!</v>
      </c>
      <c r="D116" s="808" t="e">
        <f>#REF!</f>
        <v>#REF!</v>
      </c>
      <c r="E116" s="808" t="e">
        <f>#REF!</f>
        <v>#REF!</v>
      </c>
      <c r="F116" s="808" t="e">
        <f>#REF!</f>
        <v>#REF!</v>
      </c>
      <c r="G116" s="808" t="e">
        <f>#REF!</f>
        <v>#REF!</v>
      </c>
      <c r="H116" s="808" t="e">
        <f>#REF!</f>
        <v>#REF!</v>
      </c>
    </row>
    <row r="117" spans="2:8">
      <c r="B117" s="807">
        <v>110</v>
      </c>
      <c r="C117" s="808" t="e">
        <f>#REF!</f>
        <v>#REF!</v>
      </c>
      <c r="D117" s="808" t="e">
        <f>#REF!</f>
        <v>#REF!</v>
      </c>
      <c r="E117" s="808" t="e">
        <f>#REF!</f>
        <v>#REF!</v>
      </c>
      <c r="F117" s="808" t="e">
        <f>#REF!</f>
        <v>#REF!</v>
      </c>
      <c r="G117" s="808" t="e">
        <f>#REF!</f>
        <v>#REF!</v>
      </c>
      <c r="H117" s="808" t="e">
        <f>#REF!</f>
        <v>#REF!</v>
      </c>
    </row>
    <row r="118" spans="2:8">
      <c r="B118" s="807">
        <v>111</v>
      </c>
      <c r="C118" s="808" t="e">
        <f>#REF!</f>
        <v>#REF!</v>
      </c>
      <c r="D118" s="808" t="e">
        <f>#REF!</f>
        <v>#REF!</v>
      </c>
      <c r="E118" s="808" t="e">
        <f>#REF!</f>
        <v>#REF!</v>
      </c>
      <c r="F118" s="808" t="e">
        <f>#REF!</f>
        <v>#REF!</v>
      </c>
      <c r="G118" s="808" t="e">
        <f>#REF!</f>
        <v>#REF!</v>
      </c>
      <c r="H118" s="808" t="e">
        <f>#REF!</f>
        <v>#REF!</v>
      </c>
    </row>
    <row r="119" spans="2:8">
      <c r="B119" s="807">
        <v>112</v>
      </c>
      <c r="C119" s="808" t="e">
        <f>#REF!</f>
        <v>#REF!</v>
      </c>
      <c r="D119" s="808" t="e">
        <f>#REF!</f>
        <v>#REF!</v>
      </c>
      <c r="E119" s="808" t="e">
        <f>#REF!</f>
        <v>#REF!</v>
      </c>
      <c r="F119" s="808" t="e">
        <f>#REF!</f>
        <v>#REF!</v>
      </c>
      <c r="G119" s="808" t="e">
        <f>#REF!</f>
        <v>#REF!</v>
      </c>
      <c r="H119" s="808" t="e">
        <f>#REF!</f>
        <v>#REF!</v>
      </c>
    </row>
    <row r="120" spans="2:8">
      <c r="B120" s="807">
        <v>113</v>
      </c>
      <c r="C120" s="808" t="e">
        <f>#REF!</f>
        <v>#REF!</v>
      </c>
      <c r="D120" s="808" t="e">
        <f>#REF!</f>
        <v>#REF!</v>
      </c>
      <c r="E120" s="808" t="e">
        <f>#REF!</f>
        <v>#REF!</v>
      </c>
      <c r="F120" s="808" t="e">
        <f>#REF!</f>
        <v>#REF!</v>
      </c>
      <c r="G120" s="808" t="e">
        <f>#REF!</f>
        <v>#REF!</v>
      </c>
      <c r="H120" s="808" t="e">
        <f>#REF!</f>
        <v>#REF!</v>
      </c>
    </row>
    <row r="121" spans="2:8">
      <c r="B121" s="807">
        <v>114</v>
      </c>
      <c r="C121" s="808" t="e">
        <f>#REF!</f>
        <v>#REF!</v>
      </c>
      <c r="D121" s="808" t="e">
        <f>#REF!</f>
        <v>#REF!</v>
      </c>
      <c r="E121" s="808" t="e">
        <f>#REF!</f>
        <v>#REF!</v>
      </c>
      <c r="F121" s="808" t="e">
        <f>#REF!</f>
        <v>#REF!</v>
      </c>
      <c r="G121" s="808" t="e">
        <f>#REF!</f>
        <v>#REF!</v>
      </c>
      <c r="H121" s="808" t="e">
        <f>#REF!</f>
        <v>#REF!</v>
      </c>
    </row>
    <row r="122" spans="2:8">
      <c r="B122" s="807">
        <v>115</v>
      </c>
      <c r="C122" s="808" t="e">
        <f>#REF!</f>
        <v>#REF!</v>
      </c>
      <c r="D122" s="808" t="e">
        <f>#REF!</f>
        <v>#REF!</v>
      </c>
      <c r="E122" s="808" t="e">
        <f>#REF!</f>
        <v>#REF!</v>
      </c>
      <c r="F122" s="808" t="e">
        <f>#REF!</f>
        <v>#REF!</v>
      </c>
      <c r="G122" s="808" t="e">
        <f>#REF!</f>
        <v>#REF!</v>
      </c>
      <c r="H122" s="808" t="e">
        <f>#REF!</f>
        <v>#REF!</v>
      </c>
    </row>
    <row r="123" spans="2:8">
      <c r="B123" s="807">
        <v>116</v>
      </c>
      <c r="C123" s="808" t="e">
        <f>#REF!</f>
        <v>#REF!</v>
      </c>
      <c r="D123" s="808" t="e">
        <f>#REF!</f>
        <v>#REF!</v>
      </c>
      <c r="E123" s="808" t="e">
        <f>#REF!</f>
        <v>#REF!</v>
      </c>
      <c r="F123" s="808" t="e">
        <f>#REF!</f>
        <v>#REF!</v>
      </c>
      <c r="G123" s="808" t="e">
        <f>#REF!</f>
        <v>#REF!</v>
      </c>
      <c r="H123" s="808" t="e">
        <f>#REF!</f>
        <v>#REF!</v>
      </c>
    </row>
    <row r="124" spans="2:8">
      <c r="B124" s="807">
        <v>117</v>
      </c>
      <c r="C124" s="808" t="e">
        <f>#REF!</f>
        <v>#REF!</v>
      </c>
      <c r="D124" s="808" t="e">
        <f>#REF!</f>
        <v>#REF!</v>
      </c>
      <c r="E124" s="808" t="e">
        <f>#REF!</f>
        <v>#REF!</v>
      </c>
      <c r="F124" s="808" t="e">
        <f>#REF!</f>
        <v>#REF!</v>
      </c>
      <c r="G124" s="808" t="e">
        <f>#REF!</f>
        <v>#REF!</v>
      </c>
      <c r="H124" s="808" t="e">
        <f>#REF!</f>
        <v>#REF!</v>
      </c>
    </row>
    <row r="125" spans="2:8">
      <c r="B125" s="807">
        <v>118</v>
      </c>
      <c r="C125" s="808" t="e">
        <f>#REF!</f>
        <v>#REF!</v>
      </c>
      <c r="D125" s="808" t="e">
        <f>#REF!</f>
        <v>#REF!</v>
      </c>
      <c r="E125" s="808" t="e">
        <f>#REF!</f>
        <v>#REF!</v>
      </c>
      <c r="F125" s="808" t="e">
        <f>#REF!</f>
        <v>#REF!</v>
      </c>
      <c r="G125" s="808" t="e">
        <f>#REF!</f>
        <v>#REF!</v>
      </c>
      <c r="H125" s="808" t="e">
        <f>#REF!</f>
        <v>#REF!</v>
      </c>
    </row>
    <row r="126" spans="2:8">
      <c r="B126" s="807">
        <v>119</v>
      </c>
      <c r="C126" s="808" t="e">
        <f>#REF!</f>
        <v>#REF!</v>
      </c>
      <c r="D126" s="808" t="e">
        <f>#REF!</f>
        <v>#REF!</v>
      </c>
      <c r="E126" s="808" t="e">
        <f>#REF!</f>
        <v>#REF!</v>
      </c>
      <c r="F126" s="808" t="e">
        <f>#REF!</f>
        <v>#REF!</v>
      </c>
      <c r="G126" s="808" t="e">
        <f>#REF!</f>
        <v>#REF!</v>
      </c>
      <c r="H126" s="808" t="e">
        <f>#REF!</f>
        <v>#REF!</v>
      </c>
    </row>
    <row r="127" spans="2:8">
      <c r="B127" s="807">
        <v>120</v>
      </c>
      <c r="C127" s="808" t="e">
        <f>#REF!</f>
        <v>#REF!</v>
      </c>
      <c r="D127" s="808" t="e">
        <f>#REF!</f>
        <v>#REF!</v>
      </c>
      <c r="E127" s="808" t="e">
        <f>#REF!</f>
        <v>#REF!</v>
      </c>
      <c r="F127" s="808" t="e">
        <f>#REF!</f>
        <v>#REF!</v>
      </c>
      <c r="G127" s="808" t="e">
        <f>#REF!</f>
        <v>#REF!</v>
      </c>
      <c r="H127" s="808" t="e">
        <f>#REF!</f>
        <v>#REF!</v>
      </c>
    </row>
    <row r="128" spans="2:8">
      <c r="B128" s="807">
        <v>121</v>
      </c>
      <c r="C128" s="808" t="e">
        <f>#REF!</f>
        <v>#REF!</v>
      </c>
      <c r="D128" s="808" t="e">
        <f>#REF!</f>
        <v>#REF!</v>
      </c>
      <c r="E128" s="808" t="e">
        <f>#REF!</f>
        <v>#REF!</v>
      </c>
      <c r="F128" s="808" t="e">
        <f>#REF!</f>
        <v>#REF!</v>
      </c>
      <c r="G128" s="808" t="e">
        <f>#REF!</f>
        <v>#REF!</v>
      </c>
      <c r="H128" s="808" t="e">
        <f>#REF!</f>
        <v>#REF!</v>
      </c>
    </row>
    <row r="129" spans="2:8">
      <c r="B129" s="807">
        <v>122</v>
      </c>
      <c r="C129" s="808" t="e">
        <f>#REF!</f>
        <v>#REF!</v>
      </c>
      <c r="D129" s="808" t="e">
        <f>#REF!</f>
        <v>#REF!</v>
      </c>
      <c r="E129" s="808" t="e">
        <f>#REF!</f>
        <v>#REF!</v>
      </c>
      <c r="F129" s="808" t="e">
        <f>#REF!</f>
        <v>#REF!</v>
      </c>
      <c r="G129" s="808" t="e">
        <f>#REF!</f>
        <v>#REF!</v>
      </c>
      <c r="H129" s="808" t="e">
        <f>#REF!</f>
        <v>#REF!</v>
      </c>
    </row>
    <row r="130" spans="2:8">
      <c r="B130" s="807">
        <v>123</v>
      </c>
      <c r="C130" s="808" t="e">
        <f>#REF!</f>
        <v>#REF!</v>
      </c>
      <c r="D130" s="808" t="e">
        <f>#REF!</f>
        <v>#REF!</v>
      </c>
      <c r="E130" s="808" t="e">
        <f>#REF!</f>
        <v>#REF!</v>
      </c>
      <c r="F130" s="808" t="e">
        <f>#REF!</f>
        <v>#REF!</v>
      </c>
      <c r="G130" s="808" t="e">
        <f>#REF!</f>
        <v>#REF!</v>
      </c>
      <c r="H130" s="808" t="e">
        <f>#REF!</f>
        <v>#REF!</v>
      </c>
    </row>
    <row r="131" spans="2:8">
      <c r="B131" s="807">
        <v>124</v>
      </c>
      <c r="C131" s="808" t="e">
        <f>#REF!</f>
        <v>#REF!</v>
      </c>
      <c r="D131" s="808" t="e">
        <f>#REF!</f>
        <v>#REF!</v>
      </c>
      <c r="E131" s="808" t="e">
        <f>#REF!</f>
        <v>#REF!</v>
      </c>
      <c r="F131" s="808" t="e">
        <f>#REF!</f>
        <v>#REF!</v>
      </c>
      <c r="G131" s="808" t="e">
        <f>#REF!</f>
        <v>#REF!</v>
      </c>
      <c r="H131" s="808" t="e">
        <f>#REF!</f>
        <v>#REF!</v>
      </c>
    </row>
    <row r="132" spans="2:8">
      <c r="B132" s="807">
        <v>125</v>
      </c>
      <c r="C132" s="808" t="e">
        <f>#REF!</f>
        <v>#REF!</v>
      </c>
      <c r="D132" s="808" t="e">
        <f>#REF!</f>
        <v>#REF!</v>
      </c>
      <c r="E132" s="808" t="e">
        <f>#REF!</f>
        <v>#REF!</v>
      </c>
      <c r="F132" s="808" t="e">
        <f>#REF!</f>
        <v>#REF!</v>
      </c>
      <c r="G132" s="808" t="e">
        <f>#REF!</f>
        <v>#REF!</v>
      </c>
      <c r="H132" s="808" t="e">
        <f>#REF!</f>
        <v>#REF!</v>
      </c>
    </row>
    <row r="133" spans="2:8">
      <c r="B133" s="807">
        <v>126</v>
      </c>
      <c r="C133" s="808" t="e">
        <f>#REF!</f>
        <v>#REF!</v>
      </c>
      <c r="D133" s="808" t="e">
        <f>#REF!</f>
        <v>#REF!</v>
      </c>
      <c r="E133" s="808" t="e">
        <f>#REF!</f>
        <v>#REF!</v>
      </c>
      <c r="F133" s="808" t="e">
        <f>#REF!</f>
        <v>#REF!</v>
      </c>
      <c r="G133" s="808" t="e">
        <f>#REF!</f>
        <v>#REF!</v>
      </c>
      <c r="H133" s="808" t="e">
        <f>#REF!</f>
        <v>#REF!</v>
      </c>
    </row>
    <row r="134" spans="2:8">
      <c r="B134" s="807">
        <v>127</v>
      </c>
      <c r="C134" s="808" t="e">
        <f>#REF!</f>
        <v>#REF!</v>
      </c>
      <c r="D134" s="808" t="e">
        <f>#REF!</f>
        <v>#REF!</v>
      </c>
      <c r="E134" s="808" t="e">
        <f>#REF!</f>
        <v>#REF!</v>
      </c>
      <c r="F134" s="808" t="e">
        <f>#REF!</f>
        <v>#REF!</v>
      </c>
      <c r="G134" s="808" t="e">
        <f>#REF!</f>
        <v>#REF!</v>
      </c>
      <c r="H134" s="808" t="e">
        <f>#REF!</f>
        <v>#REF!</v>
      </c>
    </row>
    <row r="135" spans="2:8">
      <c r="B135" s="807">
        <v>128</v>
      </c>
      <c r="C135" s="808" t="e">
        <f>#REF!</f>
        <v>#REF!</v>
      </c>
      <c r="D135" s="808" t="e">
        <f>#REF!</f>
        <v>#REF!</v>
      </c>
      <c r="E135" s="808" t="e">
        <f>#REF!</f>
        <v>#REF!</v>
      </c>
      <c r="F135" s="808" t="e">
        <f>#REF!</f>
        <v>#REF!</v>
      </c>
      <c r="G135" s="808" t="e">
        <f>#REF!</f>
        <v>#REF!</v>
      </c>
      <c r="H135" s="808" t="e">
        <f>#REF!</f>
        <v>#REF!</v>
      </c>
    </row>
    <row r="136" spans="2:8">
      <c r="B136" s="807">
        <v>129</v>
      </c>
      <c r="C136" s="808" t="e">
        <f>#REF!</f>
        <v>#REF!</v>
      </c>
      <c r="D136" s="808" t="e">
        <f>#REF!</f>
        <v>#REF!</v>
      </c>
      <c r="E136" s="808" t="e">
        <f>#REF!</f>
        <v>#REF!</v>
      </c>
      <c r="F136" s="808" t="e">
        <f>#REF!</f>
        <v>#REF!</v>
      </c>
      <c r="G136" s="808" t="e">
        <f>#REF!</f>
        <v>#REF!</v>
      </c>
      <c r="H136" s="808" t="e">
        <f>#REF!</f>
        <v>#REF!</v>
      </c>
    </row>
    <row r="137" spans="2:8">
      <c r="B137" s="807">
        <v>130</v>
      </c>
      <c r="C137" s="808" t="e">
        <f>#REF!</f>
        <v>#REF!</v>
      </c>
      <c r="D137" s="808" t="e">
        <f>#REF!</f>
        <v>#REF!</v>
      </c>
      <c r="E137" s="808" t="e">
        <f>#REF!</f>
        <v>#REF!</v>
      </c>
      <c r="F137" s="808" t="e">
        <f>#REF!</f>
        <v>#REF!</v>
      </c>
      <c r="G137" s="808" t="e">
        <f>#REF!</f>
        <v>#REF!</v>
      </c>
      <c r="H137" s="808" t="e">
        <f>#REF!</f>
        <v>#REF!</v>
      </c>
    </row>
    <row r="138" spans="2:8">
      <c r="B138" s="807">
        <v>131</v>
      </c>
      <c r="C138" s="808" t="e">
        <f>#REF!</f>
        <v>#REF!</v>
      </c>
      <c r="D138" s="808" t="e">
        <f>#REF!</f>
        <v>#REF!</v>
      </c>
      <c r="E138" s="808" t="e">
        <f>#REF!</f>
        <v>#REF!</v>
      </c>
      <c r="F138" s="808" t="e">
        <f>#REF!</f>
        <v>#REF!</v>
      </c>
      <c r="G138" s="808" t="e">
        <f>#REF!</f>
        <v>#REF!</v>
      </c>
      <c r="H138" s="808" t="e">
        <f>#REF!</f>
        <v>#REF!</v>
      </c>
    </row>
    <row r="139" spans="2:8">
      <c r="B139" s="807">
        <v>132</v>
      </c>
      <c r="C139" s="808" t="e">
        <f>#REF!</f>
        <v>#REF!</v>
      </c>
      <c r="D139" s="808" t="e">
        <f>#REF!</f>
        <v>#REF!</v>
      </c>
      <c r="E139" s="808" t="e">
        <f>#REF!</f>
        <v>#REF!</v>
      </c>
      <c r="F139" s="808" t="e">
        <f>#REF!</f>
        <v>#REF!</v>
      </c>
      <c r="G139" s="808" t="e">
        <f>#REF!</f>
        <v>#REF!</v>
      </c>
      <c r="H139" s="808" t="e">
        <f>#REF!</f>
        <v>#REF!</v>
      </c>
    </row>
    <row r="140" spans="2:8">
      <c r="B140" s="807">
        <v>133</v>
      </c>
      <c r="C140" s="808" t="e">
        <f>#REF!</f>
        <v>#REF!</v>
      </c>
      <c r="D140" s="808" t="e">
        <f>#REF!</f>
        <v>#REF!</v>
      </c>
      <c r="E140" s="808" t="e">
        <f>#REF!</f>
        <v>#REF!</v>
      </c>
      <c r="F140" s="808" t="e">
        <f>#REF!</f>
        <v>#REF!</v>
      </c>
      <c r="G140" s="808" t="e">
        <f>#REF!</f>
        <v>#REF!</v>
      </c>
      <c r="H140" s="808" t="e">
        <f>#REF!</f>
        <v>#REF!</v>
      </c>
    </row>
    <row r="141" spans="2:8">
      <c r="B141" s="807">
        <v>134</v>
      </c>
      <c r="C141" s="808" t="e">
        <f>#REF!</f>
        <v>#REF!</v>
      </c>
      <c r="D141" s="808" t="e">
        <f>#REF!</f>
        <v>#REF!</v>
      </c>
      <c r="E141" s="808" t="e">
        <f>#REF!</f>
        <v>#REF!</v>
      </c>
      <c r="F141" s="808" t="e">
        <f>#REF!</f>
        <v>#REF!</v>
      </c>
      <c r="G141" s="808" t="e">
        <f>#REF!</f>
        <v>#REF!</v>
      </c>
      <c r="H141" s="808" t="e">
        <f>#REF!</f>
        <v>#REF!</v>
      </c>
    </row>
    <row r="142" spans="2:8">
      <c r="B142" s="807">
        <v>135</v>
      </c>
      <c r="C142" s="808" t="e">
        <f>#REF!</f>
        <v>#REF!</v>
      </c>
      <c r="D142" s="808" t="e">
        <f>#REF!</f>
        <v>#REF!</v>
      </c>
      <c r="E142" s="808" t="e">
        <f>#REF!</f>
        <v>#REF!</v>
      </c>
      <c r="F142" s="808" t="e">
        <f>#REF!</f>
        <v>#REF!</v>
      </c>
      <c r="G142" s="808" t="e">
        <f>#REF!</f>
        <v>#REF!</v>
      </c>
      <c r="H142" s="808" t="e">
        <f>#REF!</f>
        <v>#REF!</v>
      </c>
    </row>
    <row r="143" spans="2:8">
      <c r="B143" s="807">
        <v>136</v>
      </c>
      <c r="C143" s="808" t="e">
        <f>#REF!</f>
        <v>#REF!</v>
      </c>
      <c r="D143" s="808" t="e">
        <f>#REF!</f>
        <v>#REF!</v>
      </c>
      <c r="E143" s="808" t="e">
        <f>#REF!</f>
        <v>#REF!</v>
      </c>
      <c r="F143" s="808" t="e">
        <f>#REF!</f>
        <v>#REF!</v>
      </c>
      <c r="G143" s="808" t="e">
        <f>#REF!</f>
        <v>#REF!</v>
      </c>
      <c r="H143" s="808" t="e">
        <f>#REF!</f>
        <v>#REF!</v>
      </c>
    </row>
    <row r="144" spans="2:8">
      <c r="B144" s="807">
        <v>137</v>
      </c>
      <c r="C144" s="808" t="e">
        <f>#REF!</f>
        <v>#REF!</v>
      </c>
      <c r="D144" s="808" t="e">
        <f>#REF!</f>
        <v>#REF!</v>
      </c>
      <c r="E144" s="808" t="e">
        <f>#REF!</f>
        <v>#REF!</v>
      </c>
      <c r="F144" s="808" t="e">
        <f>#REF!</f>
        <v>#REF!</v>
      </c>
      <c r="G144" s="808" t="e">
        <f>#REF!</f>
        <v>#REF!</v>
      </c>
      <c r="H144" s="808" t="e">
        <f>#REF!</f>
        <v>#REF!</v>
      </c>
    </row>
    <row r="145" spans="2:8">
      <c r="B145" s="807">
        <v>138</v>
      </c>
      <c r="C145" s="808" t="e">
        <f>#REF!</f>
        <v>#REF!</v>
      </c>
      <c r="D145" s="808" t="e">
        <f>#REF!</f>
        <v>#REF!</v>
      </c>
      <c r="E145" s="808" t="e">
        <f>#REF!</f>
        <v>#REF!</v>
      </c>
      <c r="F145" s="808" t="e">
        <f>#REF!</f>
        <v>#REF!</v>
      </c>
      <c r="G145" s="808" t="e">
        <f>#REF!</f>
        <v>#REF!</v>
      </c>
      <c r="H145" s="808" t="e">
        <f>#REF!</f>
        <v>#REF!</v>
      </c>
    </row>
    <row r="146" spans="2:8">
      <c r="B146" s="807">
        <v>139</v>
      </c>
      <c r="C146" s="808" t="e">
        <f>#REF!</f>
        <v>#REF!</v>
      </c>
      <c r="D146" s="808" t="e">
        <f>#REF!</f>
        <v>#REF!</v>
      </c>
      <c r="E146" s="808" t="e">
        <f>#REF!</f>
        <v>#REF!</v>
      </c>
      <c r="F146" s="808" t="e">
        <f>#REF!</f>
        <v>#REF!</v>
      </c>
      <c r="G146" s="808" t="e">
        <f>#REF!</f>
        <v>#REF!</v>
      </c>
      <c r="H146" s="808" t="e">
        <f>#REF!</f>
        <v>#REF!</v>
      </c>
    </row>
    <row r="147" spans="2:8">
      <c r="B147" s="807">
        <v>140</v>
      </c>
      <c r="C147" s="808" t="e">
        <f>#REF!</f>
        <v>#REF!</v>
      </c>
      <c r="D147" s="808" t="e">
        <f>#REF!</f>
        <v>#REF!</v>
      </c>
      <c r="E147" s="808" t="e">
        <f>#REF!</f>
        <v>#REF!</v>
      </c>
      <c r="F147" s="808" t="e">
        <f>#REF!</f>
        <v>#REF!</v>
      </c>
      <c r="G147" s="808" t="e">
        <f>#REF!</f>
        <v>#REF!</v>
      </c>
      <c r="H147" s="808" t="e">
        <f>#REF!</f>
        <v>#REF!</v>
      </c>
    </row>
    <row r="148" spans="2:8">
      <c r="B148" s="807">
        <v>141</v>
      </c>
      <c r="C148" s="808" t="e">
        <f>#REF!</f>
        <v>#REF!</v>
      </c>
      <c r="D148" s="808" t="e">
        <f>#REF!</f>
        <v>#REF!</v>
      </c>
      <c r="E148" s="808" t="e">
        <f>#REF!</f>
        <v>#REF!</v>
      </c>
      <c r="F148" s="808" t="e">
        <f>#REF!</f>
        <v>#REF!</v>
      </c>
      <c r="G148" s="808" t="e">
        <f>#REF!</f>
        <v>#REF!</v>
      </c>
      <c r="H148" s="808" t="e">
        <f>#REF!</f>
        <v>#REF!</v>
      </c>
    </row>
    <row r="149" spans="2:8">
      <c r="B149" s="807">
        <v>142</v>
      </c>
      <c r="C149" s="808" t="e">
        <f>#REF!</f>
        <v>#REF!</v>
      </c>
      <c r="D149" s="808" t="e">
        <f>#REF!</f>
        <v>#REF!</v>
      </c>
      <c r="E149" s="808" t="e">
        <f>#REF!</f>
        <v>#REF!</v>
      </c>
      <c r="F149" s="808" t="e">
        <f>#REF!</f>
        <v>#REF!</v>
      </c>
      <c r="G149" s="808" t="e">
        <f>#REF!</f>
        <v>#REF!</v>
      </c>
      <c r="H149" s="808" t="e">
        <f>#REF!</f>
        <v>#REF!</v>
      </c>
    </row>
    <row r="150" spans="2:8">
      <c r="B150" s="807">
        <v>143</v>
      </c>
      <c r="C150" s="808" t="e">
        <f>#REF!</f>
        <v>#REF!</v>
      </c>
      <c r="D150" s="808" t="e">
        <f>#REF!</f>
        <v>#REF!</v>
      </c>
      <c r="E150" s="808" t="e">
        <f>#REF!</f>
        <v>#REF!</v>
      </c>
      <c r="F150" s="808" t="e">
        <f>#REF!</f>
        <v>#REF!</v>
      </c>
      <c r="G150" s="808" t="e">
        <f>#REF!</f>
        <v>#REF!</v>
      </c>
      <c r="H150" s="808" t="e">
        <f>#REF!</f>
        <v>#REF!</v>
      </c>
    </row>
    <row r="151" spans="2:8">
      <c r="B151" s="807">
        <v>144</v>
      </c>
      <c r="C151" s="808" t="e">
        <f>#REF!</f>
        <v>#REF!</v>
      </c>
      <c r="D151" s="808" t="e">
        <f>#REF!</f>
        <v>#REF!</v>
      </c>
      <c r="E151" s="808" t="e">
        <f>#REF!</f>
        <v>#REF!</v>
      </c>
      <c r="F151" s="808" t="e">
        <f>#REF!</f>
        <v>#REF!</v>
      </c>
      <c r="G151" s="808" t="e">
        <f>#REF!</f>
        <v>#REF!</v>
      </c>
      <c r="H151" s="808" t="e">
        <f>#REF!</f>
        <v>#REF!</v>
      </c>
    </row>
    <row r="152" spans="2:8">
      <c r="B152" s="807">
        <v>145</v>
      </c>
      <c r="C152" s="808" t="e">
        <f>#REF!</f>
        <v>#REF!</v>
      </c>
      <c r="D152" s="808" t="e">
        <f>#REF!</f>
        <v>#REF!</v>
      </c>
      <c r="E152" s="808" t="e">
        <f>#REF!</f>
        <v>#REF!</v>
      </c>
      <c r="F152" s="808" t="e">
        <f>#REF!</f>
        <v>#REF!</v>
      </c>
      <c r="G152" s="808" t="e">
        <f>#REF!</f>
        <v>#REF!</v>
      </c>
      <c r="H152" s="808" t="e">
        <f>#REF!</f>
        <v>#REF!</v>
      </c>
    </row>
    <row r="153" spans="2:8">
      <c r="B153" s="807">
        <v>146</v>
      </c>
      <c r="C153" s="808" t="e">
        <f>#REF!</f>
        <v>#REF!</v>
      </c>
      <c r="D153" s="808" t="e">
        <f>#REF!</f>
        <v>#REF!</v>
      </c>
      <c r="E153" s="808" t="e">
        <f>#REF!</f>
        <v>#REF!</v>
      </c>
      <c r="F153" s="808" t="e">
        <f>#REF!</f>
        <v>#REF!</v>
      </c>
      <c r="G153" s="808" t="e">
        <f>#REF!</f>
        <v>#REF!</v>
      </c>
      <c r="H153" s="808" t="e">
        <f>#REF!</f>
        <v>#REF!</v>
      </c>
    </row>
    <row r="154" spans="2:8">
      <c r="B154" s="807">
        <v>147</v>
      </c>
      <c r="C154" s="808" t="e">
        <f>#REF!</f>
        <v>#REF!</v>
      </c>
      <c r="D154" s="808" t="e">
        <f>#REF!</f>
        <v>#REF!</v>
      </c>
      <c r="E154" s="808" t="e">
        <f>#REF!</f>
        <v>#REF!</v>
      </c>
      <c r="F154" s="808" t="e">
        <f>#REF!</f>
        <v>#REF!</v>
      </c>
      <c r="G154" s="808" t="e">
        <f>#REF!</f>
        <v>#REF!</v>
      </c>
      <c r="H154" s="808" t="e">
        <f>#REF!</f>
        <v>#REF!</v>
      </c>
    </row>
    <row r="155" spans="2:8">
      <c r="B155" s="807">
        <v>148</v>
      </c>
      <c r="C155" s="808" t="e">
        <f>#REF!</f>
        <v>#REF!</v>
      </c>
      <c r="D155" s="808" t="e">
        <f>#REF!</f>
        <v>#REF!</v>
      </c>
      <c r="E155" s="808" t="e">
        <f>#REF!</f>
        <v>#REF!</v>
      </c>
      <c r="F155" s="808" t="e">
        <f>#REF!</f>
        <v>#REF!</v>
      </c>
      <c r="G155" s="808" t="e">
        <f>#REF!</f>
        <v>#REF!</v>
      </c>
      <c r="H155" s="808" t="e">
        <f>#REF!</f>
        <v>#REF!</v>
      </c>
    </row>
    <row r="156" spans="2:8">
      <c r="B156" s="807">
        <v>149</v>
      </c>
      <c r="C156" s="808" t="e">
        <f>#REF!</f>
        <v>#REF!</v>
      </c>
      <c r="D156" s="808" t="e">
        <f>#REF!</f>
        <v>#REF!</v>
      </c>
      <c r="E156" s="808" t="e">
        <f>#REF!</f>
        <v>#REF!</v>
      </c>
      <c r="F156" s="808" t="e">
        <f>#REF!</f>
        <v>#REF!</v>
      </c>
      <c r="G156" s="808" t="e">
        <f>#REF!</f>
        <v>#REF!</v>
      </c>
      <c r="H156" s="808" t="e">
        <f>#REF!</f>
        <v>#REF!</v>
      </c>
    </row>
    <row r="157" spans="2:8">
      <c r="B157" s="807">
        <v>150</v>
      </c>
      <c r="C157" s="808" t="e">
        <f>#REF!</f>
        <v>#REF!</v>
      </c>
      <c r="D157" s="808" t="e">
        <f>#REF!</f>
        <v>#REF!</v>
      </c>
      <c r="E157" s="808" t="e">
        <f>#REF!</f>
        <v>#REF!</v>
      </c>
      <c r="F157" s="808" t="e">
        <f>#REF!</f>
        <v>#REF!</v>
      </c>
      <c r="G157" s="808" t="e">
        <f>#REF!</f>
        <v>#REF!</v>
      </c>
      <c r="H157" s="808" t="e">
        <f>#REF!</f>
        <v>#REF!</v>
      </c>
    </row>
    <row r="158" spans="2:8">
      <c r="B158" s="807">
        <v>151</v>
      </c>
      <c r="C158" s="808" t="e">
        <f>#REF!</f>
        <v>#REF!</v>
      </c>
      <c r="D158" s="808" t="e">
        <f>#REF!</f>
        <v>#REF!</v>
      </c>
      <c r="E158" s="808" t="e">
        <f>#REF!</f>
        <v>#REF!</v>
      </c>
      <c r="F158" s="808" t="e">
        <f>#REF!</f>
        <v>#REF!</v>
      </c>
      <c r="G158" s="808" t="e">
        <f>#REF!</f>
        <v>#REF!</v>
      </c>
      <c r="H158" s="808" t="e">
        <f>#REF!</f>
        <v>#REF!</v>
      </c>
    </row>
    <row r="159" spans="2:8">
      <c r="B159" s="807">
        <v>152</v>
      </c>
      <c r="C159" s="808" t="e">
        <f>#REF!</f>
        <v>#REF!</v>
      </c>
      <c r="D159" s="808" t="e">
        <f>#REF!</f>
        <v>#REF!</v>
      </c>
      <c r="E159" s="808" t="e">
        <f>#REF!</f>
        <v>#REF!</v>
      </c>
      <c r="F159" s="808" t="e">
        <f>#REF!</f>
        <v>#REF!</v>
      </c>
      <c r="G159" s="808" t="e">
        <f>#REF!</f>
        <v>#REF!</v>
      </c>
      <c r="H159" s="808" t="e">
        <f>#REF!</f>
        <v>#REF!</v>
      </c>
    </row>
    <row r="160" spans="2:8">
      <c r="B160" s="807">
        <v>153</v>
      </c>
      <c r="C160" s="808" t="e">
        <f>#REF!</f>
        <v>#REF!</v>
      </c>
      <c r="D160" s="808" t="e">
        <f>#REF!</f>
        <v>#REF!</v>
      </c>
      <c r="E160" s="808" t="e">
        <f>#REF!</f>
        <v>#REF!</v>
      </c>
      <c r="F160" s="808" t="e">
        <f>#REF!</f>
        <v>#REF!</v>
      </c>
      <c r="G160" s="808" t="e">
        <f>#REF!</f>
        <v>#REF!</v>
      </c>
      <c r="H160" s="808" t="e">
        <f>#REF!</f>
        <v>#REF!</v>
      </c>
    </row>
    <row r="161" spans="2:8">
      <c r="B161" s="807">
        <v>154</v>
      </c>
      <c r="C161" s="808" t="e">
        <f>#REF!</f>
        <v>#REF!</v>
      </c>
      <c r="D161" s="808" t="e">
        <f>#REF!</f>
        <v>#REF!</v>
      </c>
      <c r="E161" s="808" t="e">
        <f>#REF!</f>
        <v>#REF!</v>
      </c>
      <c r="F161" s="808" t="e">
        <f>#REF!</f>
        <v>#REF!</v>
      </c>
      <c r="G161" s="808" t="e">
        <f>#REF!</f>
        <v>#REF!</v>
      </c>
      <c r="H161" s="808" t="e">
        <f>#REF!</f>
        <v>#REF!</v>
      </c>
    </row>
    <row r="162" spans="2:8">
      <c r="B162" s="807">
        <v>155</v>
      </c>
      <c r="C162" s="808" t="e">
        <f>#REF!</f>
        <v>#REF!</v>
      </c>
      <c r="D162" s="808" t="e">
        <f>#REF!</f>
        <v>#REF!</v>
      </c>
      <c r="E162" s="808" t="e">
        <f>#REF!</f>
        <v>#REF!</v>
      </c>
      <c r="F162" s="808" t="e">
        <f>#REF!</f>
        <v>#REF!</v>
      </c>
      <c r="G162" s="808" t="e">
        <f>#REF!</f>
        <v>#REF!</v>
      </c>
      <c r="H162" s="808" t="e">
        <f>#REF!</f>
        <v>#REF!</v>
      </c>
    </row>
    <row r="163" spans="2:8">
      <c r="B163" s="807">
        <v>156</v>
      </c>
      <c r="C163" s="808" t="e">
        <f>#REF!</f>
        <v>#REF!</v>
      </c>
      <c r="D163" s="808" t="e">
        <f>#REF!</f>
        <v>#REF!</v>
      </c>
      <c r="E163" s="808" t="e">
        <f>#REF!</f>
        <v>#REF!</v>
      </c>
      <c r="F163" s="808" t="e">
        <f>#REF!</f>
        <v>#REF!</v>
      </c>
      <c r="G163" s="808" t="e">
        <f>#REF!</f>
        <v>#REF!</v>
      </c>
      <c r="H163" s="808" t="e">
        <f>#REF!</f>
        <v>#REF!</v>
      </c>
    </row>
    <row r="164" spans="2:8">
      <c r="B164" s="807">
        <v>157</v>
      </c>
      <c r="C164" s="808" t="e">
        <f>#REF!</f>
        <v>#REF!</v>
      </c>
      <c r="D164" s="808" t="e">
        <f>#REF!</f>
        <v>#REF!</v>
      </c>
      <c r="E164" s="808" t="e">
        <f>#REF!</f>
        <v>#REF!</v>
      </c>
      <c r="F164" s="808" t="e">
        <f>#REF!</f>
        <v>#REF!</v>
      </c>
      <c r="G164" s="808" t="e">
        <f>#REF!</f>
        <v>#REF!</v>
      </c>
      <c r="H164" s="808" t="e">
        <f>#REF!</f>
        <v>#REF!</v>
      </c>
    </row>
    <row r="165" spans="2:8">
      <c r="B165" s="807">
        <v>158</v>
      </c>
      <c r="C165" s="808" t="e">
        <f>#REF!</f>
        <v>#REF!</v>
      </c>
      <c r="D165" s="808" t="e">
        <f>#REF!</f>
        <v>#REF!</v>
      </c>
      <c r="E165" s="808" t="e">
        <f>#REF!</f>
        <v>#REF!</v>
      </c>
      <c r="F165" s="808" t="e">
        <f>#REF!</f>
        <v>#REF!</v>
      </c>
      <c r="G165" s="808" t="e">
        <f>#REF!</f>
        <v>#REF!</v>
      </c>
      <c r="H165" s="808" t="e">
        <f>#REF!</f>
        <v>#REF!</v>
      </c>
    </row>
    <row r="166" spans="2:8">
      <c r="B166" s="807">
        <v>159</v>
      </c>
      <c r="C166" s="808" t="e">
        <f>#REF!</f>
        <v>#REF!</v>
      </c>
      <c r="D166" s="808" t="e">
        <f>#REF!</f>
        <v>#REF!</v>
      </c>
      <c r="E166" s="808" t="e">
        <f>#REF!</f>
        <v>#REF!</v>
      </c>
      <c r="F166" s="808" t="e">
        <f>#REF!</f>
        <v>#REF!</v>
      </c>
      <c r="G166" s="808" t="e">
        <f>#REF!</f>
        <v>#REF!</v>
      </c>
      <c r="H166" s="808" t="e">
        <f>#REF!</f>
        <v>#REF!</v>
      </c>
    </row>
    <row r="167" spans="2:8">
      <c r="B167" s="807">
        <v>160</v>
      </c>
      <c r="C167" s="808" t="e">
        <f>#REF!</f>
        <v>#REF!</v>
      </c>
      <c r="D167" s="808" t="e">
        <f>#REF!</f>
        <v>#REF!</v>
      </c>
      <c r="E167" s="808" t="e">
        <f>#REF!</f>
        <v>#REF!</v>
      </c>
      <c r="F167" s="808" t="e">
        <f>#REF!</f>
        <v>#REF!</v>
      </c>
      <c r="G167" s="808" t="e">
        <f>#REF!</f>
        <v>#REF!</v>
      </c>
      <c r="H167" s="808" t="e">
        <f>#REF!</f>
        <v>#REF!</v>
      </c>
    </row>
    <row r="168" spans="2:8">
      <c r="B168" s="807">
        <v>161</v>
      </c>
      <c r="C168" s="808" t="e">
        <f>#REF!</f>
        <v>#REF!</v>
      </c>
      <c r="D168" s="808" t="e">
        <f>#REF!</f>
        <v>#REF!</v>
      </c>
      <c r="E168" s="808" t="e">
        <f>#REF!</f>
        <v>#REF!</v>
      </c>
      <c r="F168" s="808" t="e">
        <f>#REF!</f>
        <v>#REF!</v>
      </c>
      <c r="G168" s="808" t="e">
        <f>#REF!</f>
        <v>#REF!</v>
      </c>
      <c r="H168" s="808" t="e">
        <f>#REF!</f>
        <v>#REF!</v>
      </c>
    </row>
    <row r="169" spans="2:8">
      <c r="B169" s="807">
        <v>162</v>
      </c>
      <c r="C169" s="808" t="e">
        <f>#REF!</f>
        <v>#REF!</v>
      </c>
      <c r="D169" s="808" t="e">
        <f>#REF!</f>
        <v>#REF!</v>
      </c>
      <c r="E169" s="808" t="e">
        <f>#REF!</f>
        <v>#REF!</v>
      </c>
      <c r="F169" s="808" t="e">
        <f>#REF!</f>
        <v>#REF!</v>
      </c>
      <c r="G169" s="808" t="e">
        <f>#REF!</f>
        <v>#REF!</v>
      </c>
      <c r="H169" s="808" t="e">
        <f>#REF!</f>
        <v>#REF!</v>
      </c>
    </row>
    <row r="170" spans="2:8">
      <c r="B170" s="807">
        <v>163</v>
      </c>
      <c r="C170" s="808" t="e">
        <f>#REF!</f>
        <v>#REF!</v>
      </c>
      <c r="D170" s="808" t="e">
        <f>#REF!</f>
        <v>#REF!</v>
      </c>
      <c r="E170" s="808" t="e">
        <f>#REF!</f>
        <v>#REF!</v>
      </c>
      <c r="F170" s="808" t="e">
        <f>#REF!</f>
        <v>#REF!</v>
      </c>
      <c r="G170" s="808" t="e">
        <f>#REF!</f>
        <v>#REF!</v>
      </c>
      <c r="H170" s="808" t="e">
        <f>#REF!</f>
        <v>#REF!</v>
      </c>
    </row>
    <row r="171" spans="2:8">
      <c r="B171" s="807">
        <v>164</v>
      </c>
      <c r="C171" s="808" t="e">
        <f>#REF!</f>
        <v>#REF!</v>
      </c>
      <c r="D171" s="808" t="e">
        <f>#REF!</f>
        <v>#REF!</v>
      </c>
      <c r="E171" s="808" t="e">
        <f>#REF!</f>
        <v>#REF!</v>
      </c>
      <c r="F171" s="808" t="e">
        <f>#REF!</f>
        <v>#REF!</v>
      </c>
      <c r="G171" s="808" t="e">
        <f>#REF!</f>
        <v>#REF!</v>
      </c>
      <c r="H171" s="808" t="e">
        <f>#REF!</f>
        <v>#REF!</v>
      </c>
    </row>
    <row r="172" spans="2:8">
      <c r="B172" s="807">
        <v>165</v>
      </c>
      <c r="C172" s="808" t="e">
        <f>#REF!</f>
        <v>#REF!</v>
      </c>
      <c r="D172" s="808" t="e">
        <f>#REF!</f>
        <v>#REF!</v>
      </c>
      <c r="E172" s="808" t="e">
        <f>#REF!</f>
        <v>#REF!</v>
      </c>
      <c r="F172" s="808" t="e">
        <f>#REF!</f>
        <v>#REF!</v>
      </c>
      <c r="G172" s="808" t="e">
        <f>#REF!</f>
        <v>#REF!</v>
      </c>
      <c r="H172" s="808" t="e">
        <f>#REF!</f>
        <v>#REF!</v>
      </c>
    </row>
    <row r="173" spans="2:8">
      <c r="B173" s="807">
        <v>166</v>
      </c>
      <c r="C173" s="808" t="e">
        <f>#REF!</f>
        <v>#REF!</v>
      </c>
      <c r="D173" s="808" t="e">
        <f>#REF!</f>
        <v>#REF!</v>
      </c>
      <c r="E173" s="808" t="e">
        <f>#REF!</f>
        <v>#REF!</v>
      </c>
      <c r="F173" s="808" t="e">
        <f>#REF!</f>
        <v>#REF!</v>
      </c>
      <c r="G173" s="808" t="e">
        <f>#REF!</f>
        <v>#REF!</v>
      </c>
      <c r="H173" s="808" t="e">
        <f>#REF!</f>
        <v>#REF!</v>
      </c>
    </row>
    <row r="174" spans="2:8">
      <c r="B174" s="807">
        <v>167</v>
      </c>
      <c r="C174" s="808" t="e">
        <f>#REF!</f>
        <v>#REF!</v>
      </c>
      <c r="D174" s="808" t="e">
        <f>#REF!</f>
        <v>#REF!</v>
      </c>
      <c r="E174" s="808" t="e">
        <f>#REF!</f>
        <v>#REF!</v>
      </c>
      <c r="F174" s="808" t="e">
        <f>#REF!</f>
        <v>#REF!</v>
      </c>
      <c r="G174" s="808" t="e">
        <f>#REF!</f>
        <v>#REF!</v>
      </c>
      <c r="H174" s="808" t="e">
        <f>#REF!</f>
        <v>#REF!</v>
      </c>
    </row>
    <row r="175" spans="2:8">
      <c r="B175" s="807">
        <v>168</v>
      </c>
      <c r="C175" s="808" t="e">
        <f>#REF!</f>
        <v>#REF!</v>
      </c>
      <c r="D175" s="808" t="e">
        <f>#REF!</f>
        <v>#REF!</v>
      </c>
      <c r="E175" s="808" t="e">
        <f>#REF!</f>
        <v>#REF!</v>
      </c>
      <c r="F175" s="808" t="e">
        <f>#REF!</f>
        <v>#REF!</v>
      </c>
      <c r="G175" s="808" t="e">
        <f>#REF!</f>
        <v>#REF!</v>
      </c>
      <c r="H175" s="808" t="e">
        <f>#REF!</f>
        <v>#REF!</v>
      </c>
    </row>
    <row r="176" spans="2:8">
      <c r="B176" s="807">
        <v>169</v>
      </c>
      <c r="C176" s="808" t="e">
        <f>#REF!</f>
        <v>#REF!</v>
      </c>
      <c r="D176" s="808" t="e">
        <f>#REF!</f>
        <v>#REF!</v>
      </c>
      <c r="E176" s="808" t="e">
        <f>#REF!</f>
        <v>#REF!</v>
      </c>
      <c r="F176" s="808" t="e">
        <f>#REF!</f>
        <v>#REF!</v>
      </c>
      <c r="G176" s="808" t="e">
        <f>#REF!</f>
        <v>#REF!</v>
      </c>
      <c r="H176" s="808" t="e">
        <f>#REF!</f>
        <v>#REF!</v>
      </c>
    </row>
    <row r="177" spans="2:8">
      <c r="B177" s="807">
        <v>170</v>
      </c>
      <c r="C177" s="808" t="e">
        <f>#REF!</f>
        <v>#REF!</v>
      </c>
      <c r="D177" s="808" t="e">
        <f>#REF!</f>
        <v>#REF!</v>
      </c>
      <c r="E177" s="808" t="e">
        <f>#REF!</f>
        <v>#REF!</v>
      </c>
      <c r="F177" s="808" t="e">
        <f>#REF!</f>
        <v>#REF!</v>
      </c>
      <c r="G177" s="808" t="e">
        <f>#REF!</f>
        <v>#REF!</v>
      </c>
      <c r="H177" s="808" t="e">
        <f>#REF!</f>
        <v>#REF!</v>
      </c>
    </row>
    <row r="178" spans="2:8">
      <c r="B178" s="807">
        <v>171</v>
      </c>
      <c r="C178" s="808" t="e">
        <f>#REF!</f>
        <v>#REF!</v>
      </c>
      <c r="D178" s="808" t="e">
        <f>#REF!</f>
        <v>#REF!</v>
      </c>
      <c r="E178" s="808" t="e">
        <f>#REF!</f>
        <v>#REF!</v>
      </c>
      <c r="F178" s="808" t="e">
        <f>#REF!</f>
        <v>#REF!</v>
      </c>
      <c r="G178" s="808" t="e">
        <f>#REF!</f>
        <v>#REF!</v>
      </c>
      <c r="H178" s="808" t="e">
        <f>#REF!</f>
        <v>#REF!</v>
      </c>
    </row>
    <row r="179" spans="2:8">
      <c r="B179" s="807">
        <v>172</v>
      </c>
      <c r="C179" s="808" t="e">
        <f>#REF!</f>
        <v>#REF!</v>
      </c>
      <c r="D179" s="808" t="e">
        <f>#REF!</f>
        <v>#REF!</v>
      </c>
      <c r="E179" s="808" t="e">
        <f>#REF!</f>
        <v>#REF!</v>
      </c>
      <c r="F179" s="808" t="e">
        <f>#REF!</f>
        <v>#REF!</v>
      </c>
      <c r="G179" s="808" t="e">
        <f>#REF!</f>
        <v>#REF!</v>
      </c>
      <c r="H179" s="808" t="e">
        <f>#REF!</f>
        <v>#REF!</v>
      </c>
    </row>
    <row r="180" spans="2:8">
      <c r="B180" s="807">
        <v>173</v>
      </c>
      <c r="C180" s="808" t="e">
        <f>#REF!</f>
        <v>#REF!</v>
      </c>
      <c r="D180" s="808" t="e">
        <f>#REF!</f>
        <v>#REF!</v>
      </c>
      <c r="E180" s="808" t="e">
        <f>#REF!</f>
        <v>#REF!</v>
      </c>
      <c r="F180" s="808" t="e">
        <f>#REF!</f>
        <v>#REF!</v>
      </c>
      <c r="G180" s="808" t="e">
        <f>#REF!</f>
        <v>#REF!</v>
      </c>
      <c r="H180" s="808" t="e">
        <f>#REF!</f>
        <v>#REF!</v>
      </c>
    </row>
    <row r="181" spans="2:8">
      <c r="B181" s="807">
        <v>174</v>
      </c>
      <c r="C181" s="808" t="e">
        <f>#REF!</f>
        <v>#REF!</v>
      </c>
      <c r="D181" s="808" t="e">
        <f>#REF!</f>
        <v>#REF!</v>
      </c>
      <c r="E181" s="808" t="e">
        <f>#REF!</f>
        <v>#REF!</v>
      </c>
      <c r="F181" s="808" t="e">
        <f>#REF!</f>
        <v>#REF!</v>
      </c>
      <c r="G181" s="808" t="e">
        <f>#REF!</f>
        <v>#REF!</v>
      </c>
      <c r="H181" s="808" t="e">
        <f>#REF!</f>
        <v>#REF!</v>
      </c>
    </row>
    <row r="182" spans="2:8">
      <c r="B182" s="807">
        <v>175</v>
      </c>
      <c r="C182" s="808" t="e">
        <f>#REF!</f>
        <v>#REF!</v>
      </c>
      <c r="D182" s="808" t="e">
        <f>#REF!</f>
        <v>#REF!</v>
      </c>
      <c r="E182" s="808" t="e">
        <f>#REF!</f>
        <v>#REF!</v>
      </c>
      <c r="F182" s="808" t="e">
        <f>#REF!</f>
        <v>#REF!</v>
      </c>
      <c r="G182" s="808" t="e">
        <f>#REF!</f>
        <v>#REF!</v>
      </c>
      <c r="H182" s="808" t="e">
        <f>#REF!</f>
        <v>#REF!</v>
      </c>
    </row>
    <row r="183" spans="2:8">
      <c r="B183" s="807">
        <v>176</v>
      </c>
      <c r="C183" s="808" t="e">
        <f>#REF!</f>
        <v>#REF!</v>
      </c>
      <c r="D183" s="808" t="e">
        <f>#REF!</f>
        <v>#REF!</v>
      </c>
      <c r="E183" s="808" t="e">
        <f>#REF!</f>
        <v>#REF!</v>
      </c>
      <c r="F183" s="808" t="e">
        <f>#REF!</f>
        <v>#REF!</v>
      </c>
      <c r="G183" s="808" t="e">
        <f>#REF!</f>
        <v>#REF!</v>
      </c>
      <c r="H183" s="808" t="e">
        <f>#REF!</f>
        <v>#REF!</v>
      </c>
    </row>
    <row r="184" spans="2:8">
      <c r="B184" s="807">
        <v>177</v>
      </c>
      <c r="C184" s="808" t="e">
        <f>#REF!</f>
        <v>#REF!</v>
      </c>
      <c r="D184" s="808" t="e">
        <f>#REF!</f>
        <v>#REF!</v>
      </c>
      <c r="E184" s="808" t="e">
        <f>#REF!</f>
        <v>#REF!</v>
      </c>
      <c r="F184" s="808" t="e">
        <f>#REF!</f>
        <v>#REF!</v>
      </c>
      <c r="G184" s="808" t="e">
        <f>#REF!</f>
        <v>#REF!</v>
      </c>
      <c r="H184" s="808" t="e">
        <f>#REF!</f>
        <v>#REF!</v>
      </c>
    </row>
    <row r="185" spans="2:8">
      <c r="B185" s="807">
        <v>178</v>
      </c>
      <c r="C185" s="808" t="e">
        <f>#REF!</f>
        <v>#REF!</v>
      </c>
      <c r="D185" s="808" t="e">
        <f>#REF!</f>
        <v>#REF!</v>
      </c>
      <c r="E185" s="808" t="e">
        <f>#REF!</f>
        <v>#REF!</v>
      </c>
      <c r="F185" s="808" t="e">
        <f>#REF!</f>
        <v>#REF!</v>
      </c>
      <c r="G185" s="808" t="e">
        <f>#REF!</f>
        <v>#REF!</v>
      </c>
      <c r="H185" s="808" t="e">
        <f>#REF!</f>
        <v>#REF!</v>
      </c>
    </row>
    <row r="186" spans="2:8">
      <c r="B186" s="807">
        <v>179</v>
      </c>
      <c r="C186" s="808" t="e">
        <f>#REF!</f>
        <v>#REF!</v>
      </c>
      <c r="D186" s="808" t="e">
        <f>#REF!</f>
        <v>#REF!</v>
      </c>
      <c r="E186" s="808" t="e">
        <f>#REF!</f>
        <v>#REF!</v>
      </c>
      <c r="F186" s="808" t="e">
        <f>#REF!</f>
        <v>#REF!</v>
      </c>
      <c r="G186" s="808" t="e">
        <f>#REF!</f>
        <v>#REF!</v>
      </c>
      <c r="H186" s="808" t="e">
        <f>#REF!</f>
        <v>#REF!</v>
      </c>
    </row>
    <row r="187" spans="2:8">
      <c r="B187" s="807">
        <v>180</v>
      </c>
      <c r="C187" s="808" t="e">
        <f>#REF!</f>
        <v>#REF!</v>
      </c>
      <c r="D187" s="808" t="e">
        <f>#REF!</f>
        <v>#REF!</v>
      </c>
      <c r="E187" s="808" t="e">
        <f>#REF!</f>
        <v>#REF!</v>
      </c>
      <c r="F187" s="808" t="e">
        <f>#REF!</f>
        <v>#REF!</v>
      </c>
      <c r="G187" s="808" t="e">
        <f>#REF!</f>
        <v>#REF!</v>
      </c>
      <c r="H187" s="808" t="e">
        <f>#REF!</f>
        <v>#REF!</v>
      </c>
    </row>
    <row r="188" spans="2:8">
      <c r="B188" s="807">
        <v>181</v>
      </c>
      <c r="C188" s="808" t="e">
        <f>#REF!</f>
        <v>#REF!</v>
      </c>
      <c r="D188" s="808" t="e">
        <f>#REF!</f>
        <v>#REF!</v>
      </c>
      <c r="E188" s="808" t="e">
        <f>#REF!</f>
        <v>#REF!</v>
      </c>
      <c r="F188" s="808" t="e">
        <f>#REF!</f>
        <v>#REF!</v>
      </c>
      <c r="G188" s="808" t="e">
        <f>#REF!</f>
        <v>#REF!</v>
      </c>
      <c r="H188" s="808" t="e">
        <f>#REF!</f>
        <v>#REF!</v>
      </c>
    </row>
    <row r="189" spans="2:8">
      <c r="B189" s="807">
        <v>182</v>
      </c>
      <c r="C189" s="808" t="e">
        <f>#REF!</f>
        <v>#REF!</v>
      </c>
      <c r="D189" s="808" t="e">
        <f>#REF!</f>
        <v>#REF!</v>
      </c>
      <c r="E189" s="808" t="e">
        <f>#REF!</f>
        <v>#REF!</v>
      </c>
      <c r="F189" s="808" t="e">
        <f>#REF!</f>
        <v>#REF!</v>
      </c>
      <c r="G189" s="808" t="e">
        <f>#REF!</f>
        <v>#REF!</v>
      </c>
      <c r="H189" s="808" t="e">
        <f>#REF!</f>
        <v>#REF!</v>
      </c>
    </row>
    <row r="190" spans="2:8">
      <c r="B190" s="807">
        <v>183</v>
      </c>
      <c r="C190" s="808" t="e">
        <f>#REF!</f>
        <v>#REF!</v>
      </c>
      <c r="D190" s="808" t="e">
        <f>#REF!</f>
        <v>#REF!</v>
      </c>
      <c r="E190" s="808" t="e">
        <f>#REF!</f>
        <v>#REF!</v>
      </c>
      <c r="F190" s="808" t="e">
        <f>#REF!</f>
        <v>#REF!</v>
      </c>
      <c r="G190" s="808" t="e">
        <f>#REF!</f>
        <v>#REF!</v>
      </c>
      <c r="H190" s="808" t="e">
        <f>#REF!</f>
        <v>#REF!</v>
      </c>
    </row>
    <row r="191" spans="2:8">
      <c r="B191" s="807">
        <v>184</v>
      </c>
      <c r="C191" s="808" t="e">
        <f>#REF!</f>
        <v>#REF!</v>
      </c>
      <c r="D191" s="808" t="e">
        <f>#REF!</f>
        <v>#REF!</v>
      </c>
      <c r="E191" s="808" t="e">
        <f>#REF!</f>
        <v>#REF!</v>
      </c>
      <c r="F191" s="808" t="e">
        <f>#REF!</f>
        <v>#REF!</v>
      </c>
      <c r="G191" s="808" t="e">
        <f>#REF!</f>
        <v>#REF!</v>
      </c>
      <c r="H191" s="808" t="e">
        <f>#REF!</f>
        <v>#REF!</v>
      </c>
    </row>
    <row r="192" spans="2:8">
      <c r="B192" s="807">
        <v>185</v>
      </c>
      <c r="C192" s="808" t="e">
        <f>#REF!</f>
        <v>#REF!</v>
      </c>
      <c r="D192" s="808" t="e">
        <f>#REF!</f>
        <v>#REF!</v>
      </c>
      <c r="E192" s="808" t="e">
        <f>#REF!</f>
        <v>#REF!</v>
      </c>
      <c r="F192" s="808" t="e">
        <f>#REF!</f>
        <v>#REF!</v>
      </c>
      <c r="G192" s="808" t="e">
        <f>#REF!</f>
        <v>#REF!</v>
      </c>
      <c r="H192" s="808" t="e">
        <f>#REF!</f>
        <v>#REF!</v>
      </c>
    </row>
    <row r="193" spans="2:8">
      <c r="B193" s="807">
        <v>186</v>
      </c>
      <c r="C193" s="808" t="e">
        <f>#REF!</f>
        <v>#REF!</v>
      </c>
      <c r="D193" s="808" t="e">
        <f>#REF!</f>
        <v>#REF!</v>
      </c>
      <c r="E193" s="808" t="e">
        <f>#REF!</f>
        <v>#REF!</v>
      </c>
      <c r="F193" s="808" t="e">
        <f>#REF!</f>
        <v>#REF!</v>
      </c>
      <c r="G193" s="808" t="e">
        <f>#REF!</f>
        <v>#REF!</v>
      </c>
      <c r="H193" s="808" t="e">
        <f>#REF!</f>
        <v>#REF!</v>
      </c>
    </row>
    <row r="194" spans="2:8">
      <c r="B194" s="807">
        <v>187</v>
      </c>
      <c r="C194" s="808" t="e">
        <f>#REF!</f>
        <v>#REF!</v>
      </c>
      <c r="D194" s="808" t="e">
        <f>#REF!</f>
        <v>#REF!</v>
      </c>
      <c r="E194" s="808" t="e">
        <f>#REF!</f>
        <v>#REF!</v>
      </c>
      <c r="F194" s="808" t="e">
        <f>#REF!</f>
        <v>#REF!</v>
      </c>
      <c r="G194" s="808" t="e">
        <f>#REF!</f>
        <v>#REF!</v>
      </c>
      <c r="H194" s="808" t="e">
        <f>#REF!</f>
        <v>#REF!</v>
      </c>
    </row>
    <row r="195" spans="2:8">
      <c r="B195" s="807">
        <v>188</v>
      </c>
      <c r="C195" s="808" t="e">
        <f>#REF!</f>
        <v>#REF!</v>
      </c>
      <c r="D195" s="808" t="e">
        <f>#REF!</f>
        <v>#REF!</v>
      </c>
      <c r="E195" s="808" t="e">
        <f>#REF!</f>
        <v>#REF!</v>
      </c>
      <c r="F195" s="808" t="e">
        <f>#REF!</f>
        <v>#REF!</v>
      </c>
      <c r="G195" s="808" t="e">
        <f>#REF!</f>
        <v>#REF!</v>
      </c>
      <c r="H195" s="808" t="e">
        <f>#REF!</f>
        <v>#REF!</v>
      </c>
    </row>
    <row r="196" spans="2:8">
      <c r="B196" s="807">
        <v>189</v>
      </c>
      <c r="C196" s="808" t="e">
        <f>#REF!</f>
        <v>#REF!</v>
      </c>
      <c r="D196" s="808" t="e">
        <f>#REF!</f>
        <v>#REF!</v>
      </c>
      <c r="E196" s="808" t="e">
        <f>#REF!</f>
        <v>#REF!</v>
      </c>
      <c r="F196" s="808" t="e">
        <f>#REF!</f>
        <v>#REF!</v>
      </c>
      <c r="G196" s="808" t="e">
        <f>#REF!</f>
        <v>#REF!</v>
      </c>
      <c r="H196" s="808" t="e">
        <f>#REF!</f>
        <v>#REF!</v>
      </c>
    </row>
    <row r="197" spans="2:8">
      <c r="B197" s="807">
        <v>190</v>
      </c>
      <c r="C197" s="808" t="e">
        <f>#REF!</f>
        <v>#REF!</v>
      </c>
      <c r="D197" s="808" t="e">
        <f>#REF!</f>
        <v>#REF!</v>
      </c>
      <c r="E197" s="808" t="e">
        <f>#REF!</f>
        <v>#REF!</v>
      </c>
      <c r="F197" s="808" t="e">
        <f>#REF!</f>
        <v>#REF!</v>
      </c>
      <c r="G197" s="808" t="e">
        <f>#REF!</f>
        <v>#REF!</v>
      </c>
      <c r="H197" s="808" t="e">
        <f>#REF!</f>
        <v>#REF!</v>
      </c>
    </row>
    <row r="198" spans="2:8">
      <c r="B198" s="807">
        <v>191</v>
      </c>
      <c r="C198" s="808" t="e">
        <f>#REF!</f>
        <v>#REF!</v>
      </c>
      <c r="D198" s="808" t="e">
        <f>#REF!</f>
        <v>#REF!</v>
      </c>
      <c r="E198" s="808" t="e">
        <f>#REF!</f>
        <v>#REF!</v>
      </c>
      <c r="F198" s="808" t="e">
        <f>#REF!</f>
        <v>#REF!</v>
      </c>
      <c r="G198" s="808" t="e">
        <f>#REF!</f>
        <v>#REF!</v>
      </c>
      <c r="H198" s="808" t="e">
        <f>#REF!</f>
        <v>#REF!</v>
      </c>
    </row>
    <row r="199" spans="2:8">
      <c r="B199" s="807">
        <v>192</v>
      </c>
      <c r="C199" s="808" t="e">
        <f>#REF!</f>
        <v>#REF!</v>
      </c>
      <c r="D199" s="808" t="e">
        <f>#REF!</f>
        <v>#REF!</v>
      </c>
      <c r="E199" s="808" t="e">
        <f>#REF!</f>
        <v>#REF!</v>
      </c>
      <c r="F199" s="808" t="e">
        <f>#REF!</f>
        <v>#REF!</v>
      </c>
      <c r="G199" s="808" t="e">
        <f>#REF!</f>
        <v>#REF!</v>
      </c>
      <c r="H199" s="808" t="e">
        <f>#REF!</f>
        <v>#REF!</v>
      </c>
    </row>
    <row r="200" spans="2:8">
      <c r="B200" s="807">
        <v>193</v>
      </c>
      <c r="C200" s="808" t="e">
        <f>#REF!</f>
        <v>#REF!</v>
      </c>
      <c r="D200" s="808" t="e">
        <f>#REF!</f>
        <v>#REF!</v>
      </c>
      <c r="E200" s="808" t="e">
        <f>#REF!</f>
        <v>#REF!</v>
      </c>
      <c r="F200" s="808" t="e">
        <f>#REF!</f>
        <v>#REF!</v>
      </c>
      <c r="G200" s="808" t="e">
        <f>#REF!</f>
        <v>#REF!</v>
      </c>
      <c r="H200" s="808" t="e">
        <f>#REF!</f>
        <v>#REF!</v>
      </c>
    </row>
    <row r="201" spans="2:8">
      <c r="B201" s="807">
        <v>194</v>
      </c>
      <c r="C201" s="808" t="e">
        <f>#REF!</f>
        <v>#REF!</v>
      </c>
      <c r="D201" s="808" t="e">
        <f>#REF!</f>
        <v>#REF!</v>
      </c>
      <c r="E201" s="808" t="e">
        <f>#REF!</f>
        <v>#REF!</v>
      </c>
      <c r="F201" s="808" t="e">
        <f>#REF!</f>
        <v>#REF!</v>
      </c>
      <c r="G201" s="808" t="e">
        <f>#REF!</f>
        <v>#REF!</v>
      </c>
      <c r="H201" s="808" t="e">
        <f>#REF!</f>
        <v>#REF!</v>
      </c>
    </row>
    <row r="202" spans="2:8">
      <c r="B202" s="807">
        <v>195</v>
      </c>
      <c r="C202" s="808" t="e">
        <f>#REF!</f>
        <v>#REF!</v>
      </c>
      <c r="D202" s="808" t="e">
        <f>#REF!</f>
        <v>#REF!</v>
      </c>
      <c r="E202" s="808" t="e">
        <f>#REF!</f>
        <v>#REF!</v>
      </c>
      <c r="F202" s="808" t="e">
        <f>#REF!</f>
        <v>#REF!</v>
      </c>
      <c r="G202" s="808" t="e">
        <f>#REF!</f>
        <v>#REF!</v>
      </c>
      <c r="H202" s="808" t="e">
        <f>#REF!</f>
        <v>#REF!</v>
      </c>
    </row>
    <row r="203" spans="2:8">
      <c r="B203" s="807">
        <v>196</v>
      </c>
      <c r="C203" s="808" t="e">
        <f>#REF!</f>
        <v>#REF!</v>
      </c>
      <c r="D203" s="808" t="e">
        <f>#REF!</f>
        <v>#REF!</v>
      </c>
      <c r="E203" s="808" t="e">
        <f>#REF!</f>
        <v>#REF!</v>
      </c>
      <c r="F203" s="808" t="e">
        <f>#REF!</f>
        <v>#REF!</v>
      </c>
      <c r="G203" s="808" t="e">
        <f>#REF!</f>
        <v>#REF!</v>
      </c>
      <c r="H203" s="808" t="e">
        <f>#REF!</f>
        <v>#REF!</v>
      </c>
    </row>
    <row r="204" spans="2:8">
      <c r="B204" s="807">
        <v>197</v>
      </c>
      <c r="C204" s="808" t="e">
        <f>#REF!</f>
        <v>#REF!</v>
      </c>
      <c r="D204" s="808" t="e">
        <f>#REF!</f>
        <v>#REF!</v>
      </c>
      <c r="E204" s="808" t="e">
        <f>#REF!</f>
        <v>#REF!</v>
      </c>
      <c r="F204" s="808" t="e">
        <f>#REF!</f>
        <v>#REF!</v>
      </c>
      <c r="G204" s="808" t="e">
        <f>#REF!</f>
        <v>#REF!</v>
      </c>
      <c r="H204" s="808" t="e">
        <f>#REF!</f>
        <v>#REF!</v>
      </c>
    </row>
    <row r="205" spans="2:8">
      <c r="B205" s="807">
        <v>198</v>
      </c>
      <c r="C205" s="808" t="e">
        <f>#REF!</f>
        <v>#REF!</v>
      </c>
      <c r="D205" s="808" t="e">
        <f>#REF!</f>
        <v>#REF!</v>
      </c>
      <c r="E205" s="808" t="e">
        <f>#REF!</f>
        <v>#REF!</v>
      </c>
      <c r="F205" s="808" t="e">
        <f>#REF!</f>
        <v>#REF!</v>
      </c>
      <c r="G205" s="808" t="e">
        <f>#REF!</f>
        <v>#REF!</v>
      </c>
      <c r="H205" s="808" t="e">
        <f>#REF!</f>
        <v>#REF!</v>
      </c>
    </row>
    <row r="206" spans="2:8">
      <c r="B206" s="807">
        <v>199</v>
      </c>
      <c r="C206" s="808" t="e">
        <f>#REF!</f>
        <v>#REF!</v>
      </c>
      <c r="D206" s="808" t="e">
        <f>#REF!</f>
        <v>#REF!</v>
      </c>
      <c r="E206" s="808" t="e">
        <f>#REF!</f>
        <v>#REF!</v>
      </c>
      <c r="F206" s="808" t="e">
        <f>#REF!</f>
        <v>#REF!</v>
      </c>
      <c r="G206" s="808" t="e">
        <f>#REF!</f>
        <v>#REF!</v>
      </c>
      <c r="H206" s="808" t="e">
        <f>#REF!</f>
        <v>#REF!</v>
      </c>
    </row>
    <row r="207" spans="2:8">
      <c r="B207" s="809">
        <v>200</v>
      </c>
      <c r="C207" s="810" t="e">
        <f>#REF!</f>
        <v>#REF!</v>
      </c>
      <c r="D207" s="810" t="e">
        <f>#REF!</f>
        <v>#REF!</v>
      </c>
      <c r="E207" s="810" t="e">
        <f>#REF!</f>
        <v>#REF!</v>
      </c>
      <c r="F207" s="810" t="e">
        <f>#REF!</f>
        <v>#REF!</v>
      </c>
      <c r="G207" s="810" t="e">
        <f>#REF!</f>
        <v>#REF!</v>
      </c>
      <c r="H207" s="810" t="e">
        <f>#REF!</f>
        <v>#REF!</v>
      </c>
    </row>
  </sheetData>
  <mergeCells count="5">
    <mergeCell ref="C5:D5"/>
    <mergeCell ref="E5:F5"/>
    <mergeCell ref="G5:H5"/>
    <mergeCell ref="B5:B6"/>
    <mergeCell ref="B3:H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B2:X61"/>
  <sheetViews>
    <sheetView topLeftCell="B1" workbookViewId="0">
      <selection activeCell="Y9" sqref="Y9"/>
    </sheetView>
  </sheetViews>
  <sheetFormatPr defaultRowHeight="21"/>
  <cols>
    <col min="1" max="18" width="9.140625" style="597"/>
    <col min="19" max="26" width="9.140625" style="597" customWidth="1"/>
    <col min="27" max="16384" width="9.140625" style="597"/>
  </cols>
  <sheetData>
    <row r="2" spans="2:24" ht="28.5">
      <c r="B2" s="828" t="s">
        <v>485</v>
      </c>
      <c r="C2" s="774"/>
      <c r="D2" s="774"/>
      <c r="E2" s="774"/>
      <c r="F2" s="774"/>
      <c r="G2" s="774"/>
      <c r="H2" s="774"/>
      <c r="I2" s="774"/>
      <c r="J2" s="774"/>
      <c r="K2" s="774"/>
      <c r="L2" s="774"/>
      <c r="M2" s="774"/>
      <c r="N2" s="774"/>
      <c r="O2" s="774"/>
      <c r="P2" s="774"/>
      <c r="Q2" s="774"/>
    </row>
    <row r="4" spans="2:24">
      <c r="B4" s="771"/>
      <c r="C4" s="766" t="str">
        <f>'Cost Estimate'!B5</f>
        <v>งานขุดรื้อผิวทาง AC พร้อมขนทิ้ง(Removal of Existing Asphalt Concrete Surface)</v>
      </c>
      <c r="D4" s="767"/>
      <c r="E4" s="767"/>
      <c r="F4" s="767"/>
      <c r="G4" s="767"/>
      <c r="H4" s="767"/>
      <c r="I4" s="767"/>
      <c r="J4" s="767"/>
      <c r="K4" s="767"/>
      <c r="L4" s="768" t="s">
        <v>522</v>
      </c>
      <c r="M4" s="772">
        <v>5</v>
      </c>
      <c r="N4" s="767" t="s">
        <v>530</v>
      </c>
      <c r="O4" s="767"/>
      <c r="P4" s="772">
        <v>1</v>
      </c>
      <c r="Q4" s="769" t="s">
        <v>41</v>
      </c>
      <c r="S4" s="669" t="b">
        <v>1</v>
      </c>
      <c r="T4" s="669">
        <f>IF(S4=TRUE,1,0)</f>
        <v>1</v>
      </c>
      <c r="U4" s="669">
        <f>T4</f>
        <v>1</v>
      </c>
      <c r="V4" s="669">
        <f>IF(S4=TRUE,U4,0)</f>
        <v>1</v>
      </c>
    </row>
    <row r="5" spans="2:24">
      <c r="B5" s="771"/>
      <c r="C5" s="767" t="str">
        <f>'Cost Estimate'!B16</f>
        <v>งานขุดรื้อผิวทางคอนกรีตพร้อมขนทิ้ง(Removal of Existing Concrete Pavement)</v>
      </c>
      <c r="D5" s="767"/>
      <c r="E5" s="767"/>
      <c r="F5" s="767"/>
      <c r="G5" s="767"/>
      <c r="H5" s="767"/>
      <c r="I5" s="767"/>
      <c r="J5" s="767"/>
      <c r="K5" s="767"/>
      <c r="L5" s="768" t="s">
        <v>522</v>
      </c>
      <c r="M5" s="772">
        <v>20</v>
      </c>
      <c r="N5" s="767" t="s">
        <v>530</v>
      </c>
      <c r="O5" s="767"/>
      <c r="P5" s="772">
        <v>2</v>
      </c>
      <c r="Q5" s="769" t="s">
        <v>41</v>
      </c>
      <c r="S5" s="597" t="b">
        <v>1</v>
      </c>
      <c r="T5" s="669">
        <f>IF(S5=TRUE,1,0)</f>
        <v>1</v>
      </c>
      <c r="U5" s="669">
        <f>SUM(T$4:T5)</f>
        <v>2</v>
      </c>
      <c r="V5" s="669">
        <f>IF(S5=TRUE,U5,0)</f>
        <v>2</v>
      </c>
    </row>
    <row r="6" spans="2:24">
      <c r="B6" s="771"/>
      <c r="C6" s="767" t="str">
        <f>'Cost Estimate'!B27</f>
        <v>งานขุดรื้อคันทางลูกรังเดิมพร้อมบดทับ(Existing Soil Aggregate And Compaction)</v>
      </c>
      <c r="D6" s="767"/>
      <c r="E6" s="767"/>
      <c r="F6" s="767"/>
      <c r="G6" s="767"/>
      <c r="H6" s="767"/>
      <c r="I6" s="767"/>
      <c r="J6" s="767"/>
      <c r="K6" s="767"/>
      <c r="L6" s="767"/>
      <c r="M6" s="767"/>
      <c r="N6" s="767"/>
      <c r="O6" s="767"/>
      <c r="P6" s="767"/>
      <c r="Q6" s="769"/>
      <c r="S6" s="597" t="b">
        <v>1</v>
      </c>
      <c r="T6" s="669">
        <f>IF(S6=TRUE,1,0)</f>
        <v>1</v>
      </c>
      <c r="U6" s="669">
        <f>SUM(T$4:T6)</f>
        <v>3</v>
      </c>
      <c r="V6" s="669">
        <f>IF(S6=TRUE,U6,0)</f>
        <v>3</v>
      </c>
    </row>
    <row r="7" spans="2:24">
      <c r="B7" s="771"/>
      <c r="C7" s="767" t="str">
        <f>'Cost Estimate'!B31</f>
        <v>งานขุดรื้อคันทางหินคลุกเดิมพร้อมบดทับ(Existing Crushed Rock Soil Aggregate And Compaction)</v>
      </c>
      <c r="D7" s="767"/>
      <c r="E7" s="767"/>
      <c r="F7" s="767"/>
      <c r="G7" s="767"/>
      <c r="H7" s="767"/>
      <c r="I7" s="767"/>
      <c r="J7" s="767"/>
      <c r="K7" s="767"/>
      <c r="L7" s="767"/>
      <c r="M7" s="767"/>
      <c r="N7" s="767"/>
      <c r="O7" s="767"/>
      <c r="P7" s="767"/>
      <c r="Q7" s="769"/>
      <c r="S7" s="597" t="b">
        <v>1</v>
      </c>
      <c r="T7" s="669">
        <f t="shared" ref="T7:T30" si="0">IF(S7=TRUE,1,0)</f>
        <v>1</v>
      </c>
      <c r="U7" s="669">
        <f>SUM(T$4:T7)</f>
        <v>4</v>
      </c>
      <c r="V7" s="669">
        <f t="shared" ref="V7:V30" si="1">IF(S7=TRUE,U7,0)</f>
        <v>4</v>
      </c>
    </row>
    <row r="8" spans="2:24">
      <c r="B8" s="771"/>
      <c r="C8" s="767" t="str">
        <f>'Cost Estimate'!B35</f>
        <v>งานขุดรื้อคันทาง AC เดิมพร้อมบดทับ(Existing Asphalt Concrete And Compaction)</v>
      </c>
      <c r="D8" s="767"/>
      <c r="E8" s="767"/>
      <c r="F8" s="767"/>
      <c r="G8" s="767"/>
      <c r="H8" s="767"/>
      <c r="I8" s="767"/>
      <c r="J8" s="767"/>
      <c r="K8" s="767"/>
      <c r="L8" s="767"/>
      <c r="M8" s="767"/>
      <c r="N8" s="767"/>
      <c r="O8" s="767"/>
      <c r="P8" s="767"/>
      <c r="Q8" s="769"/>
      <c r="S8" s="597" t="b">
        <v>1</v>
      </c>
      <c r="T8" s="669">
        <f t="shared" si="0"/>
        <v>1</v>
      </c>
      <c r="U8" s="669">
        <f>SUM(T$4:T8)</f>
        <v>5</v>
      </c>
      <c r="V8" s="669">
        <f t="shared" si="1"/>
        <v>5</v>
      </c>
    </row>
    <row r="9" spans="2:24">
      <c r="B9" s="771"/>
      <c r="C9" s="767" t="str">
        <f>'Cost Estimate'!B39</f>
        <v>งานถางป่าและขุดตอ (Clearing  And  Grubbing)</v>
      </c>
      <c r="D9" s="767"/>
      <c r="E9" s="767"/>
      <c r="F9" s="767"/>
      <c r="G9" s="767"/>
      <c r="H9" s="767"/>
      <c r="I9" s="767"/>
      <c r="J9" s="767"/>
      <c r="K9" s="767"/>
      <c r="L9" s="767"/>
      <c r="M9" s="767"/>
      <c r="N9" s="767"/>
      <c r="O9" s="768" t="s">
        <v>584</v>
      </c>
      <c r="P9" s="773" t="s">
        <v>529</v>
      </c>
      <c r="Q9" s="769"/>
      <c r="S9" s="597" t="b">
        <v>1</v>
      </c>
      <c r="T9" s="669">
        <f t="shared" si="0"/>
        <v>1</v>
      </c>
      <c r="U9" s="669">
        <f>SUM(T$4:T9)</f>
        <v>6</v>
      </c>
      <c r="V9" s="669">
        <f t="shared" si="1"/>
        <v>6</v>
      </c>
      <c r="X9" s="597">
        <f>IF(P9="เบา",1,IF(P9="กลาง",2,3))</f>
        <v>2</v>
      </c>
    </row>
    <row r="10" spans="2:24">
      <c r="B10" s="771"/>
      <c r="C10" s="767" t="str">
        <f>'Cost Estimate'!B49</f>
        <v>งานตัดดิน(Earth Excavation)</v>
      </c>
      <c r="D10" s="767"/>
      <c r="E10" s="767"/>
      <c r="F10" s="767"/>
      <c r="G10" s="767"/>
      <c r="H10" s="767"/>
      <c r="I10" s="767"/>
      <c r="J10" s="767"/>
      <c r="K10" s="767"/>
      <c r="L10" s="768"/>
      <c r="M10" s="770"/>
      <c r="O10" s="768" t="s">
        <v>604</v>
      </c>
      <c r="P10" s="772">
        <v>2</v>
      </c>
      <c r="Q10" s="769" t="s">
        <v>41</v>
      </c>
      <c r="S10" s="597" t="b">
        <v>1</v>
      </c>
      <c r="T10" s="669">
        <f t="shared" si="0"/>
        <v>1</v>
      </c>
      <c r="U10" s="669">
        <f>SUM(T$4:T10)</f>
        <v>7</v>
      </c>
      <c r="V10" s="669">
        <f t="shared" si="1"/>
        <v>7</v>
      </c>
    </row>
    <row r="11" spans="2:24">
      <c r="B11" s="771"/>
      <c r="C11" s="767" t="str">
        <f>'Cost Estimate'!B60</f>
        <v>งานตัดหินผุ(Soft Rock Excavation)</v>
      </c>
      <c r="D11" s="767"/>
      <c r="E11" s="767"/>
      <c r="F11" s="767"/>
      <c r="G11" s="767"/>
      <c r="H11" s="767"/>
      <c r="I11" s="767"/>
      <c r="J11" s="767"/>
      <c r="K11" s="767"/>
      <c r="L11" s="767"/>
      <c r="M11" s="767"/>
      <c r="N11" s="767"/>
      <c r="O11" s="768" t="s">
        <v>604</v>
      </c>
      <c r="P11" s="772">
        <v>2</v>
      </c>
      <c r="Q11" s="769" t="s">
        <v>41</v>
      </c>
      <c r="S11" s="597" t="b">
        <v>1</v>
      </c>
      <c r="T11" s="669">
        <f t="shared" si="0"/>
        <v>1</v>
      </c>
      <c r="U11" s="669">
        <f>SUM(T$4:T11)</f>
        <v>8</v>
      </c>
      <c r="V11" s="669">
        <f t="shared" si="1"/>
        <v>8</v>
      </c>
    </row>
    <row r="12" spans="2:24">
      <c r="B12" s="771"/>
      <c r="C12" s="767" t="str">
        <f>'Cost Estimate'!B68</f>
        <v>งานตัดหินแข็ง(Hard Rock Excavation)</v>
      </c>
      <c r="D12" s="767"/>
      <c r="E12" s="767"/>
      <c r="F12" s="767"/>
      <c r="G12" s="767"/>
      <c r="H12" s="767"/>
      <c r="I12" s="767"/>
      <c r="J12" s="767"/>
      <c r="K12" s="767"/>
      <c r="L12" s="768"/>
      <c r="M12" s="770"/>
      <c r="N12" s="767"/>
      <c r="O12" s="768" t="s">
        <v>604</v>
      </c>
      <c r="P12" s="772">
        <v>2</v>
      </c>
      <c r="Q12" s="769" t="s">
        <v>41</v>
      </c>
      <c r="S12" s="597" t="b">
        <v>1</v>
      </c>
      <c r="T12" s="669">
        <f t="shared" si="0"/>
        <v>1</v>
      </c>
      <c r="U12" s="669">
        <f>SUM(T$4:T12)</f>
        <v>9</v>
      </c>
      <c r="V12" s="669">
        <f t="shared" si="1"/>
        <v>9</v>
      </c>
    </row>
    <row r="13" spans="2:24">
      <c r="B13" s="771"/>
      <c r="C13" s="767" t="str">
        <f>'Cost Estimate'!B76</f>
        <v>งานขุดวัสดุไม่เหมาะสม(Unsuitable Material Excavation)</v>
      </c>
      <c r="D13" s="767"/>
      <c r="E13" s="767"/>
      <c r="F13" s="767"/>
      <c r="G13" s="767"/>
      <c r="H13" s="767"/>
      <c r="I13" s="767"/>
      <c r="J13" s="767"/>
      <c r="K13" s="767"/>
      <c r="L13" s="767"/>
      <c r="M13" s="767"/>
      <c r="N13" s="767"/>
      <c r="O13" s="768" t="s">
        <v>604</v>
      </c>
      <c r="P13" s="772">
        <v>2</v>
      </c>
      <c r="Q13" s="769" t="s">
        <v>41</v>
      </c>
      <c r="S13" s="597" t="b">
        <v>1</v>
      </c>
      <c r="T13" s="669">
        <f t="shared" si="0"/>
        <v>1</v>
      </c>
      <c r="U13" s="669">
        <f>SUM(T$4:T13)</f>
        <v>10</v>
      </c>
      <c r="V13" s="669">
        <f t="shared" si="1"/>
        <v>10</v>
      </c>
    </row>
    <row r="14" spans="2:24">
      <c r="B14" s="771"/>
      <c r="C14" s="767" t="str">
        <f>'Cost Estimate'!B89</f>
        <v>งานขุดบริเวณดินอ่อน(ขุดอย่างเดียว)(Soft Material Excavation ( Excavation Only))</v>
      </c>
      <c r="D14" s="767"/>
      <c r="E14" s="767"/>
      <c r="F14" s="767"/>
      <c r="G14" s="767"/>
      <c r="H14" s="767"/>
      <c r="I14" s="767"/>
      <c r="J14" s="767"/>
      <c r="K14" s="767"/>
      <c r="L14" s="767"/>
      <c r="M14" s="767"/>
      <c r="N14" s="767"/>
      <c r="O14" s="768" t="s">
        <v>604</v>
      </c>
      <c r="P14" s="772">
        <v>2</v>
      </c>
      <c r="Q14" s="769" t="s">
        <v>41</v>
      </c>
      <c r="S14" s="597" t="b">
        <v>1</v>
      </c>
      <c r="T14" s="669">
        <f t="shared" si="0"/>
        <v>1</v>
      </c>
      <c r="U14" s="669">
        <f>SUM(T$4:T14)</f>
        <v>11</v>
      </c>
      <c r="V14" s="669">
        <f t="shared" si="1"/>
        <v>11</v>
      </c>
    </row>
    <row r="15" spans="2:24">
      <c r="B15" s="771"/>
      <c r="C15" s="767" t="str">
        <f>'Cost Estimate'!B99</f>
        <v>งานดินถมคันทาง(Earth  Embankment)</v>
      </c>
      <c r="D15" s="767"/>
      <c r="E15" s="767"/>
      <c r="F15" s="767"/>
      <c r="G15" s="767"/>
      <c r="H15" s="767"/>
      <c r="I15" s="767"/>
      <c r="J15" s="767"/>
      <c r="K15" s="767"/>
      <c r="L15" s="767"/>
      <c r="M15" s="767"/>
      <c r="O15" s="768" t="s">
        <v>605</v>
      </c>
      <c r="P15" s="772" t="s">
        <v>606</v>
      </c>
      <c r="Q15" s="769"/>
      <c r="S15" s="597" t="b">
        <v>1</v>
      </c>
      <c r="T15" s="669">
        <f t="shared" si="0"/>
        <v>1</v>
      </c>
      <c r="U15" s="669">
        <f>SUM(T$4:T15)</f>
        <v>12</v>
      </c>
      <c r="V15" s="669">
        <f t="shared" si="1"/>
        <v>12</v>
      </c>
    </row>
    <row r="16" spans="2:24">
      <c r="B16" s="771"/>
      <c r="C16" s="767" t="str">
        <f>'Cost Estimate'!B113</f>
        <v>งานทรายถมคันทาง(Sand  Embankment)</v>
      </c>
      <c r="D16" s="767"/>
      <c r="E16" s="767"/>
      <c r="F16" s="767"/>
      <c r="G16" s="767"/>
      <c r="H16" s="767"/>
      <c r="I16" s="767"/>
      <c r="J16" s="767"/>
      <c r="K16" s="767"/>
      <c r="L16" s="767"/>
      <c r="M16" s="767"/>
      <c r="N16" s="767"/>
      <c r="O16" s="768" t="s">
        <v>605</v>
      </c>
      <c r="P16" s="772" t="s">
        <v>606</v>
      </c>
      <c r="Q16" s="769"/>
      <c r="S16" s="597" t="b">
        <v>1</v>
      </c>
      <c r="T16" s="669">
        <f t="shared" si="0"/>
        <v>1</v>
      </c>
      <c r="U16" s="669">
        <f>SUM(T$4:T16)</f>
        <v>13</v>
      </c>
      <c r="V16" s="669">
        <f t="shared" si="1"/>
        <v>13</v>
      </c>
    </row>
    <row r="17" spans="2:22">
      <c r="B17" s="771"/>
      <c r="C17" s="767" t="str">
        <f>'Cost Estimate'!B126</f>
        <v>งานวัสดุคัดเลือก (Selected  Material)</v>
      </c>
      <c r="D17" s="767"/>
      <c r="E17" s="767"/>
      <c r="F17" s="767"/>
      <c r="G17" s="767"/>
      <c r="H17" s="767"/>
      <c r="I17" s="767"/>
      <c r="J17" s="767"/>
      <c r="K17" s="767"/>
      <c r="L17" s="767"/>
      <c r="M17" s="767"/>
      <c r="N17" s="767"/>
      <c r="O17" s="767"/>
      <c r="P17" s="767"/>
      <c r="Q17" s="769"/>
      <c r="S17" s="597" t="b">
        <v>1</v>
      </c>
      <c r="T17" s="669">
        <f t="shared" si="0"/>
        <v>1</v>
      </c>
      <c r="U17" s="669">
        <f>SUM(T$4:T17)</f>
        <v>14</v>
      </c>
      <c r="V17" s="669">
        <f t="shared" si="1"/>
        <v>14</v>
      </c>
    </row>
    <row r="18" spans="2:22">
      <c r="B18" s="771"/>
      <c r="C18" s="767" t="str">
        <f>'Cost Estimate'!B135</f>
        <v>วัสดุมวลรวมรองพื้นทาง(Soil Aggregate Subbase)</v>
      </c>
      <c r="D18" s="767"/>
      <c r="E18" s="767"/>
      <c r="F18" s="767"/>
      <c r="G18" s="767"/>
      <c r="H18" s="767"/>
      <c r="I18" s="767"/>
      <c r="J18" s="767"/>
      <c r="K18" s="767"/>
      <c r="L18" s="767"/>
      <c r="M18" s="767"/>
      <c r="N18" s="767"/>
      <c r="O18" s="767"/>
      <c r="P18" s="767"/>
      <c r="Q18" s="769"/>
      <c r="S18" s="597" t="b">
        <v>0</v>
      </c>
      <c r="T18" s="669">
        <f t="shared" si="0"/>
        <v>0</v>
      </c>
      <c r="U18" s="669">
        <f>SUM(T$4:T18)</f>
        <v>14</v>
      </c>
      <c r="V18" s="669">
        <f t="shared" si="1"/>
        <v>0</v>
      </c>
    </row>
    <row r="19" spans="2:22">
      <c r="B19" s="771"/>
      <c r="C19" s="767" t="str">
        <f>'Cost Estimate'!B145</f>
        <v>วัสดุมวลรวมไหล่ทาง(Soil  Aggregate  Shoulder)</v>
      </c>
      <c r="D19" s="767"/>
      <c r="E19" s="767"/>
      <c r="F19" s="767"/>
      <c r="G19" s="767"/>
      <c r="H19" s="767"/>
      <c r="I19" s="767"/>
      <c r="J19" s="767"/>
      <c r="K19" s="767"/>
      <c r="L19" s="767"/>
      <c r="M19" s="767"/>
      <c r="N19" s="767"/>
      <c r="O19" s="767"/>
      <c r="P19" s="767"/>
      <c r="Q19" s="769"/>
      <c r="S19" s="597" t="b">
        <v>1</v>
      </c>
      <c r="T19" s="669">
        <f t="shared" si="0"/>
        <v>1</v>
      </c>
      <c r="U19" s="669">
        <f>SUM(T$4:T19)</f>
        <v>15</v>
      </c>
      <c r="V19" s="669">
        <f t="shared" si="1"/>
        <v>15</v>
      </c>
    </row>
    <row r="20" spans="2:22">
      <c r="B20" s="771"/>
      <c r="C20" s="767" t="str">
        <f>'Cost Estimate'!B154</f>
        <v>ทรายรองพื้นทางคอนกรีต(Sand  Cushion  Under  Concrete  Pavement)</v>
      </c>
      <c r="D20" s="767"/>
      <c r="E20" s="767"/>
      <c r="F20" s="767"/>
      <c r="G20" s="767"/>
      <c r="H20" s="767"/>
      <c r="I20" s="767"/>
      <c r="J20" s="767"/>
      <c r="K20" s="767"/>
      <c r="L20" s="767"/>
      <c r="M20" s="767"/>
      <c r="N20" s="767"/>
      <c r="O20" s="767"/>
      <c r="P20" s="767"/>
      <c r="Q20" s="769"/>
      <c r="S20" s="597" t="b">
        <v>1</v>
      </c>
      <c r="T20" s="669">
        <f t="shared" si="0"/>
        <v>1</v>
      </c>
      <c r="U20" s="669">
        <f>SUM(T$4:T20)</f>
        <v>16</v>
      </c>
      <c r="V20" s="669">
        <f t="shared" si="1"/>
        <v>16</v>
      </c>
    </row>
    <row r="21" spans="2:22">
      <c r="B21" s="771"/>
      <c r="C21" s="767" t="str">
        <f>'Cost Estimate'!B163</f>
        <v>Portland  Cement  Concrete  Pavement</v>
      </c>
      <c r="D21" s="767"/>
      <c r="E21" s="767"/>
      <c r="F21" s="767"/>
      <c r="G21" s="767"/>
      <c r="H21" s="767"/>
      <c r="I21" s="767"/>
      <c r="J21" s="767"/>
      <c r="K21" s="767"/>
      <c r="L21" s="767"/>
      <c r="M21" s="767"/>
      <c r="N21" s="767"/>
      <c r="O21" s="767"/>
      <c r="P21" s="767"/>
      <c r="Q21" s="769"/>
      <c r="S21" s="597" t="b">
        <v>1</v>
      </c>
      <c r="T21" s="669">
        <f t="shared" si="0"/>
        <v>1</v>
      </c>
      <c r="U21" s="669">
        <f>SUM(T$4:T21)</f>
        <v>17</v>
      </c>
      <c r="V21" s="669">
        <f t="shared" si="1"/>
        <v>17</v>
      </c>
    </row>
    <row r="22" spans="2:22">
      <c r="B22" s="771"/>
      <c r="C22" s="767" t="str">
        <f>'Cost Estimate'!B180</f>
        <v>Expansion  Joint</v>
      </c>
      <c r="D22" s="767"/>
      <c r="E22" s="767"/>
      <c r="F22" s="767"/>
      <c r="G22" s="767"/>
      <c r="H22" s="767"/>
      <c r="I22" s="767"/>
      <c r="J22" s="767"/>
      <c r="K22" s="767"/>
      <c r="L22" s="767"/>
      <c r="M22" s="767"/>
      <c r="N22" s="767"/>
      <c r="O22" s="767"/>
      <c r="P22" s="767"/>
      <c r="Q22" s="769"/>
      <c r="S22" s="597" t="b">
        <v>1</v>
      </c>
      <c r="T22" s="669">
        <f t="shared" si="0"/>
        <v>1</v>
      </c>
      <c r="U22" s="669">
        <f>SUM(T$4:T22)</f>
        <v>18</v>
      </c>
      <c r="V22" s="669">
        <f t="shared" si="1"/>
        <v>18</v>
      </c>
    </row>
    <row r="23" spans="2:22">
      <c r="B23" s="771"/>
      <c r="C23" s="767" t="str">
        <f>'Cost Estimate'!B192</f>
        <v>Contraction  Joint</v>
      </c>
      <c r="D23" s="767"/>
      <c r="E23" s="767"/>
      <c r="F23" s="767"/>
      <c r="G23" s="767"/>
      <c r="H23" s="767"/>
      <c r="I23" s="767"/>
      <c r="J23" s="767"/>
      <c r="K23" s="767"/>
      <c r="L23" s="767"/>
      <c r="M23" s="767"/>
      <c r="N23" s="767"/>
      <c r="O23" s="767"/>
      <c r="P23" s="767"/>
      <c r="Q23" s="769"/>
      <c r="S23" s="597" t="b">
        <v>1</v>
      </c>
      <c r="T23" s="669">
        <f t="shared" si="0"/>
        <v>1</v>
      </c>
      <c r="U23" s="669">
        <f>SUM(T$4:T23)</f>
        <v>19</v>
      </c>
      <c r="V23" s="669">
        <f t="shared" si="1"/>
        <v>19</v>
      </c>
    </row>
    <row r="24" spans="2:22">
      <c r="B24" s="771"/>
      <c r="C24" s="767" t="str">
        <f>'Cost Estimate'!B202</f>
        <v>Longitudinal  Joint</v>
      </c>
      <c r="D24" s="767"/>
      <c r="E24" s="767"/>
      <c r="F24" s="767"/>
      <c r="G24" s="767"/>
      <c r="H24" s="767"/>
      <c r="I24" s="767"/>
      <c r="J24" s="767"/>
      <c r="K24" s="767"/>
      <c r="L24" s="767"/>
      <c r="M24" s="767"/>
      <c r="N24" s="767"/>
      <c r="O24" s="767"/>
      <c r="P24" s="767"/>
      <c r="Q24" s="769"/>
      <c r="S24" s="597" t="b">
        <v>1</v>
      </c>
      <c r="T24" s="669">
        <f t="shared" si="0"/>
        <v>1</v>
      </c>
      <c r="U24" s="669">
        <f>SUM(T$4:T24)</f>
        <v>20</v>
      </c>
      <c r="V24" s="669">
        <f t="shared" si="1"/>
        <v>20</v>
      </c>
    </row>
    <row r="25" spans="2:22">
      <c r="B25" s="771"/>
      <c r="C25" s="767" t="str">
        <f>'Cost Estimate'!B211</f>
        <v>R.C. Pipe Culvert Dia. 0.30  m.</v>
      </c>
      <c r="D25" s="767"/>
      <c r="E25" s="767"/>
      <c r="F25" s="767"/>
      <c r="G25" s="767"/>
      <c r="H25" s="767"/>
      <c r="I25" s="767"/>
      <c r="J25" s="767"/>
      <c r="K25" s="767"/>
      <c r="L25" s="767"/>
      <c r="M25" s="767"/>
      <c r="N25" s="767"/>
      <c r="O25" s="767"/>
      <c r="P25" s="767"/>
      <c r="Q25" s="769"/>
      <c r="S25" s="597" t="b">
        <v>1</v>
      </c>
      <c r="T25" s="669">
        <f t="shared" si="0"/>
        <v>1</v>
      </c>
      <c r="U25" s="669">
        <f>SUM(T$4:T25)</f>
        <v>21</v>
      </c>
      <c r="V25" s="669">
        <f t="shared" si="1"/>
        <v>21</v>
      </c>
    </row>
    <row r="26" spans="2:22">
      <c r="B26" s="771"/>
      <c r="C26" s="767" t="str">
        <f>'Cost Estimate'!B226</f>
        <v>R.C. Pipe Culvert Dia. 0.40  m.</v>
      </c>
      <c r="D26" s="767"/>
      <c r="E26" s="767"/>
      <c r="F26" s="767"/>
      <c r="G26" s="767"/>
      <c r="H26" s="767"/>
      <c r="I26" s="767"/>
      <c r="J26" s="767"/>
      <c r="K26" s="767"/>
      <c r="L26" s="767"/>
      <c r="M26" s="767"/>
      <c r="N26" s="767"/>
      <c r="O26" s="767"/>
      <c r="P26" s="767"/>
      <c r="Q26" s="769"/>
      <c r="S26" s="597" t="b">
        <v>1</v>
      </c>
      <c r="T26" s="669">
        <f t="shared" si="0"/>
        <v>1</v>
      </c>
      <c r="U26" s="669">
        <f>SUM(T$4:T26)</f>
        <v>22</v>
      </c>
      <c r="V26" s="669">
        <f t="shared" si="1"/>
        <v>22</v>
      </c>
    </row>
    <row r="27" spans="2:22">
      <c r="B27" s="771"/>
      <c r="C27" s="767" t="str">
        <f>'Cost Estimate'!B241</f>
        <v>R.C. Pipe Culvert Dia. 0.50  m.</v>
      </c>
      <c r="D27" s="767"/>
      <c r="E27" s="767"/>
      <c r="F27" s="767"/>
      <c r="G27" s="767"/>
      <c r="H27" s="767"/>
      <c r="I27" s="767"/>
      <c r="J27" s="767"/>
      <c r="K27" s="767"/>
      <c r="L27" s="767"/>
      <c r="M27" s="767"/>
      <c r="N27" s="767"/>
      <c r="O27" s="767"/>
      <c r="P27" s="767"/>
      <c r="Q27" s="769"/>
      <c r="S27" s="597" t="b">
        <v>1</v>
      </c>
      <c r="T27" s="669">
        <f t="shared" si="0"/>
        <v>1</v>
      </c>
      <c r="U27" s="669">
        <f>SUM(T$4:T27)</f>
        <v>23</v>
      </c>
      <c r="V27" s="669">
        <f t="shared" si="1"/>
        <v>23</v>
      </c>
    </row>
    <row r="28" spans="2:22">
      <c r="B28" s="771"/>
      <c r="C28" s="767" t="str">
        <f>'Cost Estimate'!B256</f>
        <v>R.C. Pipe Culvert Dia. 0.60  m.</v>
      </c>
      <c r="D28" s="767"/>
      <c r="E28" s="767"/>
      <c r="F28" s="767"/>
      <c r="G28" s="767"/>
      <c r="H28" s="767"/>
      <c r="I28" s="767"/>
      <c r="J28" s="767"/>
      <c r="K28" s="767"/>
      <c r="L28" s="767"/>
      <c r="M28" s="767"/>
      <c r="N28" s="767"/>
      <c r="O28" s="767"/>
      <c r="P28" s="767"/>
      <c r="Q28" s="769"/>
      <c r="S28" s="597" t="b">
        <v>1</v>
      </c>
      <c r="T28" s="669">
        <f t="shared" si="0"/>
        <v>1</v>
      </c>
      <c r="U28" s="669">
        <f>SUM(T$4:T28)</f>
        <v>24</v>
      </c>
      <c r="V28" s="669">
        <f t="shared" si="1"/>
        <v>24</v>
      </c>
    </row>
    <row r="29" spans="2:22">
      <c r="B29" s="771"/>
      <c r="C29" s="767" t="str">
        <f>'Cost Estimate'!B271</f>
        <v>R.C. Pipe Culvert Dia. 0.80  m.</v>
      </c>
      <c r="D29" s="767"/>
      <c r="E29" s="767"/>
      <c r="F29" s="767"/>
      <c r="G29" s="767"/>
      <c r="H29" s="767"/>
      <c r="I29" s="767"/>
      <c r="J29" s="767"/>
      <c r="K29" s="767"/>
      <c r="L29" s="767"/>
      <c r="M29" s="767"/>
      <c r="N29" s="767"/>
      <c r="O29" s="767"/>
      <c r="P29" s="767"/>
      <c r="Q29" s="769"/>
      <c r="S29" s="597" t="b">
        <v>1</v>
      </c>
      <c r="T29" s="669">
        <f t="shared" si="0"/>
        <v>1</v>
      </c>
      <c r="U29" s="669">
        <f>SUM(T$4:T29)</f>
        <v>25</v>
      </c>
      <c r="V29" s="669">
        <f t="shared" si="1"/>
        <v>25</v>
      </c>
    </row>
    <row r="30" spans="2:22">
      <c r="B30" s="771"/>
      <c r="C30" s="767" t="str">
        <f>'Cost Estimate'!B286</f>
        <v>R.C. Pipe Culvert Dia. 1.00  m.</v>
      </c>
      <c r="D30" s="767"/>
      <c r="E30" s="767"/>
      <c r="F30" s="767"/>
      <c r="G30" s="767"/>
      <c r="H30" s="767"/>
      <c r="I30" s="767"/>
      <c r="J30" s="767"/>
      <c r="K30" s="767"/>
      <c r="L30" s="767"/>
      <c r="M30" s="767"/>
      <c r="N30" s="767"/>
      <c r="O30" s="767"/>
      <c r="P30" s="767"/>
      <c r="Q30" s="769"/>
      <c r="S30" s="597" t="b">
        <v>1</v>
      </c>
      <c r="T30" s="669">
        <f t="shared" si="0"/>
        <v>1</v>
      </c>
      <c r="U30" s="669">
        <f>SUM(T$4:T30)</f>
        <v>26</v>
      </c>
      <c r="V30" s="669">
        <f t="shared" si="1"/>
        <v>26</v>
      </c>
    </row>
    <row r="31" spans="2:22">
      <c r="T31" s="669"/>
      <c r="U31" s="669"/>
      <c r="V31" s="669"/>
    </row>
    <row r="32" spans="2:22">
      <c r="T32" s="669"/>
      <c r="U32" s="669"/>
      <c r="V32" s="669"/>
    </row>
    <row r="33" spans="2:22">
      <c r="T33" s="669"/>
      <c r="U33" s="669"/>
      <c r="V33" s="669"/>
    </row>
    <row r="34" spans="2:22">
      <c r="T34" s="669"/>
      <c r="U34" s="669"/>
      <c r="V34" s="669"/>
    </row>
    <row r="35" spans="2:22" ht="28.5">
      <c r="B35" s="828" t="s">
        <v>618</v>
      </c>
      <c r="C35" s="825"/>
      <c r="D35" s="825"/>
      <c r="E35" s="825"/>
      <c r="F35" s="825"/>
      <c r="G35" s="825"/>
      <c r="H35" s="825"/>
      <c r="I35" s="825"/>
      <c r="J35" s="825"/>
      <c r="K35" s="825"/>
      <c r="L35" s="825"/>
      <c r="M35" s="825"/>
      <c r="N35" s="826"/>
      <c r="O35" s="826"/>
      <c r="P35" s="826"/>
      <c r="Q35" s="826"/>
      <c r="T35" s="669"/>
      <c r="U35" s="669"/>
      <c r="V35" s="669"/>
    </row>
    <row r="36" spans="2:22" ht="23.25">
      <c r="B36" s="774"/>
      <c r="C36" s="825"/>
      <c r="D36" s="825"/>
      <c r="E36" s="825"/>
      <c r="F36" s="825"/>
      <c r="G36" s="825"/>
      <c r="H36" s="825"/>
      <c r="I36" s="825"/>
      <c r="J36" s="825"/>
      <c r="K36" s="825"/>
      <c r="L36" s="825"/>
      <c r="M36" s="825"/>
      <c r="N36" s="826"/>
      <c r="O36" s="826"/>
      <c r="P36" s="826"/>
      <c r="Q36" s="826"/>
      <c r="T36" s="669"/>
      <c r="U36" s="669"/>
      <c r="V36" s="669"/>
    </row>
    <row r="37" spans="2:22">
      <c r="B37" s="771"/>
      <c r="C37" s="767" t="str">
        <f>'ราคาวัสดุที่แหล่ง+ระยะขนส่ง'!C9</f>
        <v>ปูนซีเมนต์ปอร์ตแลนด์ Type I (แบบบรรจุถุง)</v>
      </c>
      <c r="D37" s="767"/>
      <c r="E37" s="767"/>
      <c r="F37" s="767"/>
      <c r="G37" s="767"/>
      <c r="H37" s="767"/>
      <c r="I37" s="767"/>
      <c r="J37" s="767"/>
      <c r="K37" s="767"/>
      <c r="L37" s="767"/>
      <c r="M37" s="769"/>
      <c r="S37" s="597" t="b">
        <v>1</v>
      </c>
      <c r="T37" s="669">
        <f t="shared" ref="T37:T61" si="2">IF(S37=TRUE,1,0)</f>
        <v>1</v>
      </c>
      <c r="U37" s="669">
        <f>T37</f>
        <v>1</v>
      </c>
      <c r="V37" s="669">
        <f t="shared" ref="V37:V61" si="3">IF(S37=TRUE,U37,0)</f>
        <v>1</v>
      </c>
    </row>
    <row r="38" spans="2:22">
      <c r="B38" s="771"/>
      <c r="C38" s="767" t="str">
        <f>'ราคาวัสดุที่แหล่ง+ระยะขนส่ง'!C10</f>
        <v>ปูนซีเมนต์ปอร์ตแลนด์ Type I (แบบบรรจุ Bulk)</v>
      </c>
      <c r="D38" s="767"/>
      <c r="E38" s="767"/>
      <c r="F38" s="767"/>
      <c r="G38" s="767"/>
      <c r="H38" s="767"/>
      <c r="I38" s="767"/>
      <c r="J38" s="767"/>
      <c r="K38" s="767"/>
      <c r="L38" s="767"/>
      <c r="M38" s="769"/>
      <c r="S38" s="597" t="b">
        <v>1</v>
      </c>
      <c r="T38" s="669">
        <f t="shared" si="2"/>
        <v>1</v>
      </c>
      <c r="U38" s="669">
        <f>SUM(T$37:T38)</f>
        <v>2</v>
      </c>
      <c r="V38" s="669">
        <f t="shared" si="3"/>
        <v>2</v>
      </c>
    </row>
    <row r="39" spans="2:22">
      <c r="B39" s="771"/>
      <c r="C39" s="767" t="str">
        <f>'ราคาวัสดุที่แหล่ง+ระยะขนส่ง'!C11</f>
        <v>ปูนซีเมนต์ผสม</v>
      </c>
      <c r="D39" s="767"/>
      <c r="E39" s="767"/>
      <c r="F39" s="767"/>
      <c r="G39" s="767"/>
      <c r="H39" s="767"/>
      <c r="I39" s="767"/>
      <c r="J39" s="767"/>
      <c r="K39" s="767"/>
      <c r="L39" s="767"/>
      <c r="M39" s="769"/>
      <c r="S39" s="597" t="b">
        <v>1</v>
      </c>
      <c r="T39" s="669">
        <f t="shared" si="2"/>
        <v>1</v>
      </c>
      <c r="U39" s="669">
        <f>SUM(T$37:T39)</f>
        <v>3</v>
      </c>
      <c r="V39" s="669">
        <f t="shared" si="3"/>
        <v>3</v>
      </c>
    </row>
    <row r="40" spans="2:22">
      <c r="B40" s="771"/>
      <c r="C40" s="780" t="s">
        <v>619</v>
      </c>
      <c r="D40" s="767"/>
      <c r="E40" s="767"/>
      <c r="F40" s="827">
        <v>4</v>
      </c>
      <c r="G40" s="767" t="s">
        <v>620</v>
      </c>
      <c r="H40" s="767"/>
      <c r="I40" s="827">
        <v>0.15</v>
      </c>
      <c r="J40" s="770" t="s">
        <v>412</v>
      </c>
      <c r="K40" s="827">
        <v>0.15</v>
      </c>
      <c r="L40" s="767" t="s">
        <v>621</v>
      </c>
      <c r="M40" s="769"/>
      <c r="S40" s="597" t="b">
        <v>1</v>
      </c>
      <c r="T40" s="669">
        <f t="shared" si="2"/>
        <v>1</v>
      </c>
      <c r="U40" s="669">
        <f>SUM(T$37:T40)</f>
        <v>4</v>
      </c>
      <c r="V40" s="669">
        <f t="shared" si="3"/>
        <v>4</v>
      </c>
    </row>
    <row r="41" spans="2:22">
      <c r="B41" s="771"/>
      <c r="C41" s="767" t="str">
        <f>'ราคาวัสดุที่แหล่ง+ระยะขนส่ง'!C13</f>
        <v>เหล็ก  RB 6</v>
      </c>
      <c r="D41" s="767"/>
      <c r="E41" s="767"/>
      <c r="F41" s="767"/>
      <c r="G41" s="767"/>
      <c r="H41" s="767"/>
      <c r="I41" s="767"/>
      <c r="J41" s="767"/>
      <c r="K41" s="767"/>
      <c r="L41" s="767"/>
      <c r="M41" s="769"/>
      <c r="S41" s="597" t="b">
        <v>1</v>
      </c>
      <c r="T41" s="669">
        <f t="shared" si="2"/>
        <v>1</v>
      </c>
      <c r="U41" s="669">
        <f>SUM(T$37:T41)</f>
        <v>5</v>
      </c>
      <c r="V41" s="669">
        <f t="shared" si="3"/>
        <v>5</v>
      </c>
    </row>
    <row r="42" spans="2:22">
      <c r="B42" s="771"/>
      <c r="C42" s="767" t="str">
        <f>'ราคาวัสดุที่แหล่ง+ระยะขนส่ง'!C14</f>
        <v>เหล็ก  RB 9</v>
      </c>
      <c r="D42" s="767"/>
      <c r="E42" s="767"/>
      <c r="F42" s="767"/>
      <c r="G42" s="767"/>
      <c r="H42" s="767"/>
      <c r="I42" s="767"/>
      <c r="J42" s="767"/>
      <c r="K42" s="767"/>
      <c r="L42" s="767"/>
      <c r="M42" s="769"/>
      <c r="S42" s="597" t="b">
        <v>1</v>
      </c>
      <c r="T42" s="669">
        <f t="shared" si="2"/>
        <v>1</v>
      </c>
      <c r="U42" s="669">
        <f>SUM(T$37:T42)</f>
        <v>6</v>
      </c>
      <c r="V42" s="669">
        <f t="shared" si="3"/>
        <v>6</v>
      </c>
    </row>
    <row r="43" spans="2:22">
      <c r="B43" s="771"/>
      <c r="C43" s="767" t="str">
        <f>'ราคาวัสดุที่แหล่ง+ระยะขนส่ง'!C15</f>
        <v>เหล็ก  RB 12</v>
      </c>
      <c r="D43" s="767"/>
      <c r="E43" s="767"/>
      <c r="F43" s="767"/>
      <c r="G43" s="767"/>
      <c r="H43" s="767"/>
      <c r="I43" s="767"/>
      <c r="J43" s="767"/>
      <c r="K43" s="767"/>
      <c r="L43" s="767"/>
      <c r="M43" s="769"/>
      <c r="S43" s="597" t="b">
        <v>1</v>
      </c>
      <c r="T43" s="669">
        <f t="shared" si="2"/>
        <v>1</v>
      </c>
      <c r="U43" s="669">
        <f>SUM(T$37:T43)</f>
        <v>7</v>
      </c>
      <c r="V43" s="669">
        <f t="shared" si="3"/>
        <v>7</v>
      </c>
    </row>
    <row r="44" spans="2:22">
      <c r="B44" s="771"/>
      <c r="C44" s="767" t="str">
        <f>'ราคาวัสดุที่แหล่ง+ระยะขนส่ง'!C16</f>
        <v>เหล็ก  RB 15</v>
      </c>
      <c r="D44" s="767"/>
      <c r="E44" s="767"/>
      <c r="F44" s="767"/>
      <c r="G44" s="767"/>
      <c r="H44" s="767"/>
      <c r="I44" s="767"/>
      <c r="J44" s="767"/>
      <c r="K44" s="767"/>
      <c r="L44" s="767"/>
      <c r="M44" s="769"/>
      <c r="S44" s="597" t="b">
        <v>1</v>
      </c>
      <c r="T44" s="669">
        <f t="shared" si="2"/>
        <v>1</v>
      </c>
      <c r="U44" s="669">
        <f>SUM(T$37:T44)</f>
        <v>8</v>
      </c>
      <c r="V44" s="669">
        <f t="shared" si="3"/>
        <v>8</v>
      </c>
    </row>
    <row r="45" spans="2:22">
      <c r="B45" s="771"/>
      <c r="C45" s="767" t="str">
        <f>'ราคาวัสดุที่แหล่ง+ระยะขนส่ง'!C17</f>
        <v>เหล็ก  RB 19</v>
      </c>
      <c r="D45" s="767"/>
      <c r="E45" s="767"/>
      <c r="F45" s="767"/>
      <c r="G45" s="767"/>
      <c r="H45" s="767"/>
      <c r="I45" s="767"/>
      <c r="J45" s="767"/>
      <c r="K45" s="767"/>
      <c r="L45" s="767"/>
      <c r="M45" s="769"/>
      <c r="S45" s="597" t="b">
        <v>1</v>
      </c>
      <c r="T45" s="669">
        <f t="shared" si="2"/>
        <v>1</v>
      </c>
      <c r="U45" s="669">
        <f>SUM(T$37:T45)</f>
        <v>9</v>
      </c>
      <c r="V45" s="669">
        <f t="shared" si="3"/>
        <v>9</v>
      </c>
    </row>
    <row r="46" spans="2:22">
      <c r="B46" s="771"/>
      <c r="C46" s="767" t="str">
        <f>'ราคาวัสดุที่แหล่ง+ระยะขนส่ง'!C18</f>
        <v>เหล็ก  DB 16</v>
      </c>
      <c r="D46" s="767"/>
      <c r="E46" s="767"/>
      <c r="F46" s="767"/>
      <c r="G46" s="767"/>
      <c r="H46" s="767"/>
      <c r="I46" s="767"/>
      <c r="J46" s="767"/>
      <c r="K46" s="767"/>
      <c r="L46" s="767"/>
      <c r="M46" s="769"/>
      <c r="S46" s="597" t="b">
        <v>1</v>
      </c>
      <c r="T46" s="669">
        <f t="shared" si="2"/>
        <v>1</v>
      </c>
      <c r="U46" s="669">
        <f>SUM(T$37:T46)</f>
        <v>10</v>
      </c>
      <c r="V46" s="669">
        <f t="shared" si="3"/>
        <v>10</v>
      </c>
    </row>
    <row r="47" spans="2:22">
      <c r="B47" s="771"/>
      <c r="C47" s="767" t="str">
        <f>'ราคาวัสดุที่แหล่ง+ระยะขนส่ง'!C19</f>
        <v>เหล็ก  DB 20</v>
      </c>
      <c r="D47" s="767"/>
      <c r="E47" s="767"/>
      <c r="F47" s="767"/>
      <c r="G47" s="767"/>
      <c r="H47" s="767"/>
      <c r="I47" s="767"/>
      <c r="J47" s="767"/>
      <c r="K47" s="767"/>
      <c r="L47" s="767"/>
      <c r="M47" s="769"/>
      <c r="S47" s="597" t="b">
        <v>1</v>
      </c>
      <c r="T47" s="669">
        <f t="shared" si="2"/>
        <v>1</v>
      </c>
      <c r="U47" s="669">
        <f>SUM(T$37:T47)</f>
        <v>11</v>
      </c>
      <c r="V47" s="669">
        <f t="shared" si="3"/>
        <v>11</v>
      </c>
    </row>
    <row r="48" spans="2:22">
      <c r="B48" s="771"/>
      <c r="C48" s="767" t="str">
        <f>'ราคาวัสดุที่แหล่ง+ระยะขนส่ง'!C20</f>
        <v>ลวดผูกเหล็ก</v>
      </c>
      <c r="D48" s="767"/>
      <c r="E48" s="767"/>
      <c r="F48" s="767"/>
      <c r="G48" s="767"/>
      <c r="H48" s="767"/>
      <c r="I48" s="767"/>
      <c r="J48" s="767"/>
      <c r="K48" s="767"/>
      <c r="L48" s="767"/>
      <c r="M48" s="769"/>
      <c r="S48" s="597" t="b">
        <v>1</v>
      </c>
      <c r="T48" s="669">
        <f t="shared" si="2"/>
        <v>1</v>
      </c>
      <c r="U48" s="669">
        <f>SUM(T$37:T48)</f>
        <v>12</v>
      </c>
      <c r="V48" s="669">
        <f t="shared" si="3"/>
        <v>12</v>
      </c>
    </row>
    <row r="49" spans="2:22">
      <c r="B49" s="771"/>
      <c r="C49" s="767" t="str">
        <f>'ราคาวัสดุที่แหล่ง+ระยะขนส่ง'!C21</f>
        <v>หินย่อยผสมคอนกรีต</v>
      </c>
      <c r="D49" s="767"/>
      <c r="E49" s="767"/>
      <c r="F49" s="767"/>
      <c r="G49" s="767"/>
      <c r="H49" s="767"/>
      <c r="I49" s="767"/>
      <c r="J49" s="767"/>
      <c r="K49" s="767"/>
      <c r="L49" s="767"/>
      <c r="M49" s="769"/>
      <c r="S49" s="597" t="b">
        <v>1</v>
      </c>
      <c r="T49" s="669">
        <f t="shared" si="2"/>
        <v>1</v>
      </c>
      <c r="U49" s="669">
        <f>SUM(T$37:T49)</f>
        <v>13</v>
      </c>
      <c r="V49" s="669">
        <f t="shared" si="3"/>
        <v>13</v>
      </c>
    </row>
    <row r="50" spans="2:22">
      <c r="B50" s="771"/>
      <c r="C50" s="767" t="str">
        <f>'ราคาวัสดุที่แหล่ง+ระยะขนส่ง'!C22</f>
        <v>ทรายผสมคอนกรีต</v>
      </c>
      <c r="D50" s="767"/>
      <c r="E50" s="767"/>
      <c r="F50" s="767"/>
      <c r="G50" s="767"/>
      <c r="H50" s="767"/>
      <c r="I50" s="767"/>
      <c r="J50" s="767"/>
      <c r="K50" s="767"/>
      <c r="L50" s="767"/>
      <c r="M50" s="769"/>
      <c r="S50" s="597" t="b">
        <v>1</v>
      </c>
      <c r="T50" s="669">
        <f t="shared" si="2"/>
        <v>1</v>
      </c>
      <c r="U50" s="669">
        <f>SUM(T$37:T50)</f>
        <v>14</v>
      </c>
      <c r="V50" s="669">
        <f t="shared" si="3"/>
        <v>14</v>
      </c>
    </row>
    <row r="51" spans="2:22">
      <c r="B51" s="771"/>
      <c r="C51" s="767" t="str">
        <f>'ราคาวัสดุที่แหล่ง+ระยะขนส่ง'!C23</f>
        <v>หินคลุก</v>
      </c>
      <c r="D51" s="767"/>
      <c r="E51" s="767"/>
      <c r="F51" s="767"/>
      <c r="G51" s="767"/>
      <c r="H51" s="767"/>
      <c r="I51" s="767"/>
      <c r="J51" s="767"/>
      <c r="K51" s="767"/>
      <c r="L51" s="767"/>
      <c r="M51" s="769"/>
      <c r="S51" s="597" t="b">
        <v>1</v>
      </c>
      <c r="T51" s="669">
        <f t="shared" si="2"/>
        <v>1</v>
      </c>
      <c r="U51" s="669">
        <f>SUM(T$37:T51)</f>
        <v>15</v>
      </c>
      <c r="V51" s="669">
        <f t="shared" si="3"/>
        <v>15</v>
      </c>
    </row>
    <row r="52" spans="2:22">
      <c r="B52" s="771"/>
      <c r="C52" s="767" t="str">
        <f>'ราคาวัสดุที่แหล่ง+ระยะขนส่ง'!C24</f>
        <v>ลูกรัง</v>
      </c>
      <c r="D52" s="767"/>
      <c r="E52" s="767"/>
      <c r="F52" s="767"/>
      <c r="G52" s="767"/>
      <c r="H52" s="767"/>
      <c r="I52" s="767"/>
      <c r="J52" s="767"/>
      <c r="K52" s="767"/>
      <c r="L52" s="767"/>
      <c r="M52" s="769"/>
      <c r="S52" s="597" t="b">
        <v>1</v>
      </c>
      <c r="T52" s="669">
        <f t="shared" si="2"/>
        <v>1</v>
      </c>
      <c r="U52" s="669">
        <f>SUM(T$37:T52)</f>
        <v>16</v>
      </c>
      <c r="V52" s="669">
        <f t="shared" si="3"/>
        <v>16</v>
      </c>
    </row>
    <row r="53" spans="2:22">
      <c r="B53" s="771"/>
      <c r="C53" s="767" t="str">
        <f>'ราคาวัสดุที่แหล่ง+ระยะขนส่ง'!C25</f>
        <v>วัสดุคัดเลือก</v>
      </c>
      <c r="D53" s="767"/>
      <c r="E53" s="767"/>
      <c r="F53" s="767"/>
      <c r="G53" s="767"/>
      <c r="H53" s="767"/>
      <c r="I53" s="767"/>
      <c r="J53" s="767"/>
      <c r="K53" s="767"/>
      <c r="L53" s="767"/>
      <c r="M53" s="769"/>
      <c r="S53" s="597" t="b">
        <v>1</v>
      </c>
      <c r="T53" s="669">
        <f t="shared" si="2"/>
        <v>1</v>
      </c>
      <c r="U53" s="669">
        <f>SUM(T$37:T53)</f>
        <v>17</v>
      </c>
      <c r="V53" s="669">
        <f t="shared" si="3"/>
        <v>17</v>
      </c>
    </row>
    <row r="54" spans="2:22">
      <c r="B54" s="771"/>
      <c r="C54" s="767" t="str">
        <f>'ราคาวัสดุที่แหล่ง+ระยะขนส่ง'!C26</f>
        <v>ทรายถม</v>
      </c>
      <c r="D54" s="767"/>
      <c r="E54" s="767"/>
      <c r="F54" s="767"/>
      <c r="G54" s="767"/>
      <c r="H54" s="767"/>
      <c r="I54" s="767"/>
      <c r="J54" s="767"/>
      <c r="K54" s="767"/>
      <c r="L54" s="767"/>
      <c r="M54" s="769"/>
      <c r="S54" s="597" t="b">
        <v>0</v>
      </c>
      <c r="T54" s="669">
        <f t="shared" si="2"/>
        <v>0</v>
      </c>
      <c r="U54" s="669">
        <f>SUM(T$37:T54)</f>
        <v>17</v>
      </c>
      <c r="V54" s="669">
        <f t="shared" si="3"/>
        <v>0</v>
      </c>
    </row>
    <row r="55" spans="2:22">
      <c r="B55" s="771"/>
      <c r="C55" s="767" t="str">
        <f>'ราคาวัสดุที่แหล่ง+ระยะขนส่ง'!C27</f>
        <v>ดินถม</v>
      </c>
      <c r="D55" s="767"/>
      <c r="E55" s="767"/>
      <c r="F55" s="767"/>
      <c r="G55" s="767"/>
      <c r="H55" s="767"/>
      <c r="I55" s="767"/>
      <c r="J55" s="767"/>
      <c r="K55" s="767"/>
      <c r="L55" s="767"/>
      <c r="M55" s="769"/>
      <c r="S55" s="597" t="b">
        <v>1</v>
      </c>
      <c r="T55" s="669">
        <f t="shared" si="2"/>
        <v>1</v>
      </c>
      <c r="U55" s="669">
        <f>SUM(T$37:T55)</f>
        <v>18</v>
      </c>
      <c r="V55" s="669">
        <f t="shared" si="3"/>
        <v>18</v>
      </c>
    </row>
    <row r="56" spans="2:22">
      <c r="B56" s="771"/>
      <c r="C56" s="767" t="str">
        <f>'ราคาวัสดุที่แหล่ง+ระยะขนส่ง'!C28</f>
        <v>ท่อกลมขนาด Ø 0.30 ม.</v>
      </c>
      <c r="D56" s="767"/>
      <c r="E56" s="767"/>
      <c r="F56" s="767"/>
      <c r="G56" s="767"/>
      <c r="H56" s="767"/>
      <c r="I56" s="767"/>
      <c r="J56" s="767"/>
      <c r="K56" s="767"/>
      <c r="L56" s="767"/>
      <c r="M56" s="769"/>
      <c r="S56" s="597" t="b">
        <v>1</v>
      </c>
      <c r="T56" s="669">
        <f t="shared" si="2"/>
        <v>1</v>
      </c>
      <c r="U56" s="669">
        <f>SUM(T$37:T56)</f>
        <v>19</v>
      </c>
      <c r="V56" s="669">
        <f t="shared" si="3"/>
        <v>19</v>
      </c>
    </row>
    <row r="57" spans="2:22">
      <c r="B57" s="771"/>
      <c r="C57" s="767" t="str">
        <f>'ราคาวัสดุที่แหล่ง+ระยะขนส่ง'!C29</f>
        <v>ท่อกลมขนาด Ø 0.40 ม.</v>
      </c>
      <c r="D57" s="767"/>
      <c r="E57" s="767"/>
      <c r="F57" s="767"/>
      <c r="G57" s="767"/>
      <c r="H57" s="767"/>
      <c r="I57" s="767"/>
      <c r="J57" s="767"/>
      <c r="K57" s="767"/>
      <c r="L57" s="767"/>
      <c r="M57" s="769"/>
      <c r="S57" s="597" t="b">
        <v>1</v>
      </c>
      <c r="T57" s="669">
        <f t="shared" si="2"/>
        <v>1</v>
      </c>
      <c r="U57" s="669">
        <f>SUM(T$37:T57)</f>
        <v>20</v>
      </c>
      <c r="V57" s="669">
        <f t="shared" si="3"/>
        <v>20</v>
      </c>
    </row>
    <row r="58" spans="2:22">
      <c r="B58" s="771"/>
      <c r="C58" s="767" t="str">
        <f>'ราคาวัสดุที่แหล่ง+ระยะขนส่ง'!C30</f>
        <v>ท่อกลมขนาด Ø 0.50 ม.</v>
      </c>
      <c r="D58" s="767"/>
      <c r="E58" s="767"/>
      <c r="F58" s="767"/>
      <c r="G58" s="767"/>
      <c r="H58" s="767"/>
      <c r="I58" s="767"/>
      <c r="J58" s="767"/>
      <c r="K58" s="767"/>
      <c r="L58" s="767"/>
      <c r="M58" s="769"/>
      <c r="S58" s="597" t="b">
        <v>1</v>
      </c>
      <c r="T58" s="669">
        <f t="shared" si="2"/>
        <v>1</v>
      </c>
      <c r="U58" s="669">
        <f>SUM(T$37:T58)</f>
        <v>21</v>
      </c>
      <c r="V58" s="669">
        <f t="shared" si="3"/>
        <v>21</v>
      </c>
    </row>
    <row r="59" spans="2:22">
      <c r="B59" s="771"/>
      <c r="C59" s="767" t="str">
        <f>'ราคาวัสดุที่แหล่ง+ระยะขนส่ง'!C31</f>
        <v>ท่อกลมขนาด Ø 0.60 ม.</v>
      </c>
      <c r="D59" s="767"/>
      <c r="E59" s="767"/>
      <c r="F59" s="767"/>
      <c r="G59" s="767"/>
      <c r="H59" s="767"/>
      <c r="I59" s="767"/>
      <c r="J59" s="767"/>
      <c r="K59" s="767"/>
      <c r="L59" s="767"/>
      <c r="M59" s="769"/>
      <c r="S59" s="597" t="b">
        <v>1</v>
      </c>
      <c r="T59" s="669">
        <f t="shared" si="2"/>
        <v>1</v>
      </c>
      <c r="U59" s="669">
        <f>SUM(T$37:T59)</f>
        <v>22</v>
      </c>
      <c r="V59" s="669">
        <f t="shared" si="3"/>
        <v>22</v>
      </c>
    </row>
    <row r="60" spans="2:22">
      <c r="B60" s="771"/>
      <c r="C60" s="767" t="str">
        <f>'ราคาวัสดุที่แหล่ง+ระยะขนส่ง'!C32</f>
        <v>ท่อกลมขนาด Ø 0.80 ม.</v>
      </c>
      <c r="D60" s="767"/>
      <c r="E60" s="767"/>
      <c r="F60" s="767"/>
      <c r="G60" s="767"/>
      <c r="H60" s="767"/>
      <c r="I60" s="767"/>
      <c r="J60" s="767"/>
      <c r="K60" s="767"/>
      <c r="L60" s="767"/>
      <c r="M60" s="769"/>
      <c r="S60" s="597" t="b">
        <v>1</v>
      </c>
      <c r="T60" s="669">
        <f t="shared" si="2"/>
        <v>1</v>
      </c>
      <c r="U60" s="669">
        <f>SUM(T$37:T60)</f>
        <v>23</v>
      </c>
      <c r="V60" s="669">
        <f t="shared" si="3"/>
        <v>23</v>
      </c>
    </row>
    <row r="61" spans="2:22">
      <c r="B61" s="771"/>
      <c r="C61" s="767" t="str">
        <f>'ราคาวัสดุที่แหล่ง+ระยะขนส่ง'!C33</f>
        <v>ท่อกลมขนาด Ø 1.00 ม.</v>
      </c>
      <c r="D61" s="767"/>
      <c r="E61" s="767"/>
      <c r="F61" s="767"/>
      <c r="G61" s="767"/>
      <c r="H61" s="767"/>
      <c r="I61" s="767"/>
      <c r="J61" s="767"/>
      <c r="K61" s="767"/>
      <c r="L61" s="767"/>
      <c r="M61" s="769"/>
      <c r="S61" s="597" t="b">
        <v>1</v>
      </c>
      <c r="T61" s="669">
        <f t="shared" si="2"/>
        <v>1</v>
      </c>
      <c r="U61" s="669">
        <f>SUM(T$37:T61)</f>
        <v>24</v>
      </c>
      <c r="V61" s="669">
        <f t="shared" si="3"/>
        <v>24</v>
      </c>
    </row>
  </sheetData>
  <dataValidations count="2">
    <dataValidation type="list" allowBlank="1" showInputMessage="1" showErrorMessage="1" sqref="P9">
      <formula1>"เบา,กลาง,หนัก"</formula1>
    </dataValidation>
    <dataValidation type="list" allowBlank="1" showInputMessage="1" showErrorMessage="1" sqref="P15:P16">
      <formula1>"ทางเดิม,สร้างใหม่"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5781" r:id="rId4" name="Check Box 5">
              <controlPr defaultSize="0" autoFill="0" autoLine="0" autoPict="0">
                <anchor moveWithCells="1">
                  <from>
                    <xdr:col>1</xdr:col>
                    <xdr:colOff>200025</xdr:colOff>
                    <xdr:row>3</xdr:row>
                    <xdr:rowOff>19050</xdr:rowOff>
                  </from>
                  <to>
                    <xdr:col>10</xdr:col>
                    <xdr:colOff>600075</xdr:colOff>
                    <xdr:row>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83" r:id="rId5" name="Check Box 7">
              <controlPr defaultSize="0" autoFill="0" autoLine="0" autoPict="0">
                <anchor moveWithCells="1">
                  <from>
                    <xdr:col>1</xdr:col>
                    <xdr:colOff>200025</xdr:colOff>
                    <xdr:row>4</xdr:row>
                    <xdr:rowOff>19050</xdr:rowOff>
                  </from>
                  <to>
                    <xdr:col>10</xdr:col>
                    <xdr:colOff>600075</xdr:colOff>
                    <xdr:row>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90" r:id="rId6" name="Check Box 14">
              <controlPr defaultSize="0" autoFill="0" autoLine="0" autoPict="0">
                <anchor moveWithCells="1">
                  <from>
                    <xdr:col>1</xdr:col>
                    <xdr:colOff>200025</xdr:colOff>
                    <xdr:row>5</xdr:row>
                    <xdr:rowOff>38100</xdr:rowOff>
                  </from>
                  <to>
                    <xdr:col>10</xdr:col>
                    <xdr:colOff>600075</xdr:colOff>
                    <xdr:row>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91" r:id="rId7" name="Check Box 15">
              <controlPr defaultSize="0" autoFill="0" autoLine="0" autoPict="0">
                <anchor moveWithCells="1">
                  <from>
                    <xdr:col>1</xdr:col>
                    <xdr:colOff>200025</xdr:colOff>
                    <xdr:row>6</xdr:row>
                    <xdr:rowOff>38100</xdr:rowOff>
                  </from>
                  <to>
                    <xdr:col>10</xdr:col>
                    <xdr:colOff>600075</xdr:colOff>
                    <xdr:row>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92" r:id="rId8" name="Check Box 16">
              <controlPr defaultSize="0" autoFill="0" autoLine="0" autoPict="0">
                <anchor moveWithCells="1">
                  <from>
                    <xdr:col>1</xdr:col>
                    <xdr:colOff>200025</xdr:colOff>
                    <xdr:row>7</xdr:row>
                    <xdr:rowOff>38100</xdr:rowOff>
                  </from>
                  <to>
                    <xdr:col>10</xdr:col>
                    <xdr:colOff>600075</xdr:colOff>
                    <xdr:row>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93" r:id="rId9" name="Check Box 17">
              <controlPr defaultSize="0" autoFill="0" autoLine="0" autoPict="0">
                <anchor moveWithCells="1">
                  <from>
                    <xdr:col>1</xdr:col>
                    <xdr:colOff>200025</xdr:colOff>
                    <xdr:row>8</xdr:row>
                    <xdr:rowOff>38100</xdr:rowOff>
                  </from>
                  <to>
                    <xdr:col>10</xdr:col>
                    <xdr:colOff>600075</xdr:colOff>
                    <xdr:row>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95" r:id="rId10" name="Check Box 19">
              <controlPr defaultSize="0" autoFill="0" autoLine="0" autoPict="0">
                <anchor moveWithCells="1">
                  <from>
                    <xdr:col>1</xdr:col>
                    <xdr:colOff>200025</xdr:colOff>
                    <xdr:row>9</xdr:row>
                    <xdr:rowOff>38100</xdr:rowOff>
                  </from>
                  <to>
                    <xdr:col>10</xdr:col>
                    <xdr:colOff>600075</xdr:colOff>
                    <xdr:row>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96" r:id="rId11" name="Check Box 20">
              <controlPr defaultSize="0" autoFill="0" autoLine="0" autoPict="0">
                <anchor moveWithCells="1">
                  <from>
                    <xdr:col>1</xdr:col>
                    <xdr:colOff>200025</xdr:colOff>
                    <xdr:row>10</xdr:row>
                    <xdr:rowOff>38100</xdr:rowOff>
                  </from>
                  <to>
                    <xdr:col>10</xdr:col>
                    <xdr:colOff>600075</xdr:colOff>
                    <xdr:row>10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97" r:id="rId12" name="Check Box 21">
              <controlPr defaultSize="0" autoFill="0" autoLine="0" autoPict="0">
                <anchor moveWithCells="1">
                  <from>
                    <xdr:col>1</xdr:col>
                    <xdr:colOff>200025</xdr:colOff>
                    <xdr:row>11</xdr:row>
                    <xdr:rowOff>38100</xdr:rowOff>
                  </from>
                  <to>
                    <xdr:col>10</xdr:col>
                    <xdr:colOff>600075</xdr:colOff>
                    <xdr:row>11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98" r:id="rId13" name="Check Box 22">
              <controlPr defaultSize="0" autoFill="0" autoLine="0" autoPict="0">
                <anchor moveWithCells="1">
                  <from>
                    <xdr:col>1</xdr:col>
                    <xdr:colOff>200025</xdr:colOff>
                    <xdr:row>12</xdr:row>
                    <xdr:rowOff>38100</xdr:rowOff>
                  </from>
                  <to>
                    <xdr:col>10</xdr:col>
                    <xdr:colOff>600075</xdr:colOff>
                    <xdr:row>12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99" r:id="rId14" name="Check Box 23">
              <controlPr defaultSize="0" autoFill="0" autoLine="0" autoPict="0">
                <anchor moveWithCells="1">
                  <from>
                    <xdr:col>1</xdr:col>
                    <xdr:colOff>200025</xdr:colOff>
                    <xdr:row>13</xdr:row>
                    <xdr:rowOff>38100</xdr:rowOff>
                  </from>
                  <to>
                    <xdr:col>10</xdr:col>
                    <xdr:colOff>600075</xdr:colOff>
                    <xdr:row>13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00" r:id="rId15" name="Check Box 24">
              <controlPr defaultSize="0" autoFill="0" autoLine="0" autoPict="0">
                <anchor moveWithCells="1">
                  <from>
                    <xdr:col>1</xdr:col>
                    <xdr:colOff>200025</xdr:colOff>
                    <xdr:row>14</xdr:row>
                    <xdr:rowOff>38100</xdr:rowOff>
                  </from>
                  <to>
                    <xdr:col>10</xdr:col>
                    <xdr:colOff>600075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01" r:id="rId16" name="Check Box 25">
              <controlPr defaultSize="0" autoFill="0" autoLine="0" autoPict="0">
                <anchor moveWithCells="1">
                  <from>
                    <xdr:col>1</xdr:col>
                    <xdr:colOff>200025</xdr:colOff>
                    <xdr:row>15</xdr:row>
                    <xdr:rowOff>38100</xdr:rowOff>
                  </from>
                  <to>
                    <xdr:col>10</xdr:col>
                    <xdr:colOff>600075</xdr:colOff>
                    <xdr:row>15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02" r:id="rId17" name="Check Box 26">
              <controlPr defaultSize="0" autoFill="0" autoLine="0" autoPict="0">
                <anchor moveWithCells="1">
                  <from>
                    <xdr:col>1</xdr:col>
                    <xdr:colOff>200025</xdr:colOff>
                    <xdr:row>16</xdr:row>
                    <xdr:rowOff>38100</xdr:rowOff>
                  </from>
                  <to>
                    <xdr:col>10</xdr:col>
                    <xdr:colOff>600075</xdr:colOff>
                    <xdr:row>16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04" r:id="rId18" name="Check Box 28">
              <controlPr defaultSize="0" autoFill="0" autoLine="0" autoPict="0">
                <anchor moveWithCells="1">
                  <from>
                    <xdr:col>1</xdr:col>
                    <xdr:colOff>200025</xdr:colOff>
                    <xdr:row>17</xdr:row>
                    <xdr:rowOff>38100</xdr:rowOff>
                  </from>
                  <to>
                    <xdr:col>10</xdr:col>
                    <xdr:colOff>600075</xdr:colOff>
                    <xdr:row>17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05" r:id="rId19" name="Check Box 29">
              <controlPr defaultSize="0" autoFill="0" autoLine="0" autoPict="0">
                <anchor moveWithCells="1">
                  <from>
                    <xdr:col>1</xdr:col>
                    <xdr:colOff>200025</xdr:colOff>
                    <xdr:row>18</xdr:row>
                    <xdr:rowOff>38100</xdr:rowOff>
                  </from>
                  <to>
                    <xdr:col>10</xdr:col>
                    <xdr:colOff>600075</xdr:colOff>
                    <xdr:row>18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06" r:id="rId20" name="Check Box 30">
              <controlPr defaultSize="0" autoFill="0" autoLine="0" autoPict="0">
                <anchor moveWithCells="1">
                  <from>
                    <xdr:col>1</xdr:col>
                    <xdr:colOff>200025</xdr:colOff>
                    <xdr:row>19</xdr:row>
                    <xdr:rowOff>38100</xdr:rowOff>
                  </from>
                  <to>
                    <xdr:col>10</xdr:col>
                    <xdr:colOff>600075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07" r:id="rId21" name="Check Box 31">
              <controlPr defaultSize="0" autoFill="0" autoLine="0" autoPict="0">
                <anchor moveWithCells="1">
                  <from>
                    <xdr:col>1</xdr:col>
                    <xdr:colOff>200025</xdr:colOff>
                    <xdr:row>20</xdr:row>
                    <xdr:rowOff>38100</xdr:rowOff>
                  </from>
                  <to>
                    <xdr:col>10</xdr:col>
                    <xdr:colOff>600075</xdr:colOff>
                    <xdr:row>20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08" r:id="rId22" name="Check Box 32">
              <controlPr defaultSize="0" autoFill="0" autoLine="0" autoPict="0">
                <anchor moveWithCells="1">
                  <from>
                    <xdr:col>1</xdr:col>
                    <xdr:colOff>200025</xdr:colOff>
                    <xdr:row>21</xdr:row>
                    <xdr:rowOff>38100</xdr:rowOff>
                  </from>
                  <to>
                    <xdr:col>10</xdr:col>
                    <xdr:colOff>600075</xdr:colOff>
                    <xdr:row>21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09" r:id="rId23" name="Check Box 33">
              <controlPr defaultSize="0" autoFill="0" autoLine="0" autoPict="0">
                <anchor moveWithCells="1">
                  <from>
                    <xdr:col>1</xdr:col>
                    <xdr:colOff>200025</xdr:colOff>
                    <xdr:row>22</xdr:row>
                    <xdr:rowOff>38100</xdr:rowOff>
                  </from>
                  <to>
                    <xdr:col>10</xdr:col>
                    <xdr:colOff>600075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10" r:id="rId24" name="Check Box 34">
              <controlPr defaultSize="0" autoFill="0" autoLine="0" autoPict="0">
                <anchor moveWithCells="1">
                  <from>
                    <xdr:col>1</xdr:col>
                    <xdr:colOff>200025</xdr:colOff>
                    <xdr:row>23</xdr:row>
                    <xdr:rowOff>38100</xdr:rowOff>
                  </from>
                  <to>
                    <xdr:col>10</xdr:col>
                    <xdr:colOff>600075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11" r:id="rId25" name="Check Box 35">
              <controlPr defaultSize="0" autoFill="0" autoLine="0" autoPict="0">
                <anchor moveWithCells="1">
                  <from>
                    <xdr:col>1</xdr:col>
                    <xdr:colOff>200025</xdr:colOff>
                    <xdr:row>24</xdr:row>
                    <xdr:rowOff>38100</xdr:rowOff>
                  </from>
                  <to>
                    <xdr:col>10</xdr:col>
                    <xdr:colOff>600075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12" r:id="rId26" name="Check Box 36">
              <controlPr defaultSize="0" autoFill="0" autoLine="0" autoPict="0">
                <anchor moveWithCells="1">
                  <from>
                    <xdr:col>1</xdr:col>
                    <xdr:colOff>200025</xdr:colOff>
                    <xdr:row>25</xdr:row>
                    <xdr:rowOff>38100</xdr:rowOff>
                  </from>
                  <to>
                    <xdr:col>10</xdr:col>
                    <xdr:colOff>600075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13" r:id="rId27" name="Check Box 37">
              <controlPr defaultSize="0" autoFill="0" autoLine="0" autoPict="0">
                <anchor moveWithCells="1">
                  <from>
                    <xdr:col>1</xdr:col>
                    <xdr:colOff>200025</xdr:colOff>
                    <xdr:row>26</xdr:row>
                    <xdr:rowOff>38100</xdr:rowOff>
                  </from>
                  <to>
                    <xdr:col>10</xdr:col>
                    <xdr:colOff>600075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14" r:id="rId28" name="Check Box 38">
              <controlPr defaultSize="0" autoFill="0" autoLine="0" autoPict="0">
                <anchor moveWithCells="1">
                  <from>
                    <xdr:col>1</xdr:col>
                    <xdr:colOff>200025</xdr:colOff>
                    <xdr:row>27</xdr:row>
                    <xdr:rowOff>38100</xdr:rowOff>
                  </from>
                  <to>
                    <xdr:col>10</xdr:col>
                    <xdr:colOff>600075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15" r:id="rId29" name="Check Box 39">
              <controlPr defaultSize="0" autoFill="0" autoLine="0" autoPict="0">
                <anchor moveWithCells="1">
                  <from>
                    <xdr:col>1</xdr:col>
                    <xdr:colOff>200025</xdr:colOff>
                    <xdr:row>28</xdr:row>
                    <xdr:rowOff>38100</xdr:rowOff>
                  </from>
                  <to>
                    <xdr:col>10</xdr:col>
                    <xdr:colOff>600075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16" r:id="rId30" name="Check Box 40">
              <controlPr defaultSize="0" autoFill="0" autoLine="0" autoPict="0">
                <anchor moveWithCells="1">
                  <from>
                    <xdr:col>1</xdr:col>
                    <xdr:colOff>200025</xdr:colOff>
                    <xdr:row>29</xdr:row>
                    <xdr:rowOff>38100</xdr:rowOff>
                  </from>
                  <to>
                    <xdr:col>10</xdr:col>
                    <xdr:colOff>600075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17" r:id="rId31" name="Check Box 41">
              <controlPr defaultSize="0" autoFill="0" autoLine="0" autoPict="0">
                <anchor moveWithCells="1">
                  <from>
                    <xdr:col>1</xdr:col>
                    <xdr:colOff>200025</xdr:colOff>
                    <xdr:row>36</xdr:row>
                    <xdr:rowOff>38100</xdr:rowOff>
                  </from>
                  <to>
                    <xdr:col>10</xdr:col>
                    <xdr:colOff>600075</xdr:colOff>
                    <xdr:row>36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18" r:id="rId32" name="Check Box 42">
              <controlPr defaultSize="0" autoFill="0" autoLine="0" autoPict="0">
                <anchor moveWithCells="1">
                  <from>
                    <xdr:col>1</xdr:col>
                    <xdr:colOff>200025</xdr:colOff>
                    <xdr:row>37</xdr:row>
                    <xdr:rowOff>38100</xdr:rowOff>
                  </from>
                  <to>
                    <xdr:col>10</xdr:col>
                    <xdr:colOff>600075</xdr:colOff>
                    <xdr:row>37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19" r:id="rId33" name="Check Box 43">
              <controlPr defaultSize="0" autoFill="0" autoLine="0" autoPict="0">
                <anchor moveWithCells="1">
                  <from>
                    <xdr:col>1</xdr:col>
                    <xdr:colOff>200025</xdr:colOff>
                    <xdr:row>38</xdr:row>
                    <xdr:rowOff>38100</xdr:rowOff>
                  </from>
                  <to>
                    <xdr:col>10</xdr:col>
                    <xdr:colOff>600075</xdr:colOff>
                    <xdr:row>38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20" r:id="rId34" name="Check Box 44">
              <controlPr defaultSize="0" autoFill="0" autoLine="0" autoPict="0">
                <anchor moveWithCells="1">
                  <from>
                    <xdr:col>1</xdr:col>
                    <xdr:colOff>200025</xdr:colOff>
                    <xdr:row>39</xdr:row>
                    <xdr:rowOff>38100</xdr:rowOff>
                  </from>
                  <to>
                    <xdr:col>4</xdr:col>
                    <xdr:colOff>590550</xdr:colOff>
                    <xdr:row>39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21" r:id="rId35" name="Check Box 45">
              <controlPr defaultSize="0" autoFill="0" autoLine="0" autoPict="0">
                <anchor moveWithCells="1">
                  <from>
                    <xdr:col>1</xdr:col>
                    <xdr:colOff>200025</xdr:colOff>
                    <xdr:row>40</xdr:row>
                    <xdr:rowOff>38100</xdr:rowOff>
                  </from>
                  <to>
                    <xdr:col>10</xdr:col>
                    <xdr:colOff>600075</xdr:colOff>
                    <xdr:row>40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22" r:id="rId36" name="Check Box 46">
              <controlPr defaultSize="0" autoFill="0" autoLine="0" autoPict="0">
                <anchor moveWithCells="1">
                  <from>
                    <xdr:col>1</xdr:col>
                    <xdr:colOff>200025</xdr:colOff>
                    <xdr:row>41</xdr:row>
                    <xdr:rowOff>38100</xdr:rowOff>
                  </from>
                  <to>
                    <xdr:col>10</xdr:col>
                    <xdr:colOff>600075</xdr:colOff>
                    <xdr:row>41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23" r:id="rId37" name="Check Box 47">
              <controlPr defaultSize="0" autoFill="0" autoLine="0" autoPict="0">
                <anchor moveWithCells="1">
                  <from>
                    <xdr:col>1</xdr:col>
                    <xdr:colOff>200025</xdr:colOff>
                    <xdr:row>42</xdr:row>
                    <xdr:rowOff>38100</xdr:rowOff>
                  </from>
                  <to>
                    <xdr:col>10</xdr:col>
                    <xdr:colOff>600075</xdr:colOff>
                    <xdr:row>42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24" r:id="rId38" name="Check Box 48">
              <controlPr defaultSize="0" autoFill="0" autoLine="0" autoPict="0">
                <anchor moveWithCells="1">
                  <from>
                    <xdr:col>1</xdr:col>
                    <xdr:colOff>200025</xdr:colOff>
                    <xdr:row>43</xdr:row>
                    <xdr:rowOff>38100</xdr:rowOff>
                  </from>
                  <to>
                    <xdr:col>10</xdr:col>
                    <xdr:colOff>600075</xdr:colOff>
                    <xdr:row>43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25" r:id="rId39" name="Check Box 49">
              <controlPr defaultSize="0" autoFill="0" autoLine="0" autoPict="0">
                <anchor moveWithCells="1">
                  <from>
                    <xdr:col>1</xdr:col>
                    <xdr:colOff>200025</xdr:colOff>
                    <xdr:row>44</xdr:row>
                    <xdr:rowOff>38100</xdr:rowOff>
                  </from>
                  <to>
                    <xdr:col>10</xdr:col>
                    <xdr:colOff>600075</xdr:colOff>
                    <xdr:row>44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26" r:id="rId40" name="Check Box 50">
              <controlPr defaultSize="0" autoFill="0" autoLine="0" autoPict="0">
                <anchor moveWithCells="1">
                  <from>
                    <xdr:col>1</xdr:col>
                    <xdr:colOff>200025</xdr:colOff>
                    <xdr:row>45</xdr:row>
                    <xdr:rowOff>38100</xdr:rowOff>
                  </from>
                  <to>
                    <xdr:col>10</xdr:col>
                    <xdr:colOff>600075</xdr:colOff>
                    <xdr:row>45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27" r:id="rId41" name="Check Box 51">
              <controlPr defaultSize="0" autoFill="0" autoLine="0" autoPict="0">
                <anchor moveWithCells="1">
                  <from>
                    <xdr:col>1</xdr:col>
                    <xdr:colOff>200025</xdr:colOff>
                    <xdr:row>46</xdr:row>
                    <xdr:rowOff>38100</xdr:rowOff>
                  </from>
                  <to>
                    <xdr:col>10</xdr:col>
                    <xdr:colOff>600075</xdr:colOff>
                    <xdr:row>46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28" r:id="rId42" name="Check Box 52">
              <controlPr defaultSize="0" autoFill="0" autoLine="0" autoPict="0">
                <anchor moveWithCells="1">
                  <from>
                    <xdr:col>1</xdr:col>
                    <xdr:colOff>200025</xdr:colOff>
                    <xdr:row>47</xdr:row>
                    <xdr:rowOff>38100</xdr:rowOff>
                  </from>
                  <to>
                    <xdr:col>10</xdr:col>
                    <xdr:colOff>600075</xdr:colOff>
                    <xdr:row>47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29" r:id="rId43" name="Check Box 53">
              <controlPr defaultSize="0" autoFill="0" autoLine="0" autoPict="0">
                <anchor moveWithCells="1">
                  <from>
                    <xdr:col>1</xdr:col>
                    <xdr:colOff>200025</xdr:colOff>
                    <xdr:row>48</xdr:row>
                    <xdr:rowOff>38100</xdr:rowOff>
                  </from>
                  <to>
                    <xdr:col>10</xdr:col>
                    <xdr:colOff>600075</xdr:colOff>
                    <xdr:row>48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30" r:id="rId44" name="Check Box 54">
              <controlPr defaultSize="0" autoFill="0" autoLine="0" autoPict="0">
                <anchor moveWithCells="1">
                  <from>
                    <xdr:col>1</xdr:col>
                    <xdr:colOff>200025</xdr:colOff>
                    <xdr:row>49</xdr:row>
                    <xdr:rowOff>38100</xdr:rowOff>
                  </from>
                  <to>
                    <xdr:col>10</xdr:col>
                    <xdr:colOff>600075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31" r:id="rId45" name="Check Box 55">
              <controlPr defaultSize="0" autoFill="0" autoLine="0" autoPict="0">
                <anchor moveWithCells="1">
                  <from>
                    <xdr:col>1</xdr:col>
                    <xdr:colOff>200025</xdr:colOff>
                    <xdr:row>50</xdr:row>
                    <xdr:rowOff>38100</xdr:rowOff>
                  </from>
                  <to>
                    <xdr:col>10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32" r:id="rId46" name="Check Box 56">
              <controlPr defaultSize="0" autoFill="0" autoLine="0" autoPict="0">
                <anchor moveWithCells="1">
                  <from>
                    <xdr:col>1</xdr:col>
                    <xdr:colOff>200025</xdr:colOff>
                    <xdr:row>51</xdr:row>
                    <xdr:rowOff>38100</xdr:rowOff>
                  </from>
                  <to>
                    <xdr:col>10</xdr:col>
                    <xdr:colOff>600075</xdr:colOff>
                    <xdr:row>51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33" r:id="rId47" name="Check Box 57">
              <controlPr defaultSize="0" autoFill="0" autoLine="0" autoPict="0">
                <anchor moveWithCells="1">
                  <from>
                    <xdr:col>1</xdr:col>
                    <xdr:colOff>200025</xdr:colOff>
                    <xdr:row>52</xdr:row>
                    <xdr:rowOff>38100</xdr:rowOff>
                  </from>
                  <to>
                    <xdr:col>10</xdr:col>
                    <xdr:colOff>600075</xdr:colOff>
                    <xdr:row>52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34" r:id="rId48" name="Check Box 58">
              <controlPr defaultSize="0" autoFill="0" autoLine="0" autoPict="0">
                <anchor moveWithCells="1">
                  <from>
                    <xdr:col>1</xdr:col>
                    <xdr:colOff>200025</xdr:colOff>
                    <xdr:row>53</xdr:row>
                    <xdr:rowOff>38100</xdr:rowOff>
                  </from>
                  <to>
                    <xdr:col>10</xdr:col>
                    <xdr:colOff>600075</xdr:colOff>
                    <xdr:row>53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35" r:id="rId49" name="Check Box 59">
              <controlPr defaultSize="0" autoFill="0" autoLine="0" autoPict="0">
                <anchor moveWithCells="1">
                  <from>
                    <xdr:col>1</xdr:col>
                    <xdr:colOff>200025</xdr:colOff>
                    <xdr:row>54</xdr:row>
                    <xdr:rowOff>38100</xdr:rowOff>
                  </from>
                  <to>
                    <xdr:col>10</xdr:col>
                    <xdr:colOff>600075</xdr:colOff>
                    <xdr:row>54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36" r:id="rId50" name="Check Box 60">
              <controlPr defaultSize="0" autoFill="0" autoLine="0" autoPict="0">
                <anchor moveWithCells="1">
                  <from>
                    <xdr:col>1</xdr:col>
                    <xdr:colOff>200025</xdr:colOff>
                    <xdr:row>55</xdr:row>
                    <xdr:rowOff>38100</xdr:rowOff>
                  </from>
                  <to>
                    <xdr:col>10</xdr:col>
                    <xdr:colOff>600075</xdr:colOff>
                    <xdr:row>55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37" r:id="rId51" name="Check Box 61">
              <controlPr defaultSize="0" autoFill="0" autoLine="0" autoPict="0">
                <anchor moveWithCells="1">
                  <from>
                    <xdr:col>1</xdr:col>
                    <xdr:colOff>200025</xdr:colOff>
                    <xdr:row>56</xdr:row>
                    <xdr:rowOff>38100</xdr:rowOff>
                  </from>
                  <to>
                    <xdr:col>10</xdr:col>
                    <xdr:colOff>600075</xdr:colOff>
                    <xdr:row>56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38" r:id="rId52" name="Check Box 62">
              <controlPr defaultSize="0" autoFill="0" autoLine="0" autoPict="0">
                <anchor moveWithCells="1">
                  <from>
                    <xdr:col>1</xdr:col>
                    <xdr:colOff>200025</xdr:colOff>
                    <xdr:row>57</xdr:row>
                    <xdr:rowOff>38100</xdr:rowOff>
                  </from>
                  <to>
                    <xdr:col>10</xdr:col>
                    <xdr:colOff>600075</xdr:colOff>
                    <xdr:row>57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39" r:id="rId53" name="Check Box 63">
              <controlPr defaultSize="0" autoFill="0" autoLine="0" autoPict="0">
                <anchor moveWithCells="1">
                  <from>
                    <xdr:col>1</xdr:col>
                    <xdr:colOff>200025</xdr:colOff>
                    <xdr:row>58</xdr:row>
                    <xdr:rowOff>38100</xdr:rowOff>
                  </from>
                  <to>
                    <xdr:col>10</xdr:col>
                    <xdr:colOff>600075</xdr:colOff>
                    <xdr:row>58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40" r:id="rId54" name="Check Box 64">
              <controlPr defaultSize="0" autoFill="0" autoLine="0" autoPict="0">
                <anchor moveWithCells="1">
                  <from>
                    <xdr:col>1</xdr:col>
                    <xdr:colOff>200025</xdr:colOff>
                    <xdr:row>59</xdr:row>
                    <xdr:rowOff>38100</xdr:rowOff>
                  </from>
                  <to>
                    <xdr:col>10</xdr:col>
                    <xdr:colOff>600075</xdr:colOff>
                    <xdr:row>59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41" r:id="rId55" name="Check Box 65">
              <controlPr defaultSize="0" autoFill="0" autoLine="0" autoPict="0">
                <anchor moveWithCells="1">
                  <from>
                    <xdr:col>1</xdr:col>
                    <xdr:colOff>200025</xdr:colOff>
                    <xdr:row>60</xdr:row>
                    <xdr:rowOff>38100</xdr:rowOff>
                  </from>
                  <to>
                    <xdr:col>10</xdr:col>
                    <xdr:colOff>600075</xdr:colOff>
                    <xdr:row>60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D36"/>
  <sheetViews>
    <sheetView showGridLines="0" workbookViewId="0">
      <selection activeCell="B24" sqref="B24"/>
    </sheetView>
  </sheetViews>
  <sheetFormatPr defaultRowHeight="21.75"/>
  <cols>
    <col min="1" max="1" width="11" style="1129" customWidth="1"/>
    <col min="2" max="2" width="38.85546875" style="1129" customWidth="1"/>
    <col min="3" max="3" width="26.140625" style="1129" customWidth="1"/>
    <col min="4" max="4" width="23.28515625" style="1129" customWidth="1"/>
    <col min="5" max="16384" width="9.140625" style="1129"/>
  </cols>
  <sheetData>
    <row r="1" spans="1:4">
      <c r="D1" s="1130" t="s">
        <v>971</v>
      </c>
    </row>
    <row r="2" spans="1:4">
      <c r="A2" s="1249" t="s">
        <v>1042</v>
      </c>
      <c r="B2" s="1249"/>
      <c r="C2" s="1249"/>
      <c r="D2" s="1249"/>
    </row>
    <row r="3" spans="1:4">
      <c r="A3" s="1133" t="str">
        <f>'แบบ ปร.4 (สุขา)'!A4</f>
        <v>ชื่อโครงการ/งานก่อสร้าง   ปรับปรุงโรงจอดรถเป็นสำนักงาน  ขนาด กว้าง 4.00 เมตร ยาว 25.00 เมตร</v>
      </c>
      <c r="B3" s="1133"/>
      <c r="C3" s="1133"/>
      <c r="D3" s="1133"/>
    </row>
    <row r="4" spans="1:4">
      <c r="A4" s="1134" t="str">
        <f>'แบบ ปร.4 (สุขา)'!A5</f>
        <v>สถานที่ก่อสร้าง               บ้านหมูม่นพัฒนา   หมู่ที่ 13 ต.หมูม่น  อ.เมือง  จ.อุดรธานี</v>
      </c>
      <c r="B4" s="1134"/>
      <c r="C4" s="1134"/>
      <c r="D4" s="1134"/>
    </row>
    <row r="5" spans="1:4">
      <c r="A5" s="1134" t="str">
        <f>'แบบ ปร.4 (สุขา)'!F5</f>
        <v>แบบเลขที่       10  /2566</v>
      </c>
      <c r="B5" s="1134"/>
      <c r="C5" s="1134"/>
      <c r="D5" s="1134"/>
    </row>
    <row r="6" spans="1:4">
      <c r="A6" s="1134" t="str">
        <f>'แบบ ปร.4 (สุขา)'!A6</f>
        <v>หน่วยงานเจ้าของโครงการ/งานก่อสร้าง     องค์การบริหารส่วนตำบลหมูม่น</v>
      </c>
      <c r="B6" s="1134"/>
      <c r="C6" s="1134"/>
      <c r="D6" s="1134"/>
    </row>
    <row r="7" spans="1:4">
      <c r="A7" s="1134" t="s">
        <v>1000</v>
      </c>
      <c r="B7" s="1134"/>
      <c r="C7" s="1134"/>
      <c r="D7" s="1134"/>
    </row>
    <row r="8" spans="1:4">
      <c r="A8" s="1134" t="str">
        <f>'แบบ ปร.4 (สุขา)'!A7</f>
        <v>คำนวณราคาค่าก่อสร้างโดย     ว่าที่ รต.เอกวัฒน์ อาจหาญ</v>
      </c>
      <c r="B8" s="1134"/>
      <c r="C8" s="1134"/>
      <c r="D8" s="1134"/>
    </row>
    <row r="9" spans="1:4" ht="22.5" thickBot="1">
      <c r="D9" s="1130" t="s">
        <v>949</v>
      </c>
    </row>
    <row r="10" spans="1:4" ht="22.5" thickTop="1">
      <c r="A10" s="1137"/>
      <c r="B10" s="1137"/>
      <c r="C10" s="1137"/>
      <c r="D10" s="1137"/>
    </row>
    <row r="11" spans="1:4">
      <c r="A11" s="1138" t="s">
        <v>52</v>
      </c>
      <c r="B11" s="1138" t="s">
        <v>42</v>
      </c>
      <c r="C11" s="1138" t="s">
        <v>963</v>
      </c>
      <c r="D11" s="1138" t="s">
        <v>48</v>
      </c>
    </row>
    <row r="12" spans="1:4" ht="22.5" thickBot="1">
      <c r="A12" s="1139"/>
      <c r="B12" s="1139"/>
      <c r="C12" s="1139"/>
      <c r="D12" s="1139"/>
    </row>
    <row r="13" spans="1:4" ht="22.5" thickTop="1">
      <c r="A13" s="1140">
        <v>1</v>
      </c>
      <c r="B13" s="1140" t="s">
        <v>970</v>
      </c>
      <c r="C13" s="1141">
        <f>'แบบ ปร.5(ก) (3)'!E26</f>
        <v>623310.51458199997</v>
      </c>
      <c r="D13" s="1140"/>
    </row>
    <row r="14" spans="1:4">
      <c r="A14" s="1142"/>
      <c r="B14" s="1142"/>
      <c r="C14" s="1142"/>
      <c r="D14" s="1142"/>
    </row>
    <row r="15" spans="1:4">
      <c r="A15" s="1142"/>
      <c r="B15" s="1142"/>
      <c r="C15" s="1142"/>
      <c r="D15" s="1142"/>
    </row>
    <row r="16" spans="1:4">
      <c r="A16" s="1142"/>
      <c r="B16" s="1142"/>
      <c r="C16" s="1142"/>
      <c r="D16" s="1142"/>
    </row>
    <row r="17" spans="1:4">
      <c r="A17" s="1142"/>
      <c r="B17" s="1142"/>
      <c r="C17" s="1142"/>
      <c r="D17" s="1142"/>
    </row>
    <row r="18" spans="1:4">
      <c r="A18" s="1142"/>
      <c r="B18" s="1142"/>
      <c r="C18" s="1142"/>
      <c r="D18" s="1142"/>
    </row>
    <row r="19" spans="1:4" ht="22.5" thickBot="1">
      <c r="A19" s="1142"/>
      <c r="B19" s="1142"/>
      <c r="C19" s="1142"/>
      <c r="D19" s="1142"/>
    </row>
    <row r="20" spans="1:4" ht="22.5" thickTop="1">
      <c r="A20" s="1140"/>
      <c r="B20" s="1150" t="s">
        <v>968</v>
      </c>
      <c r="C20" s="1155">
        <f>C13</f>
        <v>623310.51458199997</v>
      </c>
      <c r="D20" s="1150"/>
    </row>
    <row r="21" spans="1:4" ht="22.5" thickBot="1">
      <c r="A21" s="1142"/>
      <c r="B21" s="1135" t="s">
        <v>969</v>
      </c>
      <c r="C21" s="1156">
        <f>C13</f>
        <v>623310.51458199997</v>
      </c>
      <c r="D21" s="1151"/>
    </row>
    <row r="22" spans="1:4" ht="22.5" thickTop="1">
      <c r="A22" s="1142" t="s">
        <v>16</v>
      </c>
      <c r="B22" s="1135"/>
      <c r="C22" s="1135"/>
      <c r="D22" s="1152"/>
    </row>
    <row r="23" spans="1:4" ht="25.5">
      <c r="A23" s="1142"/>
      <c r="B23" s="1251" t="str">
        <f>"ตัวอักษร (-"&amp;BAHTTEXT(C21)&amp;"-)"</f>
        <v>ตัวอักษร (-หกแสนสองหมื่นสามพันสามร้อยสิบบาทห้าสิบเอ็ดสตางค์-)</v>
      </c>
      <c r="C23" s="1252"/>
      <c r="D23" s="1253"/>
    </row>
    <row r="24" spans="1:4" ht="22.5" thickBot="1">
      <c r="A24" s="1144"/>
      <c r="B24" s="1153"/>
      <c r="C24" s="1153"/>
      <c r="D24" s="1154"/>
    </row>
    <row r="25" spans="1:4" ht="22.5" thickTop="1">
      <c r="A25" s="1135"/>
      <c r="B25" s="1135"/>
      <c r="C25" s="1135"/>
      <c r="D25" s="1135"/>
    </row>
    <row r="26" spans="1:4">
      <c r="A26" s="1135"/>
      <c r="B26" s="1135"/>
      <c r="C26" s="1135"/>
      <c r="D26" s="1135"/>
    </row>
    <row r="27" spans="1:4">
      <c r="A27" s="1250" t="s">
        <v>1030</v>
      </c>
      <c r="B27" s="1250"/>
      <c r="C27" s="1250"/>
    </row>
    <row r="28" spans="1:4">
      <c r="A28" s="1230" t="s">
        <v>992</v>
      </c>
      <c r="B28" s="1136" t="s">
        <v>1031</v>
      </c>
      <c r="C28" s="1160" t="s">
        <v>1032</v>
      </c>
    </row>
    <row r="29" spans="1:4">
      <c r="A29" s="1230"/>
      <c r="B29" s="1161" t="s">
        <v>993</v>
      </c>
    </row>
    <row r="30" spans="1:4">
      <c r="A30" s="1230"/>
      <c r="B30" s="1161" t="s">
        <v>1024</v>
      </c>
      <c r="C30" s="1160"/>
    </row>
    <row r="31" spans="1:4">
      <c r="A31" s="1230" t="s">
        <v>56</v>
      </c>
      <c r="B31" s="1136" t="s">
        <v>1031</v>
      </c>
      <c r="C31" s="1160" t="s">
        <v>1033</v>
      </c>
    </row>
    <row r="32" spans="1:4">
      <c r="A32" s="1230"/>
      <c r="B32" s="1161" t="s">
        <v>1034</v>
      </c>
      <c r="C32" s="1161"/>
    </row>
    <row r="33" spans="1:3">
      <c r="A33" s="1230"/>
      <c r="B33" s="1161" t="s">
        <v>1035</v>
      </c>
      <c r="C33" s="1163"/>
    </row>
    <row r="34" spans="1:3">
      <c r="A34" s="1230" t="s">
        <v>1036</v>
      </c>
      <c r="B34" s="1136" t="s">
        <v>1031</v>
      </c>
      <c r="C34" s="1160" t="s">
        <v>1033</v>
      </c>
    </row>
    <row r="35" spans="1:3">
      <c r="B35" s="1161" t="s">
        <v>1037</v>
      </c>
    </row>
    <row r="36" spans="1:3">
      <c r="B36" s="1161" t="s">
        <v>1038</v>
      </c>
    </row>
  </sheetData>
  <mergeCells count="3">
    <mergeCell ref="A2:D2"/>
    <mergeCell ref="A27:C27"/>
    <mergeCell ref="B23:D23"/>
  </mergeCells>
  <pageMargins left="0.70866141732283472" right="0.28999999999999998" top="0.35433070866141736" bottom="0.35433070866141736" header="0.31496062992125984" footer="0.31496062992125984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K39"/>
  <sheetViews>
    <sheetView showGridLines="0" topLeftCell="A13" workbookViewId="0">
      <selection activeCell="D15" sqref="D15"/>
    </sheetView>
  </sheetViews>
  <sheetFormatPr defaultRowHeight="21.75"/>
  <cols>
    <col min="1" max="1" width="9.42578125" style="1129" customWidth="1"/>
    <col min="2" max="2" width="38.28515625" style="1129" customWidth="1"/>
    <col min="3" max="3" width="17.5703125" style="1129" customWidth="1"/>
    <col min="4" max="4" width="12.28515625" style="1129" customWidth="1"/>
    <col min="5" max="5" width="14" style="1129" customWidth="1"/>
    <col min="6" max="6" width="13" style="1129" customWidth="1"/>
    <col min="7" max="16384" width="9.140625" style="1129"/>
  </cols>
  <sheetData>
    <row r="1" spans="1:6">
      <c r="F1" s="1130" t="s">
        <v>961</v>
      </c>
    </row>
    <row r="2" spans="1:6">
      <c r="A2" s="1249" t="s">
        <v>1043</v>
      </c>
      <c r="B2" s="1249"/>
      <c r="C2" s="1249"/>
      <c r="D2" s="1249"/>
      <c r="E2" s="1249"/>
      <c r="F2" s="1249"/>
    </row>
    <row r="3" spans="1:6">
      <c r="A3" s="1131" t="s">
        <v>962</v>
      </c>
      <c r="B3" s="1132"/>
      <c r="C3" s="1132"/>
      <c r="D3" s="1132"/>
      <c r="E3" s="1132"/>
      <c r="F3" s="1132"/>
    </row>
    <row r="4" spans="1:6">
      <c r="A4" s="1133" t="str">
        <f>'แบบ ปร.4 (สุขา)'!A4</f>
        <v>ชื่อโครงการ/งานก่อสร้าง   ปรับปรุงโรงจอดรถเป็นสำนักงาน  ขนาด กว้าง 4.00 เมตร ยาว 25.00 เมตร</v>
      </c>
      <c r="B4" s="1133"/>
      <c r="C4" s="1133"/>
      <c r="D4" s="1133"/>
      <c r="E4" s="1133"/>
      <c r="F4" s="1133"/>
    </row>
    <row r="5" spans="1:6">
      <c r="A5" s="1134" t="str">
        <f>'แบบ ปร.4 (สุขา)'!A5</f>
        <v>สถานที่ก่อสร้าง               บ้านหมูม่นพัฒนา   หมู่ที่ 13 ต.หมูม่น  อ.เมือง  จ.อุดรธานี</v>
      </c>
      <c r="B5" s="1134"/>
      <c r="C5" s="1134"/>
      <c r="D5" s="1134"/>
      <c r="E5" s="1134"/>
      <c r="F5" s="1134"/>
    </row>
    <row r="6" spans="1:6">
      <c r="A6" s="1157" t="str">
        <f>'แบบ ปร.4 (สุขา)'!F5</f>
        <v>แบบเลขที่       10  /2566</v>
      </c>
      <c r="B6" s="1149"/>
      <c r="C6" s="1134"/>
      <c r="D6" s="1134"/>
      <c r="E6" s="1134"/>
      <c r="F6" s="1134"/>
    </row>
    <row r="7" spans="1:6">
      <c r="A7" s="1134" t="str">
        <f>'แบบ ปร.4 (สุขา)'!A6</f>
        <v>หน่วยงานเจ้าของโครงการ/งานก่อสร้าง     องค์การบริหารส่วนตำบลหมูม่น</v>
      </c>
      <c r="B7" s="1134"/>
      <c r="C7" s="1134"/>
      <c r="D7" s="1134"/>
      <c r="E7" s="1134"/>
      <c r="F7" s="1134"/>
    </row>
    <row r="8" spans="1:6">
      <c r="A8" s="1134" t="s">
        <v>999</v>
      </c>
      <c r="B8" s="1134"/>
      <c r="C8" s="1134"/>
      <c r="D8" s="1134"/>
      <c r="E8" s="1134"/>
      <c r="F8" s="1134"/>
    </row>
    <row r="9" spans="1:6">
      <c r="A9" s="1134" t="str">
        <f>'แบบ ปร.4 (สุขา)'!A7</f>
        <v>คำนวณราคาค่าก่อสร้างโดย     ว่าที่ รต.เอกวัฒน์ อาจหาญ</v>
      </c>
      <c r="B9" s="1134"/>
      <c r="C9" s="1134" t="str">
        <f>'แบบ ปร.4 (สุขา)'!F7</f>
        <v>เมื่อวันที่      29   เดือน  พฤศจิกายน   พ.ศ. 2566</v>
      </c>
      <c r="D9" s="1134"/>
      <c r="E9" s="1134"/>
      <c r="F9" s="1134"/>
    </row>
    <row r="10" spans="1:6" ht="22.5" thickBot="1">
      <c r="F10" s="1130" t="s">
        <v>949</v>
      </c>
    </row>
    <row r="11" spans="1:6" ht="22.5" thickTop="1">
      <c r="A11" s="1137"/>
      <c r="B11" s="1137"/>
      <c r="C11" s="1137"/>
      <c r="D11" s="1137"/>
      <c r="E11" s="1137"/>
      <c r="F11" s="1137"/>
    </row>
    <row r="12" spans="1:6">
      <c r="A12" s="1138" t="s">
        <v>52</v>
      </c>
      <c r="B12" s="1138" t="s">
        <v>42</v>
      </c>
      <c r="C12" s="1138" t="s">
        <v>430</v>
      </c>
      <c r="D12" s="1138" t="s">
        <v>580</v>
      </c>
      <c r="E12" s="1138" t="s">
        <v>963</v>
      </c>
      <c r="F12" s="1138" t="s">
        <v>48</v>
      </c>
    </row>
    <row r="13" spans="1:6" ht="22.5" thickBot="1">
      <c r="A13" s="1139"/>
      <c r="B13" s="1139"/>
      <c r="C13" s="1139"/>
      <c r="D13" s="1139"/>
      <c r="E13" s="1139"/>
      <c r="F13" s="1139"/>
    </row>
    <row r="14" spans="1:6" ht="22.5" thickTop="1">
      <c r="A14" s="1174">
        <v>1</v>
      </c>
      <c r="B14" s="1174" t="s">
        <v>1018</v>
      </c>
      <c r="C14" s="1175">
        <f>+'แบบ ปร.4 (สุขา)'!I74</f>
        <v>407724.02</v>
      </c>
      <c r="D14" s="1176">
        <v>1.3090999999999999</v>
      </c>
      <c r="E14" s="1175">
        <f>C14*D14</f>
        <v>533751.51458199997</v>
      </c>
      <c r="F14" s="1152"/>
    </row>
    <row r="15" spans="1:6">
      <c r="A15" s="1142">
        <v>2</v>
      </c>
      <c r="B15" s="1142" t="s">
        <v>1014</v>
      </c>
      <c r="C15" s="1164">
        <f>+'แบบ ปร.4 (สุขา)'!I75</f>
        <v>83700</v>
      </c>
      <c r="D15" s="1159">
        <v>1.07</v>
      </c>
      <c r="E15" s="1158">
        <f>C15*D15</f>
        <v>89559</v>
      </c>
      <c r="F15" s="1142"/>
    </row>
    <row r="16" spans="1:6">
      <c r="A16" s="1174">
        <v>3</v>
      </c>
      <c r="B16" s="1174" t="s">
        <v>991</v>
      </c>
      <c r="C16" s="1142"/>
      <c r="D16" s="1142"/>
      <c r="E16" s="1142"/>
      <c r="F16" s="1142"/>
    </row>
    <row r="17" spans="1:11">
      <c r="A17" s="1174"/>
      <c r="B17" s="1174" t="s">
        <v>988</v>
      </c>
      <c r="C17" s="1142"/>
      <c r="D17" s="1142"/>
      <c r="E17" s="1142"/>
      <c r="F17" s="1142"/>
    </row>
    <row r="18" spans="1:11" ht="22.5" thickBot="1">
      <c r="A18" s="1142"/>
      <c r="B18" s="1142"/>
      <c r="C18" s="1142"/>
      <c r="D18" s="1142"/>
      <c r="E18" s="1142"/>
      <c r="F18" s="1142"/>
    </row>
    <row r="19" spans="1:11">
      <c r="A19" s="1142"/>
      <c r="B19" s="1143" t="s">
        <v>964</v>
      </c>
      <c r="C19" s="1142"/>
      <c r="D19" s="1142"/>
      <c r="E19" s="1142"/>
      <c r="F19" s="1142"/>
    </row>
    <row r="20" spans="1:11">
      <c r="A20" s="1142"/>
      <c r="B20" s="1142" t="s">
        <v>965</v>
      </c>
      <c r="C20" s="1142"/>
      <c r="D20" s="1142"/>
      <c r="E20" s="1142"/>
      <c r="F20" s="1142"/>
    </row>
    <row r="21" spans="1:11">
      <c r="A21" s="1142"/>
      <c r="B21" s="1142" t="s">
        <v>966</v>
      </c>
      <c r="C21" s="1142"/>
      <c r="D21" s="1142"/>
      <c r="E21" s="1142"/>
      <c r="F21" s="1142"/>
    </row>
    <row r="22" spans="1:11">
      <c r="A22" s="1142"/>
      <c r="B22" s="1142" t="s">
        <v>1044</v>
      </c>
      <c r="C22" s="1142"/>
      <c r="D22" s="1142"/>
      <c r="E22" s="1142"/>
      <c r="F22" s="1142"/>
    </row>
    <row r="23" spans="1:11">
      <c r="A23" s="1142"/>
      <c r="B23" s="1142" t="s">
        <v>967</v>
      </c>
      <c r="C23" s="1142"/>
      <c r="D23" s="1142"/>
      <c r="E23" s="1142"/>
      <c r="F23" s="1142"/>
    </row>
    <row r="24" spans="1:11" ht="22.5" thickBot="1">
      <c r="A24" s="1144"/>
      <c r="B24" s="1144"/>
      <c r="C24" s="1144"/>
      <c r="D24" s="1144"/>
      <c r="E24" s="1144"/>
      <c r="F24" s="1144"/>
    </row>
    <row r="25" spans="1:11" ht="22.5" thickTop="1">
      <c r="A25" s="1145"/>
      <c r="B25" s="1136"/>
      <c r="C25" s="1135"/>
      <c r="D25" s="1150" t="s">
        <v>968</v>
      </c>
      <c r="E25" s="1141">
        <f>SUM(E14:E24)</f>
        <v>623310.51458199997</v>
      </c>
      <c r="F25" s="1146"/>
    </row>
    <row r="26" spans="1:11" ht="22.5" thickBot="1">
      <c r="A26" s="1135"/>
      <c r="B26" s="1136"/>
      <c r="C26" s="1135"/>
      <c r="D26" s="1147" t="s">
        <v>628</v>
      </c>
      <c r="E26" s="1148">
        <f>+E25</f>
        <v>623310.51458199997</v>
      </c>
      <c r="F26" s="1135"/>
    </row>
    <row r="27" spans="1:11" ht="22.5" thickTop="1">
      <c r="A27" s="1250" t="s">
        <v>1030</v>
      </c>
      <c r="B27" s="1250"/>
      <c r="C27" s="1250"/>
      <c r="D27" s="1135"/>
      <c r="E27" s="1135" t="s">
        <v>1027</v>
      </c>
      <c r="F27" s="1135"/>
    </row>
    <row r="28" spans="1:11">
      <c r="A28" s="1230" t="s">
        <v>992</v>
      </c>
      <c r="B28" s="1136" t="s">
        <v>1031</v>
      </c>
      <c r="C28" s="1160" t="s">
        <v>1032</v>
      </c>
      <c r="E28" s="1135"/>
      <c r="F28" s="1135"/>
    </row>
    <row r="29" spans="1:11">
      <c r="A29" s="1230"/>
      <c r="B29" s="1161" t="s">
        <v>993</v>
      </c>
    </row>
    <row r="30" spans="1:11">
      <c r="A30" s="1230"/>
      <c r="B30" s="1161" t="s">
        <v>1024</v>
      </c>
      <c r="C30" s="1160"/>
      <c r="E30" s="1160"/>
      <c r="F30" s="1160"/>
      <c r="H30" s="1162"/>
      <c r="I30" s="1160"/>
      <c r="J30" s="1160"/>
    </row>
    <row r="31" spans="1:11">
      <c r="A31" s="1230" t="s">
        <v>56</v>
      </c>
      <c r="B31" s="1136" t="s">
        <v>1031</v>
      </c>
      <c r="C31" s="1160" t="s">
        <v>1033</v>
      </c>
      <c r="D31" s="1160"/>
      <c r="F31" s="1161"/>
      <c r="G31" s="1162"/>
      <c r="H31" s="1160"/>
      <c r="J31" s="1161"/>
      <c r="K31" s="1160"/>
    </row>
    <row r="32" spans="1:11">
      <c r="A32" s="1230"/>
      <c r="B32" s="1161" t="s">
        <v>1034</v>
      </c>
      <c r="C32" s="1161"/>
      <c r="D32" s="1160"/>
      <c r="F32" s="1161"/>
      <c r="G32" s="1162"/>
      <c r="H32" s="1160"/>
      <c r="J32" s="1161"/>
      <c r="K32" s="1160"/>
    </row>
    <row r="33" spans="1:11">
      <c r="A33" s="1230"/>
      <c r="B33" s="1161" t="s">
        <v>1035</v>
      </c>
      <c r="C33" s="1163"/>
      <c r="D33" s="1136"/>
      <c r="E33" s="1163"/>
      <c r="F33" s="1163"/>
      <c r="G33" s="1163"/>
      <c r="H33" s="1163"/>
      <c r="I33" s="1163"/>
      <c r="J33" s="1163"/>
      <c r="K33" s="1163"/>
    </row>
    <row r="34" spans="1:11">
      <c r="A34" s="1230" t="s">
        <v>1036</v>
      </c>
      <c r="B34" s="1136" t="s">
        <v>1031</v>
      </c>
      <c r="C34" s="1160" t="s">
        <v>1033</v>
      </c>
      <c r="D34" s="1136"/>
    </row>
    <row r="35" spans="1:11">
      <c r="B35" s="1161" t="s">
        <v>1037</v>
      </c>
      <c r="D35" s="1136"/>
    </row>
    <row r="36" spans="1:11">
      <c r="B36" s="1161" t="s">
        <v>1038</v>
      </c>
    </row>
    <row r="37" spans="1:11">
      <c r="C37" s="1136"/>
      <c r="D37" s="1136"/>
    </row>
    <row r="38" spans="1:11">
      <c r="B38" s="1136"/>
      <c r="C38" s="1136"/>
      <c r="D38" s="1136"/>
    </row>
    <row r="39" spans="1:11">
      <c r="B39" s="1136"/>
    </row>
  </sheetData>
  <mergeCells count="2">
    <mergeCell ref="A2:F2"/>
    <mergeCell ref="A27:C27"/>
  </mergeCells>
  <pageMargins left="0.70866141732283472" right="0.27559055118110237" top="0.15748031496062992" bottom="0.15748031496062992" header="0.11811023622047245" footer="0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R75"/>
  <sheetViews>
    <sheetView showGridLines="0" tabSelected="1" topLeftCell="A41" zoomScale="90" zoomScaleNormal="90" workbookViewId="0">
      <selection activeCell="B46" sqref="B46"/>
    </sheetView>
  </sheetViews>
  <sheetFormatPr defaultRowHeight="21.75"/>
  <cols>
    <col min="1" max="1" width="8.140625" style="1177" customWidth="1"/>
    <col min="2" max="2" width="61.28515625" style="1177" customWidth="1"/>
    <col min="3" max="3" width="8.140625" style="1178" customWidth="1"/>
    <col min="4" max="4" width="7.7109375" style="1177" customWidth="1"/>
    <col min="5" max="5" width="12.5703125" style="1177" bestFit="1" customWidth="1"/>
    <col min="6" max="6" width="13.5703125" style="1177" customWidth="1"/>
    <col min="7" max="7" width="12.28515625" style="1177" customWidth="1"/>
    <col min="8" max="8" width="12.5703125" style="1177" customWidth="1"/>
    <col min="9" max="9" width="16.7109375" style="1177" bestFit="1" customWidth="1"/>
    <col min="10" max="10" width="11" style="1177" customWidth="1"/>
    <col min="11" max="18" width="9.140625" style="1217"/>
    <col min="19" max="16384" width="9.140625" style="1177"/>
  </cols>
  <sheetData>
    <row r="1" spans="1:10" ht="22.5" customHeight="1">
      <c r="I1" s="1270" t="s">
        <v>998</v>
      </c>
      <c r="J1" s="1270"/>
    </row>
    <row r="2" spans="1:10">
      <c r="A2" s="1262" t="s">
        <v>941</v>
      </c>
      <c r="B2" s="1262"/>
      <c r="C2" s="1262"/>
      <c r="D2" s="1262"/>
      <c r="E2" s="1262"/>
      <c r="F2" s="1262"/>
      <c r="G2" s="1262"/>
      <c r="H2" s="1262"/>
      <c r="I2" s="1262"/>
      <c r="J2" s="1262"/>
    </row>
    <row r="3" spans="1:10">
      <c r="A3" s="1179" t="s">
        <v>960</v>
      </c>
      <c r="B3" s="1180"/>
      <c r="C3" s="1181"/>
      <c r="D3" s="1180"/>
      <c r="E3" s="1180"/>
      <c r="F3" s="1180"/>
      <c r="G3" s="1180"/>
      <c r="H3" s="1180"/>
      <c r="I3" s="1180"/>
      <c r="J3" s="1180"/>
    </row>
    <row r="4" spans="1:10">
      <c r="A4" s="1182" t="s">
        <v>1020</v>
      </c>
      <c r="B4" s="1182"/>
      <c r="C4" s="1183"/>
      <c r="D4" s="1182"/>
      <c r="E4" s="1182"/>
      <c r="F4" s="1182"/>
      <c r="G4" s="1182"/>
      <c r="H4" s="1182"/>
      <c r="I4" s="1182"/>
      <c r="J4" s="1182"/>
    </row>
    <row r="5" spans="1:10">
      <c r="A5" s="1184" t="s">
        <v>995</v>
      </c>
      <c r="B5" s="1184"/>
      <c r="C5" s="1185"/>
      <c r="D5" s="1184"/>
      <c r="E5" s="1184"/>
      <c r="F5" s="1184" t="s">
        <v>1040</v>
      </c>
      <c r="G5" s="1184"/>
      <c r="H5" s="1184"/>
      <c r="I5" s="1184"/>
      <c r="J5" s="1184"/>
    </row>
    <row r="6" spans="1:10">
      <c r="A6" s="1184" t="s">
        <v>974</v>
      </c>
      <c r="B6" s="1184"/>
      <c r="C6" s="1185"/>
      <c r="D6" s="1184"/>
      <c r="E6" s="1184"/>
      <c r="F6" s="1184"/>
      <c r="G6" s="1184"/>
      <c r="H6" s="1184"/>
      <c r="I6" s="1184"/>
      <c r="J6" s="1184"/>
    </row>
    <row r="7" spans="1:10">
      <c r="A7" s="1184" t="s">
        <v>990</v>
      </c>
      <c r="B7" s="1184"/>
      <c r="C7" s="1185"/>
      <c r="D7" s="1184"/>
      <c r="E7" s="1184"/>
      <c r="F7" s="1184" t="s">
        <v>1041</v>
      </c>
      <c r="G7" s="1184"/>
      <c r="H7" s="1184"/>
      <c r="I7" s="1184"/>
      <c r="J7" s="1184"/>
    </row>
    <row r="8" spans="1:10">
      <c r="J8" s="1186" t="s">
        <v>949</v>
      </c>
    </row>
    <row r="9" spans="1:10">
      <c r="A9" s="1263" t="s">
        <v>52</v>
      </c>
      <c r="B9" s="1263" t="s">
        <v>42</v>
      </c>
      <c r="C9" s="1265" t="s">
        <v>50</v>
      </c>
      <c r="D9" s="1263" t="s">
        <v>43</v>
      </c>
      <c r="E9" s="1267" t="s">
        <v>950</v>
      </c>
      <c r="F9" s="1267"/>
      <c r="G9" s="1267" t="s">
        <v>951</v>
      </c>
      <c r="H9" s="1267"/>
      <c r="I9" s="1187" t="s">
        <v>47</v>
      </c>
      <c r="J9" s="1263" t="s">
        <v>48</v>
      </c>
    </row>
    <row r="10" spans="1:10">
      <c r="A10" s="1264"/>
      <c r="B10" s="1264"/>
      <c r="C10" s="1266"/>
      <c r="D10" s="1264"/>
      <c r="E10" s="1188" t="s">
        <v>18</v>
      </c>
      <c r="F10" s="1188" t="s">
        <v>89</v>
      </c>
      <c r="G10" s="1188" t="s">
        <v>18</v>
      </c>
      <c r="H10" s="1188" t="s">
        <v>89</v>
      </c>
      <c r="I10" s="1188" t="s">
        <v>952</v>
      </c>
      <c r="J10" s="1264"/>
    </row>
    <row r="11" spans="1:10" ht="23.25">
      <c r="A11" s="1189">
        <v>1</v>
      </c>
      <c r="B11" s="1213" t="s">
        <v>987</v>
      </c>
      <c r="C11" s="1214"/>
      <c r="D11" s="1215"/>
      <c r="E11" s="1216"/>
      <c r="F11" s="1216"/>
      <c r="G11" s="1167"/>
      <c r="H11" s="1167"/>
      <c r="I11" s="1167"/>
      <c r="J11" s="1212"/>
    </row>
    <row r="12" spans="1:10" ht="23.25">
      <c r="A12" s="1190">
        <v>1.1000000000000001</v>
      </c>
      <c r="B12" s="1193" t="s">
        <v>980</v>
      </c>
      <c r="C12" s="1195">
        <v>28</v>
      </c>
      <c r="D12" s="1171" t="s">
        <v>45</v>
      </c>
      <c r="E12" s="1168">
        <v>2154.21</v>
      </c>
      <c r="F12" s="1168">
        <f t="shared" ref="F12:F23" si="0">ROUND(C12*E12,2)</f>
        <v>60317.88</v>
      </c>
      <c r="G12" s="1167">
        <v>391</v>
      </c>
      <c r="H12" s="1168">
        <f t="shared" ref="H12:H23" si="1">ROUND(C12*G12,2)</f>
        <v>10948</v>
      </c>
      <c r="I12" s="1168">
        <f t="shared" ref="I12:I23" si="2">F12+H12</f>
        <v>71265.88</v>
      </c>
      <c r="J12" s="1215"/>
    </row>
    <row r="13" spans="1:10" ht="23.25">
      <c r="A13" s="1190">
        <v>1.2</v>
      </c>
      <c r="B13" s="1194" t="s">
        <v>1019</v>
      </c>
      <c r="C13" s="1166">
        <v>9</v>
      </c>
      <c r="D13" s="1171" t="s">
        <v>45</v>
      </c>
      <c r="E13" s="1168">
        <v>364.49</v>
      </c>
      <c r="F13" s="1168">
        <f t="shared" si="0"/>
        <v>3280.41</v>
      </c>
      <c r="G13" s="1167">
        <v>0</v>
      </c>
      <c r="H13" s="1168">
        <f t="shared" si="1"/>
        <v>0</v>
      </c>
      <c r="I13" s="1168">
        <f t="shared" si="2"/>
        <v>3280.41</v>
      </c>
      <c r="J13" s="1215"/>
    </row>
    <row r="14" spans="1:10" ht="23.25">
      <c r="A14" s="1190">
        <v>1.3</v>
      </c>
      <c r="B14" s="1194" t="s">
        <v>981</v>
      </c>
      <c r="C14" s="1166">
        <v>47.2</v>
      </c>
      <c r="D14" s="1171" t="s">
        <v>44</v>
      </c>
      <c r="E14" s="1168">
        <v>503</v>
      </c>
      <c r="F14" s="1168">
        <f t="shared" si="0"/>
        <v>23741.599999999999</v>
      </c>
      <c r="G14" s="1167">
        <v>0</v>
      </c>
      <c r="H14" s="1168">
        <f t="shared" si="1"/>
        <v>0</v>
      </c>
      <c r="I14" s="1168">
        <f t="shared" si="2"/>
        <v>23741.599999999999</v>
      </c>
      <c r="J14" s="1167"/>
    </row>
    <row r="15" spans="1:10" ht="23.25">
      <c r="A15" s="1190"/>
      <c r="B15" s="1165" t="s">
        <v>975</v>
      </c>
      <c r="C15" s="1166">
        <v>59</v>
      </c>
      <c r="D15" s="1196" t="s">
        <v>44</v>
      </c>
      <c r="E15" s="1168">
        <v>0</v>
      </c>
      <c r="F15" s="1168">
        <f t="shared" si="0"/>
        <v>0</v>
      </c>
      <c r="G15" s="1167">
        <v>133</v>
      </c>
      <c r="H15" s="1168">
        <f t="shared" si="1"/>
        <v>7847</v>
      </c>
      <c r="I15" s="1168">
        <f t="shared" si="2"/>
        <v>7847</v>
      </c>
      <c r="J15" s="1167"/>
    </row>
    <row r="16" spans="1:10" ht="23.25">
      <c r="A16" s="1192">
        <v>1.4</v>
      </c>
      <c r="B16" s="1165" t="s">
        <v>976</v>
      </c>
      <c r="C16" s="1166"/>
      <c r="D16" s="1171"/>
      <c r="E16" s="1167"/>
      <c r="F16" s="1168"/>
      <c r="G16" s="1167"/>
      <c r="H16" s="1168"/>
      <c r="I16" s="1168"/>
      <c r="J16" s="1167"/>
    </row>
    <row r="17" spans="1:10" ht="23.25">
      <c r="A17" s="1190"/>
      <c r="B17" s="1165" t="s">
        <v>977</v>
      </c>
      <c r="C17" s="1172">
        <v>133</v>
      </c>
      <c r="D17" s="1173" t="s">
        <v>54</v>
      </c>
      <c r="E17" s="1167">
        <v>27.76</v>
      </c>
      <c r="F17" s="1168">
        <f t="shared" si="0"/>
        <v>3692.08</v>
      </c>
      <c r="G17" s="1167">
        <v>4.0999999999999996</v>
      </c>
      <c r="H17" s="1168">
        <f t="shared" si="1"/>
        <v>545.29999999999995</v>
      </c>
      <c r="I17" s="1168">
        <f t="shared" si="2"/>
        <v>4237.38</v>
      </c>
      <c r="J17" s="1167"/>
    </row>
    <row r="18" spans="1:10" ht="23.25">
      <c r="A18" s="1192"/>
      <c r="B18" s="1165" t="s">
        <v>978</v>
      </c>
      <c r="C18" s="1172">
        <v>477</v>
      </c>
      <c r="D18" s="1171" t="s">
        <v>54</v>
      </c>
      <c r="E18" s="1167">
        <v>27.43</v>
      </c>
      <c r="F18" s="1168">
        <f t="shared" si="0"/>
        <v>13084.11</v>
      </c>
      <c r="G18" s="1167">
        <v>3.3</v>
      </c>
      <c r="H18" s="1168">
        <f t="shared" si="1"/>
        <v>1574.1</v>
      </c>
      <c r="I18" s="1168">
        <f t="shared" si="2"/>
        <v>14658.210000000001</v>
      </c>
      <c r="J18" s="1168"/>
    </row>
    <row r="19" spans="1:10" ht="25.5">
      <c r="A19" s="1198"/>
      <c r="B19" s="1208" t="s">
        <v>986</v>
      </c>
      <c r="C19" s="1195">
        <v>177</v>
      </c>
      <c r="D19" s="1171" t="s">
        <v>44</v>
      </c>
      <c r="E19" s="1167">
        <v>23.95</v>
      </c>
      <c r="F19" s="1168">
        <f t="shared" si="0"/>
        <v>4239.1499999999996</v>
      </c>
      <c r="G19" s="1168">
        <v>5</v>
      </c>
      <c r="H19" s="1168">
        <f t="shared" si="1"/>
        <v>885</v>
      </c>
      <c r="I19" s="1168">
        <f t="shared" si="2"/>
        <v>5124.1499999999996</v>
      </c>
      <c r="J19" s="1168"/>
    </row>
    <row r="20" spans="1:10" ht="23.25">
      <c r="A20" s="1198"/>
      <c r="B20" s="1165" t="s">
        <v>979</v>
      </c>
      <c r="C20" s="1166">
        <f>+((C17+C18)/1000)*15</f>
        <v>9.15</v>
      </c>
      <c r="D20" s="1171" t="s">
        <v>54</v>
      </c>
      <c r="E20" s="1168">
        <v>51.4</v>
      </c>
      <c r="F20" s="1168">
        <f t="shared" si="0"/>
        <v>470.31</v>
      </c>
      <c r="G20" s="1168">
        <v>0</v>
      </c>
      <c r="H20" s="1168">
        <f t="shared" si="1"/>
        <v>0</v>
      </c>
      <c r="I20" s="1168">
        <f t="shared" si="2"/>
        <v>470.31</v>
      </c>
      <c r="J20" s="1167"/>
    </row>
    <row r="21" spans="1:10" ht="23.25">
      <c r="A21" s="1218">
        <v>2</v>
      </c>
      <c r="B21" s="1211" t="s">
        <v>1001</v>
      </c>
      <c r="C21" s="1195"/>
      <c r="D21" s="1171"/>
      <c r="E21" s="1167"/>
      <c r="F21" s="1168"/>
      <c r="G21" s="1168"/>
      <c r="H21" s="1168"/>
      <c r="I21" s="1168"/>
      <c r="J21" s="1199"/>
    </row>
    <row r="22" spans="1:10" ht="23.25">
      <c r="A22" s="1198"/>
      <c r="B22" s="1165" t="s">
        <v>1002</v>
      </c>
      <c r="C22" s="1166">
        <v>136.49</v>
      </c>
      <c r="D22" s="1171" t="s">
        <v>44</v>
      </c>
      <c r="E22" s="1168">
        <v>263</v>
      </c>
      <c r="F22" s="1168">
        <f t="shared" si="0"/>
        <v>35896.870000000003</v>
      </c>
      <c r="G22" s="1168">
        <f>65+82+82</f>
        <v>229</v>
      </c>
      <c r="H22" s="1168">
        <f t="shared" si="1"/>
        <v>31256.21</v>
      </c>
      <c r="I22" s="1168">
        <f t="shared" si="2"/>
        <v>67153.08</v>
      </c>
      <c r="J22" s="1167"/>
    </row>
    <row r="23" spans="1:10" ht="23.25">
      <c r="A23" s="1192"/>
      <c r="B23" s="1165" t="s">
        <v>1026</v>
      </c>
      <c r="C23" s="1195">
        <v>14.5</v>
      </c>
      <c r="D23" s="1171" t="s">
        <v>44</v>
      </c>
      <c r="E23" s="1167">
        <v>139</v>
      </c>
      <c r="F23" s="1168">
        <f t="shared" si="0"/>
        <v>2015.5</v>
      </c>
      <c r="G23" s="1168">
        <v>100</v>
      </c>
      <c r="H23" s="1168">
        <f t="shared" si="1"/>
        <v>1450</v>
      </c>
      <c r="I23" s="1168">
        <f t="shared" si="2"/>
        <v>3465.5</v>
      </c>
      <c r="J23" s="1168"/>
    </row>
    <row r="24" spans="1:10" ht="23.25">
      <c r="A24" s="1200"/>
      <c r="B24" s="1200" t="s">
        <v>973</v>
      </c>
      <c r="C24" s="1201"/>
      <c r="D24" s="1200"/>
      <c r="E24" s="1202"/>
      <c r="F24" s="1202">
        <f>SUM(F11:F23)</f>
        <v>146737.90999999997</v>
      </c>
      <c r="G24" s="1202"/>
      <c r="H24" s="1202">
        <f>SUM(H11:H23)</f>
        <v>54505.61</v>
      </c>
      <c r="I24" s="1202">
        <f>SUM(I11:I23)</f>
        <v>201243.52000000002</v>
      </c>
      <c r="J24" s="1202"/>
    </row>
    <row r="25" spans="1:10" ht="8.25" customHeight="1">
      <c r="A25" s="1224"/>
      <c r="B25" s="1224"/>
      <c r="C25" s="1225"/>
      <c r="D25" s="1224"/>
      <c r="E25" s="1226"/>
      <c r="F25" s="1226"/>
      <c r="G25" s="1226"/>
      <c r="H25" s="1226"/>
      <c r="I25" s="1227"/>
      <c r="J25" s="1227"/>
    </row>
    <row r="26" spans="1:10" ht="22.5" customHeight="1">
      <c r="A26" s="1228"/>
      <c r="B26" s="1228"/>
      <c r="C26" s="1229"/>
      <c r="D26" s="1228"/>
      <c r="E26" s="1228"/>
      <c r="F26" s="1228"/>
      <c r="G26" s="1228"/>
      <c r="H26" s="1228"/>
      <c r="I26" s="1269" t="s">
        <v>997</v>
      </c>
      <c r="J26" s="1269"/>
    </row>
    <row r="27" spans="1:10">
      <c r="A27" s="1268" t="s">
        <v>941</v>
      </c>
      <c r="B27" s="1268"/>
      <c r="C27" s="1268"/>
      <c r="D27" s="1268"/>
      <c r="E27" s="1268"/>
      <c r="F27" s="1268"/>
      <c r="G27" s="1268"/>
      <c r="H27" s="1268"/>
      <c r="I27" s="1268"/>
      <c r="J27" s="1268"/>
    </row>
    <row r="28" spans="1:10">
      <c r="A28" s="1179" t="s">
        <v>960</v>
      </c>
      <c r="B28" s="1180"/>
      <c r="C28" s="1181"/>
      <c r="D28" s="1180"/>
      <c r="E28" s="1180"/>
      <c r="F28" s="1180"/>
      <c r="G28" s="1180"/>
      <c r="H28" s="1180"/>
      <c r="I28" s="1180"/>
      <c r="J28" s="1180"/>
    </row>
    <row r="29" spans="1:10">
      <c r="A29" s="1182" t="str">
        <f>A4</f>
        <v>ชื่อโครงการ/งานก่อสร้าง   ปรับปรุงโรงจอดรถเป็นสำนักงาน  ขนาด กว้าง 4.00 เมตร ยาว 25.00 เมตร</v>
      </c>
      <c r="B29" s="1182"/>
      <c r="C29" s="1183"/>
      <c r="D29" s="1182"/>
      <c r="E29" s="1182"/>
      <c r="F29" s="1182"/>
      <c r="G29" s="1182"/>
      <c r="H29" s="1182"/>
      <c r="I29" s="1182"/>
      <c r="J29" s="1182"/>
    </row>
    <row r="30" spans="1:10">
      <c r="A30" s="1184" t="str">
        <f>A5</f>
        <v>สถานที่ก่อสร้าง               บ้านหมูม่นพัฒนา   หมู่ที่ 13 ต.หมูม่น  อ.เมือง  จ.อุดรธานี</v>
      </c>
      <c r="B30" s="1184"/>
      <c r="C30" s="1185"/>
      <c r="D30" s="1184"/>
      <c r="E30" s="1184"/>
      <c r="F30" s="1184" t="str">
        <f>F5</f>
        <v>แบบเลขที่       10  /2566</v>
      </c>
      <c r="G30" s="1184"/>
      <c r="H30" s="1184"/>
      <c r="I30" s="1184"/>
      <c r="J30" s="1184"/>
    </row>
    <row r="31" spans="1:10">
      <c r="A31" s="1184" t="str">
        <f>A6</f>
        <v>หน่วยงานเจ้าของโครงการ/งานก่อสร้าง     องค์การบริหารส่วนตำบลหมูม่น</v>
      </c>
      <c r="B31" s="1184"/>
      <c r="C31" s="1185"/>
      <c r="D31" s="1184"/>
      <c r="E31" s="1184"/>
      <c r="F31" s="1184"/>
      <c r="G31" s="1184"/>
      <c r="H31" s="1184"/>
      <c r="I31" s="1184"/>
      <c r="J31" s="1184"/>
    </row>
    <row r="32" spans="1:10">
      <c r="A32" s="1184" t="str">
        <f>A7</f>
        <v>คำนวณราคาค่าก่อสร้างโดย     ว่าที่ รต.เอกวัฒน์ อาจหาญ</v>
      </c>
      <c r="B32" s="1184"/>
      <c r="C32" s="1185"/>
      <c r="D32" s="1184"/>
      <c r="E32" s="1184"/>
      <c r="F32" s="1184" t="str">
        <f>F7</f>
        <v>เมื่อวันที่      29   เดือน  พฤศจิกายน   พ.ศ. 2566</v>
      </c>
      <c r="G32" s="1184"/>
      <c r="H32" s="1184"/>
      <c r="I32" s="1184"/>
      <c r="J32" s="1184"/>
    </row>
    <row r="33" spans="1:10">
      <c r="J33" s="1186" t="s">
        <v>949</v>
      </c>
    </row>
    <row r="34" spans="1:10">
      <c r="A34" s="1263" t="s">
        <v>52</v>
      </c>
      <c r="B34" s="1263" t="s">
        <v>42</v>
      </c>
      <c r="C34" s="1265" t="s">
        <v>50</v>
      </c>
      <c r="D34" s="1263" t="s">
        <v>43</v>
      </c>
      <c r="E34" s="1267" t="s">
        <v>950</v>
      </c>
      <c r="F34" s="1267"/>
      <c r="G34" s="1267" t="s">
        <v>951</v>
      </c>
      <c r="H34" s="1267"/>
      <c r="I34" s="1187" t="s">
        <v>47</v>
      </c>
      <c r="J34" s="1263" t="s">
        <v>48</v>
      </c>
    </row>
    <row r="35" spans="1:10">
      <c r="A35" s="1264"/>
      <c r="B35" s="1264"/>
      <c r="C35" s="1266"/>
      <c r="D35" s="1264"/>
      <c r="E35" s="1188" t="s">
        <v>18</v>
      </c>
      <c r="F35" s="1188" t="s">
        <v>89</v>
      </c>
      <c r="G35" s="1188" t="s">
        <v>18</v>
      </c>
      <c r="H35" s="1188" t="s">
        <v>89</v>
      </c>
      <c r="I35" s="1188" t="s">
        <v>952</v>
      </c>
      <c r="J35" s="1264"/>
    </row>
    <row r="36" spans="1:10" ht="23.25">
      <c r="A36" s="1203"/>
      <c r="B36" s="1203" t="s">
        <v>972</v>
      </c>
      <c r="C36" s="1170"/>
      <c r="D36" s="1196"/>
      <c r="E36" s="1168"/>
      <c r="F36" s="1168">
        <f>+F24</f>
        <v>146737.90999999997</v>
      </c>
      <c r="G36" s="1168"/>
      <c r="H36" s="1168">
        <f>+H24</f>
        <v>54505.61</v>
      </c>
      <c r="I36" s="1168">
        <f>+I24</f>
        <v>201243.52000000002</v>
      </c>
      <c r="J36" s="1204"/>
    </row>
    <row r="37" spans="1:10" ht="23.25">
      <c r="A37" s="1210">
        <v>3</v>
      </c>
      <c r="B37" s="1219" t="s">
        <v>1003</v>
      </c>
      <c r="C37" s="1191"/>
      <c r="D37" s="1171"/>
      <c r="E37" s="1167"/>
      <c r="F37" s="1168"/>
      <c r="G37" s="1168"/>
      <c r="H37" s="1168"/>
      <c r="I37" s="1168"/>
      <c r="J37" s="1167"/>
    </row>
    <row r="38" spans="1:10" ht="23.25">
      <c r="A38" s="1206"/>
      <c r="B38" s="1169" t="s">
        <v>1004</v>
      </c>
      <c r="C38" s="1166">
        <v>100</v>
      </c>
      <c r="D38" s="1171" t="s">
        <v>44</v>
      </c>
      <c r="E38" s="1168">
        <v>267</v>
      </c>
      <c r="F38" s="1168">
        <f>ROUND(C38*E38,2)</f>
        <v>26700</v>
      </c>
      <c r="G38" s="1167">
        <v>158</v>
      </c>
      <c r="H38" s="1168">
        <f>ROUND(C38*G38,2)</f>
        <v>15800</v>
      </c>
      <c r="I38" s="1168">
        <f>F38+H38</f>
        <v>42500</v>
      </c>
      <c r="J38" s="1167"/>
    </row>
    <row r="39" spans="1:10" ht="23.25">
      <c r="A39" s="1196"/>
      <c r="B39" s="1169"/>
      <c r="C39" s="1166"/>
      <c r="D39" s="1171"/>
      <c r="E39" s="1168"/>
      <c r="F39" s="1168"/>
      <c r="G39" s="1167"/>
      <c r="H39" s="1168"/>
      <c r="I39" s="1168"/>
      <c r="J39" s="1168"/>
    </row>
    <row r="40" spans="1:10" ht="23.25">
      <c r="A40" s="1210">
        <v>4</v>
      </c>
      <c r="B40" s="1219" t="s">
        <v>1005</v>
      </c>
      <c r="C40" s="1191"/>
      <c r="D40" s="1171"/>
      <c r="E40" s="1167"/>
      <c r="F40" s="1168"/>
      <c r="G40" s="1168"/>
      <c r="H40" s="1168"/>
      <c r="I40" s="1168"/>
      <c r="J40" s="1167"/>
    </row>
    <row r="41" spans="1:10" ht="23.25" customHeight="1">
      <c r="A41" s="1256"/>
      <c r="B41" s="1222" t="s">
        <v>1008</v>
      </c>
      <c r="C41" s="1258">
        <v>100</v>
      </c>
      <c r="D41" s="1260" t="s">
        <v>44</v>
      </c>
      <c r="E41" s="1254">
        <v>320</v>
      </c>
      <c r="F41" s="1254">
        <f>ROUND(C41*E41,2)</f>
        <v>32000</v>
      </c>
      <c r="G41" s="1254">
        <v>0</v>
      </c>
      <c r="H41" s="1254">
        <f>ROUND(C41*G41,2)</f>
        <v>0</v>
      </c>
      <c r="I41" s="1254">
        <f>F41+H41</f>
        <v>32000</v>
      </c>
      <c r="J41" s="1254" t="s">
        <v>1025</v>
      </c>
    </row>
    <row r="42" spans="1:10" ht="23.25" customHeight="1">
      <c r="A42" s="1257"/>
      <c r="B42" s="1169" t="s">
        <v>1007</v>
      </c>
      <c r="C42" s="1259"/>
      <c r="D42" s="1261"/>
      <c r="E42" s="1255"/>
      <c r="F42" s="1255"/>
      <c r="G42" s="1255"/>
      <c r="H42" s="1255"/>
      <c r="I42" s="1255"/>
      <c r="J42" s="1255"/>
    </row>
    <row r="43" spans="1:10" ht="23.25" customHeight="1">
      <c r="A43" s="1256"/>
      <c r="B43" s="1222" t="s">
        <v>1006</v>
      </c>
      <c r="C43" s="1258">
        <v>53</v>
      </c>
      <c r="D43" s="1260" t="s">
        <v>44</v>
      </c>
      <c r="E43" s="1254">
        <v>350</v>
      </c>
      <c r="F43" s="1254">
        <f>ROUND(C43*E43,2)</f>
        <v>18550</v>
      </c>
      <c r="G43" s="1254">
        <v>0</v>
      </c>
      <c r="H43" s="1254">
        <f>ROUND(C43*G43,2)</f>
        <v>0</v>
      </c>
      <c r="I43" s="1254">
        <f>F43+H43</f>
        <v>18550</v>
      </c>
      <c r="J43" s="1254" t="s">
        <v>1025</v>
      </c>
    </row>
    <row r="44" spans="1:10" ht="23.25" customHeight="1">
      <c r="A44" s="1257"/>
      <c r="B44" s="1169" t="s">
        <v>1023</v>
      </c>
      <c r="C44" s="1259"/>
      <c r="D44" s="1261"/>
      <c r="E44" s="1255"/>
      <c r="F44" s="1255"/>
      <c r="G44" s="1255"/>
      <c r="H44" s="1255"/>
      <c r="I44" s="1255"/>
      <c r="J44" s="1255"/>
    </row>
    <row r="45" spans="1:10" ht="23.25">
      <c r="A45" s="1221"/>
      <c r="B45" s="1220"/>
      <c r="C45" s="1166"/>
      <c r="D45" s="1171"/>
      <c r="E45" s="1168"/>
      <c r="F45" s="1168"/>
      <c r="G45" s="1168"/>
      <c r="H45" s="1168"/>
      <c r="I45" s="1168"/>
      <c r="J45" s="1167"/>
    </row>
    <row r="46" spans="1:10" ht="23.25">
      <c r="A46" s="1210">
        <v>6</v>
      </c>
      <c r="B46" s="1211" t="s">
        <v>1009</v>
      </c>
      <c r="C46" s="1191"/>
      <c r="D46" s="1171"/>
      <c r="E46" s="1167"/>
      <c r="F46" s="1168">
        <f>ROUND(C46*E46,2)</f>
        <v>0</v>
      </c>
      <c r="G46" s="1168">
        <v>0</v>
      </c>
      <c r="H46" s="1168">
        <f>ROUND(C46*G46,2)</f>
        <v>0</v>
      </c>
      <c r="I46" s="1168">
        <f>F46+H46</f>
        <v>0</v>
      </c>
      <c r="J46" s="1168"/>
    </row>
    <row r="47" spans="1:10" ht="23.25">
      <c r="A47" s="1206"/>
      <c r="B47" s="1165" t="s">
        <v>1010</v>
      </c>
      <c r="C47" s="1166">
        <v>167</v>
      </c>
      <c r="D47" s="1171" t="str">
        <f>+D22</f>
        <v>ตร.ม.</v>
      </c>
      <c r="E47" s="1167">
        <v>21</v>
      </c>
      <c r="F47" s="1168">
        <f>ROUND(C47*E47,2)</f>
        <v>3507</v>
      </c>
      <c r="G47" s="1167">
        <v>30</v>
      </c>
      <c r="H47" s="1168">
        <f>ROUND(C47*G47,2)</f>
        <v>5010</v>
      </c>
      <c r="I47" s="1168">
        <f>F47+H47</f>
        <v>8517</v>
      </c>
      <c r="J47" s="1167"/>
    </row>
    <row r="48" spans="1:10" ht="23.25">
      <c r="A48" s="1205"/>
      <c r="B48" s="1165" t="s">
        <v>1011</v>
      </c>
      <c r="C48" s="1166">
        <v>119</v>
      </c>
      <c r="D48" s="1171" t="str">
        <f>+D23</f>
        <v>ตร.ม.</v>
      </c>
      <c r="E48" s="1167">
        <v>22</v>
      </c>
      <c r="F48" s="1168">
        <f>ROUND(C48*E48,2)</f>
        <v>2618</v>
      </c>
      <c r="G48" s="1167">
        <v>34</v>
      </c>
      <c r="H48" s="1168">
        <f>ROUND(C48*G48,2)</f>
        <v>4046</v>
      </c>
      <c r="I48" s="1168">
        <f>F48+H48</f>
        <v>6664</v>
      </c>
      <c r="J48" s="1167"/>
    </row>
    <row r="49" spans="1:10" ht="23.25">
      <c r="A49" s="1205"/>
      <c r="B49" s="1165" t="s">
        <v>1039</v>
      </c>
      <c r="C49" s="1209">
        <v>153</v>
      </c>
      <c r="D49" s="1171" t="str">
        <f>+D48</f>
        <v>ตร.ม.</v>
      </c>
      <c r="E49" s="1168">
        <v>21</v>
      </c>
      <c r="F49" s="1168">
        <f>ROUND(C49*E49,2)</f>
        <v>3213</v>
      </c>
      <c r="G49" s="1167">
        <f>+G47</f>
        <v>30</v>
      </c>
      <c r="H49" s="1168">
        <f>ROUND(C49*G49,2)</f>
        <v>4590</v>
      </c>
      <c r="I49" s="1168">
        <f>F49+H49</f>
        <v>7803</v>
      </c>
      <c r="J49" s="1167"/>
    </row>
    <row r="50" spans="1:10" ht="23.25">
      <c r="A50" s="1200"/>
      <c r="B50" s="1200" t="s">
        <v>973</v>
      </c>
      <c r="C50" s="1201"/>
      <c r="D50" s="1200"/>
      <c r="E50" s="1202"/>
      <c r="F50" s="1202">
        <f>SUM(F36:F49)</f>
        <v>233325.90999999997</v>
      </c>
      <c r="G50" s="1202"/>
      <c r="H50" s="1202">
        <f>SUM(H36:H49)</f>
        <v>83951.61</v>
      </c>
      <c r="I50" s="1202">
        <f>SUM(I36:I49)</f>
        <v>317277.52</v>
      </c>
      <c r="J50" s="1202"/>
    </row>
    <row r="51" spans="1:10" ht="22.5" customHeight="1">
      <c r="I51" s="1269" t="s">
        <v>996</v>
      </c>
      <c r="J51" s="1269"/>
    </row>
    <row r="52" spans="1:10">
      <c r="A52" s="1262" t="s">
        <v>941</v>
      </c>
      <c r="B52" s="1262"/>
      <c r="C52" s="1262"/>
      <c r="D52" s="1262"/>
      <c r="E52" s="1262"/>
      <c r="F52" s="1262"/>
      <c r="G52" s="1262"/>
      <c r="H52" s="1262"/>
      <c r="I52" s="1262"/>
      <c r="J52" s="1262"/>
    </row>
    <row r="53" spans="1:10">
      <c r="A53" s="1179" t="s">
        <v>960</v>
      </c>
      <c r="B53" s="1180"/>
      <c r="C53" s="1181"/>
      <c r="D53" s="1180"/>
      <c r="E53" s="1180"/>
      <c r="F53" s="1180"/>
      <c r="G53" s="1180"/>
      <c r="H53" s="1180"/>
      <c r="I53" s="1180"/>
      <c r="J53" s="1180"/>
    </row>
    <row r="54" spans="1:10">
      <c r="A54" s="1182" t="str">
        <f>A29</f>
        <v>ชื่อโครงการ/งานก่อสร้าง   ปรับปรุงโรงจอดรถเป็นสำนักงาน  ขนาด กว้าง 4.00 เมตร ยาว 25.00 เมตร</v>
      </c>
      <c r="B54" s="1182"/>
      <c r="C54" s="1183"/>
      <c r="D54" s="1182"/>
      <c r="E54" s="1182"/>
      <c r="F54" s="1182"/>
      <c r="G54" s="1182"/>
      <c r="H54" s="1182"/>
      <c r="I54" s="1182"/>
      <c r="J54" s="1182"/>
    </row>
    <row r="55" spans="1:10">
      <c r="A55" s="1184" t="str">
        <f>A30</f>
        <v>สถานที่ก่อสร้าง               บ้านหมูม่นพัฒนา   หมู่ที่ 13 ต.หมูม่น  อ.เมือง  จ.อุดรธานี</v>
      </c>
      <c r="B55" s="1184"/>
      <c r="C55" s="1185"/>
      <c r="D55" s="1184"/>
      <c r="E55" s="1184"/>
      <c r="F55" s="1184" t="str">
        <f>F30</f>
        <v>แบบเลขที่       10  /2566</v>
      </c>
      <c r="G55" s="1184"/>
      <c r="H55" s="1184"/>
      <c r="I55" s="1184"/>
      <c r="J55" s="1184"/>
    </row>
    <row r="56" spans="1:10">
      <c r="A56" s="1184" t="str">
        <f>A31</f>
        <v>หน่วยงานเจ้าของโครงการ/งานก่อสร้าง     องค์การบริหารส่วนตำบลหมูม่น</v>
      </c>
      <c r="B56" s="1184"/>
      <c r="C56" s="1185"/>
      <c r="D56" s="1184"/>
      <c r="E56" s="1184"/>
      <c r="F56" s="1184"/>
      <c r="G56" s="1184"/>
      <c r="H56" s="1184"/>
      <c r="I56" s="1184"/>
      <c r="J56" s="1184"/>
    </row>
    <row r="57" spans="1:10">
      <c r="A57" s="1184" t="str">
        <f>A32</f>
        <v>คำนวณราคาค่าก่อสร้างโดย     ว่าที่ รต.เอกวัฒน์ อาจหาญ</v>
      </c>
      <c r="B57" s="1184"/>
      <c r="C57" s="1185"/>
      <c r="D57" s="1184"/>
      <c r="E57" s="1184"/>
      <c r="F57" s="1184" t="str">
        <f>F32</f>
        <v>เมื่อวันที่      29   เดือน  พฤศจิกายน   พ.ศ. 2566</v>
      </c>
      <c r="G57" s="1184"/>
      <c r="H57" s="1184"/>
      <c r="I57" s="1184"/>
      <c r="J57" s="1184"/>
    </row>
    <row r="58" spans="1:10">
      <c r="J58" s="1186" t="s">
        <v>949</v>
      </c>
    </row>
    <row r="59" spans="1:10">
      <c r="A59" s="1263" t="s">
        <v>52</v>
      </c>
      <c r="B59" s="1263" t="s">
        <v>42</v>
      </c>
      <c r="C59" s="1265" t="s">
        <v>50</v>
      </c>
      <c r="D59" s="1263" t="s">
        <v>43</v>
      </c>
      <c r="E59" s="1267" t="s">
        <v>950</v>
      </c>
      <c r="F59" s="1267"/>
      <c r="G59" s="1267" t="s">
        <v>951</v>
      </c>
      <c r="H59" s="1267"/>
      <c r="I59" s="1187" t="s">
        <v>47</v>
      </c>
      <c r="J59" s="1263" t="s">
        <v>48</v>
      </c>
    </row>
    <row r="60" spans="1:10">
      <c r="A60" s="1264"/>
      <c r="B60" s="1264"/>
      <c r="C60" s="1266"/>
      <c r="D60" s="1264"/>
      <c r="E60" s="1188" t="s">
        <v>18</v>
      </c>
      <c r="F60" s="1188" t="s">
        <v>89</v>
      </c>
      <c r="G60" s="1188" t="s">
        <v>18</v>
      </c>
      <c r="H60" s="1188" t="s">
        <v>89</v>
      </c>
      <c r="I60" s="1188" t="s">
        <v>952</v>
      </c>
      <c r="J60" s="1264"/>
    </row>
    <row r="61" spans="1:10" ht="23.25">
      <c r="A61" s="1203"/>
      <c r="B61" s="1203" t="s">
        <v>972</v>
      </c>
      <c r="C61" s="1170"/>
      <c r="D61" s="1196"/>
      <c r="E61" s="1168"/>
      <c r="F61" s="1168">
        <f>F50</f>
        <v>233325.90999999997</v>
      </c>
      <c r="G61" s="1168"/>
      <c r="H61" s="1168">
        <f>H50</f>
        <v>83951.61</v>
      </c>
      <c r="I61" s="1168">
        <f>I50</f>
        <v>317277.52</v>
      </c>
      <c r="J61" s="1204"/>
    </row>
    <row r="62" spans="1:10" ht="23.25">
      <c r="A62" s="1210">
        <v>7</v>
      </c>
      <c r="B62" s="1211" t="s">
        <v>1012</v>
      </c>
      <c r="C62" s="1191"/>
      <c r="D62" s="1171"/>
      <c r="E62" s="1167"/>
      <c r="F62" s="1168">
        <f t="shared" ref="F62:F73" si="3">ROUND(C62*E62,2)</f>
        <v>0</v>
      </c>
      <c r="G62" s="1168">
        <v>0</v>
      </c>
      <c r="H62" s="1168">
        <f t="shared" ref="H62:H73" si="4">ROUND(C62*G62,2)</f>
        <v>0</v>
      </c>
      <c r="I62" s="1168">
        <f t="shared" ref="I62:I73" si="5">F62+H62</f>
        <v>0</v>
      </c>
      <c r="J62" s="1167"/>
    </row>
    <row r="63" spans="1:10" ht="23.25">
      <c r="A63" s="1206"/>
      <c r="B63" s="1165" t="s">
        <v>1021</v>
      </c>
      <c r="C63" s="1166">
        <v>2</v>
      </c>
      <c r="D63" s="1171" t="s">
        <v>467</v>
      </c>
      <c r="E63" s="1167">
        <v>18720</v>
      </c>
      <c r="F63" s="1168">
        <f t="shared" si="3"/>
        <v>37440</v>
      </c>
      <c r="G63" s="1167"/>
      <c r="H63" s="1168">
        <f t="shared" si="4"/>
        <v>0</v>
      </c>
      <c r="I63" s="1168">
        <f t="shared" si="5"/>
        <v>37440</v>
      </c>
      <c r="J63" s="1168"/>
    </row>
    <row r="64" spans="1:10" ht="23.25">
      <c r="A64" s="1196"/>
      <c r="B64" s="1165" t="s">
        <v>1022</v>
      </c>
      <c r="C64" s="1166">
        <v>2</v>
      </c>
      <c r="D64" s="1171" t="s">
        <v>467</v>
      </c>
      <c r="E64" s="1167">
        <v>6500</v>
      </c>
      <c r="F64" s="1168">
        <f t="shared" si="3"/>
        <v>13000</v>
      </c>
      <c r="G64" s="1167"/>
      <c r="H64" s="1168">
        <f t="shared" si="4"/>
        <v>0</v>
      </c>
      <c r="I64" s="1168">
        <f t="shared" si="5"/>
        <v>13000</v>
      </c>
      <c r="J64" s="1207"/>
    </row>
    <row r="65" spans="1:10" ht="23.25">
      <c r="A65" s="1223"/>
      <c r="B65" s="1165" t="s">
        <v>1013</v>
      </c>
      <c r="C65" s="1166">
        <v>5</v>
      </c>
      <c r="D65" s="1171" t="s">
        <v>467</v>
      </c>
      <c r="E65" s="1167">
        <v>5000</v>
      </c>
      <c r="F65" s="1168">
        <f>ROUND(C65*E65,2)</f>
        <v>25000</v>
      </c>
      <c r="G65" s="1167"/>
      <c r="H65" s="1168">
        <f>ROUND(C65*G65,2)</f>
        <v>0</v>
      </c>
      <c r="I65" s="1168">
        <f>F65+H65</f>
        <v>25000</v>
      </c>
      <c r="J65" s="1207"/>
    </row>
    <row r="66" spans="1:10" ht="23.25">
      <c r="A66" s="1210">
        <v>8</v>
      </c>
      <c r="B66" s="1211" t="s">
        <v>982</v>
      </c>
      <c r="C66" s="1191"/>
      <c r="D66" s="1171"/>
      <c r="E66" s="1167"/>
      <c r="F66" s="1168">
        <f t="shared" si="3"/>
        <v>0</v>
      </c>
      <c r="G66" s="1168">
        <v>0</v>
      </c>
      <c r="H66" s="1168">
        <f t="shared" si="4"/>
        <v>0</v>
      </c>
      <c r="I66" s="1168">
        <f t="shared" si="5"/>
        <v>0</v>
      </c>
      <c r="J66" s="1167"/>
    </row>
    <row r="67" spans="1:10" ht="23.25">
      <c r="A67" s="1206"/>
      <c r="B67" s="1165" t="s">
        <v>1028</v>
      </c>
      <c r="C67" s="1166">
        <v>18</v>
      </c>
      <c r="D67" s="1171" t="s">
        <v>467</v>
      </c>
      <c r="E67" s="1167">
        <v>229</v>
      </c>
      <c r="F67" s="1168">
        <f t="shared" si="3"/>
        <v>4122</v>
      </c>
      <c r="G67" s="1167">
        <v>115</v>
      </c>
      <c r="H67" s="1168">
        <f t="shared" si="4"/>
        <v>2070</v>
      </c>
      <c r="I67" s="1168">
        <f t="shared" si="5"/>
        <v>6192</v>
      </c>
      <c r="J67" s="1167"/>
    </row>
    <row r="68" spans="1:10" ht="23.25">
      <c r="A68" s="1196"/>
      <c r="B68" s="1169" t="s">
        <v>985</v>
      </c>
      <c r="C68" s="1170">
        <v>10</v>
      </c>
      <c r="D68" s="1171" t="s">
        <v>983</v>
      </c>
      <c r="E68" s="1168">
        <v>23</v>
      </c>
      <c r="F68" s="1168">
        <f t="shared" si="3"/>
        <v>230</v>
      </c>
      <c r="G68" s="1167">
        <v>80</v>
      </c>
      <c r="H68" s="1168">
        <f t="shared" si="4"/>
        <v>800</v>
      </c>
      <c r="I68" s="1168">
        <f t="shared" si="5"/>
        <v>1030</v>
      </c>
      <c r="J68" s="1167"/>
    </row>
    <row r="69" spans="1:10" ht="23.25">
      <c r="A69" s="1197"/>
      <c r="B69" s="1165" t="s">
        <v>984</v>
      </c>
      <c r="C69" s="1166">
        <v>11</v>
      </c>
      <c r="D69" s="1171" t="s">
        <v>983</v>
      </c>
      <c r="E69" s="1167">
        <v>43</v>
      </c>
      <c r="F69" s="1168">
        <f t="shared" si="3"/>
        <v>473</v>
      </c>
      <c r="G69" s="1167">
        <v>80</v>
      </c>
      <c r="H69" s="1168">
        <f t="shared" si="4"/>
        <v>880</v>
      </c>
      <c r="I69" s="1168">
        <f t="shared" si="5"/>
        <v>1353</v>
      </c>
      <c r="J69" s="1168"/>
    </row>
    <row r="70" spans="1:10" ht="23.25">
      <c r="A70" s="1197"/>
      <c r="B70" s="1165" t="s">
        <v>1029</v>
      </c>
      <c r="C70" s="1166">
        <v>1</v>
      </c>
      <c r="D70" s="1171" t="s">
        <v>467</v>
      </c>
      <c r="E70" s="1168">
        <v>2680</v>
      </c>
      <c r="F70" s="1168">
        <f t="shared" si="3"/>
        <v>2680</v>
      </c>
      <c r="G70" s="1167">
        <v>1500</v>
      </c>
      <c r="H70" s="1168">
        <f t="shared" si="4"/>
        <v>1500</v>
      </c>
      <c r="I70" s="1168">
        <f t="shared" si="5"/>
        <v>4180</v>
      </c>
      <c r="J70" s="1167"/>
    </row>
    <row r="71" spans="1:10" ht="23.25">
      <c r="A71" s="1197"/>
      <c r="B71" s="1165" t="s">
        <v>994</v>
      </c>
      <c r="C71" s="1166">
        <v>1</v>
      </c>
      <c r="D71" s="1171" t="s">
        <v>989</v>
      </c>
      <c r="E71" s="1167">
        <f>+(SUM(F67:F70))*30%</f>
        <v>2251.5</v>
      </c>
      <c r="F71" s="1168">
        <f t="shared" si="3"/>
        <v>2251.5</v>
      </c>
      <c r="G71" s="1167">
        <v>0</v>
      </c>
      <c r="H71" s="1168">
        <f t="shared" si="4"/>
        <v>0</v>
      </c>
      <c r="I71" s="1168">
        <f t="shared" si="5"/>
        <v>2251.5</v>
      </c>
      <c r="J71" s="1167"/>
    </row>
    <row r="72" spans="1:10" ht="23.25">
      <c r="A72" s="1210">
        <v>9</v>
      </c>
      <c r="B72" s="1211" t="s">
        <v>1014</v>
      </c>
      <c r="C72" s="1191"/>
      <c r="D72" s="1171"/>
      <c r="E72" s="1167"/>
      <c r="F72" s="1168"/>
      <c r="G72" s="1168"/>
      <c r="H72" s="1168"/>
      <c r="I72" s="1168"/>
      <c r="J72" s="1167"/>
    </row>
    <row r="73" spans="1:10" ht="23.25">
      <c r="A73" s="1206"/>
      <c r="B73" s="1165" t="s">
        <v>1017</v>
      </c>
      <c r="C73" s="1166">
        <v>3</v>
      </c>
      <c r="D73" s="1171" t="s">
        <v>64</v>
      </c>
      <c r="E73" s="1167">
        <v>27900</v>
      </c>
      <c r="F73" s="1168">
        <f t="shared" si="3"/>
        <v>83700</v>
      </c>
      <c r="G73" s="1167"/>
      <c r="H73" s="1168">
        <f t="shared" si="4"/>
        <v>0</v>
      </c>
      <c r="I73" s="1168">
        <f t="shared" si="5"/>
        <v>83700</v>
      </c>
      <c r="J73" s="1167"/>
    </row>
    <row r="74" spans="1:10" ht="23.25">
      <c r="A74" s="1200"/>
      <c r="B74" s="1200" t="s">
        <v>1015</v>
      </c>
      <c r="C74" s="1201"/>
      <c r="D74" s="1200"/>
      <c r="E74" s="1202"/>
      <c r="F74" s="1202">
        <f>SUM(F61:F71)</f>
        <v>318522.40999999997</v>
      </c>
      <c r="G74" s="1202"/>
      <c r="H74" s="1202">
        <f>SUM(H61:H71)</f>
        <v>89201.61</v>
      </c>
      <c r="I74" s="1202">
        <f>SUM(I61:I71)</f>
        <v>407724.02</v>
      </c>
      <c r="J74" s="1202"/>
    </row>
    <row r="75" spans="1:10" ht="23.25">
      <c r="A75" s="1200"/>
      <c r="B75" s="1200" t="s">
        <v>1016</v>
      </c>
      <c r="C75" s="1201"/>
      <c r="D75" s="1200"/>
      <c r="E75" s="1202"/>
      <c r="F75" s="1202">
        <f>+F73</f>
        <v>83700</v>
      </c>
      <c r="G75" s="1202"/>
      <c r="H75" s="1202">
        <f>+H73</f>
        <v>0</v>
      </c>
      <c r="I75" s="1202">
        <f>+I73</f>
        <v>83700</v>
      </c>
      <c r="J75" s="1202"/>
    </row>
  </sheetData>
  <mergeCells count="45">
    <mergeCell ref="I51:J51"/>
    <mergeCell ref="I26:J26"/>
    <mergeCell ref="I1:J1"/>
    <mergeCell ref="G34:H34"/>
    <mergeCell ref="J34:J35"/>
    <mergeCell ref="A34:A35"/>
    <mergeCell ref="B34:B35"/>
    <mergeCell ref="C34:C35"/>
    <mergeCell ref="D34:D35"/>
    <mergeCell ref="E34:F34"/>
    <mergeCell ref="A27:J27"/>
    <mergeCell ref="A2:J2"/>
    <mergeCell ref="A9:A10"/>
    <mergeCell ref="B9:B10"/>
    <mergeCell ref="C9:C10"/>
    <mergeCell ref="D9:D10"/>
    <mergeCell ref="E9:F9"/>
    <mergeCell ref="G9:H9"/>
    <mergeCell ref="J9:J10"/>
    <mergeCell ref="A52:J52"/>
    <mergeCell ref="A59:A60"/>
    <mergeCell ref="B59:B60"/>
    <mergeCell ref="C59:C60"/>
    <mergeCell ref="D59:D60"/>
    <mergeCell ref="E59:F59"/>
    <mergeCell ref="G59:H59"/>
    <mergeCell ref="J59:J60"/>
    <mergeCell ref="H41:H42"/>
    <mergeCell ref="I41:I42"/>
    <mergeCell ref="C43:C44"/>
    <mergeCell ref="D43:D44"/>
    <mergeCell ref="E43:E44"/>
    <mergeCell ref="F43:F44"/>
    <mergeCell ref="G43:G44"/>
    <mergeCell ref="H43:H44"/>
    <mergeCell ref="J41:J42"/>
    <mergeCell ref="J43:J44"/>
    <mergeCell ref="A41:A42"/>
    <mergeCell ref="A43:A44"/>
    <mergeCell ref="I43:I44"/>
    <mergeCell ref="C41:C42"/>
    <mergeCell ref="D41:D42"/>
    <mergeCell ref="E41:E42"/>
    <mergeCell ref="F41:F42"/>
    <mergeCell ref="G41:G42"/>
  </mergeCells>
  <printOptions horizontalCentered="1" verticalCentered="1"/>
  <pageMargins left="0.12" right="0.11811023622047245" top="0.31" bottom="0.19" header="0.19685039370078741" footer="0.15748031496062992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indexed="34"/>
    <pageSetUpPr autoPageBreaks="0"/>
  </sheetPr>
  <dimension ref="D1:CI240"/>
  <sheetViews>
    <sheetView showGridLines="0" showOutlineSymbols="0" topLeftCell="A97" workbookViewId="0">
      <selection activeCell="Q111" sqref="Q111:S111"/>
    </sheetView>
  </sheetViews>
  <sheetFormatPr defaultRowHeight="18.75"/>
  <cols>
    <col min="1" max="2" width="9.140625" style="886"/>
    <col min="3" max="3" width="2.5703125" style="886" customWidth="1"/>
    <col min="4" max="4" width="5.85546875" style="886" customWidth="1"/>
    <col min="5" max="5" width="6.5703125" style="886" customWidth="1"/>
    <col min="6" max="6" width="2" style="886" customWidth="1"/>
    <col min="7" max="7" width="6" style="886" customWidth="1"/>
    <col min="8" max="8" width="9.140625" style="886"/>
    <col min="9" max="9" width="18.140625" style="886" customWidth="1"/>
    <col min="10" max="10" width="3" style="886" customWidth="1"/>
    <col min="11" max="13" width="2.7109375" style="886" customWidth="1"/>
    <col min="14" max="14" width="3.85546875" style="886" customWidth="1"/>
    <col min="15" max="15" width="8.42578125" style="886" customWidth="1"/>
    <col min="16" max="16" width="20.42578125" style="886" customWidth="1"/>
    <col min="17" max="17" width="2.85546875" style="886" customWidth="1"/>
    <col min="18" max="18" width="12.7109375" style="886" customWidth="1"/>
    <col min="19" max="19" width="17" style="886" customWidth="1"/>
    <col min="20" max="20" width="18.140625" style="886" customWidth="1"/>
    <col min="21" max="23" width="13.42578125" style="967" customWidth="1"/>
    <col min="24" max="28" width="12.5703125" style="886" customWidth="1"/>
    <col min="29" max="29" width="21.42578125" style="886" bestFit="1" customWidth="1"/>
    <col min="30" max="30" width="22.5703125" style="886" bestFit="1" customWidth="1"/>
    <col min="31" max="31" width="12.28515625" style="886" customWidth="1"/>
    <col min="32" max="32" width="7.140625" style="886" customWidth="1"/>
    <col min="33" max="33" width="9.28515625" style="886" customWidth="1"/>
    <col min="34" max="34" width="14.140625" style="886" customWidth="1"/>
    <col min="35" max="39" width="9.140625" style="886" customWidth="1"/>
    <col min="40" max="43" width="13.85546875" style="886" customWidth="1"/>
    <col min="44" max="55" width="9.140625" style="886" customWidth="1"/>
    <col min="56" max="56" width="10.85546875" style="886" customWidth="1"/>
    <col min="57" max="58" width="9.140625" style="886" customWidth="1"/>
    <col min="59" max="59" width="13.28515625" style="886" customWidth="1"/>
    <col min="60" max="64" width="9.140625" style="886" customWidth="1"/>
    <col min="65" max="65" width="11.85546875" style="886" customWidth="1"/>
    <col min="66" max="66" width="11.5703125" style="886" customWidth="1"/>
    <col min="67" max="67" width="9.85546875" style="886" customWidth="1"/>
    <col min="68" max="72" width="9.140625" style="886" customWidth="1"/>
    <col min="73" max="73" width="10.42578125" style="886" customWidth="1"/>
    <col min="74" max="74" width="11.140625" style="886" customWidth="1"/>
    <col min="75" max="75" width="11.28515625" style="886" customWidth="1"/>
    <col min="76" max="88" width="9.140625" style="886" customWidth="1"/>
    <col min="89" max="16384" width="9.140625" style="886"/>
  </cols>
  <sheetData>
    <row r="1" spans="4:87" ht="26.25">
      <c r="D1" s="1301" t="s">
        <v>840</v>
      </c>
      <c r="E1" s="1302"/>
      <c r="F1" s="1302"/>
      <c r="G1" s="1302"/>
      <c r="H1" s="1302"/>
      <c r="I1" s="1302"/>
      <c r="J1" s="1302"/>
      <c r="K1" s="1302"/>
      <c r="L1" s="1302"/>
      <c r="M1" s="1302"/>
      <c r="N1" s="1302"/>
      <c r="O1" s="1302"/>
      <c r="P1" s="1302"/>
      <c r="Q1" s="1302"/>
      <c r="R1" s="1302"/>
      <c r="S1" s="1302"/>
      <c r="T1" s="1303"/>
      <c r="U1" s="885"/>
      <c r="V1" s="885"/>
      <c r="W1" s="885"/>
    </row>
    <row r="2" spans="4:87">
      <c r="D2" s="887" t="s">
        <v>841</v>
      </c>
      <c r="E2" s="888"/>
      <c r="F2" s="888"/>
      <c r="G2" s="888"/>
      <c r="H2" s="888"/>
      <c r="I2" s="889"/>
      <c r="J2" s="889"/>
      <c r="K2" s="890"/>
      <c r="L2" s="890"/>
      <c r="M2" s="890"/>
      <c r="N2" s="890"/>
      <c r="O2" s="890"/>
      <c r="P2" s="890"/>
      <c r="Q2" s="890"/>
      <c r="R2" s="890"/>
      <c r="S2" s="890"/>
      <c r="T2" s="891"/>
      <c r="U2" s="892"/>
      <c r="V2" s="892"/>
      <c r="W2" s="892"/>
      <c r="AH2" s="886" t="s">
        <v>693</v>
      </c>
      <c r="AL2" s="886" t="s">
        <v>695</v>
      </c>
      <c r="AO2" s="886" t="s">
        <v>696</v>
      </c>
      <c r="AR2" s="886" t="str">
        <f>IF($AP$5=1,AO5,IF($AP$5=2,AO6,AO7))</f>
        <v>ขนาดเบา</v>
      </c>
    </row>
    <row r="3" spans="4:87">
      <c r="D3" s="893"/>
      <c r="E3" s="894"/>
      <c r="F3" s="894"/>
      <c r="G3" s="894"/>
      <c r="H3" s="895">
        <v>1.1000000000000001</v>
      </c>
      <c r="I3" s="895" t="s">
        <v>647</v>
      </c>
      <c r="J3" s="894"/>
      <c r="K3" s="895"/>
      <c r="L3" s="895"/>
      <c r="M3" s="895"/>
      <c r="N3" s="895"/>
      <c r="O3" s="895"/>
      <c r="P3" s="896"/>
      <c r="Q3" s="895" t="s">
        <v>732</v>
      </c>
      <c r="R3" s="896"/>
      <c r="S3" s="1068">
        <v>5</v>
      </c>
      <c r="T3" s="897" t="s">
        <v>7</v>
      </c>
      <c r="U3" s="898"/>
      <c r="V3" s="898"/>
      <c r="W3" s="898"/>
      <c r="AC3" s="899" t="s">
        <v>595</v>
      </c>
      <c r="AD3" s="900" t="s">
        <v>647</v>
      </c>
      <c r="AH3" s="901" t="s">
        <v>697</v>
      </c>
      <c r="AI3" s="902"/>
      <c r="AJ3" s="903"/>
      <c r="AL3" s="901" t="s">
        <v>698</v>
      </c>
      <c r="AM3" s="903"/>
      <c r="BS3" s="886" t="s">
        <v>699</v>
      </c>
      <c r="BU3" s="904">
        <f>[6]ปร.4_1!C3</f>
        <v>0.9</v>
      </c>
      <c r="BV3" s="886" t="s">
        <v>700</v>
      </c>
      <c r="BW3" s="905">
        <f>ROUNDDOWN(BU3/4,2)</f>
        <v>0.22</v>
      </c>
      <c r="BX3" s="886" t="s">
        <v>41</v>
      </c>
      <c r="BZ3" s="906">
        <f>BW3+0.00000001</f>
        <v>0.22000001</v>
      </c>
    </row>
    <row r="4" spans="4:87">
      <c r="D4" s="893"/>
      <c r="E4" s="894"/>
      <c r="F4" s="894"/>
      <c r="G4" s="894"/>
      <c r="H4" s="894"/>
      <c r="I4" s="895" t="s">
        <v>733</v>
      </c>
      <c r="J4" s="895" t="s">
        <v>734</v>
      </c>
      <c r="K4" s="1304" t="s">
        <v>845</v>
      </c>
      <c r="L4" s="1305"/>
      <c r="M4" s="1305"/>
      <c r="N4" s="1305"/>
      <c r="O4" s="1305"/>
      <c r="P4" s="1305"/>
      <c r="Q4" s="1305"/>
      <c r="R4" s="1305"/>
      <c r="S4" s="1306"/>
      <c r="T4" s="907"/>
      <c r="U4" s="898"/>
      <c r="V4" s="898"/>
      <c r="W4" s="898"/>
      <c r="AC4" s="899" t="s">
        <v>596</v>
      </c>
      <c r="AD4" s="908" t="str">
        <f>Q6</f>
        <v>รถบรรทุก 10 ล้อ</v>
      </c>
      <c r="AH4" s="909" t="s">
        <v>694</v>
      </c>
      <c r="AI4" s="910"/>
      <c r="AJ4" s="899"/>
      <c r="AL4" s="909" t="s">
        <v>701</v>
      </c>
      <c r="AM4" s="899"/>
      <c r="AW4" s="886" t="s">
        <v>702</v>
      </c>
      <c r="BG4" s="886" t="s">
        <v>703</v>
      </c>
      <c r="BI4" s="886" t="s">
        <v>704</v>
      </c>
      <c r="BM4" s="911" t="e">
        <f>(#REF!/1000)/4</f>
        <v>#REF!</v>
      </c>
      <c r="BN4" s="886" t="s">
        <v>705</v>
      </c>
      <c r="BO4" s="912" t="e">
        <f>IF(BM4&lt;1,1,ROUND(BM4,0))</f>
        <v>#REF!</v>
      </c>
      <c r="BP4" s="886" t="s">
        <v>41</v>
      </c>
      <c r="BS4" s="886" t="s">
        <v>706</v>
      </c>
    </row>
    <row r="5" spans="4:87">
      <c r="D5" s="893"/>
      <c r="E5" s="894"/>
      <c r="F5" s="894"/>
      <c r="G5" s="894"/>
      <c r="H5" s="894"/>
      <c r="I5" s="895" t="s">
        <v>736</v>
      </c>
      <c r="J5" s="895" t="s">
        <v>734</v>
      </c>
      <c r="K5" s="913"/>
      <c r="L5" s="913"/>
      <c r="M5" s="913"/>
      <c r="N5" s="913"/>
      <c r="O5" s="913"/>
      <c r="P5" s="913"/>
      <c r="Q5" s="913"/>
      <c r="R5" s="913"/>
      <c r="S5" s="1069">
        <v>50</v>
      </c>
      <c r="T5" s="907"/>
      <c r="U5" s="898"/>
      <c r="V5" s="898"/>
      <c r="W5" s="898"/>
      <c r="AC5" s="899" t="s">
        <v>686</v>
      </c>
      <c r="AD5" s="914">
        <f>IF($AD$4="รถบรรทุก 6 ล้อ",1,IF($AD$4="รถบรรทุก 10 ล้อ",2,3))</f>
        <v>2</v>
      </c>
      <c r="AH5" s="915" t="s">
        <v>707</v>
      </c>
      <c r="AI5" s="916"/>
      <c r="AJ5" s="917"/>
      <c r="AL5" s="909" t="s">
        <v>708</v>
      </c>
      <c r="AM5" s="899"/>
      <c r="AO5" s="918" t="s">
        <v>709</v>
      </c>
      <c r="AP5" s="902">
        <v>1</v>
      </c>
      <c r="AQ5" s="902" t="s">
        <v>242</v>
      </c>
      <c r="AR5" s="902">
        <f>AZ5</f>
        <v>1</v>
      </c>
      <c r="AS5" s="919">
        <f>IF($AP$5=1,[6]ค่าเสื่อมราคา!$G$7,IF($AP$5=2,[6]ค่าเสื่อมราคา!$G$8,[6]ค่าเสื่อมราคา!$G$9))</f>
        <v>1.28</v>
      </c>
      <c r="AT5" s="920">
        <f>IF(AR5=1,AS5,AS6)</f>
        <v>1.28</v>
      </c>
      <c r="AU5" s="921" t="str">
        <f>IF(AR5=1,AQ5,AQ6)</f>
        <v>ปกติ</v>
      </c>
      <c r="AW5" s="922" t="s">
        <v>242</v>
      </c>
      <c r="AX5" s="923">
        <f>[6]FACTORF!$C$22</f>
        <v>1.3322000000000001</v>
      </c>
      <c r="AY5" s="902"/>
      <c r="AZ5" s="902">
        <v>1</v>
      </c>
      <c r="BA5" s="924">
        <f>IF($AK$8=1,AW5,BA6)</f>
        <v>0</v>
      </c>
      <c r="BB5" s="925">
        <f>IF(AZ5=1,AX5,BB6)</f>
        <v>1.3322000000000001</v>
      </c>
      <c r="BD5" s="901" t="str">
        <f>[6]ค่าเสื่อมราคา!$B$32</f>
        <v xml:space="preserve"> ลูกรัง 10 ซม.</v>
      </c>
      <c r="BE5" s="926">
        <v>1</v>
      </c>
      <c r="BG5" s="914" t="s">
        <v>635</v>
      </c>
      <c r="BH5" s="914" t="s">
        <v>710</v>
      </c>
      <c r="BI5" s="914" t="s">
        <v>711</v>
      </c>
      <c r="BJ5" s="914" t="s">
        <v>712</v>
      </c>
      <c r="BK5" s="914" t="s">
        <v>713</v>
      </c>
      <c r="BL5" s="914" t="s">
        <v>714</v>
      </c>
      <c r="BM5" s="914" t="s">
        <v>715</v>
      </c>
      <c r="BN5" s="914" t="s">
        <v>48</v>
      </c>
      <c r="BS5" s="926" t="s">
        <v>710</v>
      </c>
      <c r="BT5" s="926" t="s">
        <v>19</v>
      </c>
      <c r="BU5" s="926" t="s">
        <v>7</v>
      </c>
      <c r="BV5" s="926" t="s">
        <v>716</v>
      </c>
      <c r="BW5" s="926" t="s">
        <v>717</v>
      </c>
      <c r="BX5" s="927"/>
      <c r="CD5" s="905" t="s">
        <v>19</v>
      </c>
      <c r="CI5" s="886" t="s">
        <v>7</v>
      </c>
    </row>
    <row r="6" spans="4:87">
      <c r="D6" s="893"/>
      <c r="E6" s="894"/>
      <c r="F6" s="894"/>
      <c r="G6" s="894"/>
      <c r="H6" s="895"/>
      <c r="I6" s="895"/>
      <c r="J6" s="895"/>
      <c r="K6" s="928"/>
      <c r="L6" s="928"/>
      <c r="M6" s="928"/>
      <c r="N6" s="928"/>
      <c r="O6" s="928"/>
      <c r="P6" s="895" t="s">
        <v>738</v>
      </c>
      <c r="Q6" s="1271" t="s">
        <v>596</v>
      </c>
      <c r="R6" s="1272"/>
      <c r="S6" s="1273"/>
      <c r="T6" s="897"/>
      <c r="U6" s="898"/>
      <c r="V6" s="898"/>
      <c r="W6" s="898"/>
      <c r="AD6" s="900" t="s">
        <v>842</v>
      </c>
      <c r="AL6" s="909" t="s">
        <v>509</v>
      </c>
      <c r="AM6" s="899"/>
      <c r="AO6" s="929" t="s">
        <v>718</v>
      </c>
      <c r="AP6" s="910"/>
      <c r="AQ6" s="910" t="s">
        <v>579</v>
      </c>
      <c r="AR6" s="910"/>
      <c r="AS6" s="930">
        <f>IF($AP$5=1,[6]ค่าเสื่อมราคา!$H$7,IF($AP$5=2,[6]ค่าเสื่อมราคา!$H$8,[6]ค่าเสื่อมราคา!$H$9))</f>
        <v>1.3120000000000001</v>
      </c>
      <c r="AT6" s="899"/>
      <c r="AW6" s="931" t="s">
        <v>719</v>
      </c>
      <c r="AX6" s="932">
        <f>[6]FACTORF!$C$45</f>
        <v>1.3512</v>
      </c>
      <c r="AY6" s="910"/>
      <c r="AZ6" s="910"/>
      <c r="BA6" s="933">
        <f>IF(AZ5=2,AW6,BA7)</f>
        <v>0</v>
      </c>
      <c r="BB6" s="934">
        <f>IF(AZ5=2,AX6,BB7)</f>
        <v>0</v>
      </c>
      <c r="BD6" s="909" t="str">
        <f>[6]ค่าเสื่อมราคา!$B$33</f>
        <v xml:space="preserve"> หินคลุก 10 ซม.</v>
      </c>
      <c r="BE6" s="899"/>
      <c r="BG6" s="926" t="s">
        <v>519</v>
      </c>
      <c r="BH6" s="935">
        <f>S5</f>
        <v>50</v>
      </c>
      <c r="BI6" s="926"/>
      <c r="BJ6" s="914">
        <f>VLOOKUP(BH6,[6]ขนส่งวัสดุใช้!$B$5:$D$1004,3,FALSE)</f>
        <v>137.82</v>
      </c>
      <c r="BK6" s="914">
        <f>VLOOKUP(BH6,[6]ขนส่งวัสดุใช้!$B$5:$G$1004,6,FALSE)</f>
        <v>89.94</v>
      </c>
      <c r="BL6" s="914">
        <v>2</v>
      </c>
      <c r="BM6" s="935">
        <f>ROUNDDOWN(IF(BL6=1,BJ6,BK6),2)</f>
        <v>89.94</v>
      </c>
      <c r="BN6" s="926" t="s">
        <v>45</v>
      </c>
      <c r="BS6" s="926">
        <v>1</v>
      </c>
      <c r="BT6" s="936">
        <f>VLOOKUP(BS6,[6]ขนส่งวัสดุใช้!$B$5:$D$1004,2,FALSE)</f>
        <v>5.25</v>
      </c>
      <c r="BU6" s="936">
        <f>VLOOKUP(BS6,[6]ขนส่งวัสดุใช้!$B$5:$D$1004,3,FALSE)</f>
        <v>7.35</v>
      </c>
      <c r="BV6" s="914" t="s">
        <v>216</v>
      </c>
      <c r="BW6" s="914" t="s">
        <v>216</v>
      </c>
      <c r="BY6" s="937" t="s">
        <v>720</v>
      </c>
      <c r="BZ6" s="937" t="s">
        <v>721</v>
      </c>
      <c r="CA6" s="937" t="s">
        <v>520</v>
      </c>
      <c r="CB6" s="937" t="s">
        <v>722</v>
      </c>
      <c r="CC6" s="938">
        <f>BT6</f>
        <v>5.25</v>
      </c>
      <c r="CD6" s="939">
        <f>ROUND(IF($BZ$3&lt;BS6,BT6*BZ3,CD7),2)</f>
        <v>1.1599999999999999</v>
      </c>
      <c r="CF6" s="905" t="s">
        <v>520</v>
      </c>
      <c r="CG6" s="905" t="s">
        <v>722</v>
      </c>
      <c r="CH6" s="938">
        <f>BU6</f>
        <v>7.35</v>
      </c>
      <c r="CI6" s="939">
        <f>ROUND(IF($BZ$3&lt;BS6,BU6*BZ3,CI7),2)</f>
        <v>1.62</v>
      </c>
    </row>
    <row r="7" spans="4:87">
      <c r="D7" s="893"/>
      <c r="E7" s="894"/>
      <c r="F7" s="894"/>
      <c r="G7" s="894"/>
      <c r="H7" s="895"/>
      <c r="I7" s="895"/>
      <c r="J7" s="895"/>
      <c r="K7" s="940"/>
      <c r="L7" s="940"/>
      <c r="M7" s="940"/>
      <c r="N7" s="940"/>
      <c r="O7" s="940"/>
      <c r="P7" s="895" t="s">
        <v>740</v>
      </c>
      <c r="Q7" s="940"/>
      <c r="R7" s="941" t="s">
        <v>741</v>
      </c>
      <c r="S7" s="942" t="e">
        <f>IF($AD$5=1,VLOOKUP($S$5,#REF!,3),IF($AD$5=2,VLOOKUP($S$5,#REF!,3),IF($AD$5=3,VLOOKUP($S$5,#REF!,3))))</f>
        <v>#REF!</v>
      </c>
      <c r="T7" s="897" t="s">
        <v>7</v>
      </c>
      <c r="U7" s="943"/>
      <c r="V7" s="943"/>
      <c r="W7" s="943"/>
      <c r="AD7" s="908" t="str">
        <f>Q12</f>
        <v>รถบรรทุก 10 ล้อ + ลากพ่วง</v>
      </c>
      <c r="AL7" s="944">
        <v>0</v>
      </c>
      <c r="AM7" s="917"/>
      <c r="AO7" s="945" t="s">
        <v>723</v>
      </c>
      <c r="AP7" s="916"/>
      <c r="AQ7" s="916"/>
      <c r="AR7" s="916"/>
      <c r="AS7" s="916"/>
      <c r="AT7" s="917"/>
      <c r="AW7" s="946" t="s">
        <v>724</v>
      </c>
      <c r="AX7" s="947">
        <f>[6]FACTORF!$C$64</f>
        <v>1.3713</v>
      </c>
      <c r="AY7" s="916"/>
      <c r="AZ7" s="916"/>
      <c r="BA7" s="948">
        <f>IF(AZ5=3,AW7,BA8)</f>
        <v>0</v>
      </c>
      <c r="BB7" s="949">
        <f>IF(AZ5=3,AX7,BB8)</f>
        <v>0</v>
      </c>
      <c r="BD7" s="915" t="str">
        <f>[6]ค่าเสื่อมราคา!$B$34</f>
        <v xml:space="preserve"> ผิว AC 5 ซม.(ขนทิ้ง)</v>
      </c>
      <c r="BE7" s="917"/>
      <c r="BG7" s="926" t="s">
        <v>725</v>
      </c>
      <c r="BH7" s="935" t="e">
        <f>S14</f>
        <v>#REF!</v>
      </c>
      <c r="BI7" s="926"/>
      <c r="BJ7" s="914" t="e">
        <f>VLOOKUP(BH7,[6]ขนส่งวัสดุใช้!$B$5:$D$1004,3,FALSE)</f>
        <v>#REF!</v>
      </c>
      <c r="BK7" s="914" t="e">
        <f>VLOOKUP(BH7,[6]ขนส่งวัสดุใช้!$B$5:$G$1004,6,FALSE)</f>
        <v>#REF!</v>
      </c>
      <c r="BL7" s="914">
        <v>1</v>
      </c>
      <c r="BM7" s="935" t="e">
        <f t="shared" ref="BM7:BM22" si="0">ROUNDDOWN(IF(BL7=1,BJ7,BK7),2)</f>
        <v>#REF!</v>
      </c>
      <c r="BN7" s="926" t="s">
        <v>45</v>
      </c>
      <c r="BO7" s="886" t="e">
        <f>VLOOKUP(BO4,[6]ขนส่งวัสดุใช้!$B$5:$D$1004,2,FALSE)</f>
        <v>#REF!</v>
      </c>
      <c r="BP7" s="886" t="s">
        <v>19</v>
      </c>
      <c r="BS7" s="926">
        <v>2</v>
      </c>
      <c r="BT7" s="936">
        <f>VLOOKUP(BS7,[6]ขนส่งวัสดุใช้!$B$5:$D$1004,2,FALSE)</f>
        <v>6.82</v>
      </c>
      <c r="BU7" s="936">
        <f>VLOOKUP(BS7,[6]ขนส่งวัสดุใช้!$B$5:$D$1004,3,FALSE)</f>
        <v>9.5500000000000007</v>
      </c>
      <c r="BV7" s="936">
        <f>BT7-BT6</f>
        <v>1.5700000000000003</v>
      </c>
      <c r="BW7" s="936">
        <f>BU7-BU6</f>
        <v>2.2000000000000011</v>
      </c>
      <c r="BY7" s="950">
        <f>BS7-BS6</f>
        <v>1</v>
      </c>
      <c r="BZ7" s="938">
        <f>BT7-BT6</f>
        <v>1.5700000000000003</v>
      </c>
      <c r="CA7" s="950">
        <f>$BZ$3-BS6</f>
        <v>-0.77999998999999998</v>
      </c>
      <c r="CB7" s="951">
        <f>BZ7/BY7*CA7</f>
        <v>-1.2245999843000002</v>
      </c>
      <c r="CC7" s="952">
        <f>CC6+CB7</f>
        <v>4.0254000156999998</v>
      </c>
      <c r="CD7" s="953">
        <f>ROUND(IF($BZ$3&gt;BS6,IF($BZ$3&lt;BS7,CC7,CD8),0),4)</f>
        <v>0</v>
      </c>
      <c r="CF7" s="950">
        <f>$BZ$3-BS6</f>
        <v>-0.77999998999999998</v>
      </c>
      <c r="CG7" s="951">
        <f>BW7/BY7*CF7</f>
        <v>-1.7159999780000008</v>
      </c>
      <c r="CH7" s="952">
        <f>CH6+CG7</f>
        <v>5.6340000219999986</v>
      </c>
      <c r="CI7" s="953">
        <f>ROUND(IF($BZ$3&gt;BS6,IF($BZ$3&lt;BS7,CH7,CI8),0),4)</f>
        <v>0</v>
      </c>
    </row>
    <row r="8" spans="4:87">
      <c r="D8" s="893"/>
      <c r="E8" s="894"/>
      <c r="F8" s="894"/>
      <c r="G8" s="894"/>
      <c r="H8" s="895">
        <v>1.2</v>
      </c>
      <c r="I8" s="895" t="s">
        <v>743</v>
      </c>
      <c r="J8" s="894"/>
      <c r="K8" s="895"/>
      <c r="L8" s="895"/>
      <c r="M8" s="895"/>
      <c r="N8" s="895"/>
      <c r="O8" s="895"/>
      <c r="P8" s="896"/>
      <c r="Q8" s="895" t="s">
        <v>732</v>
      </c>
      <c r="R8" s="896"/>
      <c r="S8" s="1068">
        <v>15</v>
      </c>
      <c r="T8" s="897" t="s">
        <v>7</v>
      </c>
      <c r="U8" s="898"/>
      <c r="V8" s="898"/>
      <c r="W8" s="898"/>
      <c r="AD8" s="914">
        <f>IF($AD$7="รถบรรทุก 6 ล้อ",1,IF($AD$7="รถบรรทุก 10 ล้อ",2,3))</f>
        <v>3</v>
      </c>
      <c r="AE8" s="951"/>
      <c r="AH8" s="922"/>
      <c r="AI8" s="923"/>
      <c r="AJ8" s="902"/>
      <c r="AK8" s="902"/>
      <c r="AL8" s="924"/>
      <c r="AM8" s="925"/>
      <c r="BG8" s="926" t="s">
        <v>509</v>
      </c>
      <c r="BH8" s="935">
        <f>S11</f>
        <v>1</v>
      </c>
      <c r="BI8" s="926"/>
      <c r="BJ8" s="914">
        <f>VLOOKUP(BH8,[6]ขนส่งวัสดุใช้!$B$5:$D$1004,3,FALSE)</f>
        <v>7.35</v>
      </c>
      <c r="BK8" s="914">
        <f>VLOOKUP(BH8,[6]ขนส่งวัสดุใช้!$B$5:$G$1004,6,FALSE)</f>
        <v>4.3499999999999996</v>
      </c>
      <c r="BL8" s="914">
        <v>1</v>
      </c>
      <c r="BM8" s="935">
        <f t="shared" si="0"/>
        <v>7.35</v>
      </c>
      <c r="BN8" s="926" t="s">
        <v>45</v>
      </c>
      <c r="BS8" s="926">
        <v>3</v>
      </c>
      <c r="BT8" s="936">
        <f>VLOOKUP(BS8,[6]ขนส่งวัสดุใช้!$B$5:$D$1004,2,FALSE)</f>
        <v>8.39</v>
      </c>
      <c r="BU8" s="936">
        <f>VLOOKUP(BS8,[6]ขนส่งวัสดุใช้!$B$5:$D$1004,3,FALSE)</f>
        <v>11.75</v>
      </c>
      <c r="BV8" s="936">
        <f t="shared" ref="BV8:BW16" si="1">BT8-BT7</f>
        <v>1.5700000000000003</v>
      </c>
      <c r="BW8" s="936">
        <f t="shared" si="1"/>
        <v>2.1999999999999993</v>
      </c>
      <c r="BY8" s="950">
        <f t="shared" ref="BY8:BZ16" si="2">BS8-BS7</f>
        <v>1</v>
      </c>
      <c r="BZ8" s="938">
        <f t="shared" si="2"/>
        <v>1.5700000000000003</v>
      </c>
      <c r="CA8" s="950">
        <f t="shared" ref="CA8:CA16" si="3">$BZ$3-BS7</f>
        <v>-1.7799999900000001</v>
      </c>
      <c r="CB8" s="951">
        <f t="shared" ref="CB8:CB16" si="4">BZ8/BY8*CA8</f>
        <v>-2.7945999843000005</v>
      </c>
      <c r="CC8" s="952">
        <f>BT7+CB8</f>
        <v>4.0254000156999998</v>
      </c>
      <c r="CD8" s="953">
        <f>ROUND(IF($BZ$3&gt;BS7,IF($BZ$3&lt;BS8,CC8,CD9),0),4)</f>
        <v>0</v>
      </c>
      <c r="CF8" s="950">
        <f t="shared" ref="CF8:CF16" si="5">$BZ$3-BS7</f>
        <v>-1.7799999900000001</v>
      </c>
      <c r="CG8" s="951">
        <f t="shared" ref="CG8:CG16" si="6">BW8/BY8*CF8</f>
        <v>-3.915999977999999</v>
      </c>
      <c r="CH8" s="952">
        <f>BU7+CG8</f>
        <v>5.6340000220000022</v>
      </c>
      <c r="CI8" s="953">
        <f t="shared" ref="CI8:CI16" si="7">ROUND(IF($BZ$3&gt;BS7,IF($BZ$3&lt;BS8,CH8,CI9),0),4)</f>
        <v>0</v>
      </c>
    </row>
    <row r="9" spans="4:87">
      <c r="D9" s="893"/>
      <c r="E9" s="894"/>
      <c r="F9" s="894"/>
      <c r="G9" s="894"/>
      <c r="H9" s="895">
        <v>1.3</v>
      </c>
      <c r="I9" s="895" t="s">
        <v>608</v>
      </c>
      <c r="J9" s="894"/>
      <c r="K9" s="954"/>
      <c r="L9" s="954"/>
      <c r="M9" s="954"/>
      <c r="N9" s="954"/>
      <c r="O9" s="954"/>
      <c r="P9" s="954"/>
      <c r="Q9" s="895" t="s">
        <v>732</v>
      </c>
      <c r="R9" s="896"/>
      <c r="S9" s="1068">
        <v>10</v>
      </c>
      <c r="T9" s="897" t="s">
        <v>7</v>
      </c>
      <c r="U9" s="898"/>
      <c r="V9" s="898"/>
      <c r="W9" s="898"/>
      <c r="AC9" s="910"/>
      <c r="AD9" s="900" t="s">
        <v>843</v>
      </c>
      <c r="AE9" s="951"/>
      <c r="AH9" s="931"/>
      <c r="AI9" s="932"/>
      <c r="AJ9" s="910"/>
      <c r="AK9" s="910"/>
      <c r="AL9" s="933"/>
      <c r="AM9" s="934"/>
      <c r="BD9" s="955"/>
      <c r="BG9" s="926" t="s">
        <v>726</v>
      </c>
      <c r="BH9" s="935">
        <f>G29</f>
        <v>112</v>
      </c>
      <c r="BI9" s="926"/>
      <c r="BJ9" s="914">
        <f>VLOOKUP(BH9,[6]ขนส่งวัสดุใช้!$B$5:$D$1004,3,FALSE)</f>
        <v>307.48</v>
      </c>
      <c r="BK9" s="914">
        <f>VLOOKUP(BH9,[6]ขนส่งวัสดุใช้!$B$5:$G$1004,6,FALSE)</f>
        <v>200.77</v>
      </c>
      <c r="BL9" s="914">
        <v>2</v>
      </c>
      <c r="BM9" s="935">
        <f t="shared" si="0"/>
        <v>200.77</v>
      </c>
      <c r="BN9" s="926" t="s">
        <v>45</v>
      </c>
      <c r="BS9" s="926">
        <v>4</v>
      </c>
      <c r="BT9" s="936">
        <f>VLOOKUP(BS9,[6]ขนส่งวัสดุใช้!$B$5:$D$1004,2,FALSE)</f>
        <v>9.9600000000000009</v>
      </c>
      <c r="BU9" s="936">
        <f>VLOOKUP(BS9,[6]ขนส่งวัสดุใช้!$B$5:$D$1004,3,FALSE)</f>
        <v>13.94</v>
      </c>
      <c r="BV9" s="936">
        <f t="shared" si="1"/>
        <v>1.5700000000000003</v>
      </c>
      <c r="BW9" s="936">
        <f t="shared" si="1"/>
        <v>2.1899999999999995</v>
      </c>
      <c r="BY9" s="950">
        <f t="shared" si="2"/>
        <v>1</v>
      </c>
      <c r="BZ9" s="938">
        <f t="shared" si="2"/>
        <v>1.5700000000000003</v>
      </c>
      <c r="CA9" s="950">
        <f t="shared" si="3"/>
        <v>-2.7799999899999999</v>
      </c>
      <c r="CB9" s="951">
        <f t="shared" si="4"/>
        <v>-4.3645999843000007</v>
      </c>
      <c r="CC9" s="952">
        <f t="shared" ref="CC9:CC16" si="8">BT8+CB9</f>
        <v>4.0254000156999998</v>
      </c>
      <c r="CD9" s="953">
        <f>ROUND(IF($BZ$3&gt;BS8,IF($BZ$3&lt;BS9,CC9,CD11),0),4)</f>
        <v>0</v>
      </c>
      <c r="CF9" s="950">
        <f t="shared" si="5"/>
        <v>-2.7799999899999999</v>
      </c>
      <c r="CG9" s="951">
        <f t="shared" si="6"/>
        <v>-6.0881999780999987</v>
      </c>
      <c r="CH9" s="952">
        <f t="shared" ref="CH9:CH16" si="9">BU8+CG9</f>
        <v>5.6618000219000013</v>
      </c>
      <c r="CI9" s="953">
        <f>ROUND(IF($BZ$3&gt;BS8,IF($BZ$3&lt;BS9,CH9,CI11),0),4)</f>
        <v>0</v>
      </c>
    </row>
    <row r="10" spans="4:87">
      <c r="D10" s="893"/>
      <c r="E10" s="894"/>
      <c r="F10" s="894"/>
      <c r="G10" s="894"/>
      <c r="H10" s="894"/>
      <c r="I10" s="895" t="s">
        <v>747</v>
      </c>
      <c r="J10" s="895" t="s">
        <v>734</v>
      </c>
      <c r="K10" s="1304" t="s">
        <v>846</v>
      </c>
      <c r="L10" s="1305"/>
      <c r="M10" s="1305"/>
      <c r="N10" s="1305"/>
      <c r="O10" s="1305"/>
      <c r="P10" s="1305"/>
      <c r="Q10" s="1305"/>
      <c r="R10" s="1305"/>
      <c r="S10" s="1306"/>
      <c r="T10" s="907"/>
      <c r="U10" s="898"/>
      <c r="V10" s="898"/>
      <c r="W10" s="898"/>
      <c r="AC10" s="910"/>
      <c r="AD10" s="908" t="str">
        <f>Q15</f>
        <v>รถบรรทุก 10 ล้อ + ลากพ่วง</v>
      </c>
      <c r="AE10" s="951"/>
      <c r="AH10" s="931"/>
      <c r="AI10" s="932"/>
      <c r="AJ10" s="910"/>
      <c r="AK10" s="910"/>
      <c r="AL10" s="933"/>
      <c r="AM10" s="934"/>
      <c r="BD10" s="955"/>
      <c r="BG10" s="926"/>
      <c r="BH10" s="935"/>
      <c r="BI10" s="926"/>
      <c r="BJ10" s="914"/>
      <c r="BK10" s="914"/>
      <c r="BL10" s="914"/>
      <c r="BM10" s="935"/>
      <c r="BN10" s="926"/>
      <c r="BS10" s="926"/>
      <c r="BT10" s="936"/>
      <c r="BU10" s="936"/>
      <c r="BV10" s="936"/>
      <c r="BW10" s="936"/>
      <c r="BY10" s="950"/>
      <c r="BZ10" s="938"/>
      <c r="CA10" s="950"/>
      <c r="CB10" s="951"/>
      <c r="CC10" s="952"/>
      <c r="CD10" s="953"/>
      <c r="CF10" s="950"/>
      <c r="CG10" s="951"/>
      <c r="CH10" s="952"/>
      <c r="CI10" s="953"/>
    </row>
    <row r="11" spans="4:87">
      <c r="D11" s="893"/>
      <c r="E11" s="894"/>
      <c r="F11" s="894"/>
      <c r="G11" s="894"/>
      <c r="H11" s="894"/>
      <c r="I11" s="895" t="s">
        <v>750</v>
      </c>
      <c r="J11" s="895" t="s">
        <v>734</v>
      </c>
      <c r="K11" s="913"/>
      <c r="L11" s="913"/>
      <c r="M11" s="913"/>
      <c r="N11" s="913"/>
      <c r="O11" s="913"/>
      <c r="P11" s="913"/>
      <c r="Q11" s="913"/>
      <c r="R11" s="913"/>
      <c r="S11" s="1069">
        <v>1</v>
      </c>
      <c r="T11" s="907"/>
      <c r="U11" s="956"/>
      <c r="V11" s="956"/>
      <c r="W11" s="956"/>
      <c r="AC11" s="910"/>
      <c r="AD11" s="914">
        <f>IF(AD10="รถบรรทุก 6 ล้อ",1,IF(AD10="รถบรรทุก 10 ล้อ",2,3))</f>
        <v>3</v>
      </c>
      <c r="AE11" s="951"/>
      <c r="AH11" s="946"/>
      <c r="AI11" s="947"/>
      <c r="AJ11" s="916"/>
      <c r="AK11" s="916"/>
      <c r="AL11" s="948"/>
      <c r="AM11" s="949"/>
      <c r="BD11" s="955" t="s">
        <v>596</v>
      </c>
      <c r="BG11" s="926" t="s">
        <v>727</v>
      </c>
      <c r="BH11" s="935">
        <f>I29</f>
        <v>90</v>
      </c>
      <c r="BI11" s="926"/>
      <c r="BJ11" s="914">
        <f>VLOOKUP(BH11,[6]ขนส่งวัสดุใช้!$B$5:$D$1004,3,FALSE)</f>
        <v>247.24</v>
      </c>
      <c r="BK11" s="914">
        <f>VLOOKUP(BH11,[6]ขนส่งวัสดุใช้!$B$5:$G$1004,6,FALSE)</f>
        <v>161.47999999999999</v>
      </c>
      <c r="BL11" s="914">
        <f>BL9</f>
        <v>2</v>
      </c>
      <c r="BM11" s="935">
        <f t="shared" si="0"/>
        <v>161.47999999999999</v>
      </c>
      <c r="BN11" s="926" t="s">
        <v>45</v>
      </c>
      <c r="BS11" s="926">
        <v>5</v>
      </c>
      <c r="BT11" s="936">
        <f>VLOOKUP(BS11,[6]ขนส่งวัสดุใช้!$B$5:$D$1004,2,FALSE)</f>
        <v>11.52</v>
      </c>
      <c r="BU11" s="936">
        <f>VLOOKUP(BS11,[6]ขนส่งวัสดุใช้!$B$5:$D$1004,3,FALSE)</f>
        <v>16.13</v>
      </c>
      <c r="BV11" s="936">
        <f>BT11-BT9</f>
        <v>1.5599999999999987</v>
      </c>
      <c r="BW11" s="936">
        <f>BU11-BU9</f>
        <v>2.1899999999999995</v>
      </c>
      <c r="BY11" s="950">
        <f>BS11-BS9</f>
        <v>1</v>
      </c>
      <c r="BZ11" s="938">
        <f>BT11-BT9</f>
        <v>1.5599999999999987</v>
      </c>
      <c r="CA11" s="950">
        <f>$BZ$3-BS9</f>
        <v>-3.7799999899999999</v>
      </c>
      <c r="CB11" s="951">
        <f t="shared" si="4"/>
        <v>-5.896799984399995</v>
      </c>
      <c r="CC11" s="952">
        <f>BT9+CB11</f>
        <v>4.0632000156000059</v>
      </c>
      <c r="CD11" s="953">
        <f>ROUND(IF($BZ$3&gt;BS9,IF($BZ$3&lt;BS11,CC11,CD12),0),4)</f>
        <v>0</v>
      </c>
      <c r="CF11" s="950">
        <f>$BZ$3-BS9</f>
        <v>-3.7799999899999999</v>
      </c>
      <c r="CG11" s="951">
        <f t="shared" si="6"/>
        <v>-8.2781999780999982</v>
      </c>
      <c r="CH11" s="952">
        <f>BU9+CG11</f>
        <v>5.6618000219000013</v>
      </c>
      <c r="CI11" s="953">
        <f>ROUND(IF($BZ$3&gt;BS9,IF($BZ$3&lt;BS11,CH11,CI12),0),4)</f>
        <v>0</v>
      </c>
    </row>
    <row r="12" spans="4:87">
      <c r="D12" s="893"/>
      <c r="E12" s="894"/>
      <c r="F12" s="894"/>
      <c r="G12" s="894"/>
      <c r="H12" s="895"/>
      <c r="I12" s="895"/>
      <c r="J12" s="895"/>
      <c r="K12" s="928"/>
      <c r="L12" s="928"/>
      <c r="M12" s="928"/>
      <c r="N12" s="928"/>
      <c r="O12" s="928"/>
      <c r="P12" s="895" t="s">
        <v>738</v>
      </c>
      <c r="Q12" s="1271" t="s">
        <v>686</v>
      </c>
      <c r="R12" s="1272"/>
      <c r="S12" s="1273"/>
      <c r="T12" s="897"/>
      <c r="U12" s="927"/>
      <c r="V12" s="927"/>
      <c r="W12" s="927"/>
      <c r="AD12" s="900" t="s">
        <v>592</v>
      </c>
      <c r="AI12" s="905"/>
      <c r="AL12" s="905"/>
      <c r="BD12" s="955" t="s">
        <v>686</v>
      </c>
      <c r="BG12" s="926" t="s">
        <v>728</v>
      </c>
      <c r="BH12" s="935">
        <f>ระยะทางขนส่งปูนซีเมนต์</f>
        <v>1</v>
      </c>
      <c r="BI12" s="926"/>
      <c r="BJ12" s="914">
        <f>VLOOKUP(BH12,[6]ขนส่งวัสดุใช้!$B$5:$D$1004,2,FALSE)</f>
        <v>5.25</v>
      </c>
      <c r="BK12" s="914">
        <f>VLOOKUP(BH12,[6]ขนส่งวัสดุใช้!$B$5:$G$1004,5,FALSE)</f>
        <v>3.11</v>
      </c>
      <c r="BL12" s="914">
        <v>2</v>
      </c>
      <c r="BM12" s="935">
        <f t="shared" si="0"/>
        <v>3.11</v>
      </c>
      <c r="BN12" s="926" t="s">
        <v>256</v>
      </c>
      <c r="BS12" s="926">
        <v>6</v>
      </c>
      <c r="BT12" s="936">
        <f>VLOOKUP(BS12,[6]ขนส่งวัสดุใช้!$B$5:$D$1004,2,FALSE)</f>
        <v>13.09</v>
      </c>
      <c r="BU12" s="936">
        <f>VLOOKUP(BS12,[6]ขนส่งวัสดุใช้!$B$5:$D$1004,3,FALSE)</f>
        <v>18.329999999999998</v>
      </c>
      <c r="BV12" s="936">
        <f t="shared" si="1"/>
        <v>1.5700000000000003</v>
      </c>
      <c r="BW12" s="936">
        <f t="shared" si="1"/>
        <v>2.1999999999999993</v>
      </c>
      <c r="BY12" s="950">
        <f t="shared" si="2"/>
        <v>1</v>
      </c>
      <c r="BZ12" s="938">
        <f t="shared" si="2"/>
        <v>1.5700000000000003</v>
      </c>
      <c r="CA12" s="950">
        <f t="shared" si="3"/>
        <v>-4.7799999900000003</v>
      </c>
      <c r="CB12" s="951">
        <f t="shared" si="4"/>
        <v>-7.5045999843000022</v>
      </c>
      <c r="CC12" s="952">
        <f t="shared" si="8"/>
        <v>4.0154000156999974</v>
      </c>
      <c r="CD12" s="953">
        <f>ROUND(IF($BZ$3&gt;BS11,IF($BZ$3&lt;BS12,CC12,CD13),0),4)</f>
        <v>0</v>
      </c>
      <c r="CF12" s="950">
        <f t="shared" si="5"/>
        <v>-4.7799999900000003</v>
      </c>
      <c r="CG12" s="951">
        <f t="shared" si="6"/>
        <v>-10.515999977999996</v>
      </c>
      <c r="CH12" s="952">
        <f t="shared" si="9"/>
        <v>5.6140000220000026</v>
      </c>
      <c r="CI12" s="953">
        <f t="shared" si="7"/>
        <v>0</v>
      </c>
    </row>
    <row r="13" spans="4:87">
      <c r="D13" s="893"/>
      <c r="E13" s="894"/>
      <c r="F13" s="894"/>
      <c r="G13" s="894"/>
      <c r="H13" s="895"/>
      <c r="I13" s="895"/>
      <c r="J13" s="895"/>
      <c r="K13" s="940"/>
      <c r="L13" s="940"/>
      <c r="M13" s="940"/>
      <c r="N13" s="940"/>
      <c r="O13" s="940"/>
      <c r="P13" s="895" t="s">
        <v>740</v>
      </c>
      <c r="Q13" s="940"/>
      <c r="R13" s="941" t="s">
        <v>741</v>
      </c>
      <c r="S13" s="942" t="e">
        <f>IF($AD$8=1,VLOOKUP($S$11,#REF!,3),IF($AD$8=2,VLOOKUP($S$11,#REF!,3),IF($AD$8=3,VLOOKUP($S$11,#REF!,3))))</f>
        <v>#REF!</v>
      </c>
      <c r="T13" s="897" t="s">
        <v>7</v>
      </c>
      <c r="U13" s="927"/>
      <c r="V13" s="927"/>
      <c r="W13" s="927"/>
      <c r="AD13" s="908" t="str">
        <f>G28</f>
        <v>รถบรรทุก 10 ล้อ + ลากพ่วง</v>
      </c>
      <c r="AI13" s="905"/>
      <c r="AL13" s="905"/>
      <c r="BD13" s="955"/>
      <c r="BG13" s="926"/>
      <c r="BH13" s="935"/>
      <c r="BI13" s="926"/>
      <c r="BJ13" s="914"/>
      <c r="BK13" s="914"/>
      <c r="BL13" s="914"/>
      <c r="BM13" s="935"/>
      <c r="BN13" s="926"/>
      <c r="BS13" s="926">
        <v>7</v>
      </c>
      <c r="BT13" s="936">
        <f>VLOOKUP(BS13,[6]ขนส่งวัสดุใช้!$B$5:$D$1004,2,FALSE)</f>
        <v>14.66</v>
      </c>
      <c r="BU13" s="936">
        <f>VLOOKUP(BS13,[6]ขนส่งวัสดุใช้!$B$5:$D$1004,3,FALSE)</f>
        <v>20.52</v>
      </c>
      <c r="BV13" s="936">
        <f t="shared" si="1"/>
        <v>1.5700000000000003</v>
      </c>
      <c r="BW13" s="936">
        <f t="shared" si="1"/>
        <v>2.1900000000000013</v>
      </c>
      <c r="BY13" s="950">
        <f t="shared" si="2"/>
        <v>1</v>
      </c>
      <c r="BZ13" s="938">
        <f t="shared" si="2"/>
        <v>1.5700000000000003</v>
      </c>
      <c r="CA13" s="950">
        <f t="shared" si="3"/>
        <v>-5.7799999900000003</v>
      </c>
      <c r="CB13" s="951">
        <f t="shared" si="4"/>
        <v>-9.0745999843000025</v>
      </c>
      <c r="CC13" s="952">
        <f t="shared" si="8"/>
        <v>4.0154000156999974</v>
      </c>
      <c r="CD13" s="953">
        <f>ROUND(IF($BZ$3&gt;BS12,IF($BZ$3&lt;BS13,CC13,CD14),0),4)</f>
        <v>0</v>
      </c>
      <c r="CF13" s="950">
        <f t="shared" si="5"/>
        <v>-5.7799999900000003</v>
      </c>
      <c r="CG13" s="951">
        <f t="shared" si="6"/>
        <v>-12.658199978100008</v>
      </c>
      <c r="CH13" s="952">
        <f t="shared" si="9"/>
        <v>5.6718000218999904</v>
      </c>
      <c r="CI13" s="953">
        <f t="shared" si="7"/>
        <v>0</v>
      </c>
    </row>
    <row r="14" spans="4:87">
      <c r="D14" s="893"/>
      <c r="E14" s="894"/>
      <c r="F14" s="894"/>
      <c r="G14" s="894"/>
      <c r="H14" s="895">
        <v>1.4</v>
      </c>
      <c r="I14" s="895" t="s">
        <v>755</v>
      </c>
      <c r="J14" s="895" t="s">
        <v>734</v>
      </c>
      <c r="K14" s="1077" t="s">
        <v>756</v>
      </c>
      <c r="L14" s="957"/>
      <c r="M14" s="957"/>
      <c r="N14" s="957"/>
      <c r="O14" s="957"/>
      <c r="P14" s="957"/>
      <c r="Q14" s="957"/>
      <c r="R14" s="957"/>
      <c r="S14" s="958" t="e">
        <f>IF(((#REF!/1000)/4)&lt;1,1,ROUND((#REF!/1000)/4,0))</f>
        <v>#REF!</v>
      </c>
      <c r="T14" s="907"/>
      <c r="U14" s="927"/>
      <c r="V14" s="927"/>
      <c r="W14" s="927"/>
      <c r="AD14" s="914">
        <f>IF(AD13="รถบรรทุก 6 ล้อ",1,IF(AD13="รถบรรทุก 10 ล้อ",2,3))</f>
        <v>3</v>
      </c>
      <c r="AI14" s="905"/>
      <c r="AL14" s="905"/>
      <c r="BD14" s="955"/>
      <c r="BG14" s="926"/>
      <c r="BH14" s="935"/>
      <c r="BI14" s="926"/>
      <c r="BJ14" s="914"/>
      <c r="BK14" s="914"/>
      <c r="BL14" s="914"/>
      <c r="BM14" s="935"/>
      <c r="BN14" s="926"/>
      <c r="BS14" s="926">
        <v>8</v>
      </c>
      <c r="BT14" s="936">
        <f>VLOOKUP(BS14,[6]ขนส่งวัสดุใช้!$B$5:$D$1004,2,FALSE)</f>
        <v>16.37</v>
      </c>
      <c r="BU14" s="936">
        <f>VLOOKUP(BS14,[6]ขนส่งวัสดุใช้!$B$5:$D$1004,3,FALSE)</f>
        <v>22.92</v>
      </c>
      <c r="BV14" s="936">
        <f t="shared" si="1"/>
        <v>1.7100000000000009</v>
      </c>
      <c r="BW14" s="936">
        <f t="shared" si="1"/>
        <v>2.4000000000000021</v>
      </c>
      <c r="BY14" s="950">
        <f t="shared" si="2"/>
        <v>1</v>
      </c>
      <c r="BZ14" s="938">
        <f t="shared" si="2"/>
        <v>1.7100000000000009</v>
      </c>
      <c r="CA14" s="950">
        <f t="shared" si="3"/>
        <v>-6.7799999900000003</v>
      </c>
      <c r="CB14" s="951">
        <f t="shared" si="4"/>
        <v>-11.593799982900006</v>
      </c>
      <c r="CC14" s="952">
        <f t="shared" si="8"/>
        <v>3.0662000170999946</v>
      </c>
      <c r="CD14" s="953">
        <f>ROUND(IF($BZ$3&gt;BS13,IF($BZ$3&lt;BS14,CC14,CD15),0),4)</f>
        <v>0</v>
      </c>
      <c r="CF14" s="950">
        <f t="shared" si="5"/>
        <v>-6.7799999900000003</v>
      </c>
      <c r="CG14" s="951">
        <f t="shared" si="6"/>
        <v>-16.271999976000014</v>
      </c>
      <c r="CH14" s="952">
        <f t="shared" si="9"/>
        <v>4.2480000239999853</v>
      </c>
      <c r="CI14" s="953">
        <f t="shared" si="7"/>
        <v>0</v>
      </c>
    </row>
    <row r="15" spans="4:87">
      <c r="D15" s="893"/>
      <c r="E15" s="894"/>
      <c r="F15" s="894"/>
      <c r="G15" s="894"/>
      <c r="H15" s="894"/>
      <c r="I15" s="895"/>
      <c r="J15" s="895"/>
      <c r="K15" s="928"/>
      <c r="L15" s="928"/>
      <c r="M15" s="928"/>
      <c r="N15" s="928"/>
      <c r="O15" s="928"/>
      <c r="P15" s="895" t="s">
        <v>738</v>
      </c>
      <c r="Q15" s="1271" t="s">
        <v>686</v>
      </c>
      <c r="R15" s="1272"/>
      <c r="S15" s="1273"/>
      <c r="T15" s="907"/>
      <c r="U15" s="959"/>
      <c r="V15" s="959"/>
      <c r="W15" s="959"/>
      <c r="AD15" s="900" t="s">
        <v>739</v>
      </c>
      <c r="AH15" s="905"/>
      <c r="AI15" s="905"/>
      <c r="BG15" s="926" t="s">
        <v>729</v>
      </c>
      <c r="BH15" s="935">
        <f>[6]แหล่งวัสดุ!F39</f>
        <v>300</v>
      </c>
      <c r="BI15" s="926"/>
      <c r="BJ15" s="914">
        <f>VLOOKUP(BH15,[6]ขนส่งวัสดุใช้!$B$5:$D$1004,2,FALSE)</f>
        <v>587.74000000000012</v>
      </c>
      <c r="BK15" s="914">
        <f>VLOOKUP(BH15,[6]ขนส่งวัสดุใช้!$B$5:$G$1004,5,FALSE)</f>
        <v>383.86999999999728</v>
      </c>
      <c r="BL15" s="914">
        <f>BL12</f>
        <v>2</v>
      </c>
      <c r="BM15" s="935">
        <f t="shared" si="0"/>
        <v>383.86</v>
      </c>
      <c r="BN15" s="926" t="s">
        <v>256</v>
      </c>
      <c r="BS15" s="926">
        <v>9</v>
      </c>
      <c r="BT15" s="936">
        <f>VLOOKUP(BS15,[6]ขนส่งวัสดุใช้!$B$5:$D$1004,2,FALSE)</f>
        <v>18.32</v>
      </c>
      <c r="BU15" s="936">
        <f>VLOOKUP(BS15,[6]ขนส่งวัสดุใช้!$B$5:$D$1004,3,FALSE)</f>
        <v>25.65</v>
      </c>
      <c r="BV15" s="936">
        <f t="shared" si="1"/>
        <v>1.9499999999999993</v>
      </c>
      <c r="BW15" s="936">
        <f t="shared" si="1"/>
        <v>2.7299999999999969</v>
      </c>
      <c r="BY15" s="950">
        <f t="shared" si="2"/>
        <v>1</v>
      </c>
      <c r="BZ15" s="938">
        <f t="shared" si="2"/>
        <v>1.9499999999999993</v>
      </c>
      <c r="CA15" s="950">
        <f t="shared" si="3"/>
        <v>-7.7799999900000003</v>
      </c>
      <c r="CB15" s="951">
        <f t="shared" si="4"/>
        <v>-15.170999980499994</v>
      </c>
      <c r="CC15" s="952">
        <f t="shared" si="8"/>
        <v>1.1990000195000068</v>
      </c>
      <c r="CD15" s="953">
        <f>ROUND(IF($BZ$3&gt;BS14,IF($BZ$3&lt;BS15,CC15,CD16),0),4)</f>
        <v>0</v>
      </c>
      <c r="CF15" s="950">
        <f t="shared" si="5"/>
        <v>-7.7799999900000003</v>
      </c>
      <c r="CG15" s="951">
        <f t="shared" si="6"/>
        <v>-21.239399972699978</v>
      </c>
      <c r="CH15" s="952">
        <f t="shared" si="9"/>
        <v>1.6806000273000237</v>
      </c>
      <c r="CI15" s="953">
        <f t="shared" si="7"/>
        <v>0</v>
      </c>
    </row>
    <row r="16" spans="4:87">
      <c r="D16" s="893"/>
      <c r="E16" s="894"/>
      <c r="F16" s="894"/>
      <c r="G16" s="894"/>
      <c r="H16" s="895"/>
      <c r="I16" s="895"/>
      <c r="J16" s="895"/>
      <c r="K16" s="940"/>
      <c r="L16" s="940"/>
      <c r="M16" s="940"/>
      <c r="N16" s="940"/>
      <c r="O16" s="940"/>
      <c r="P16" s="895" t="s">
        <v>740</v>
      </c>
      <c r="Q16" s="940"/>
      <c r="R16" s="941" t="s">
        <v>741</v>
      </c>
      <c r="S16" s="942" t="e">
        <f>IF($AD$11=1,VLOOKUP($S$14,#REF!,3),IF($AD$11=2,VLOOKUP($S$14,#REF!,3),IF($AD$11=3,VLOOKUP($S$14,#REF!,3))))</f>
        <v>#REF!</v>
      </c>
      <c r="T16" s="897" t="s">
        <v>7</v>
      </c>
      <c r="U16" s="959"/>
      <c r="V16" s="959"/>
      <c r="W16" s="959"/>
      <c r="AD16" s="908" t="str">
        <f>ชนิดรถขนส่งปูน</f>
        <v>รถบรรทุก 6 ล้อ</v>
      </c>
      <c r="AH16" s="905"/>
      <c r="AI16" s="905"/>
      <c r="BG16" s="926"/>
      <c r="BH16" s="935"/>
      <c r="BI16" s="926"/>
      <c r="BJ16" s="914"/>
      <c r="BK16" s="914"/>
      <c r="BL16" s="914"/>
      <c r="BM16" s="935"/>
      <c r="BN16" s="926"/>
      <c r="BS16" s="926">
        <v>10</v>
      </c>
      <c r="BT16" s="936">
        <f>VLOOKUP(BS16,[6]ขนส่งวัสดุใช้!$B$5:$D$1004,2,FALSE)</f>
        <v>20.28</v>
      </c>
      <c r="BU16" s="936">
        <f>VLOOKUP(BS16,[6]ขนส่งวัสดุใช้!$B$5:$D$1004,3,FALSE)</f>
        <v>28.39</v>
      </c>
      <c r="BV16" s="936">
        <f t="shared" si="1"/>
        <v>1.9600000000000009</v>
      </c>
      <c r="BW16" s="936">
        <f t="shared" si="1"/>
        <v>2.740000000000002</v>
      </c>
      <c r="BY16" s="950">
        <f t="shared" si="2"/>
        <v>1</v>
      </c>
      <c r="BZ16" s="938">
        <f t="shared" si="2"/>
        <v>1.9600000000000009</v>
      </c>
      <c r="CA16" s="950">
        <f t="shared" si="3"/>
        <v>-8.7799999900000003</v>
      </c>
      <c r="CB16" s="951">
        <f t="shared" si="4"/>
        <v>-17.208799980400009</v>
      </c>
      <c r="CC16" s="952">
        <f t="shared" si="8"/>
        <v>1.1112000195999912</v>
      </c>
      <c r="CD16" s="953">
        <f>ROUND(IF($BZ$3&gt;BS15,IF($BZ$3&lt;BS16,CC16,CD17),0),4)</f>
        <v>0</v>
      </c>
      <c r="CF16" s="950">
        <f t="shared" si="5"/>
        <v>-8.7799999900000003</v>
      </c>
      <c r="CG16" s="951">
        <f t="shared" si="6"/>
        <v>-24.057199972600017</v>
      </c>
      <c r="CH16" s="952">
        <f t="shared" si="9"/>
        <v>1.5928000273999814</v>
      </c>
      <c r="CI16" s="953">
        <f t="shared" si="7"/>
        <v>0</v>
      </c>
    </row>
    <row r="17" spans="4:82">
      <c r="D17" s="893"/>
      <c r="E17" s="894"/>
      <c r="F17" s="894"/>
      <c r="G17" s="894"/>
      <c r="H17" s="895"/>
      <c r="I17" s="895"/>
      <c r="J17" s="895"/>
      <c r="K17" s="940"/>
      <c r="L17" s="940"/>
      <c r="M17" s="940"/>
      <c r="N17" s="940"/>
      <c r="O17" s="940"/>
      <c r="P17" s="895"/>
      <c r="Q17" s="940"/>
      <c r="R17" s="941"/>
      <c r="S17" s="960"/>
      <c r="T17" s="897"/>
      <c r="U17" s="927"/>
      <c r="V17" s="927"/>
      <c r="W17" s="927"/>
      <c r="AD17" s="914">
        <f>IF(AD16="รถบรรทุก 6 ล้อ",1,IF(AD16="รถบรรทุก 10 ล้อ",2,3))</f>
        <v>1</v>
      </c>
      <c r="BG17" s="926" t="s">
        <v>730</v>
      </c>
      <c r="BH17" s="935">
        <f>G56</f>
        <v>418</v>
      </c>
      <c r="BI17" s="926"/>
      <c r="BJ17" s="914">
        <f>VLOOKUP(BH17,[6]ขนส่งวัสดุใช้!$B$5:$D$1004,2,FALSE)</f>
        <v>819.02000000000442</v>
      </c>
      <c r="BK17" s="914">
        <f>VLOOKUP(BH17,[6]ขนส่งวัสดุใช้!$B$5:$G$1004,5,FALSE)</f>
        <v>534.90999999999406</v>
      </c>
      <c r="BL17" s="914">
        <v>2</v>
      </c>
      <c r="BM17" s="935">
        <f t="shared" si="0"/>
        <v>534.9</v>
      </c>
      <c r="BN17" s="926" t="s">
        <v>256</v>
      </c>
      <c r="BY17" s="950"/>
      <c r="BZ17" s="951"/>
      <c r="CA17" s="950"/>
      <c r="CB17" s="951"/>
      <c r="CC17" s="952"/>
      <c r="CD17" s="953"/>
    </row>
    <row r="18" spans="4:82">
      <c r="D18" s="961" t="s">
        <v>866</v>
      </c>
      <c r="E18" s="962"/>
      <c r="F18" s="963"/>
      <c r="G18" s="963"/>
      <c r="H18" s="963"/>
      <c r="I18" s="964"/>
      <c r="J18" s="962"/>
      <c r="K18" s="965"/>
      <c r="L18" s="965"/>
      <c r="M18" s="965"/>
      <c r="N18" s="965"/>
      <c r="O18" s="965"/>
      <c r="P18" s="965"/>
      <c r="Q18" s="965"/>
      <c r="R18" s="965"/>
      <c r="S18" s="965"/>
      <c r="T18" s="966"/>
      <c r="U18" s="927"/>
      <c r="AD18" s="955"/>
      <c r="AE18" s="956"/>
      <c r="BG18" s="926" t="s">
        <v>731</v>
      </c>
      <c r="BH18" s="935">
        <f>I56</f>
        <v>312</v>
      </c>
      <c r="BI18" s="926"/>
      <c r="BJ18" s="914">
        <f>VLOOKUP(BH18,[6]ขนส่งวัสดุใช้!$B$5:$D$1004,2,FALSE)</f>
        <v>611.26000000000056</v>
      </c>
      <c r="BK18" s="914">
        <f>VLOOKUP(BH18,[6]ขนส่งวัสดุใช้!$B$5:$G$1004,5,FALSE)</f>
        <v>399.22999999999695</v>
      </c>
      <c r="BL18" s="914">
        <f>BL17</f>
        <v>2</v>
      </c>
      <c r="BM18" s="935">
        <f t="shared" si="0"/>
        <v>399.22</v>
      </c>
      <c r="BN18" s="926" t="s">
        <v>256</v>
      </c>
    </row>
    <row r="19" spans="4:82">
      <c r="D19" s="1274" t="s">
        <v>592</v>
      </c>
      <c r="E19" s="1280"/>
      <c r="F19" s="1275"/>
      <c r="G19" s="1274" t="s">
        <v>847</v>
      </c>
      <c r="H19" s="1275"/>
      <c r="I19" s="1278" t="s">
        <v>844</v>
      </c>
      <c r="J19" s="1298" t="s">
        <v>851</v>
      </c>
      <c r="K19" s="1299"/>
      <c r="L19" s="1299"/>
      <c r="M19" s="1300"/>
      <c r="N19" s="1298" t="s">
        <v>852</v>
      </c>
      <c r="O19" s="1300"/>
      <c r="P19" s="1274" t="s">
        <v>761</v>
      </c>
      <c r="Q19" s="1280"/>
      <c r="R19" s="1275"/>
      <c r="S19" s="1296" t="s">
        <v>762</v>
      </c>
      <c r="T19" s="1278"/>
      <c r="U19" s="968"/>
      <c r="V19" s="969"/>
      <c r="W19" s="969"/>
      <c r="AD19" s="955"/>
      <c r="AE19" s="955"/>
      <c r="BG19" s="926" t="s">
        <v>591</v>
      </c>
      <c r="BH19" s="935">
        <f>S44</f>
        <v>45</v>
      </c>
      <c r="BI19" s="926"/>
      <c r="BJ19" s="914">
        <f>VLOOKUP(BH19,[6]ขนส่งวัสดุใช้!$B$5:$D$1004,3,FALSE)</f>
        <v>124.15</v>
      </c>
      <c r="BK19" s="914">
        <f>VLOOKUP(BH19,[6]ขนส่งวัสดุใช้!$B$5:$G$1004,6,FALSE)</f>
        <v>81</v>
      </c>
      <c r="BL19" s="914">
        <v>0</v>
      </c>
      <c r="BM19" s="935">
        <f t="shared" si="0"/>
        <v>81</v>
      </c>
      <c r="BN19" s="926" t="s">
        <v>45</v>
      </c>
    </row>
    <row r="20" spans="4:82">
      <c r="D20" s="1276"/>
      <c r="E20" s="1281"/>
      <c r="F20" s="1277"/>
      <c r="G20" s="1276"/>
      <c r="H20" s="1277"/>
      <c r="I20" s="1279"/>
      <c r="J20" s="1282" t="s">
        <v>850</v>
      </c>
      <c r="K20" s="1283"/>
      <c r="L20" s="1283"/>
      <c r="M20" s="1284"/>
      <c r="N20" s="1282" t="s">
        <v>850</v>
      </c>
      <c r="O20" s="1284"/>
      <c r="P20" s="1276"/>
      <c r="Q20" s="1281"/>
      <c r="R20" s="1277"/>
      <c r="S20" s="1297"/>
      <c r="T20" s="1279"/>
      <c r="U20" s="970"/>
      <c r="V20" s="955"/>
      <c r="W20" s="971"/>
      <c r="AD20" s="955"/>
      <c r="AE20" s="971"/>
      <c r="AF20" s="955"/>
      <c r="AG20" s="955"/>
      <c r="BG20" s="926" t="s">
        <v>735</v>
      </c>
      <c r="BH20" s="935">
        <f>S98</f>
        <v>1</v>
      </c>
      <c r="BI20" s="926"/>
      <c r="BJ20" s="914">
        <f>VLOOKUP(BH20,[6]ขนส่งวัสดุใช้!$B$5:$D$1004,2,FALSE)</f>
        <v>5.25</v>
      </c>
      <c r="BK20" s="914">
        <f>VLOOKUP(BH20,[6]ขนส่งวัสดุใช้!$B$5:$G$1004,5,FALSE)</f>
        <v>3.11</v>
      </c>
      <c r="BL20" s="914">
        <v>0</v>
      </c>
      <c r="BM20" s="935">
        <f t="shared" si="0"/>
        <v>3.11</v>
      </c>
      <c r="BN20" s="926" t="s">
        <v>256</v>
      </c>
    </row>
    <row r="21" spans="4:82">
      <c r="D21" s="972" t="s">
        <v>644</v>
      </c>
      <c r="E21" s="894"/>
      <c r="F21" s="894"/>
      <c r="G21" s="1290">
        <v>256</v>
      </c>
      <c r="H21" s="1291"/>
      <c r="I21" s="1070">
        <v>240</v>
      </c>
      <c r="J21" s="1292" t="e">
        <f>G21+G30</f>
        <v>#REF!</v>
      </c>
      <c r="K21" s="1293"/>
      <c r="L21" s="1293"/>
      <c r="M21" s="1294"/>
      <c r="N21" s="1292" t="e">
        <f>I21+I30</f>
        <v>#REF!</v>
      </c>
      <c r="O21" s="1294"/>
      <c r="P21" s="973" t="e">
        <f t="shared" ref="P21:P27" si="10">IF(J21&lt;N21,$AH$27,$AH$28)</f>
        <v>#REF!</v>
      </c>
      <c r="Q21" s="974"/>
      <c r="R21" s="974"/>
      <c r="S21" s="975" t="e">
        <f>IF(J21&lt;N21,G21,I21)</f>
        <v>#REF!</v>
      </c>
      <c r="T21" s="976" t="s">
        <v>7</v>
      </c>
      <c r="U21" s="970"/>
      <c r="V21" s="955"/>
      <c r="W21" s="971"/>
      <c r="AD21" s="955"/>
      <c r="AE21" s="971"/>
      <c r="AF21" s="955"/>
      <c r="AG21" s="971"/>
      <c r="BG21" s="926" t="s">
        <v>737</v>
      </c>
      <c r="BH21" s="935">
        <f>S110</f>
        <v>1</v>
      </c>
      <c r="BI21" s="926"/>
      <c r="BJ21" s="914">
        <f>VLOOKUP(BH21,[6]ขนส่งวัสดุใช้!$B$5:$D$1004,2,FALSE)</f>
        <v>5.25</v>
      </c>
      <c r="BK21" s="914">
        <f>VLOOKUP(BH21,[6]ขนส่งวัสดุใช้!$B$5:$G$1004,5,FALSE)</f>
        <v>3.11</v>
      </c>
      <c r="BL21" s="914">
        <v>1</v>
      </c>
      <c r="BM21" s="935">
        <f t="shared" si="0"/>
        <v>5.25</v>
      </c>
      <c r="BN21" s="926" t="s">
        <v>256</v>
      </c>
    </row>
    <row r="22" spans="4:82">
      <c r="D22" s="977" t="s">
        <v>392</v>
      </c>
      <c r="E22" s="894"/>
      <c r="F22" s="894"/>
      <c r="G22" s="1290">
        <v>136</v>
      </c>
      <c r="H22" s="1291"/>
      <c r="I22" s="1070">
        <v>165</v>
      </c>
      <c r="J22" s="1292" t="e">
        <f t="shared" ref="J22:J27" si="11">G22+$G$30</f>
        <v>#REF!</v>
      </c>
      <c r="K22" s="1293"/>
      <c r="L22" s="1293"/>
      <c r="M22" s="1294"/>
      <c r="N22" s="1292" t="e">
        <f t="shared" ref="N22:N27" si="12">I22+$I$30</f>
        <v>#REF!</v>
      </c>
      <c r="O22" s="1294"/>
      <c r="P22" s="973" t="e">
        <f t="shared" si="10"/>
        <v>#REF!</v>
      </c>
      <c r="Q22" s="976"/>
      <c r="R22" s="976"/>
      <c r="S22" s="975" t="e">
        <f t="shared" ref="S22:S27" si="13">IF(J22&lt;N22,G22,I22)</f>
        <v>#REF!</v>
      </c>
      <c r="T22" s="976" t="s">
        <v>7</v>
      </c>
      <c r="U22" s="968"/>
      <c r="V22" s="969"/>
      <c r="W22" s="969"/>
      <c r="AD22" s="978"/>
      <c r="AE22" s="979"/>
      <c r="AF22" s="979"/>
      <c r="BG22" s="926" t="s">
        <v>739</v>
      </c>
      <c r="BH22" s="935">
        <f>ระยะทางขนส่งปูนซีเมนต์</f>
        <v>1</v>
      </c>
      <c r="BI22" s="926"/>
      <c r="BJ22" s="914">
        <f>VLOOKUP(BH22,[6]ขนส่งวัสดุใช้!$B$5:$D$1004,2,FALSE)</f>
        <v>5.25</v>
      </c>
      <c r="BK22" s="914">
        <f>VLOOKUP(BH22,[6]ขนส่งวัสดุใช้!$B$5:$G$1004,5,FALSE)</f>
        <v>3.11</v>
      </c>
      <c r="BL22" s="914">
        <v>0</v>
      </c>
      <c r="BM22" s="935">
        <f t="shared" si="0"/>
        <v>3.11</v>
      </c>
      <c r="BN22" s="926" t="s">
        <v>256</v>
      </c>
    </row>
    <row r="23" spans="4:82">
      <c r="D23" s="977" t="s">
        <v>766</v>
      </c>
      <c r="E23" s="894"/>
      <c r="F23" s="894"/>
      <c r="G23" s="1290">
        <v>136</v>
      </c>
      <c r="H23" s="1291"/>
      <c r="I23" s="1070">
        <v>180</v>
      </c>
      <c r="J23" s="1292" t="e">
        <f t="shared" si="11"/>
        <v>#REF!</v>
      </c>
      <c r="K23" s="1293"/>
      <c r="L23" s="1293"/>
      <c r="M23" s="1294"/>
      <c r="N23" s="1292" t="e">
        <f t="shared" si="12"/>
        <v>#REF!</v>
      </c>
      <c r="O23" s="1294"/>
      <c r="P23" s="973" t="e">
        <f t="shared" si="10"/>
        <v>#REF!</v>
      </c>
      <c r="Q23" s="976"/>
      <c r="R23" s="976"/>
      <c r="S23" s="975" t="e">
        <f t="shared" si="13"/>
        <v>#REF!</v>
      </c>
      <c r="T23" s="976" t="s">
        <v>7</v>
      </c>
      <c r="U23" s="968"/>
      <c r="V23" s="969"/>
      <c r="W23" s="969"/>
      <c r="AE23" s="967"/>
      <c r="AF23" s="967"/>
      <c r="BG23" s="926" t="s">
        <v>742</v>
      </c>
      <c r="BH23" s="926"/>
      <c r="BI23" s="926"/>
      <c r="BJ23" s="926"/>
      <c r="BK23" s="926"/>
      <c r="BL23" s="926"/>
      <c r="BM23" s="926"/>
      <c r="BN23" s="926"/>
    </row>
    <row r="24" spans="4:82">
      <c r="D24" s="977" t="s">
        <v>767</v>
      </c>
      <c r="E24" s="894"/>
      <c r="F24" s="894"/>
      <c r="G24" s="1290">
        <v>136</v>
      </c>
      <c r="H24" s="1291"/>
      <c r="I24" s="1070">
        <v>210</v>
      </c>
      <c r="J24" s="1292" t="e">
        <f t="shared" si="11"/>
        <v>#REF!</v>
      </c>
      <c r="K24" s="1293"/>
      <c r="L24" s="1293"/>
      <c r="M24" s="1294"/>
      <c r="N24" s="1292" t="e">
        <f t="shared" si="12"/>
        <v>#REF!</v>
      </c>
      <c r="O24" s="1294"/>
      <c r="P24" s="973" t="e">
        <f t="shared" si="10"/>
        <v>#REF!</v>
      </c>
      <c r="Q24" s="976"/>
      <c r="R24" s="976"/>
      <c r="S24" s="975" t="e">
        <f t="shared" si="13"/>
        <v>#REF!</v>
      </c>
      <c r="T24" s="976" t="s">
        <v>7</v>
      </c>
      <c r="U24" s="910"/>
      <c r="V24" s="969"/>
      <c r="W24" s="969"/>
      <c r="AD24" s="955"/>
      <c r="AE24" s="956"/>
      <c r="AF24" s="967"/>
      <c r="AH24" s="901" t="s">
        <v>744</v>
      </c>
      <c r="AI24" s="902"/>
      <c r="AJ24" s="902"/>
      <c r="AK24" s="903"/>
      <c r="AM24" s="926"/>
      <c r="AN24" s="914" t="s">
        <v>497</v>
      </c>
      <c r="AO24" s="914" t="s">
        <v>710</v>
      </c>
      <c r="AP24" s="914" t="s">
        <v>394</v>
      </c>
    </row>
    <row r="25" spans="4:82">
      <c r="D25" s="977" t="s">
        <v>768</v>
      </c>
      <c r="E25" s="894"/>
      <c r="F25" s="894"/>
      <c r="G25" s="1290">
        <v>256</v>
      </c>
      <c r="H25" s="1291"/>
      <c r="I25" s="1070">
        <v>270</v>
      </c>
      <c r="J25" s="1292" t="e">
        <f t="shared" si="11"/>
        <v>#REF!</v>
      </c>
      <c r="K25" s="1293"/>
      <c r="L25" s="1293"/>
      <c r="M25" s="1294"/>
      <c r="N25" s="1292" t="e">
        <f t="shared" si="12"/>
        <v>#REF!</v>
      </c>
      <c r="O25" s="1294"/>
      <c r="P25" s="973" t="e">
        <f t="shared" si="10"/>
        <v>#REF!</v>
      </c>
      <c r="Q25" s="976"/>
      <c r="R25" s="976"/>
      <c r="S25" s="975" t="e">
        <f t="shared" si="13"/>
        <v>#REF!</v>
      </c>
      <c r="T25" s="976" t="s">
        <v>7</v>
      </c>
      <c r="U25" s="910"/>
      <c r="V25" s="969"/>
      <c r="W25" s="969"/>
      <c r="AD25" s="955"/>
      <c r="AE25" s="969"/>
      <c r="AF25" s="967"/>
      <c r="AH25" s="909" t="s">
        <v>745</v>
      </c>
      <c r="AI25" s="910"/>
      <c r="AJ25" s="910"/>
      <c r="AK25" s="899"/>
      <c r="AM25" s="980" t="s">
        <v>746</v>
      </c>
      <c r="AN25" s="981" t="e">
        <f>S22</f>
        <v>#REF!</v>
      </c>
      <c r="AO25" s="982" t="e">
        <f>IF($J$22&lt;$N$22,$G$29,$I$29)</f>
        <v>#REF!</v>
      </c>
      <c r="AP25" s="982" t="e">
        <f>IF($J$22&lt;$N$22,$G$30,$I$30)</f>
        <v>#REF!</v>
      </c>
    </row>
    <row r="26" spans="4:82">
      <c r="D26" s="977" t="s">
        <v>769</v>
      </c>
      <c r="E26" s="894"/>
      <c r="F26" s="894"/>
      <c r="G26" s="1285">
        <v>256</v>
      </c>
      <c r="H26" s="1286"/>
      <c r="I26" s="1070">
        <v>270</v>
      </c>
      <c r="J26" s="1292" t="e">
        <f t="shared" si="11"/>
        <v>#REF!</v>
      </c>
      <c r="K26" s="1293"/>
      <c r="L26" s="1293"/>
      <c r="M26" s="1294"/>
      <c r="N26" s="1292" t="e">
        <f t="shared" si="12"/>
        <v>#REF!</v>
      </c>
      <c r="O26" s="1294"/>
      <c r="P26" s="973" t="e">
        <f t="shared" si="10"/>
        <v>#REF!</v>
      </c>
      <c r="Q26" s="976"/>
      <c r="R26" s="976"/>
      <c r="S26" s="975" t="e">
        <f t="shared" si="13"/>
        <v>#REF!</v>
      </c>
      <c r="T26" s="976" t="s">
        <v>7</v>
      </c>
      <c r="U26" s="910"/>
      <c r="AD26" s="955"/>
      <c r="AE26" s="969"/>
      <c r="AF26" s="967"/>
      <c r="AH26" s="915" t="s">
        <v>748</v>
      </c>
      <c r="AI26" s="916"/>
      <c r="AJ26" s="916"/>
      <c r="AK26" s="917"/>
      <c r="AM26" s="980" t="s">
        <v>749</v>
      </c>
      <c r="AN26" s="983" t="e">
        <f>S23</f>
        <v>#REF!</v>
      </c>
      <c r="AO26" s="982" t="e">
        <f>IF($J$23&lt;$N$23,$G$29,$I$29)</f>
        <v>#REF!</v>
      </c>
      <c r="AP26" s="982" t="e">
        <f>IF($J$23&lt;$N$23,$G$30,$I$30)</f>
        <v>#REF!</v>
      </c>
    </row>
    <row r="27" spans="4:82">
      <c r="D27" s="984" t="s">
        <v>770</v>
      </c>
      <c r="E27" s="985"/>
      <c r="F27" s="985"/>
      <c r="G27" s="1285"/>
      <c r="H27" s="1286"/>
      <c r="I27" s="1070"/>
      <c r="J27" s="1287" t="e">
        <f t="shared" si="11"/>
        <v>#REF!</v>
      </c>
      <c r="K27" s="1288"/>
      <c r="L27" s="1288"/>
      <c r="M27" s="1289"/>
      <c r="N27" s="1287" t="e">
        <f t="shared" si="12"/>
        <v>#REF!</v>
      </c>
      <c r="O27" s="1289"/>
      <c r="P27" s="973" t="e">
        <f t="shared" si="10"/>
        <v>#REF!</v>
      </c>
      <c r="Q27" s="976"/>
      <c r="R27" s="976"/>
      <c r="S27" s="975" t="e">
        <f t="shared" si="13"/>
        <v>#REF!</v>
      </c>
      <c r="T27" s="976" t="s">
        <v>7</v>
      </c>
      <c r="U27" s="927"/>
      <c r="AD27" s="955"/>
      <c r="AE27" s="979"/>
      <c r="AF27" s="969"/>
      <c r="AG27" s="971"/>
      <c r="AH27" s="901" t="s">
        <v>848</v>
      </c>
      <c r="AI27" s="902"/>
      <c r="AJ27" s="902"/>
      <c r="AK27" s="903"/>
      <c r="AM27" s="980" t="s">
        <v>751</v>
      </c>
      <c r="AN27" s="983" t="e">
        <f>S25</f>
        <v>#REF!</v>
      </c>
      <c r="AO27" s="982" t="e">
        <f>IF($J$25&lt;$N$25,$G$29,$I$29)</f>
        <v>#REF!</v>
      </c>
      <c r="AP27" s="982" t="e">
        <f>IF($J$25&lt;$N$25,$G$30,$I$30)</f>
        <v>#REF!</v>
      </c>
      <c r="AQ27" s="886" t="s">
        <v>644</v>
      </c>
      <c r="AR27" s="926" t="e">
        <f>IF($J$21&lt;$N$21,$G$29,$I$29)</f>
        <v>#REF!</v>
      </c>
      <c r="AS27" s="982" t="e">
        <f>IF($J$21&lt;$N$21,$G$30,$I$30)</f>
        <v>#REF!</v>
      </c>
    </row>
    <row r="28" spans="4:82">
      <c r="D28" s="986"/>
      <c r="E28" s="894"/>
      <c r="F28" s="894"/>
      <c r="G28" s="1271" t="s">
        <v>686</v>
      </c>
      <c r="H28" s="1272"/>
      <c r="I28" s="1273"/>
      <c r="J28" s="895"/>
      <c r="K28" s="987"/>
      <c r="L28" s="987"/>
      <c r="M28" s="987"/>
      <c r="N28" s="987"/>
      <c r="O28" s="895"/>
      <c r="P28" s="895"/>
      <c r="Q28" s="895"/>
      <c r="R28" s="895"/>
      <c r="S28" s="895"/>
      <c r="T28" s="897"/>
      <c r="U28" s="968"/>
      <c r="V28" s="969"/>
      <c r="W28" s="969"/>
      <c r="AD28" s="978"/>
      <c r="AE28" s="1295"/>
      <c r="AF28" s="1295"/>
      <c r="AH28" s="915" t="s">
        <v>849</v>
      </c>
      <c r="AI28" s="916"/>
      <c r="AJ28" s="916"/>
      <c r="AK28" s="917"/>
      <c r="AM28" s="980" t="s">
        <v>752</v>
      </c>
      <c r="AN28" s="983" t="e">
        <f>S26</f>
        <v>#REF!</v>
      </c>
      <c r="AO28" s="982" t="e">
        <f>IF($J$26&lt;$N$26,$G$29,$I$29)</f>
        <v>#REF!</v>
      </c>
      <c r="AP28" s="982" t="e">
        <f>IF($J$26&lt;$N$26,$G$30,$I$30)</f>
        <v>#REF!</v>
      </c>
    </row>
    <row r="29" spans="4:82">
      <c r="D29" s="986" t="s">
        <v>771</v>
      </c>
      <c r="E29" s="894"/>
      <c r="F29" s="894"/>
      <c r="G29" s="1285">
        <v>112</v>
      </c>
      <c r="H29" s="1286"/>
      <c r="I29" s="1070">
        <v>90</v>
      </c>
      <c r="J29" s="895"/>
      <c r="K29" s="987"/>
      <c r="L29" s="987"/>
      <c r="M29" s="987"/>
      <c r="N29" s="1078" t="s">
        <v>772</v>
      </c>
      <c r="O29" s="1078"/>
      <c r="P29" s="1078"/>
      <c r="Q29" s="1079"/>
      <c r="R29" s="1080" t="e">
        <f>(#REF!/1000)/4</f>
        <v>#REF!</v>
      </c>
      <c r="S29" s="1081">
        <f>CI6</f>
        <v>1.62</v>
      </c>
      <c r="T29" s="1082" t="s">
        <v>773</v>
      </c>
      <c r="U29" s="968"/>
      <c r="V29" s="969"/>
      <c r="W29" s="969"/>
      <c r="AD29" s="955"/>
      <c r="AE29" s="969"/>
      <c r="AF29" s="967"/>
      <c r="AH29" s="901" t="s">
        <v>753</v>
      </c>
      <c r="AI29" s="902"/>
      <c r="AJ29" s="902"/>
      <c r="AK29" s="903"/>
      <c r="AM29" s="980" t="s">
        <v>754</v>
      </c>
      <c r="AN29" s="983" t="e">
        <f>S24</f>
        <v>#REF!</v>
      </c>
      <c r="AO29" s="982" t="e">
        <f>IF($J$24&lt;$N$24,$G$29,$I$29)</f>
        <v>#REF!</v>
      </c>
      <c r="AP29" s="982" t="e">
        <f>IF($J$24&lt;$N$24,$G$30,$I$30)</f>
        <v>#REF!</v>
      </c>
    </row>
    <row r="30" spans="4:82">
      <c r="D30" s="986" t="s">
        <v>394</v>
      </c>
      <c r="E30" s="894"/>
      <c r="F30" s="894"/>
      <c r="G30" s="1317" t="e">
        <f>IF($AD$14=1,VLOOKUP($G$29,#REF!,3),IF($AD$14=2,VLOOKUP($G$29,#REF!,3),IF($AD$14=3,VLOOKUP($G$29,#REF!,3))))</f>
        <v>#REF!</v>
      </c>
      <c r="H30" s="1318"/>
      <c r="I30" s="988" t="e">
        <f>IF($AD$14=1,VLOOKUP($I$29,#REF!,3),IF($AD$14=2,VLOOKUP($I$29,#REF!,3),IF($AD$14=3,VLOOKUP($I$29,#REF!,3))))</f>
        <v>#REF!</v>
      </c>
      <c r="J30" s="895"/>
      <c r="K30" s="928"/>
      <c r="L30" s="928"/>
      <c r="M30" s="928"/>
      <c r="N30" s="1086" t="s">
        <v>774</v>
      </c>
      <c r="O30" s="1083"/>
      <c r="P30" s="1083"/>
      <c r="Q30" s="1084"/>
      <c r="R30" s="1084"/>
      <c r="S30" s="1085">
        <f>CD6</f>
        <v>1.1599999999999999</v>
      </c>
      <c r="T30" s="1082" t="s">
        <v>775</v>
      </c>
      <c r="U30" s="910"/>
      <c r="V30" s="969"/>
      <c r="W30" s="979"/>
      <c r="X30" s="969"/>
      <c r="Y30" s="969"/>
      <c r="Z30" s="969"/>
      <c r="AA30" s="969"/>
      <c r="AB30" s="969"/>
      <c r="AC30" s="969"/>
      <c r="AD30" s="955"/>
      <c r="AE30" s="979"/>
      <c r="AF30" s="969"/>
      <c r="AG30" s="971"/>
      <c r="AH30" s="915"/>
      <c r="AI30" s="916"/>
      <c r="AJ30" s="916"/>
      <c r="AK30" s="917"/>
      <c r="AM30" s="980" t="s">
        <v>757</v>
      </c>
      <c r="AN30" s="990" t="e">
        <f>S27</f>
        <v>#REF!</v>
      </c>
      <c r="AO30" s="982" t="e">
        <f>IF($J$27&lt;$N$27,$G$29,$I$29)</f>
        <v>#REF!</v>
      </c>
      <c r="AP30" s="982" t="e">
        <f>IF($J$27&lt;$N$27,$G$30,$I$30)</f>
        <v>#REF!</v>
      </c>
    </row>
    <row r="31" spans="4:82">
      <c r="D31" s="986"/>
      <c r="E31" s="894"/>
      <c r="F31" s="894"/>
      <c r="G31" s="991"/>
      <c r="H31" s="991"/>
      <c r="I31" s="991"/>
      <c r="J31" s="895"/>
      <c r="K31" s="928"/>
      <c r="L31" s="928"/>
      <c r="M31" s="928"/>
      <c r="N31" s="992"/>
      <c r="O31" s="928"/>
      <c r="P31" s="928"/>
      <c r="Q31" s="989"/>
      <c r="R31" s="989"/>
      <c r="S31" s="993"/>
      <c r="T31" s="897"/>
      <c r="U31" s="910"/>
      <c r="V31" s="994"/>
      <c r="W31" s="1295"/>
      <c r="X31" s="1295"/>
      <c r="Y31" s="979"/>
      <c r="Z31" s="979"/>
      <c r="AA31" s="979"/>
      <c r="AB31" s="979"/>
      <c r="AC31" s="979"/>
      <c r="AD31" s="978"/>
      <c r="AE31" s="1295"/>
      <c r="AF31" s="1295"/>
      <c r="AM31" s="995" t="s">
        <v>758</v>
      </c>
      <c r="AN31" s="996">
        <f>S53</f>
        <v>22800</v>
      </c>
      <c r="AO31" s="926">
        <f>IF($J$53&lt;$N$53,$G$56,$I$56)</f>
        <v>418</v>
      </c>
      <c r="AP31" s="926">
        <f>IF($J$53&lt;$N$53,$G$57,$I$57)</f>
        <v>534.9</v>
      </c>
    </row>
    <row r="32" spans="4:82">
      <c r="D32" s="961" t="s">
        <v>854</v>
      </c>
      <c r="E32" s="962"/>
      <c r="F32" s="962"/>
      <c r="G32" s="962"/>
      <c r="H32" s="962"/>
      <c r="I32" s="963"/>
      <c r="J32" s="963"/>
      <c r="K32" s="963"/>
      <c r="L32" s="963"/>
      <c r="M32" s="963"/>
      <c r="N32" s="963"/>
      <c r="O32" s="963"/>
      <c r="P32" s="963"/>
      <c r="Q32" s="963"/>
      <c r="R32" s="963"/>
      <c r="S32" s="963"/>
      <c r="T32" s="966"/>
      <c r="U32" s="968"/>
      <c r="V32" s="969"/>
      <c r="W32" s="969"/>
      <c r="AE32" s="967"/>
      <c r="AF32" s="967"/>
      <c r="AM32" s="995" t="s">
        <v>759</v>
      </c>
      <c r="AN32" s="996">
        <f>S54</f>
        <v>29100</v>
      </c>
      <c r="AO32" s="926">
        <f>IF($J$54&lt;$N$54,$G$56,$I$56)</f>
        <v>418</v>
      </c>
      <c r="AP32" s="926">
        <f>IF($J$54&lt;$N$54,$G$57,$I$57)</f>
        <v>534.9</v>
      </c>
    </row>
    <row r="33" spans="4:42" s="967" customFormat="1">
      <c r="D33" s="893"/>
      <c r="E33" s="894"/>
      <c r="F33" s="894"/>
      <c r="G33" s="894"/>
      <c r="H33" s="895">
        <v>3.1</v>
      </c>
      <c r="I33" s="895" t="s">
        <v>776</v>
      </c>
      <c r="J33" s="894"/>
      <c r="K33" s="894"/>
      <c r="L33" s="895"/>
      <c r="M33" s="894"/>
      <c r="N33" s="894"/>
      <c r="O33" s="895"/>
      <c r="P33" s="894"/>
      <c r="Q33" s="895" t="s">
        <v>777</v>
      </c>
      <c r="R33" s="895"/>
      <c r="S33" s="1068">
        <v>2336.4499999999998</v>
      </c>
      <c r="T33" s="897" t="s">
        <v>19</v>
      </c>
      <c r="U33" s="927"/>
      <c r="V33" s="927"/>
      <c r="W33" s="927"/>
      <c r="X33" s="927"/>
      <c r="Y33" s="927"/>
      <c r="Z33" s="927"/>
      <c r="AA33" s="927"/>
      <c r="AB33" s="927"/>
      <c r="AC33" s="927"/>
      <c r="AD33" s="956"/>
      <c r="AE33" s="956"/>
      <c r="AM33" s="995" t="s">
        <v>760</v>
      </c>
      <c r="AN33" s="996">
        <f>S51</f>
        <v>18400</v>
      </c>
      <c r="AO33" s="926">
        <f>IF($J$51&lt;$N$51,$G$56,$I$56)</f>
        <v>418</v>
      </c>
      <c r="AP33" s="926">
        <f>IF($J$51&lt;$N$51,$G$57,$I$57)</f>
        <v>534.9</v>
      </c>
    </row>
    <row r="34" spans="4:42">
      <c r="D34" s="893"/>
      <c r="E34" s="894"/>
      <c r="F34" s="894"/>
      <c r="G34" s="894"/>
      <c r="H34" s="895">
        <v>3.2</v>
      </c>
      <c r="I34" s="895" t="s">
        <v>778</v>
      </c>
      <c r="J34" s="894"/>
      <c r="K34" s="987"/>
      <c r="L34" s="987"/>
      <c r="M34" s="987"/>
      <c r="N34" s="987"/>
      <c r="O34" s="895"/>
      <c r="P34" s="894"/>
      <c r="Q34" s="895" t="s">
        <v>777</v>
      </c>
      <c r="R34" s="895"/>
      <c r="S34" s="1071">
        <v>1962.62</v>
      </c>
      <c r="T34" s="897" t="s">
        <v>19</v>
      </c>
      <c r="U34" s="968"/>
      <c r="V34" s="968"/>
      <c r="W34" s="997"/>
      <c r="X34" s="997"/>
      <c r="Y34" s="997"/>
      <c r="Z34" s="997"/>
      <c r="AA34" s="997"/>
      <c r="AB34" s="997"/>
      <c r="AC34" s="997"/>
      <c r="AD34" s="927"/>
      <c r="AE34" s="967"/>
      <c r="AF34" s="967"/>
      <c r="AM34" s="995" t="s">
        <v>763</v>
      </c>
      <c r="AN34" s="996">
        <f>S52</f>
        <v>17250</v>
      </c>
      <c r="AO34" s="926">
        <f>IF($J$52&lt;$N$52,$G$56,$I$56)</f>
        <v>418</v>
      </c>
      <c r="AP34" s="926">
        <f>IF($J$52&lt;$N$52,$G$57,$I$57)</f>
        <v>534.9</v>
      </c>
    </row>
    <row r="35" spans="4:42">
      <c r="D35" s="893"/>
      <c r="E35" s="894"/>
      <c r="F35" s="894"/>
      <c r="G35" s="894"/>
      <c r="H35" s="895"/>
      <c r="I35" s="895" t="s">
        <v>779</v>
      </c>
      <c r="J35" s="895" t="s">
        <v>734</v>
      </c>
      <c r="K35" s="1304" t="s">
        <v>780</v>
      </c>
      <c r="L35" s="1305"/>
      <c r="M35" s="1305"/>
      <c r="N35" s="1305"/>
      <c r="O35" s="1305"/>
      <c r="P35" s="1305"/>
      <c r="Q35" s="1305"/>
      <c r="R35" s="1305"/>
      <c r="S35" s="1306"/>
      <c r="T35" s="897"/>
      <c r="U35" s="998"/>
      <c r="V35" s="999"/>
      <c r="W35" s="1000"/>
      <c r="X35" s="1000"/>
      <c r="Y35" s="1000"/>
      <c r="Z35" s="1000"/>
      <c r="AA35" s="1000"/>
      <c r="AB35" s="1000"/>
      <c r="AC35" s="1000"/>
      <c r="AD35" s="1001"/>
      <c r="AE35" s="967"/>
      <c r="AF35" s="967"/>
      <c r="AM35" s="995" t="s">
        <v>764</v>
      </c>
      <c r="AN35" s="926"/>
      <c r="AO35" s="926"/>
      <c r="AP35" s="926"/>
    </row>
    <row r="36" spans="4:42">
      <c r="D36" s="893"/>
      <c r="E36" s="894"/>
      <c r="F36" s="894"/>
      <c r="G36" s="894"/>
      <c r="H36" s="895"/>
      <c r="I36" s="895"/>
      <c r="J36" s="895"/>
      <c r="K36" s="1002"/>
      <c r="L36" s="1002"/>
      <c r="M36" s="1002"/>
      <c r="N36" s="1002"/>
      <c r="O36" s="1002"/>
      <c r="P36" s="895" t="s">
        <v>781</v>
      </c>
      <c r="Q36" s="1002"/>
      <c r="R36" s="1003"/>
      <c r="S36" s="1072">
        <v>1</v>
      </c>
      <c r="T36" s="897"/>
      <c r="U36" s="998"/>
      <c r="V36" s="968"/>
      <c r="W36" s="1000"/>
      <c r="X36" s="1000"/>
      <c r="Y36" s="1000"/>
      <c r="Z36" s="1000"/>
      <c r="AA36" s="1000"/>
      <c r="AB36" s="1000"/>
      <c r="AC36" s="1000"/>
      <c r="AD36" s="1001"/>
      <c r="AE36" s="967"/>
      <c r="AF36" s="967"/>
      <c r="AM36" s="995" t="s">
        <v>765</v>
      </c>
      <c r="AN36" s="996">
        <f>S50</f>
        <v>18600</v>
      </c>
      <c r="AO36" s="926">
        <f>IF($J$50&lt;$N$50,$G$56,$I$56)</f>
        <v>418</v>
      </c>
      <c r="AP36" s="926">
        <f>IF($J$50&lt;$N$50,$G$57,$I$57)</f>
        <v>534.9</v>
      </c>
    </row>
    <row r="37" spans="4:42">
      <c r="D37" s="893"/>
      <c r="E37" s="894"/>
      <c r="F37" s="894"/>
      <c r="G37" s="894"/>
      <c r="H37" s="895"/>
      <c r="I37" s="895"/>
      <c r="J37" s="895"/>
      <c r="K37" s="928"/>
      <c r="L37" s="928"/>
      <c r="M37" s="928"/>
      <c r="N37" s="928"/>
      <c r="O37" s="928"/>
      <c r="P37" s="895" t="s">
        <v>738</v>
      </c>
      <c r="Q37" s="1271" t="s">
        <v>595</v>
      </c>
      <c r="R37" s="1272"/>
      <c r="S37" s="1273"/>
      <c r="T37" s="897"/>
      <c r="U37" s="998"/>
      <c r="V37" s="968"/>
      <c r="W37" s="1000"/>
      <c r="X37" s="1000"/>
      <c r="Y37" s="1000"/>
      <c r="Z37" s="1000"/>
      <c r="AA37" s="1000"/>
      <c r="AB37" s="1000"/>
      <c r="AC37" s="1000"/>
      <c r="AD37" s="1001"/>
      <c r="AE37" s="967"/>
      <c r="AF37" s="967"/>
    </row>
    <row r="38" spans="4:42">
      <c r="D38" s="893"/>
      <c r="E38" s="894"/>
      <c r="F38" s="894"/>
      <c r="G38" s="894"/>
      <c r="H38" s="895"/>
      <c r="I38" s="895"/>
      <c r="J38" s="895"/>
      <c r="K38" s="940"/>
      <c r="L38" s="940"/>
      <c r="M38" s="940"/>
      <c r="N38" s="940"/>
      <c r="O38" s="940"/>
      <c r="P38" s="895" t="s">
        <v>740</v>
      </c>
      <c r="Q38" s="940"/>
      <c r="R38" s="941" t="s">
        <v>741</v>
      </c>
      <c r="S38" s="1004" t="e">
        <f>IF($AD$17=1,VLOOKUP(ระยะทางขนส่งปูนซีเมนต์,#REF!,2),IF($AD$17=2,VLOOKUP(ระยะทางขนส่งปูนซีเมนต์,#REF!,2),IF($AD$17=3,VLOOKUP(ระยะทางขนส่งปูนซีเมนต์,#REF!,2))))</f>
        <v>#REF!</v>
      </c>
      <c r="T38" s="897" t="s">
        <v>19</v>
      </c>
      <c r="U38" s="998"/>
      <c r="V38" s="968"/>
      <c r="W38" s="1000"/>
      <c r="X38" s="1000"/>
      <c r="Y38" s="1000"/>
      <c r="Z38" s="1000"/>
      <c r="AA38" s="1000"/>
      <c r="AB38" s="1000"/>
      <c r="AC38" s="1000"/>
      <c r="AD38" s="1001"/>
      <c r="AE38" s="967"/>
      <c r="AF38" s="967"/>
    </row>
    <row r="39" spans="4:42">
      <c r="D39" s="893"/>
      <c r="E39" s="894"/>
      <c r="F39" s="894"/>
      <c r="G39" s="894"/>
      <c r="H39" s="895"/>
      <c r="I39" s="895"/>
      <c r="J39" s="895"/>
      <c r="K39" s="940"/>
      <c r="L39" s="940"/>
      <c r="M39" s="940"/>
      <c r="N39" s="940"/>
      <c r="O39" s="940"/>
      <c r="P39" s="896"/>
      <c r="Q39" s="940"/>
      <c r="R39" s="1003"/>
      <c r="S39" s="1005"/>
      <c r="T39" s="897"/>
      <c r="U39" s="998"/>
      <c r="V39" s="968"/>
      <c r="W39" s="1000"/>
      <c r="X39" s="1000"/>
      <c r="Y39" s="1000"/>
      <c r="Z39" s="1000"/>
      <c r="AA39" s="1000"/>
      <c r="AB39" s="1000"/>
      <c r="AC39" s="1000"/>
      <c r="AD39" s="1001"/>
      <c r="AE39" s="967"/>
      <c r="AF39" s="967"/>
    </row>
    <row r="40" spans="4:42">
      <c r="D40" s="961" t="s">
        <v>855</v>
      </c>
      <c r="E40" s="962"/>
      <c r="F40" s="962"/>
      <c r="G40" s="962"/>
      <c r="H40" s="962"/>
      <c r="I40" s="963"/>
      <c r="J40" s="963"/>
      <c r="K40" s="1006"/>
      <c r="L40" s="1006"/>
      <c r="M40" s="1006"/>
      <c r="N40" s="1006"/>
      <c r="O40" s="1006"/>
      <c r="P40" s="1006"/>
      <c r="Q40" s="1006"/>
      <c r="R40" s="1006"/>
      <c r="S40" s="1006"/>
      <c r="T40" s="1007"/>
      <c r="U40" s="998"/>
      <c r="V40" s="968"/>
      <c r="W40" s="1000"/>
      <c r="X40" s="1000"/>
      <c r="Y40" s="1000"/>
      <c r="Z40" s="1000"/>
      <c r="AA40" s="1000"/>
      <c r="AB40" s="1000"/>
      <c r="AC40" s="1000"/>
      <c r="AD40" s="1001"/>
      <c r="AE40" s="969"/>
      <c r="AF40" s="967"/>
    </row>
    <row r="41" spans="4:42">
      <c r="D41" s="893"/>
      <c r="E41" s="894"/>
      <c r="F41" s="894"/>
      <c r="G41" s="894"/>
      <c r="H41" s="895">
        <v>4.0999999999999996</v>
      </c>
      <c r="I41" s="895" t="s">
        <v>393</v>
      </c>
      <c r="J41" s="894"/>
      <c r="K41" s="987"/>
      <c r="L41" s="987"/>
      <c r="M41" s="987"/>
      <c r="N41" s="987"/>
      <c r="O41" s="1008"/>
      <c r="P41" s="1009"/>
      <c r="Q41" s="895" t="s">
        <v>777</v>
      </c>
      <c r="R41" s="895"/>
      <c r="S41" s="1068">
        <v>271.02999999999997</v>
      </c>
      <c r="T41" s="897" t="s">
        <v>7</v>
      </c>
      <c r="U41" s="968"/>
      <c r="V41" s="968"/>
      <c r="W41" s="1000"/>
      <c r="X41" s="1000"/>
      <c r="Y41" s="1000"/>
      <c r="Z41" s="1000"/>
      <c r="AA41" s="1000"/>
      <c r="AB41" s="1000"/>
      <c r="AC41" s="1000"/>
      <c r="AD41" s="955"/>
      <c r="AE41" s="969"/>
      <c r="AF41" s="967"/>
    </row>
    <row r="42" spans="4:42">
      <c r="D42" s="893"/>
      <c r="E42" s="894"/>
      <c r="F42" s="894"/>
      <c r="G42" s="894"/>
      <c r="H42" s="895">
        <v>4.2</v>
      </c>
      <c r="I42" s="1319" t="s">
        <v>782</v>
      </c>
      <c r="J42" s="1319"/>
      <c r="K42" s="1319"/>
      <c r="L42" s="1319"/>
      <c r="M42" s="987"/>
      <c r="N42" s="987"/>
      <c r="O42" s="1008"/>
      <c r="P42" s="1009"/>
      <c r="Q42" s="895" t="s">
        <v>777</v>
      </c>
      <c r="R42" s="895"/>
      <c r="S42" s="1071">
        <v>140.19</v>
      </c>
      <c r="T42" s="897" t="s">
        <v>7</v>
      </c>
      <c r="U42" s="1010"/>
      <c r="V42" s="1010"/>
      <c r="W42" s="969"/>
      <c r="AD42" s="955"/>
      <c r="AE42" s="969"/>
      <c r="AF42" s="967"/>
    </row>
    <row r="43" spans="4:42">
      <c r="D43" s="893"/>
      <c r="E43" s="894"/>
      <c r="F43" s="894"/>
      <c r="G43" s="894"/>
      <c r="H43" s="895"/>
      <c r="I43" s="895" t="s">
        <v>779</v>
      </c>
      <c r="J43" s="895" t="s">
        <v>734</v>
      </c>
      <c r="K43" s="1304" t="s">
        <v>783</v>
      </c>
      <c r="L43" s="1305"/>
      <c r="M43" s="1305"/>
      <c r="N43" s="1305"/>
      <c r="O43" s="1305"/>
      <c r="P43" s="1305"/>
      <c r="Q43" s="1305"/>
      <c r="R43" s="1305"/>
      <c r="S43" s="1306"/>
      <c r="T43" s="897"/>
      <c r="U43" s="1011"/>
      <c r="V43" s="1011"/>
      <c r="W43" s="969"/>
      <c r="AD43" s="955"/>
      <c r="AE43" s="979"/>
      <c r="AF43" s="969"/>
      <c r="AG43" s="971"/>
      <c r="AH43" s="905"/>
      <c r="AI43" s="971"/>
      <c r="AK43" s="971"/>
    </row>
    <row r="44" spans="4:42">
      <c r="D44" s="893"/>
      <c r="E44" s="894"/>
      <c r="F44" s="894"/>
      <c r="G44" s="894"/>
      <c r="H44" s="895"/>
      <c r="I44" s="895"/>
      <c r="J44" s="895"/>
      <c r="K44" s="1002"/>
      <c r="L44" s="1002"/>
      <c r="M44" s="1002"/>
      <c r="N44" s="1002"/>
      <c r="O44" s="1002"/>
      <c r="P44" s="895" t="s">
        <v>781</v>
      </c>
      <c r="Q44" s="1002"/>
      <c r="R44" s="1003"/>
      <c r="S44" s="1072">
        <v>45</v>
      </c>
      <c r="T44" s="897"/>
      <c r="U44" s="968"/>
      <c r="V44" s="968"/>
      <c r="W44" s="969"/>
      <c r="AD44" s="978"/>
      <c r="AE44" s="1295"/>
      <c r="AF44" s="1295"/>
      <c r="AI44" s="1295"/>
      <c r="AJ44" s="1295"/>
      <c r="AK44" s="967"/>
      <c r="AL44" s="967"/>
      <c r="AM44" s="967"/>
      <c r="AN44" s="967"/>
    </row>
    <row r="45" spans="4:42">
      <c r="D45" s="893"/>
      <c r="E45" s="894"/>
      <c r="F45" s="894"/>
      <c r="G45" s="894"/>
      <c r="H45" s="895"/>
      <c r="I45" s="895"/>
      <c r="J45" s="895"/>
      <c r="K45" s="928"/>
      <c r="L45" s="928"/>
      <c r="M45" s="928"/>
      <c r="N45" s="928"/>
      <c r="O45" s="928"/>
      <c r="P45" s="895" t="s">
        <v>738</v>
      </c>
      <c r="Q45" s="1271" t="s">
        <v>686</v>
      </c>
      <c r="R45" s="1272"/>
      <c r="S45" s="1273"/>
      <c r="T45" s="897"/>
      <c r="U45" s="927"/>
      <c r="X45" s="927"/>
      <c r="Y45" s="927"/>
      <c r="Z45" s="927"/>
      <c r="AA45" s="927"/>
      <c r="AB45" s="927"/>
      <c r="AC45" s="927"/>
      <c r="AD45" s="956"/>
      <c r="AE45" s="956"/>
      <c r="AF45" s="967"/>
      <c r="AI45" s="967"/>
      <c r="AJ45" s="967"/>
      <c r="AK45" s="967"/>
      <c r="AL45" s="967"/>
      <c r="AM45" s="1012"/>
      <c r="AN45" s="1012"/>
    </row>
    <row r="46" spans="4:42">
      <c r="D46" s="893"/>
      <c r="E46" s="894"/>
      <c r="F46" s="894"/>
      <c r="G46" s="894"/>
      <c r="H46" s="895"/>
      <c r="I46" s="895"/>
      <c r="J46" s="895"/>
      <c r="K46" s="940"/>
      <c r="L46" s="940"/>
      <c r="M46" s="940"/>
      <c r="N46" s="940"/>
      <c r="O46" s="940"/>
      <c r="P46" s="895" t="s">
        <v>740</v>
      </c>
      <c r="Q46" s="940"/>
      <c r="R46" s="941" t="s">
        <v>741</v>
      </c>
      <c r="S46" s="1004">
        <f>BM19</f>
        <v>81</v>
      </c>
      <c r="T46" s="897" t="s">
        <v>7</v>
      </c>
      <c r="U46" s="968"/>
      <c r="V46" s="969"/>
      <c r="W46" s="969"/>
      <c r="X46" s="927"/>
      <c r="Y46" s="927"/>
      <c r="Z46" s="927"/>
      <c r="AA46" s="927"/>
      <c r="AB46" s="927"/>
      <c r="AC46" s="927"/>
      <c r="AD46" s="955"/>
      <c r="AE46" s="956"/>
      <c r="AF46" s="967"/>
      <c r="AI46" s="967"/>
      <c r="AJ46" s="967"/>
      <c r="AK46" s="967"/>
      <c r="AL46" s="967"/>
      <c r="AM46" s="1013"/>
      <c r="AN46" s="1013"/>
    </row>
    <row r="47" spans="4:42">
      <c r="D47" s="893"/>
      <c r="E47" s="894"/>
      <c r="F47" s="894"/>
      <c r="G47" s="894"/>
      <c r="H47" s="895"/>
      <c r="I47" s="895"/>
      <c r="J47" s="895"/>
      <c r="K47" s="940"/>
      <c r="L47" s="940"/>
      <c r="M47" s="940"/>
      <c r="N47" s="940"/>
      <c r="O47" s="940"/>
      <c r="P47" s="895"/>
      <c r="Q47" s="940"/>
      <c r="R47" s="941"/>
      <c r="S47" s="1005"/>
      <c r="T47" s="897"/>
      <c r="U47" s="968"/>
      <c r="V47" s="969"/>
      <c r="W47" s="969"/>
      <c r="AD47" s="955"/>
      <c r="AE47" s="969"/>
      <c r="AF47" s="967"/>
      <c r="AI47" s="967"/>
      <c r="AJ47" s="967"/>
      <c r="AK47" s="967"/>
      <c r="AL47" s="967"/>
      <c r="AM47" s="1012"/>
      <c r="AN47" s="1012"/>
    </row>
    <row r="48" spans="4:42">
      <c r="D48" s="961" t="s">
        <v>856</v>
      </c>
      <c r="E48" s="963"/>
      <c r="F48" s="963"/>
      <c r="G48" s="963"/>
      <c r="H48" s="962"/>
      <c r="I48" s="962"/>
      <c r="J48" s="962"/>
      <c r="K48" s="1014"/>
      <c r="L48" s="1014"/>
      <c r="M48" s="1014"/>
      <c r="N48" s="1014"/>
      <c r="O48" s="1014"/>
      <c r="P48" s="1015"/>
      <c r="Q48" s="1014"/>
      <c r="R48" s="1016"/>
      <c r="S48" s="1017"/>
      <c r="T48" s="1007"/>
      <c r="U48" s="968"/>
      <c r="V48" s="969"/>
      <c r="W48" s="969"/>
      <c r="AD48" s="955"/>
      <c r="AE48" s="969"/>
      <c r="AF48" s="967"/>
      <c r="AI48" s="967"/>
      <c r="AJ48" s="967"/>
      <c r="AK48" s="967"/>
      <c r="AL48" s="967"/>
      <c r="AM48" s="1013"/>
      <c r="AN48" s="1013"/>
    </row>
    <row r="49" spans="4:51">
      <c r="D49" s="1018" t="s">
        <v>784</v>
      </c>
      <c r="E49" s="1019"/>
      <c r="F49" s="1019"/>
      <c r="G49" s="1309" t="s">
        <v>785</v>
      </c>
      <c r="H49" s="1309"/>
      <c r="I49" s="1020" t="s">
        <v>786</v>
      </c>
      <c r="J49" s="1310" t="s">
        <v>787</v>
      </c>
      <c r="K49" s="1311"/>
      <c r="L49" s="1311"/>
      <c r="M49" s="1312"/>
      <c r="N49" s="1310" t="s">
        <v>788</v>
      </c>
      <c r="O49" s="1312"/>
      <c r="P49" s="1313" t="s">
        <v>789</v>
      </c>
      <c r="Q49" s="1314"/>
      <c r="R49" s="1315"/>
      <c r="S49" s="1020" t="s">
        <v>762</v>
      </c>
      <c r="T49" s="1021"/>
      <c r="U49" s="968"/>
      <c r="V49" s="969"/>
      <c r="W49" s="969"/>
      <c r="AD49" s="955"/>
      <c r="AE49" s="979"/>
      <c r="AF49" s="969"/>
      <c r="AG49" s="971"/>
      <c r="AI49" s="967"/>
      <c r="AJ49" s="967"/>
      <c r="AK49" s="967"/>
      <c r="AL49" s="967"/>
      <c r="AM49" s="1012"/>
      <c r="AN49" s="1012"/>
    </row>
    <row r="50" spans="4:51">
      <c r="D50" s="1022" t="s">
        <v>790</v>
      </c>
      <c r="E50" s="1023"/>
      <c r="F50" s="1024"/>
      <c r="G50" s="1316">
        <v>18600</v>
      </c>
      <c r="H50" s="1316"/>
      <c r="I50" s="1073">
        <v>27350</v>
      </c>
      <c r="J50" s="1308">
        <f>G50+G57</f>
        <v>19134.900000000001</v>
      </c>
      <c r="K50" s="1308"/>
      <c r="L50" s="1308"/>
      <c r="M50" s="1308"/>
      <c r="N50" s="1292">
        <f>I50+I57</f>
        <v>27749.22</v>
      </c>
      <c r="O50" s="1294"/>
      <c r="P50" s="894" t="str">
        <f>IF(J50&lt;N50,$AF$63,$AF$62)</f>
        <v>บริษัท เอสโซ่ จำกัด อ.ศรีราชา จ.ชลบุรี</v>
      </c>
      <c r="Q50" s="895"/>
      <c r="R50" s="895"/>
      <c r="S50" s="1025">
        <f>IF(J50&lt;N50,G50,I50)</f>
        <v>18600</v>
      </c>
      <c r="T50" s="1026" t="s">
        <v>19</v>
      </c>
      <c r="U50" s="968"/>
      <c r="V50" s="969"/>
      <c r="W50" s="969"/>
      <c r="AD50" s="978"/>
      <c r="AE50" s="1307"/>
      <c r="AF50" s="1307"/>
      <c r="AI50" s="967"/>
      <c r="AJ50" s="967"/>
      <c r="AK50" s="967"/>
      <c r="AL50" s="967"/>
      <c r="AM50" s="1013"/>
      <c r="AN50" s="1013"/>
    </row>
    <row r="51" spans="4:51">
      <c r="D51" s="977" t="s">
        <v>792</v>
      </c>
      <c r="E51" s="894"/>
      <c r="F51" s="1027"/>
      <c r="G51" s="1316">
        <v>18400</v>
      </c>
      <c r="H51" s="1316"/>
      <c r="I51" s="1073">
        <v>27050</v>
      </c>
      <c r="J51" s="1308">
        <f>G51+$G$57</f>
        <v>18934.900000000001</v>
      </c>
      <c r="K51" s="1308"/>
      <c r="L51" s="1308"/>
      <c r="M51" s="1308"/>
      <c r="N51" s="1292">
        <f>I51+$I$57</f>
        <v>27449.22</v>
      </c>
      <c r="O51" s="1294"/>
      <c r="P51" s="894" t="str">
        <f>IF(J51&lt;N51,$AF$63,$AF$62)</f>
        <v>บริษัท เอสโซ่ จำกัด อ.ศรีราชา จ.ชลบุรี</v>
      </c>
      <c r="Q51" s="895"/>
      <c r="R51" s="895"/>
      <c r="S51" s="1025">
        <f>IF(J51&lt;N51,G51,I51)</f>
        <v>18400</v>
      </c>
      <c r="T51" s="1028" t="s">
        <v>19</v>
      </c>
      <c r="U51" s="968"/>
      <c r="V51" s="969"/>
      <c r="W51" s="969"/>
      <c r="AE51" s="967"/>
      <c r="AF51" s="967"/>
      <c r="AI51" s="967"/>
      <c r="AJ51" s="967"/>
      <c r="AK51" s="967"/>
      <c r="AL51" s="967"/>
      <c r="AM51" s="967"/>
      <c r="AN51" s="967"/>
    </row>
    <row r="52" spans="4:51">
      <c r="D52" s="977" t="s">
        <v>794</v>
      </c>
      <c r="E52" s="894"/>
      <c r="F52" s="1027"/>
      <c r="G52" s="1316">
        <v>17250</v>
      </c>
      <c r="H52" s="1316"/>
      <c r="I52" s="1073">
        <v>25950</v>
      </c>
      <c r="J52" s="1308">
        <f>G52+$G$57</f>
        <v>17784.900000000001</v>
      </c>
      <c r="K52" s="1308"/>
      <c r="L52" s="1308"/>
      <c r="M52" s="1308"/>
      <c r="N52" s="1292">
        <f>I52+$I$57</f>
        <v>26349.22</v>
      </c>
      <c r="O52" s="1294"/>
      <c r="P52" s="894" t="str">
        <f>IF(J52&lt;N52,$AF$63,$AF$62)</f>
        <v>บริษัท เอสโซ่ จำกัด อ.ศรีราชา จ.ชลบุรี</v>
      </c>
      <c r="Q52" s="895"/>
      <c r="R52" s="895"/>
      <c r="S52" s="1025">
        <f>IF(J52&lt;N52,G52,I52)</f>
        <v>17250</v>
      </c>
      <c r="T52" s="1028" t="s">
        <v>19</v>
      </c>
      <c r="U52" s="968"/>
      <c r="V52" s="969"/>
      <c r="W52" s="969"/>
      <c r="AE52" s="967"/>
      <c r="AF52" s="967"/>
      <c r="AI52" s="967"/>
      <c r="AJ52" s="967"/>
      <c r="AK52" s="967"/>
      <c r="AL52" s="967"/>
      <c r="AM52" s="967"/>
      <c r="AN52" s="967"/>
    </row>
    <row r="53" spans="4:51">
      <c r="D53" s="977" t="s">
        <v>795</v>
      </c>
      <c r="E53" s="894"/>
      <c r="F53" s="1027"/>
      <c r="G53" s="1316">
        <v>22800</v>
      </c>
      <c r="H53" s="1316"/>
      <c r="I53" s="1073">
        <v>32550</v>
      </c>
      <c r="J53" s="1308">
        <f>G53+$G$57</f>
        <v>23334.9</v>
      </c>
      <c r="K53" s="1308"/>
      <c r="L53" s="1308"/>
      <c r="M53" s="1308"/>
      <c r="N53" s="1292">
        <f>I53+$I$57</f>
        <v>32949.22</v>
      </c>
      <c r="O53" s="1294"/>
      <c r="P53" s="894" t="str">
        <f>IF(J53&lt;N53,$AF$63,$AF$62)</f>
        <v>บริษัท เอสโซ่ จำกัด อ.ศรีราชา จ.ชลบุรี</v>
      </c>
      <c r="Q53" s="895"/>
      <c r="R53" s="895"/>
      <c r="S53" s="1025">
        <f>IF(J53&lt;N53,G53,I53)</f>
        <v>22800</v>
      </c>
      <c r="T53" s="1028" t="s">
        <v>19</v>
      </c>
      <c r="U53" s="968"/>
      <c r="V53" s="969"/>
      <c r="W53" s="969"/>
      <c r="AE53" s="967"/>
      <c r="AF53" s="967"/>
    </row>
    <row r="54" spans="4:51">
      <c r="D54" s="984" t="s">
        <v>796</v>
      </c>
      <c r="E54" s="985"/>
      <c r="F54" s="1029"/>
      <c r="G54" s="1316">
        <v>29100</v>
      </c>
      <c r="H54" s="1316"/>
      <c r="I54" s="1073">
        <v>39850</v>
      </c>
      <c r="J54" s="1308">
        <f>G54+$G$57</f>
        <v>29634.9</v>
      </c>
      <c r="K54" s="1308"/>
      <c r="L54" s="1308"/>
      <c r="M54" s="1308"/>
      <c r="N54" s="1292">
        <f>I54+$I$57</f>
        <v>40249.22</v>
      </c>
      <c r="O54" s="1294"/>
      <c r="P54" s="894" t="str">
        <f>IF(J54&lt;N54,$AF$63,$AF$62)</f>
        <v>บริษัท เอสโซ่ จำกัด อ.ศรีราชา จ.ชลบุรี</v>
      </c>
      <c r="Q54" s="895"/>
      <c r="R54" s="895"/>
      <c r="S54" s="1025">
        <f>IF(J54&lt;N54,G54,I54)</f>
        <v>29100</v>
      </c>
      <c r="T54" s="1030" t="s">
        <v>19</v>
      </c>
      <c r="U54" s="968"/>
      <c r="V54" s="969"/>
      <c r="W54" s="969"/>
      <c r="AD54" s="955"/>
      <c r="AE54" s="969"/>
      <c r="AF54" s="967"/>
    </row>
    <row r="55" spans="4:51">
      <c r="D55" s="893"/>
      <c r="E55" s="894"/>
      <c r="F55" s="894"/>
      <c r="G55" s="1271" t="s">
        <v>686</v>
      </c>
      <c r="H55" s="1272"/>
      <c r="I55" s="1273"/>
      <c r="J55" s="1031"/>
      <c r="K55" s="1032"/>
      <c r="L55" s="1033"/>
      <c r="M55" s="1033"/>
      <c r="N55" s="1033"/>
      <c r="O55" s="1033"/>
      <c r="P55" s="1033"/>
      <c r="Q55" s="1033"/>
      <c r="R55" s="1033"/>
      <c r="S55" s="1033"/>
      <c r="T55" s="897"/>
      <c r="U55" s="968"/>
      <c r="V55" s="969"/>
      <c r="W55" s="969"/>
      <c r="AD55" s="955"/>
      <c r="AE55" s="969"/>
      <c r="AF55" s="967"/>
    </row>
    <row r="56" spans="4:51">
      <c r="D56" s="986" t="s">
        <v>771</v>
      </c>
      <c r="E56" s="894"/>
      <c r="F56" s="894"/>
      <c r="G56" s="1326">
        <v>418</v>
      </c>
      <c r="H56" s="1326"/>
      <c r="I56" s="1074">
        <v>312</v>
      </c>
      <c r="J56" s="977" t="s">
        <v>41</v>
      </c>
      <c r="K56" s="957"/>
      <c r="L56" s="957"/>
      <c r="M56" s="957"/>
      <c r="N56" s="957"/>
      <c r="O56" s="957"/>
      <c r="P56" s="895" t="s">
        <v>797</v>
      </c>
      <c r="Q56" s="957"/>
      <c r="R56" s="1003"/>
      <c r="S56" s="1075">
        <v>100</v>
      </c>
      <c r="T56" s="897"/>
      <c r="U56" s="968"/>
      <c r="V56" s="969"/>
      <c r="W56" s="969"/>
      <c r="AD56" s="955"/>
      <c r="AE56" s="969"/>
      <c r="AF56" s="967"/>
    </row>
    <row r="57" spans="4:51">
      <c r="D57" s="986" t="s">
        <v>394</v>
      </c>
      <c r="E57" s="894"/>
      <c r="F57" s="894"/>
      <c r="G57" s="1323">
        <f>BM17</f>
        <v>534.9</v>
      </c>
      <c r="H57" s="1324"/>
      <c r="I57" s="1034">
        <f>BM18</f>
        <v>399.22</v>
      </c>
      <c r="J57" s="895" t="s">
        <v>58</v>
      </c>
      <c r="K57" s="928"/>
      <c r="L57" s="928"/>
      <c r="M57" s="928"/>
      <c r="N57" s="928"/>
      <c r="O57" s="928"/>
      <c r="P57" s="895" t="s">
        <v>798</v>
      </c>
      <c r="Q57" s="989"/>
      <c r="R57" s="989"/>
      <c r="S57" s="1035">
        <f>VLOOKUP(S56,[6]ขนส่งวัสดุใช้!$B$5:$D$1004,3,FALSE)</f>
        <v>274.64</v>
      </c>
      <c r="T57" s="897" t="s">
        <v>58</v>
      </c>
      <c r="U57" s="968"/>
      <c r="V57" s="969"/>
      <c r="W57" s="969"/>
      <c r="AD57" s="955"/>
      <c r="AE57" s="979"/>
      <c r="AF57" s="969"/>
      <c r="AG57" s="971"/>
    </row>
    <row r="58" spans="4:51">
      <c r="D58" s="893"/>
      <c r="E58" s="894"/>
      <c r="F58" s="894"/>
      <c r="G58" s="894"/>
      <c r="H58" s="895"/>
      <c r="I58" s="895"/>
      <c r="J58" s="895"/>
      <c r="K58" s="940"/>
      <c r="L58" s="940"/>
      <c r="M58" s="940"/>
      <c r="N58" s="940"/>
      <c r="O58" s="940"/>
      <c r="P58" s="895"/>
      <c r="Q58" s="940"/>
      <c r="R58" s="1003"/>
      <c r="S58" s="1005"/>
      <c r="T58" s="897"/>
      <c r="U58" s="968"/>
      <c r="V58" s="969"/>
      <c r="W58" s="969"/>
      <c r="AD58" s="978"/>
      <c r="AE58" s="1295"/>
      <c r="AF58" s="1295"/>
    </row>
    <row r="59" spans="4:51">
      <c r="D59" s="1036" t="s">
        <v>867</v>
      </c>
      <c r="E59" s="888"/>
      <c r="F59" s="888"/>
      <c r="G59" s="888"/>
      <c r="H59" s="888"/>
      <c r="I59" s="889"/>
      <c r="J59" s="889"/>
      <c r="K59" s="1037"/>
      <c r="L59" s="1037"/>
      <c r="M59" s="1037"/>
      <c r="N59" s="1037"/>
      <c r="O59" s="1037"/>
      <c r="P59" s="1037"/>
      <c r="Q59" s="1037"/>
      <c r="R59" s="1037"/>
      <c r="S59" s="1037"/>
      <c r="T59" s="1038"/>
      <c r="U59" s="1039"/>
      <c r="V59" s="969"/>
      <c r="W59" s="969"/>
      <c r="AE59" s="967"/>
      <c r="AF59" s="967"/>
    </row>
    <row r="60" spans="4:51">
      <c r="D60" s="893"/>
      <c r="E60" s="894"/>
      <c r="F60" s="894"/>
      <c r="G60" s="894"/>
      <c r="H60" s="895">
        <v>6.1</v>
      </c>
      <c r="I60" s="895" t="s">
        <v>799</v>
      </c>
      <c r="J60" s="894"/>
      <c r="K60" s="987"/>
      <c r="L60" s="987"/>
      <c r="M60" s="987"/>
      <c r="N60" s="987"/>
      <c r="O60" s="987"/>
      <c r="P60" s="987"/>
      <c r="Q60" s="987"/>
      <c r="R60" s="987"/>
      <c r="S60" s="987"/>
      <c r="T60" s="897"/>
      <c r="U60" s="1039"/>
      <c r="V60" s="969"/>
      <c r="W60" s="969"/>
      <c r="AE60" s="967"/>
      <c r="AF60" s="967"/>
    </row>
    <row r="61" spans="4:51">
      <c r="D61" s="893"/>
      <c r="E61" s="894"/>
      <c r="F61" s="894"/>
      <c r="G61" s="894"/>
      <c r="H61" s="895"/>
      <c r="I61" s="1040" t="s">
        <v>800</v>
      </c>
      <c r="J61" s="894"/>
      <c r="K61" s="895"/>
      <c r="L61" s="894"/>
      <c r="M61" s="894" t="s">
        <v>801</v>
      </c>
      <c r="N61" s="896"/>
      <c r="O61" s="1041">
        <v>0.222</v>
      </c>
      <c r="P61" s="1005" t="s">
        <v>802</v>
      </c>
      <c r="Q61" s="895" t="s">
        <v>732</v>
      </c>
      <c r="R61" s="987"/>
      <c r="S61" s="1068">
        <v>25233.64</v>
      </c>
      <c r="T61" s="897" t="s">
        <v>19</v>
      </c>
      <c r="U61" s="997"/>
      <c r="V61" s="997"/>
      <c r="W61" s="1000"/>
      <c r="X61" s="1000"/>
      <c r="Y61" s="1000"/>
      <c r="Z61" s="1000"/>
      <c r="AA61" s="1000"/>
      <c r="AB61" s="1000"/>
      <c r="AC61" s="1000"/>
      <c r="AD61" s="927"/>
      <c r="AE61" s="927"/>
      <c r="AF61" s="927"/>
      <c r="AG61" s="927"/>
      <c r="AH61" s="927"/>
      <c r="AI61" s="927"/>
      <c r="AJ61" s="927"/>
      <c r="AK61" s="927"/>
      <c r="AL61" s="927"/>
      <c r="AM61" s="927"/>
      <c r="AN61" s="927"/>
      <c r="AO61" s="927"/>
      <c r="AP61" s="927"/>
      <c r="AQ61" s="927"/>
      <c r="AR61" s="927"/>
      <c r="AS61" s="927"/>
      <c r="AT61" s="927"/>
      <c r="AU61" s="927"/>
      <c r="AV61" s="927"/>
      <c r="AW61" s="927"/>
      <c r="AX61" s="927"/>
      <c r="AY61" s="927"/>
    </row>
    <row r="62" spans="4:51">
      <c r="D62" s="893"/>
      <c r="E62" s="894"/>
      <c r="F62" s="894"/>
      <c r="G62" s="894"/>
      <c r="H62" s="895"/>
      <c r="I62" s="1040" t="s">
        <v>803</v>
      </c>
      <c r="J62" s="894"/>
      <c r="K62" s="895"/>
      <c r="L62" s="894"/>
      <c r="M62" s="894" t="s">
        <v>801</v>
      </c>
      <c r="N62" s="896"/>
      <c r="O62" s="1041">
        <v>0.499</v>
      </c>
      <c r="P62" s="1005" t="s">
        <v>802</v>
      </c>
      <c r="Q62" s="895" t="s">
        <v>732</v>
      </c>
      <c r="R62" s="987"/>
      <c r="S62" s="1068">
        <v>25233.64</v>
      </c>
      <c r="T62" s="897" t="s">
        <v>19</v>
      </c>
      <c r="U62" s="998"/>
      <c r="V62" s="968"/>
      <c r="W62" s="1042"/>
      <c r="X62" s="1043"/>
      <c r="Y62" s="1043"/>
      <c r="Z62" s="1043"/>
      <c r="AA62" s="1043"/>
      <c r="AB62" s="1043"/>
      <c r="AC62" s="1043"/>
      <c r="AD62" s="1001"/>
      <c r="AE62" s="927"/>
      <c r="AF62" s="910" t="s">
        <v>791</v>
      </c>
      <c r="AG62" s="927"/>
      <c r="AH62" s="927"/>
      <c r="AI62" s="927"/>
      <c r="AJ62" s="927"/>
      <c r="AK62" s="927"/>
      <c r="AL62" s="927"/>
      <c r="AM62" s="927"/>
      <c r="AN62" s="927"/>
      <c r="AO62" s="927"/>
      <c r="AP62" s="927"/>
      <c r="AQ62" s="927"/>
      <c r="AR62" s="927"/>
      <c r="AS62" s="927"/>
      <c r="AT62" s="927"/>
      <c r="AU62" s="927"/>
      <c r="AV62" s="927"/>
      <c r="AW62" s="927"/>
      <c r="AX62" s="927"/>
      <c r="AY62" s="927"/>
    </row>
    <row r="63" spans="4:51">
      <c r="D63" s="893"/>
      <c r="E63" s="894"/>
      <c r="F63" s="894"/>
      <c r="G63" s="894"/>
      <c r="H63" s="895"/>
      <c r="I63" s="1040" t="s">
        <v>804</v>
      </c>
      <c r="J63" s="894"/>
      <c r="K63" s="895"/>
      <c r="L63" s="894"/>
      <c r="M63" s="894" t="s">
        <v>801</v>
      </c>
      <c r="N63" s="896"/>
      <c r="O63" s="1041">
        <v>0.88800000000000001</v>
      </c>
      <c r="P63" s="1005" t="s">
        <v>802</v>
      </c>
      <c r="Q63" s="895" t="s">
        <v>732</v>
      </c>
      <c r="R63" s="987"/>
      <c r="S63" s="1068">
        <v>23831.78</v>
      </c>
      <c r="T63" s="897" t="s">
        <v>19</v>
      </c>
      <c r="U63" s="998"/>
      <c r="V63" s="968"/>
      <c r="W63" s="1042"/>
      <c r="X63" s="1043"/>
      <c r="Y63" s="1043"/>
      <c r="Z63" s="1043"/>
      <c r="AA63" s="1043"/>
      <c r="AB63" s="1043"/>
      <c r="AC63" s="1043"/>
      <c r="AD63" s="1001"/>
      <c r="AE63" s="927"/>
      <c r="AF63" s="910" t="s">
        <v>793</v>
      </c>
      <c r="AG63" s="927"/>
      <c r="AH63" s="927"/>
      <c r="AI63" s="927"/>
      <c r="AJ63" s="927"/>
      <c r="AK63" s="927"/>
      <c r="AL63" s="927"/>
      <c r="AM63" s="927"/>
      <c r="AN63" s="927"/>
      <c r="AO63" s="927"/>
      <c r="AP63" s="927"/>
      <c r="AQ63" s="927"/>
      <c r="AR63" s="927"/>
      <c r="AS63" s="927"/>
      <c r="AT63" s="927"/>
      <c r="AU63" s="927"/>
      <c r="AV63" s="927"/>
      <c r="AW63" s="927"/>
      <c r="AX63" s="927"/>
      <c r="AY63" s="927"/>
    </row>
    <row r="64" spans="4:51">
      <c r="D64" s="893"/>
      <c r="E64" s="894"/>
      <c r="F64" s="894"/>
      <c r="G64" s="894"/>
      <c r="H64" s="895"/>
      <c r="I64" s="1040" t="s">
        <v>805</v>
      </c>
      <c r="J64" s="894"/>
      <c r="K64" s="895"/>
      <c r="L64" s="894"/>
      <c r="M64" s="894" t="s">
        <v>801</v>
      </c>
      <c r="N64" s="896"/>
      <c r="O64" s="1041">
        <v>1.39</v>
      </c>
      <c r="P64" s="1005" t="s">
        <v>802</v>
      </c>
      <c r="Q64" s="895" t="s">
        <v>732</v>
      </c>
      <c r="R64" s="987"/>
      <c r="S64" s="1068">
        <v>23831.78</v>
      </c>
      <c r="T64" s="897" t="s">
        <v>19</v>
      </c>
      <c r="U64" s="998"/>
      <c r="V64" s="968"/>
      <c r="W64" s="1042"/>
      <c r="X64" s="1043"/>
      <c r="Y64" s="1043"/>
      <c r="Z64" s="1043"/>
      <c r="AA64" s="1043"/>
      <c r="AB64" s="1043"/>
      <c r="AC64" s="1043"/>
      <c r="AD64" s="1001"/>
      <c r="AE64" s="927"/>
      <c r="AF64" s="927"/>
      <c r="AG64" s="927"/>
      <c r="AH64" s="927"/>
      <c r="AI64" s="927"/>
      <c r="AJ64" s="927"/>
      <c r="AK64" s="927"/>
      <c r="AL64" s="927"/>
      <c r="AM64" s="927"/>
      <c r="AN64" s="927"/>
      <c r="AO64" s="927"/>
      <c r="AP64" s="927"/>
      <c r="AQ64" s="927"/>
      <c r="AR64" s="927"/>
      <c r="AS64" s="927"/>
      <c r="AT64" s="927"/>
      <c r="AU64" s="927"/>
      <c r="AV64" s="927"/>
      <c r="AW64" s="927"/>
      <c r="AX64" s="927"/>
      <c r="AY64" s="927"/>
    </row>
    <row r="65" spans="4:51">
      <c r="D65" s="893"/>
      <c r="E65" s="894"/>
      <c r="F65" s="894"/>
      <c r="G65" s="894"/>
      <c r="H65" s="895"/>
      <c r="I65" s="1040" t="s">
        <v>806</v>
      </c>
      <c r="J65" s="894"/>
      <c r="K65" s="895"/>
      <c r="L65" s="894"/>
      <c r="M65" s="894" t="s">
        <v>801</v>
      </c>
      <c r="N65" s="896"/>
      <c r="O65" s="1041">
        <v>2.23</v>
      </c>
      <c r="P65" s="1005" t="s">
        <v>802</v>
      </c>
      <c r="Q65" s="895" t="s">
        <v>732</v>
      </c>
      <c r="R65" s="987"/>
      <c r="S65" s="1068">
        <v>23831.78</v>
      </c>
      <c r="T65" s="897" t="s">
        <v>19</v>
      </c>
      <c r="U65" s="998"/>
      <c r="V65" s="968"/>
      <c r="W65" s="1042"/>
      <c r="X65" s="1043"/>
      <c r="Y65" s="1043"/>
      <c r="Z65" s="1043"/>
      <c r="AA65" s="1043"/>
      <c r="AB65" s="1043"/>
      <c r="AC65" s="1043"/>
      <c r="AD65" s="1001"/>
      <c r="AE65" s="968"/>
      <c r="AF65" s="927"/>
      <c r="AG65" s="927"/>
      <c r="AH65" s="927"/>
      <c r="AI65" s="927"/>
      <c r="AJ65" s="927"/>
      <c r="AK65" s="927"/>
      <c r="AL65" s="927"/>
      <c r="AM65" s="927"/>
      <c r="AN65" s="927"/>
      <c r="AO65" s="927"/>
      <c r="AP65" s="927"/>
      <c r="AQ65" s="927"/>
      <c r="AR65" s="927"/>
      <c r="AS65" s="927"/>
      <c r="AT65" s="927"/>
      <c r="AU65" s="927"/>
      <c r="AV65" s="927"/>
      <c r="AW65" s="927"/>
      <c r="AX65" s="927"/>
      <c r="AY65" s="927"/>
    </row>
    <row r="66" spans="4:51">
      <c r="D66" s="893"/>
      <c r="E66" s="894"/>
      <c r="F66" s="894"/>
      <c r="G66" s="894"/>
      <c r="H66" s="895"/>
      <c r="I66" s="1040" t="s">
        <v>807</v>
      </c>
      <c r="J66" s="894"/>
      <c r="K66" s="895"/>
      <c r="L66" s="894"/>
      <c r="M66" s="894" t="s">
        <v>801</v>
      </c>
      <c r="N66" s="896"/>
      <c r="O66" s="1041">
        <v>3.85</v>
      </c>
      <c r="P66" s="1005" t="s">
        <v>802</v>
      </c>
      <c r="Q66" s="895" t="s">
        <v>732</v>
      </c>
      <c r="R66" s="987"/>
      <c r="S66" s="1068">
        <v>23831.78</v>
      </c>
      <c r="T66" s="897" t="s">
        <v>19</v>
      </c>
      <c r="U66" s="998"/>
      <c r="V66" s="968"/>
      <c r="W66" s="1042"/>
      <c r="X66" s="1043"/>
      <c r="Y66" s="1043"/>
      <c r="Z66" s="1043"/>
      <c r="AA66" s="1043"/>
      <c r="AB66" s="1043"/>
      <c r="AC66" s="1043"/>
      <c r="AD66" s="968"/>
      <c r="AE66" s="968"/>
      <c r="AF66" s="927"/>
      <c r="AG66" s="927"/>
      <c r="AH66" s="927"/>
      <c r="AI66" s="927"/>
      <c r="AJ66" s="927"/>
      <c r="AK66" s="927"/>
      <c r="AL66" s="927"/>
      <c r="AM66" s="927"/>
      <c r="AN66" s="927"/>
      <c r="AO66" s="927"/>
      <c r="AP66" s="927"/>
      <c r="AQ66" s="927"/>
      <c r="AR66" s="927"/>
      <c r="AS66" s="927"/>
      <c r="AT66" s="927"/>
      <c r="AU66" s="927"/>
      <c r="AV66" s="927"/>
      <c r="AW66" s="927"/>
      <c r="AX66" s="927"/>
      <c r="AY66" s="927"/>
    </row>
    <row r="67" spans="4:51">
      <c r="D67" s="893"/>
      <c r="E67" s="894"/>
      <c r="F67" s="894"/>
      <c r="G67" s="894"/>
      <c r="H67" s="895">
        <v>6.2</v>
      </c>
      <c r="I67" s="895" t="s">
        <v>808</v>
      </c>
      <c r="J67" s="894"/>
      <c r="K67" s="987"/>
      <c r="L67" s="987"/>
      <c r="M67" s="987"/>
      <c r="N67" s="987"/>
      <c r="O67" s="1044"/>
      <c r="P67" s="987"/>
      <c r="Q67" s="987"/>
      <c r="R67" s="987"/>
      <c r="S67" s="987"/>
      <c r="T67" s="897"/>
      <c r="U67" s="968"/>
      <c r="V67" s="968"/>
      <c r="W67" s="968"/>
      <c r="X67" s="1045"/>
      <c r="Y67" s="1045"/>
      <c r="Z67" s="1045"/>
      <c r="AA67" s="1045"/>
      <c r="AB67" s="1045"/>
      <c r="AC67" s="1045"/>
      <c r="AD67" s="968"/>
      <c r="AE67" s="968"/>
      <c r="AF67" s="927"/>
      <c r="AG67" s="927"/>
      <c r="AH67" s="927"/>
      <c r="AI67" s="927"/>
      <c r="AJ67" s="927"/>
      <c r="AK67" s="927"/>
      <c r="AL67" s="927"/>
      <c r="AM67" s="927"/>
      <c r="AN67" s="927"/>
      <c r="AO67" s="927"/>
      <c r="AP67" s="927"/>
      <c r="AQ67" s="927"/>
      <c r="AR67" s="927"/>
      <c r="AS67" s="927"/>
      <c r="AT67" s="927"/>
      <c r="AU67" s="927"/>
      <c r="AV67" s="927"/>
      <c r="AW67" s="927"/>
      <c r="AX67" s="927"/>
      <c r="AY67" s="927"/>
    </row>
    <row r="68" spans="4:51">
      <c r="D68" s="893"/>
      <c r="E68" s="894"/>
      <c r="F68" s="894"/>
      <c r="G68" s="894"/>
      <c r="H68" s="895"/>
      <c r="I68" s="1040" t="s">
        <v>809</v>
      </c>
      <c r="J68" s="894"/>
      <c r="K68" s="895"/>
      <c r="L68" s="894"/>
      <c r="M68" s="894" t="s">
        <v>801</v>
      </c>
      <c r="N68" s="896"/>
      <c r="O68" s="1041">
        <v>0.88800000000000001</v>
      </c>
      <c r="P68" s="1005" t="s">
        <v>802</v>
      </c>
      <c r="Q68" s="895" t="s">
        <v>732</v>
      </c>
      <c r="R68" s="987"/>
      <c r="S68" s="1068">
        <v>23831.78</v>
      </c>
      <c r="T68" s="897" t="s">
        <v>19</v>
      </c>
      <c r="U68" s="1010"/>
      <c r="V68" s="1010"/>
      <c r="W68" s="968"/>
      <c r="X68" s="927"/>
      <c r="Y68" s="927"/>
      <c r="Z68" s="927"/>
      <c r="AA68" s="927"/>
      <c r="AB68" s="927"/>
      <c r="AC68" s="927"/>
      <c r="AD68" s="968"/>
      <c r="AE68" s="997"/>
      <c r="AF68" s="968"/>
      <c r="AG68" s="997"/>
      <c r="AH68" s="927"/>
      <c r="AI68" s="997"/>
      <c r="AJ68" s="927"/>
      <c r="AK68" s="927"/>
      <c r="AL68" s="927"/>
      <c r="AM68" s="927"/>
      <c r="AN68" s="927"/>
      <c r="AO68" s="927"/>
      <c r="AP68" s="927"/>
      <c r="AQ68" s="927"/>
      <c r="AR68" s="927"/>
      <c r="AS68" s="927"/>
      <c r="AT68" s="927"/>
      <c r="AU68" s="927"/>
      <c r="AV68" s="927"/>
      <c r="AW68" s="927"/>
      <c r="AX68" s="927"/>
      <c r="AY68" s="927"/>
    </row>
    <row r="69" spans="4:51">
      <c r="D69" s="893"/>
      <c r="E69" s="894"/>
      <c r="F69" s="894"/>
      <c r="G69" s="894"/>
      <c r="H69" s="895"/>
      <c r="I69" s="1040" t="s">
        <v>810</v>
      </c>
      <c r="J69" s="894"/>
      <c r="K69" s="895"/>
      <c r="L69" s="894"/>
      <c r="M69" s="894" t="s">
        <v>801</v>
      </c>
      <c r="N69" s="896"/>
      <c r="O69" s="1041">
        <v>1.58</v>
      </c>
      <c r="P69" s="1005" t="s">
        <v>802</v>
      </c>
      <c r="Q69" s="895" t="s">
        <v>732</v>
      </c>
      <c r="R69" s="987"/>
      <c r="S69" s="1068">
        <v>23831.78</v>
      </c>
      <c r="T69" s="897" t="s">
        <v>19</v>
      </c>
      <c r="U69" s="1011"/>
      <c r="V69" s="1011"/>
      <c r="W69" s="968"/>
      <c r="X69" s="927"/>
      <c r="Y69" s="927"/>
      <c r="Z69" s="927"/>
      <c r="AA69" s="927"/>
      <c r="AB69" s="927"/>
      <c r="AC69" s="927"/>
      <c r="AD69" s="1046"/>
      <c r="AE69" s="1325"/>
      <c r="AF69" s="1325"/>
      <c r="AG69" s="927"/>
      <c r="AH69" s="927"/>
      <c r="AI69" s="1325"/>
      <c r="AJ69" s="1325"/>
      <c r="AK69" s="927"/>
      <c r="AL69" s="927"/>
      <c r="AM69" s="927"/>
      <c r="AN69" s="927"/>
      <c r="AO69" s="927"/>
      <c r="AP69" s="927"/>
      <c r="AQ69" s="927"/>
      <c r="AR69" s="927"/>
      <c r="AS69" s="927"/>
      <c r="AT69" s="927"/>
      <c r="AU69" s="927"/>
      <c r="AV69" s="927"/>
      <c r="AW69" s="927"/>
      <c r="AX69" s="927"/>
      <c r="AY69" s="927"/>
    </row>
    <row r="70" spans="4:51">
      <c r="D70" s="893"/>
      <c r="E70" s="894"/>
      <c r="F70" s="894"/>
      <c r="G70" s="894"/>
      <c r="H70" s="895"/>
      <c r="I70" s="1040" t="s">
        <v>811</v>
      </c>
      <c r="J70" s="894"/>
      <c r="K70" s="895"/>
      <c r="L70" s="894"/>
      <c r="M70" s="894" t="s">
        <v>801</v>
      </c>
      <c r="N70" s="896"/>
      <c r="O70" s="1041">
        <v>2.4700000000000002</v>
      </c>
      <c r="P70" s="1005" t="s">
        <v>802</v>
      </c>
      <c r="Q70" s="895" t="s">
        <v>732</v>
      </c>
      <c r="R70" s="987"/>
      <c r="S70" s="1068">
        <v>23831.78</v>
      </c>
      <c r="T70" s="897" t="s">
        <v>19</v>
      </c>
      <c r="U70" s="968"/>
      <c r="V70" s="968"/>
      <c r="W70" s="968"/>
      <c r="X70" s="927"/>
      <c r="Y70" s="927"/>
      <c r="Z70" s="927"/>
      <c r="AA70" s="927"/>
      <c r="AB70" s="927"/>
      <c r="AC70" s="927"/>
      <c r="AD70" s="968"/>
      <c r="AE70" s="927"/>
      <c r="AF70" s="927"/>
      <c r="AG70" s="927"/>
      <c r="AH70" s="927"/>
      <c r="AI70" s="927"/>
      <c r="AJ70" s="927"/>
      <c r="AK70" s="927"/>
      <c r="AL70" s="927"/>
      <c r="AM70" s="927"/>
      <c r="AN70" s="927"/>
      <c r="AO70" s="927"/>
      <c r="AP70" s="927"/>
      <c r="AQ70" s="927"/>
      <c r="AR70" s="927"/>
      <c r="AS70" s="927"/>
      <c r="AT70" s="927"/>
      <c r="AU70" s="927"/>
      <c r="AV70" s="927"/>
      <c r="AW70" s="927"/>
      <c r="AX70" s="927"/>
      <c r="AY70" s="927"/>
    </row>
    <row r="71" spans="4:51">
      <c r="D71" s="893"/>
      <c r="E71" s="894"/>
      <c r="F71" s="894"/>
      <c r="G71" s="894"/>
      <c r="H71" s="895"/>
      <c r="I71" s="1040" t="s">
        <v>812</v>
      </c>
      <c r="J71" s="894"/>
      <c r="K71" s="895"/>
      <c r="L71" s="894"/>
      <c r="M71" s="894" t="s">
        <v>801</v>
      </c>
      <c r="N71" s="896"/>
      <c r="O71" s="1041">
        <v>3.85</v>
      </c>
      <c r="P71" s="1005" t="s">
        <v>802</v>
      </c>
      <c r="Q71" s="895" t="s">
        <v>732</v>
      </c>
      <c r="R71" s="987"/>
      <c r="S71" s="1068">
        <v>23831.78</v>
      </c>
      <c r="T71" s="897" t="s">
        <v>19</v>
      </c>
      <c r="U71" s="968"/>
      <c r="V71" s="968"/>
      <c r="W71" s="968"/>
      <c r="X71" s="927"/>
      <c r="Y71" s="927"/>
      <c r="Z71" s="927"/>
      <c r="AA71" s="927"/>
      <c r="AB71" s="927"/>
      <c r="AC71" s="927"/>
      <c r="AD71" s="927"/>
      <c r="AE71" s="927"/>
      <c r="AF71" s="927"/>
      <c r="AG71" s="927"/>
      <c r="AH71" s="927"/>
      <c r="AI71" s="927"/>
      <c r="AJ71" s="927"/>
      <c r="AK71" s="927"/>
      <c r="AL71" s="927"/>
      <c r="AM71" s="927"/>
      <c r="AN71" s="927"/>
      <c r="AO71" s="927"/>
      <c r="AP71" s="927"/>
      <c r="AQ71" s="927"/>
      <c r="AR71" s="927"/>
      <c r="AS71" s="927"/>
      <c r="AT71" s="927"/>
      <c r="AU71" s="927"/>
      <c r="AV71" s="927"/>
      <c r="AW71" s="927"/>
      <c r="AX71" s="927"/>
      <c r="AY71" s="927"/>
    </row>
    <row r="72" spans="4:51">
      <c r="D72" s="893"/>
      <c r="E72" s="894"/>
      <c r="F72" s="894"/>
      <c r="G72" s="894"/>
      <c r="H72" s="895">
        <v>6.2</v>
      </c>
      <c r="I72" s="895" t="s">
        <v>813</v>
      </c>
      <c r="J72" s="894"/>
      <c r="K72" s="987"/>
      <c r="L72" s="987"/>
      <c r="M72" s="987"/>
      <c r="N72" s="987"/>
      <c r="O72" s="1044"/>
      <c r="P72" s="987"/>
      <c r="Q72" s="987"/>
      <c r="R72" s="987"/>
      <c r="S72" s="987"/>
      <c r="T72" s="897"/>
      <c r="U72" s="968"/>
      <c r="V72" s="969"/>
      <c r="W72" s="969"/>
      <c r="AE72" s="967"/>
      <c r="AF72" s="967"/>
    </row>
    <row r="73" spans="4:51">
      <c r="D73" s="893"/>
      <c r="E73" s="894"/>
      <c r="F73" s="894"/>
      <c r="G73" s="894"/>
      <c r="H73" s="895"/>
      <c r="I73" s="1040" t="s">
        <v>809</v>
      </c>
      <c r="J73" s="894"/>
      <c r="K73" s="895"/>
      <c r="L73" s="894"/>
      <c r="M73" s="894" t="s">
        <v>801</v>
      </c>
      <c r="N73" s="896"/>
      <c r="O73" s="1041">
        <v>0.88800000000000001</v>
      </c>
      <c r="P73" s="1005" t="s">
        <v>802</v>
      </c>
      <c r="Q73" s="895" t="s">
        <v>732</v>
      </c>
      <c r="R73" s="987"/>
      <c r="S73" s="1068">
        <v>23831.78</v>
      </c>
      <c r="T73" s="897" t="s">
        <v>19</v>
      </c>
      <c r="U73" s="968"/>
      <c r="V73" s="969"/>
      <c r="W73" s="969"/>
      <c r="AE73" s="967"/>
      <c r="AF73" s="967"/>
    </row>
    <row r="74" spans="4:51">
      <c r="D74" s="893"/>
      <c r="E74" s="894"/>
      <c r="F74" s="894"/>
      <c r="G74" s="894"/>
      <c r="H74" s="895"/>
      <c r="I74" s="1040" t="s">
        <v>810</v>
      </c>
      <c r="J74" s="894"/>
      <c r="K74" s="895"/>
      <c r="L74" s="894"/>
      <c r="M74" s="894" t="s">
        <v>801</v>
      </c>
      <c r="N74" s="896"/>
      <c r="O74" s="1041">
        <v>1.58</v>
      </c>
      <c r="P74" s="1005" t="s">
        <v>802</v>
      </c>
      <c r="Q74" s="895" t="s">
        <v>732</v>
      </c>
      <c r="R74" s="987"/>
      <c r="S74" s="1068">
        <v>23831.78</v>
      </c>
      <c r="T74" s="897" t="s">
        <v>19</v>
      </c>
      <c r="U74" s="968"/>
      <c r="V74" s="969"/>
      <c r="W74" s="969"/>
      <c r="AE74" s="967"/>
      <c r="AF74" s="967"/>
    </row>
    <row r="75" spans="4:51">
      <c r="D75" s="893"/>
      <c r="E75" s="894"/>
      <c r="F75" s="894"/>
      <c r="G75" s="894"/>
      <c r="H75" s="895"/>
      <c r="I75" s="1040" t="s">
        <v>811</v>
      </c>
      <c r="J75" s="894"/>
      <c r="K75" s="895"/>
      <c r="L75" s="894"/>
      <c r="M75" s="894" t="s">
        <v>801</v>
      </c>
      <c r="N75" s="896"/>
      <c r="O75" s="1041">
        <v>2.4700000000000002</v>
      </c>
      <c r="P75" s="1005" t="s">
        <v>802</v>
      </c>
      <c r="Q75" s="895" t="s">
        <v>732</v>
      </c>
      <c r="R75" s="987"/>
      <c r="S75" s="1068">
        <v>23831.78</v>
      </c>
      <c r="T75" s="897" t="s">
        <v>19</v>
      </c>
      <c r="U75" s="968"/>
      <c r="V75" s="969"/>
      <c r="W75" s="969"/>
      <c r="AE75" s="967"/>
      <c r="AF75" s="967"/>
    </row>
    <row r="76" spans="4:51">
      <c r="D76" s="893"/>
      <c r="E76" s="894"/>
      <c r="F76" s="894"/>
      <c r="G76" s="894"/>
      <c r="H76" s="895"/>
      <c r="I76" s="1040" t="s">
        <v>812</v>
      </c>
      <c r="J76" s="894"/>
      <c r="K76" s="895"/>
      <c r="L76" s="894"/>
      <c r="M76" s="894" t="s">
        <v>801</v>
      </c>
      <c r="N76" s="896"/>
      <c r="O76" s="1041">
        <v>3.85</v>
      </c>
      <c r="P76" s="1005" t="s">
        <v>802</v>
      </c>
      <c r="Q76" s="895" t="s">
        <v>732</v>
      </c>
      <c r="R76" s="987"/>
      <c r="S76" s="1068">
        <v>23831.78</v>
      </c>
      <c r="T76" s="897" t="s">
        <v>19</v>
      </c>
      <c r="U76" s="968"/>
      <c r="V76" s="969"/>
      <c r="W76" s="969"/>
      <c r="AE76" s="967"/>
      <c r="AF76" s="967"/>
    </row>
    <row r="77" spans="4:51">
      <c r="D77" s="893"/>
      <c r="E77" s="894"/>
      <c r="F77" s="894"/>
      <c r="G77" s="894"/>
      <c r="H77" s="895">
        <v>6.3</v>
      </c>
      <c r="I77" s="895" t="s">
        <v>814</v>
      </c>
      <c r="J77" s="894"/>
      <c r="K77" s="987"/>
      <c r="L77" s="928"/>
      <c r="M77" s="928"/>
      <c r="N77" s="928"/>
      <c r="O77" s="928"/>
      <c r="P77" s="928"/>
      <c r="Q77" s="928"/>
      <c r="R77" s="928"/>
      <c r="S77" s="928"/>
      <c r="T77" s="897"/>
      <c r="U77" s="968"/>
      <c r="V77" s="969"/>
      <c r="W77" s="969"/>
      <c r="AE77" s="967"/>
      <c r="AF77" s="967"/>
    </row>
    <row r="78" spans="4:51">
      <c r="D78" s="893"/>
      <c r="E78" s="894"/>
      <c r="F78" s="894"/>
      <c r="G78" s="894"/>
      <c r="H78" s="895"/>
      <c r="I78" s="1040" t="s">
        <v>815</v>
      </c>
      <c r="J78" s="1048" t="s">
        <v>816</v>
      </c>
      <c r="K78" s="1049" t="s">
        <v>817</v>
      </c>
      <c r="L78" s="1050"/>
      <c r="M78" s="1050"/>
      <c r="N78" s="895"/>
      <c r="O78" s="1050"/>
      <c r="P78" s="1051" t="s">
        <v>818</v>
      </c>
      <c r="Q78" s="895" t="s">
        <v>732</v>
      </c>
      <c r="R78" s="896"/>
      <c r="S78" s="1068">
        <v>28.04</v>
      </c>
      <c r="T78" s="897" t="s">
        <v>8</v>
      </c>
      <c r="U78" s="968"/>
      <c r="V78" s="969"/>
      <c r="W78" s="969"/>
      <c r="AE78" s="967"/>
      <c r="AF78" s="967"/>
    </row>
    <row r="79" spans="4:51">
      <c r="D79" s="893"/>
      <c r="E79" s="894"/>
      <c r="F79" s="894"/>
      <c r="G79" s="894"/>
      <c r="H79" s="895"/>
      <c r="I79" s="1040" t="s">
        <v>819</v>
      </c>
      <c r="J79" s="1048" t="s">
        <v>816</v>
      </c>
      <c r="K79" s="1049" t="s">
        <v>820</v>
      </c>
      <c r="L79" s="1050"/>
      <c r="M79" s="1050"/>
      <c r="N79" s="895"/>
      <c r="O79" s="1050"/>
      <c r="P79" s="1051" t="s">
        <v>821</v>
      </c>
      <c r="Q79" s="895" t="s">
        <v>732</v>
      </c>
      <c r="R79" s="896"/>
      <c r="S79" s="1068">
        <v>35</v>
      </c>
      <c r="T79" s="897" t="s">
        <v>8</v>
      </c>
      <c r="U79" s="968"/>
      <c r="V79" s="969"/>
      <c r="W79" s="969"/>
      <c r="AE79" s="967"/>
      <c r="AF79" s="967"/>
    </row>
    <row r="80" spans="4:51">
      <c r="D80" s="893"/>
      <c r="E80" s="894"/>
      <c r="F80" s="894"/>
      <c r="G80" s="894"/>
      <c r="H80" s="895">
        <v>6.4</v>
      </c>
      <c r="I80" s="895" t="s">
        <v>391</v>
      </c>
      <c r="J80" s="894"/>
      <c r="K80" s="895"/>
      <c r="L80" s="987"/>
      <c r="M80" s="896"/>
      <c r="N80" s="896"/>
      <c r="O80" s="896"/>
      <c r="P80" s="896"/>
      <c r="Q80" s="895" t="s">
        <v>732</v>
      </c>
      <c r="R80" s="987"/>
      <c r="S80" s="1068">
        <v>39.72</v>
      </c>
      <c r="T80" s="897" t="s">
        <v>57</v>
      </c>
      <c r="U80" s="968"/>
      <c r="V80" s="969"/>
      <c r="W80" s="969"/>
      <c r="AE80" s="967"/>
      <c r="AF80" s="967"/>
    </row>
    <row r="81" spans="4:33">
      <c r="D81" s="893"/>
      <c r="E81" s="894"/>
      <c r="F81" s="894"/>
      <c r="G81" s="894"/>
      <c r="H81" s="895"/>
      <c r="I81" s="895" t="s">
        <v>779</v>
      </c>
      <c r="J81" s="895" t="s">
        <v>734</v>
      </c>
      <c r="K81" s="1320" t="str">
        <f>แหล่งปูน</f>
        <v>พาณิชย์จังหวัด อ.เมือง จ.พิจิตร</v>
      </c>
      <c r="L81" s="1321"/>
      <c r="M81" s="1321"/>
      <c r="N81" s="1321"/>
      <c r="O81" s="1321"/>
      <c r="P81" s="1321"/>
      <c r="Q81" s="1321"/>
      <c r="R81" s="1321"/>
      <c r="S81" s="1322"/>
      <c r="T81" s="897"/>
      <c r="U81" s="968"/>
      <c r="V81" s="969"/>
      <c r="W81" s="969"/>
      <c r="AE81" s="967"/>
      <c r="AF81" s="967"/>
    </row>
    <row r="82" spans="4:33">
      <c r="D82" s="893"/>
      <c r="E82" s="894"/>
      <c r="F82" s="894"/>
      <c r="G82" s="894"/>
      <c r="H82" s="895"/>
      <c r="I82" s="895"/>
      <c r="J82" s="895"/>
      <c r="K82" s="1002"/>
      <c r="L82" s="1002"/>
      <c r="M82" s="1002"/>
      <c r="N82" s="1002"/>
      <c r="O82" s="1002"/>
      <c r="P82" s="895" t="s">
        <v>781</v>
      </c>
      <c r="Q82" s="1002"/>
      <c r="R82" s="1003"/>
      <c r="S82" s="1076">
        <f>ระยะทางขนส่งปูนซีเมนต์</f>
        <v>1</v>
      </c>
      <c r="T82" s="897"/>
      <c r="U82" s="968"/>
      <c r="V82" s="969"/>
      <c r="W82" s="969"/>
      <c r="AE82" s="967"/>
      <c r="AF82" s="967"/>
    </row>
    <row r="83" spans="4:33">
      <c r="D83" s="893"/>
      <c r="E83" s="894"/>
      <c r="F83" s="894"/>
      <c r="G83" s="894"/>
      <c r="H83" s="895"/>
      <c r="I83" s="895"/>
      <c r="J83" s="895"/>
      <c r="K83" s="928"/>
      <c r="L83" s="928"/>
      <c r="M83" s="928"/>
      <c r="N83" s="928"/>
      <c r="O83" s="928"/>
      <c r="P83" s="895" t="s">
        <v>738</v>
      </c>
      <c r="Q83" s="1271" t="s">
        <v>686</v>
      </c>
      <c r="R83" s="1272"/>
      <c r="S83" s="1273"/>
      <c r="T83" s="897"/>
      <c r="U83" s="968"/>
      <c r="V83" s="969"/>
      <c r="W83" s="969"/>
      <c r="AE83" s="967"/>
      <c r="AF83" s="967"/>
    </row>
    <row r="84" spans="4:33">
      <c r="D84" s="893"/>
      <c r="E84" s="894"/>
      <c r="F84" s="894"/>
      <c r="G84" s="894"/>
      <c r="H84" s="895"/>
      <c r="I84" s="895"/>
      <c r="J84" s="895"/>
      <c r="K84" s="940"/>
      <c r="L84" s="940"/>
      <c r="M84" s="940"/>
      <c r="N84" s="940"/>
      <c r="O84" s="940"/>
      <c r="P84" s="895" t="s">
        <v>740</v>
      </c>
      <c r="Q84" s="940"/>
      <c r="R84" s="941" t="s">
        <v>741</v>
      </c>
      <c r="S84" s="1004">
        <f>BM12</f>
        <v>3.11</v>
      </c>
      <c r="T84" s="897" t="s">
        <v>19</v>
      </c>
      <c r="U84" s="968"/>
      <c r="V84" s="969"/>
      <c r="W84" s="969"/>
      <c r="AE84" s="967"/>
      <c r="AF84" s="967"/>
    </row>
    <row r="85" spans="4:33">
      <c r="D85" s="893"/>
      <c r="E85" s="894"/>
      <c r="F85" s="894"/>
      <c r="G85" s="894"/>
      <c r="H85" s="895"/>
      <c r="I85" s="895"/>
      <c r="J85" s="895"/>
      <c r="K85" s="940"/>
      <c r="L85" s="940"/>
      <c r="M85" s="940"/>
      <c r="N85" s="940"/>
      <c r="O85" s="940"/>
      <c r="P85" s="896"/>
      <c r="Q85" s="940"/>
      <c r="R85" s="1003"/>
      <c r="S85" s="1005"/>
      <c r="T85" s="897"/>
      <c r="U85" s="968"/>
      <c r="V85" s="969"/>
      <c r="W85" s="969"/>
      <c r="AE85" s="967"/>
      <c r="AF85" s="967"/>
    </row>
    <row r="86" spans="4:33">
      <c r="D86" s="888" t="s">
        <v>864</v>
      </c>
      <c r="E86" s="888"/>
      <c r="F86" s="888"/>
      <c r="G86" s="1052"/>
      <c r="H86" s="888"/>
      <c r="I86" s="889"/>
      <c r="J86" s="889"/>
      <c r="K86" s="1037"/>
      <c r="L86" s="1037"/>
      <c r="M86" s="1037"/>
      <c r="N86" s="1037"/>
      <c r="O86" s="1037"/>
      <c r="P86" s="1037"/>
      <c r="Q86" s="1037"/>
      <c r="R86" s="1037"/>
      <c r="S86" s="1037"/>
      <c r="T86" s="1038"/>
      <c r="U86" s="968"/>
      <c r="V86" s="969"/>
      <c r="W86" s="969"/>
      <c r="AE86" s="967"/>
      <c r="AF86" s="967"/>
    </row>
    <row r="87" spans="4:33">
      <c r="D87" s="893"/>
      <c r="E87" s="894"/>
      <c r="F87" s="894"/>
      <c r="G87" s="894"/>
      <c r="H87" s="895">
        <v>7.1</v>
      </c>
      <c r="I87" s="895" t="s">
        <v>822</v>
      </c>
      <c r="J87" s="894"/>
      <c r="K87" s="894"/>
      <c r="L87" s="895"/>
      <c r="M87" s="895"/>
      <c r="N87" s="895" t="s">
        <v>823</v>
      </c>
      <c r="O87" s="895"/>
      <c r="P87" s="1053"/>
      <c r="Q87" s="895" t="s">
        <v>732</v>
      </c>
      <c r="R87" s="896"/>
      <c r="S87" s="1068">
        <v>519.21</v>
      </c>
      <c r="T87" s="897" t="s">
        <v>824</v>
      </c>
      <c r="U87" s="968"/>
      <c r="V87" s="969"/>
      <c r="W87" s="969"/>
      <c r="AE87" s="967"/>
      <c r="AF87" s="967"/>
    </row>
    <row r="88" spans="4:33">
      <c r="D88" s="893"/>
      <c r="E88" s="894"/>
      <c r="F88" s="894"/>
      <c r="G88" s="894"/>
      <c r="H88" s="895">
        <v>7.2</v>
      </c>
      <c r="I88" s="895" t="s">
        <v>825</v>
      </c>
      <c r="J88" s="894"/>
      <c r="K88" s="987"/>
      <c r="L88" s="895"/>
      <c r="M88" s="895"/>
      <c r="N88" s="895" t="s">
        <v>823</v>
      </c>
      <c r="O88" s="895"/>
      <c r="P88" s="896"/>
      <c r="Q88" s="895" t="s">
        <v>732</v>
      </c>
      <c r="R88" s="896"/>
      <c r="S88" s="1068">
        <v>455.89</v>
      </c>
      <c r="T88" s="897" t="s">
        <v>824</v>
      </c>
      <c r="U88" s="968"/>
      <c r="V88" s="969"/>
      <c r="W88" s="969"/>
      <c r="AE88" s="967"/>
      <c r="AF88" s="967"/>
    </row>
    <row r="89" spans="4:33">
      <c r="D89" s="893"/>
      <c r="E89" s="894"/>
      <c r="F89" s="894"/>
      <c r="G89" s="894"/>
      <c r="H89" s="895">
        <v>7.3</v>
      </c>
      <c r="I89" s="895" t="s">
        <v>826</v>
      </c>
      <c r="J89" s="894"/>
      <c r="K89" s="987"/>
      <c r="L89" s="895"/>
      <c r="M89" s="895"/>
      <c r="N89" s="895"/>
      <c r="O89" s="895"/>
      <c r="P89" s="896"/>
      <c r="Q89" s="895" t="s">
        <v>732</v>
      </c>
      <c r="R89" s="896"/>
      <c r="S89" s="1068">
        <v>654.21</v>
      </c>
      <c r="T89" s="897" t="s">
        <v>824</v>
      </c>
      <c r="U89" s="968"/>
      <c r="V89" s="969"/>
      <c r="W89" s="969"/>
      <c r="AE89" s="967"/>
      <c r="AF89" s="967"/>
    </row>
    <row r="90" spans="4:33">
      <c r="D90" s="893"/>
      <c r="E90" s="894"/>
      <c r="F90" s="894"/>
      <c r="G90" s="894"/>
      <c r="H90" s="895">
        <v>7.4</v>
      </c>
      <c r="I90" s="895" t="s">
        <v>827</v>
      </c>
      <c r="J90" s="894"/>
      <c r="K90" s="987"/>
      <c r="L90" s="895"/>
      <c r="M90" s="895"/>
      <c r="N90" s="895"/>
      <c r="O90" s="895"/>
      <c r="P90" s="896"/>
      <c r="Q90" s="895" t="s">
        <v>732</v>
      </c>
      <c r="R90" s="896"/>
      <c r="S90" s="1068">
        <v>227.41</v>
      </c>
      <c r="T90" s="897" t="s">
        <v>828</v>
      </c>
      <c r="U90" s="968"/>
      <c r="V90" s="969"/>
      <c r="W90" s="969"/>
      <c r="AE90" s="967"/>
      <c r="AF90" s="967"/>
    </row>
    <row r="91" spans="4:33">
      <c r="D91" s="893"/>
      <c r="E91" s="894"/>
      <c r="F91" s="894"/>
      <c r="G91" s="894"/>
      <c r="H91" s="895">
        <v>7.5</v>
      </c>
      <c r="I91" s="883" t="s">
        <v>829</v>
      </c>
      <c r="J91" s="894"/>
      <c r="K91" s="987"/>
      <c r="L91" s="895"/>
      <c r="M91" s="895"/>
      <c r="N91" s="895"/>
      <c r="O91" s="895"/>
      <c r="P91" s="896"/>
      <c r="Q91" s="895" t="s">
        <v>732</v>
      </c>
      <c r="R91" s="896"/>
      <c r="S91" s="1068">
        <v>65</v>
      </c>
      <c r="T91" s="897" t="s">
        <v>830</v>
      </c>
      <c r="U91" s="968"/>
      <c r="V91" s="969"/>
      <c r="W91" s="969"/>
      <c r="AE91" s="967"/>
      <c r="AF91" s="967"/>
    </row>
    <row r="92" spans="4:33">
      <c r="D92" s="893"/>
      <c r="E92" s="894"/>
      <c r="F92" s="894"/>
      <c r="G92" s="894"/>
      <c r="H92" s="895">
        <v>7.6</v>
      </c>
      <c r="I92" s="883" t="s">
        <v>831</v>
      </c>
      <c r="J92" s="894"/>
      <c r="K92" s="987"/>
      <c r="L92" s="895"/>
      <c r="M92" s="895"/>
      <c r="N92" s="895"/>
      <c r="O92" s="895"/>
      <c r="P92" s="896"/>
      <c r="Q92" s="895" t="s">
        <v>732</v>
      </c>
      <c r="R92" s="896"/>
      <c r="S92" s="1068">
        <v>150</v>
      </c>
      <c r="T92" s="897" t="s">
        <v>830</v>
      </c>
      <c r="U92" s="968"/>
      <c r="V92" s="969"/>
      <c r="W92" s="969"/>
      <c r="AE92" s="967"/>
      <c r="AF92" s="967"/>
    </row>
    <row r="93" spans="4:33">
      <c r="D93" s="893"/>
      <c r="E93" s="894"/>
      <c r="F93" s="894"/>
      <c r="G93" s="894"/>
      <c r="H93" s="895">
        <v>7.7</v>
      </c>
      <c r="I93" s="895" t="s">
        <v>832</v>
      </c>
      <c r="J93" s="894"/>
      <c r="K93" s="987"/>
      <c r="L93" s="895"/>
      <c r="M93" s="895"/>
      <c r="N93" s="895"/>
      <c r="O93" s="895"/>
      <c r="P93" s="896"/>
      <c r="Q93" s="895" t="s">
        <v>732</v>
      </c>
      <c r="R93" s="896"/>
      <c r="S93" s="1068">
        <v>51.4</v>
      </c>
      <c r="T93" s="897" t="s">
        <v>57</v>
      </c>
      <c r="U93" s="968"/>
      <c r="V93" s="969"/>
      <c r="W93" s="969"/>
      <c r="AE93" s="967"/>
      <c r="AF93" s="967"/>
    </row>
    <row r="94" spans="4:33">
      <c r="D94" s="893"/>
      <c r="E94" s="894"/>
      <c r="F94" s="894"/>
      <c r="G94" s="894"/>
      <c r="H94" s="895">
        <v>7.8</v>
      </c>
      <c r="I94" s="895" t="s">
        <v>833</v>
      </c>
      <c r="J94" s="894"/>
      <c r="K94" s="987"/>
      <c r="L94" s="895"/>
      <c r="M94" s="895"/>
      <c r="N94" s="895"/>
      <c r="O94" s="895"/>
      <c r="P94" s="896"/>
      <c r="Q94" s="895" t="s">
        <v>732</v>
      </c>
      <c r="R94" s="896"/>
      <c r="S94" s="1068">
        <v>63.09</v>
      </c>
      <c r="T94" s="897" t="s">
        <v>57</v>
      </c>
      <c r="U94" s="968"/>
      <c r="V94" s="969"/>
      <c r="W94" s="969"/>
      <c r="AE94" s="967"/>
      <c r="AF94" s="967"/>
    </row>
    <row r="95" spans="4:33">
      <c r="D95" s="893"/>
      <c r="E95" s="894"/>
      <c r="F95" s="894"/>
      <c r="G95" s="894"/>
      <c r="H95" s="895">
        <v>7.9</v>
      </c>
      <c r="I95" s="895" t="s">
        <v>834</v>
      </c>
      <c r="J95" s="895"/>
      <c r="K95" s="987"/>
      <c r="L95" s="1047"/>
      <c r="M95" s="987"/>
      <c r="N95" s="895"/>
      <c r="O95" s="928"/>
      <c r="P95" s="895"/>
      <c r="Q95" s="895" t="s">
        <v>732</v>
      </c>
      <c r="R95" s="896"/>
      <c r="S95" s="1068">
        <v>373.83</v>
      </c>
      <c r="T95" s="897" t="s">
        <v>824</v>
      </c>
      <c r="U95" s="968"/>
      <c r="V95" s="969"/>
      <c r="W95" s="969"/>
      <c r="AE95" s="967"/>
      <c r="AF95" s="967"/>
    </row>
    <row r="96" spans="4:33" s="967" customFormat="1" ht="21.75" customHeight="1">
      <c r="D96" s="893"/>
      <c r="E96" s="894"/>
      <c r="F96" s="894"/>
      <c r="G96" s="894"/>
      <c r="H96" s="1054">
        <v>7.1</v>
      </c>
      <c r="I96" s="895" t="s">
        <v>835</v>
      </c>
      <c r="J96" s="894"/>
      <c r="K96" s="987"/>
      <c r="L96" s="895"/>
      <c r="M96" s="895"/>
      <c r="N96" s="895"/>
      <c r="O96" s="895"/>
      <c r="P96" s="896"/>
      <c r="Q96" s="895" t="s">
        <v>732</v>
      </c>
      <c r="R96" s="896"/>
      <c r="S96" s="1068">
        <v>28</v>
      </c>
      <c r="T96" s="897" t="s">
        <v>49</v>
      </c>
      <c r="U96" s="968"/>
      <c r="V96" s="969"/>
      <c r="W96" s="969"/>
      <c r="AD96" s="955"/>
      <c r="AG96" s="886"/>
    </row>
    <row r="97" spans="4:33">
      <c r="D97" s="893"/>
      <c r="E97" s="894"/>
      <c r="F97" s="894"/>
      <c r="G97" s="894"/>
      <c r="H97" s="894"/>
      <c r="I97" s="895" t="s">
        <v>779</v>
      </c>
      <c r="J97" s="895" t="s">
        <v>734</v>
      </c>
      <c r="K97" s="1320" t="str">
        <f>K81</f>
        <v>พาณิชย์จังหวัด อ.เมือง จ.พิจิตร</v>
      </c>
      <c r="L97" s="1321"/>
      <c r="M97" s="1321"/>
      <c r="N97" s="1321"/>
      <c r="O97" s="1321"/>
      <c r="P97" s="1321"/>
      <c r="Q97" s="1321"/>
      <c r="R97" s="1321"/>
      <c r="S97" s="1322"/>
      <c r="T97" s="897"/>
      <c r="U97" s="968"/>
      <c r="V97" s="969"/>
      <c r="W97" s="969"/>
      <c r="AD97" s="955"/>
      <c r="AE97" s="969"/>
      <c r="AF97" s="967"/>
    </row>
    <row r="98" spans="4:33">
      <c r="D98" s="893"/>
      <c r="E98" s="894"/>
      <c r="F98" s="894"/>
      <c r="G98" s="894"/>
      <c r="H98" s="894"/>
      <c r="I98" s="895"/>
      <c r="J98" s="895"/>
      <c r="K98" s="1002"/>
      <c r="L98" s="1002"/>
      <c r="M98" s="1002"/>
      <c r="N98" s="1002"/>
      <c r="O98" s="1002"/>
      <c r="P98" s="895" t="s">
        <v>781</v>
      </c>
      <c r="Q98" s="1002"/>
      <c r="R98" s="1003"/>
      <c r="S98" s="1076">
        <f>S82</f>
        <v>1</v>
      </c>
      <c r="T98" s="897"/>
      <c r="U98" s="968"/>
      <c r="V98" s="969"/>
      <c r="W98" s="969"/>
      <c r="AD98" s="955"/>
      <c r="AE98" s="969"/>
      <c r="AF98" s="967"/>
    </row>
    <row r="99" spans="4:33">
      <c r="D99" s="893"/>
      <c r="E99" s="894"/>
      <c r="F99" s="894"/>
      <c r="G99" s="894"/>
      <c r="H99" s="894"/>
      <c r="I99" s="895"/>
      <c r="J99" s="895"/>
      <c r="K99" s="928"/>
      <c r="L99" s="928"/>
      <c r="M99" s="928"/>
      <c r="N99" s="928"/>
      <c r="O99" s="928"/>
      <c r="P99" s="895" t="s">
        <v>738</v>
      </c>
      <c r="Q99" s="1271" t="s">
        <v>686</v>
      </c>
      <c r="R99" s="1272"/>
      <c r="S99" s="1273"/>
      <c r="T99" s="897"/>
      <c r="U99" s="968"/>
      <c r="V99" s="969"/>
      <c r="W99" s="969"/>
      <c r="AD99" s="955"/>
      <c r="AE99" s="979"/>
      <c r="AF99" s="969"/>
      <c r="AG99" s="971"/>
    </row>
    <row r="100" spans="4:33">
      <c r="D100" s="893"/>
      <c r="E100" s="894"/>
      <c r="F100" s="894"/>
      <c r="G100" s="894"/>
      <c r="H100" s="895"/>
      <c r="I100" s="895"/>
      <c r="J100" s="895"/>
      <c r="K100" s="940"/>
      <c r="L100" s="940"/>
      <c r="M100" s="940"/>
      <c r="N100" s="940"/>
      <c r="O100" s="940"/>
      <c r="P100" s="895" t="s">
        <v>740</v>
      </c>
      <c r="Q100" s="940"/>
      <c r="R100" s="941" t="s">
        <v>741</v>
      </c>
      <c r="S100" s="1004">
        <f>BM20</f>
        <v>3.11</v>
      </c>
      <c r="T100" s="897" t="s">
        <v>19</v>
      </c>
      <c r="U100" s="968"/>
      <c r="V100" s="969"/>
      <c r="W100" s="969"/>
      <c r="AD100" s="978"/>
      <c r="AE100" s="1295"/>
      <c r="AF100" s="1295"/>
    </row>
    <row r="101" spans="4:33">
      <c r="D101" s="893"/>
      <c r="E101" s="894"/>
      <c r="F101" s="894"/>
      <c r="G101" s="894"/>
      <c r="H101" s="894"/>
      <c r="I101" s="895"/>
      <c r="J101" s="895"/>
      <c r="K101" s="940"/>
      <c r="L101" s="940"/>
      <c r="M101" s="940"/>
      <c r="N101" s="940"/>
      <c r="O101" s="940"/>
      <c r="P101" s="940"/>
      <c r="Q101" s="940"/>
      <c r="R101" s="940"/>
      <c r="S101" s="940"/>
      <c r="T101" s="897"/>
      <c r="U101" s="968"/>
      <c r="V101" s="969"/>
      <c r="W101" s="969"/>
      <c r="AD101" s="955"/>
      <c r="AE101" s="967"/>
      <c r="AF101" s="967"/>
    </row>
    <row r="102" spans="4:33">
      <c r="D102" s="1036" t="s">
        <v>865</v>
      </c>
      <c r="E102" s="888"/>
      <c r="F102" s="888"/>
      <c r="G102" s="888"/>
      <c r="H102" s="888"/>
      <c r="I102" s="889"/>
      <c r="J102" s="889"/>
      <c r="K102" s="890"/>
      <c r="L102" s="890"/>
      <c r="M102" s="890"/>
      <c r="N102" s="890"/>
      <c r="O102" s="890"/>
      <c r="P102" s="890"/>
      <c r="Q102" s="890"/>
      <c r="R102" s="890"/>
      <c r="S102" s="890"/>
      <c r="T102" s="891"/>
      <c r="U102" s="968"/>
      <c r="V102" s="969"/>
      <c r="W102" s="969"/>
      <c r="AD102" s="955"/>
      <c r="AE102" s="967"/>
      <c r="AF102" s="967"/>
    </row>
    <row r="103" spans="4:33">
      <c r="D103" s="893"/>
      <c r="E103" s="894"/>
      <c r="F103" s="894"/>
      <c r="G103" s="894"/>
      <c r="H103" s="895">
        <v>8.1</v>
      </c>
      <c r="I103" s="895" t="s">
        <v>857</v>
      </c>
      <c r="J103" s="894"/>
      <c r="K103" s="954"/>
      <c r="L103" s="954"/>
      <c r="M103" s="954"/>
      <c r="N103" s="954"/>
      <c r="O103" s="954"/>
      <c r="P103" s="954"/>
      <c r="Q103" s="895" t="s">
        <v>732</v>
      </c>
      <c r="R103" s="896"/>
      <c r="S103" s="1068">
        <v>280.37</v>
      </c>
      <c r="T103" s="897" t="s">
        <v>836</v>
      </c>
      <c r="U103" s="968"/>
      <c r="V103" s="969"/>
      <c r="W103" s="969"/>
      <c r="AE103" s="967"/>
      <c r="AF103" s="967"/>
    </row>
    <row r="104" spans="4:33">
      <c r="D104" s="893"/>
      <c r="E104" s="894"/>
      <c r="F104" s="894"/>
      <c r="G104" s="894"/>
      <c r="H104" s="895">
        <v>8.1999999999999993</v>
      </c>
      <c r="I104" s="895" t="s">
        <v>858</v>
      </c>
      <c r="J104" s="894"/>
      <c r="K104" s="954"/>
      <c r="L104" s="954"/>
      <c r="M104" s="954"/>
      <c r="N104" s="954"/>
      <c r="O104" s="954"/>
      <c r="P104" s="954"/>
      <c r="Q104" s="895" t="s">
        <v>732</v>
      </c>
      <c r="R104" s="896"/>
      <c r="S104" s="1068">
        <v>514.02</v>
      </c>
      <c r="T104" s="897" t="s">
        <v>836</v>
      </c>
      <c r="U104" s="968"/>
      <c r="V104" s="969"/>
      <c r="W104" s="969"/>
      <c r="AE104" s="967"/>
      <c r="AF104" s="967"/>
    </row>
    <row r="105" spans="4:33">
      <c r="D105" s="893"/>
      <c r="E105" s="894"/>
      <c r="F105" s="894"/>
      <c r="G105" s="894"/>
      <c r="H105" s="895">
        <v>8.3000000000000007</v>
      </c>
      <c r="I105" s="895" t="s">
        <v>859</v>
      </c>
      <c r="J105" s="894"/>
      <c r="K105" s="954"/>
      <c r="L105" s="954"/>
      <c r="M105" s="954"/>
      <c r="N105" s="954"/>
      <c r="O105" s="954"/>
      <c r="P105" s="954"/>
      <c r="Q105" s="895" t="s">
        <v>732</v>
      </c>
      <c r="R105" s="896"/>
      <c r="S105" s="1068">
        <v>654.21</v>
      </c>
      <c r="T105" s="897" t="s">
        <v>836</v>
      </c>
      <c r="U105" s="968"/>
      <c r="V105" s="969"/>
      <c r="W105" s="969"/>
      <c r="AE105" s="967"/>
      <c r="AF105" s="967"/>
    </row>
    <row r="106" spans="4:33">
      <c r="D106" s="893"/>
      <c r="E106" s="894"/>
      <c r="F106" s="894"/>
      <c r="G106" s="894"/>
      <c r="H106" s="895">
        <v>8.4</v>
      </c>
      <c r="I106" s="895" t="s">
        <v>860</v>
      </c>
      <c r="J106" s="894"/>
      <c r="K106" s="954"/>
      <c r="L106" s="954"/>
      <c r="M106" s="954"/>
      <c r="N106" s="954"/>
      <c r="O106" s="954"/>
      <c r="P106" s="954"/>
      <c r="Q106" s="895" t="s">
        <v>732</v>
      </c>
      <c r="R106" s="896"/>
      <c r="S106" s="1068">
        <v>1074.77</v>
      </c>
      <c r="T106" s="897" t="s">
        <v>836</v>
      </c>
      <c r="U106" s="968"/>
      <c r="V106" s="969"/>
      <c r="W106" s="969"/>
      <c r="AE106" s="967"/>
      <c r="AF106" s="967"/>
    </row>
    <row r="107" spans="4:33">
      <c r="D107" s="893"/>
      <c r="E107" s="894"/>
      <c r="F107" s="894"/>
      <c r="G107" s="894"/>
      <c r="H107" s="895">
        <v>8.5</v>
      </c>
      <c r="I107" s="895" t="s">
        <v>861</v>
      </c>
      <c r="J107" s="894"/>
      <c r="K107" s="954"/>
      <c r="L107" s="954"/>
      <c r="M107" s="954"/>
      <c r="N107" s="954"/>
      <c r="O107" s="954"/>
      <c r="P107" s="954"/>
      <c r="Q107" s="895" t="s">
        <v>732</v>
      </c>
      <c r="R107" s="896"/>
      <c r="S107" s="1068"/>
      <c r="T107" s="897" t="s">
        <v>836</v>
      </c>
      <c r="U107" s="997">
        <f>ROUNDDOWN(S90/(1.2*2.4),2)</f>
        <v>78.959999999999994</v>
      </c>
      <c r="V107" s="969" t="s">
        <v>8</v>
      </c>
      <c r="W107" s="969"/>
      <c r="AE107" s="967"/>
      <c r="AF107" s="967"/>
    </row>
    <row r="108" spans="4:33">
      <c r="D108" s="893"/>
      <c r="E108" s="894"/>
      <c r="F108" s="894"/>
      <c r="G108" s="894"/>
      <c r="H108" s="895">
        <v>8.6</v>
      </c>
      <c r="I108" s="895" t="s">
        <v>862</v>
      </c>
      <c r="J108" s="894"/>
      <c r="K108" s="954"/>
      <c r="L108" s="954"/>
      <c r="M108" s="954"/>
      <c r="N108" s="954"/>
      <c r="O108" s="954"/>
      <c r="P108" s="954"/>
      <c r="Q108" s="895" t="s">
        <v>732</v>
      </c>
      <c r="R108" s="896"/>
      <c r="S108" s="1068"/>
      <c r="T108" s="897" t="s">
        <v>836</v>
      </c>
      <c r="U108" s="968"/>
      <c r="V108" s="969"/>
      <c r="W108" s="969"/>
      <c r="AE108" s="967"/>
      <c r="AF108" s="967"/>
    </row>
    <row r="109" spans="4:33">
      <c r="D109" s="893"/>
      <c r="E109" s="894"/>
      <c r="F109" s="894"/>
      <c r="G109" s="894"/>
      <c r="H109" s="894"/>
      <c r="I109" s="895" t="s">
        <v>863</v>
      </c>
      <c r="J109" s="895" t="s">
        <v>734</v>
      </c>
      <c r="K109" s="1320" t="str">
        <f>K97</f>
        <v>พาณิชย์จังหวัด อ.เมือง จ.พิจิตร</v>
      </c>
      <c r="L109" s="1321"/>
      <c r="M109" s="1321"/>
      <c r="N109" s="1321"/>
      <c r="O109" s="1321"/>
      <c r="P109" s="1321"/>
      <c r="Q109" s="1321"/>
      <c r="R109" s="1321"/>
      <c r="S109" s="1322"/>
      <c r="T109" s="907"/>
      <c r="U109" s="968"/>
      <c r="V109" s="969"/>
      <c r="W109" s="969"/>
      <c r="AE109" s="967"/>
      <c r="AF109" s="967"/>
    </row>
    <row r="110" spans="4:33">
      <c r="D110" s="893"/>
      <c r="E110" s="894"/>
      <c r="F110" s="894"/>
      <c r="G110" s="894"/>
      <c r="H110" s="894"/>
      <c r="I110" s="895"/>
      <c r="J110" s="895"/>
      <c r="K110" s="1002"/>
      <c r="L110" s="1002"/>
      <c r="M110" s="1002"/>
      <c r="N110" s="1002"/>
      <c r="O110" s="1002"/>
      <c r="P110" s="895" t="s">
        <v>781</v>
      </c>
      <c r="Q110" s="1002"/>
      <c r="R110" s="1003"/>
      <c r="S110" s="1076">
        <f>S98</f>
        <v>1</v>
      </c>
      <c r="T110" s="907"/>
      <c r="U110" s="968"/>
      <c r="V110" s="969"/>
      <c r="W110" s="969"/>
      <c r="AE110" s="967"/>
      <c r="AF110" s="967"/>
    </row>
    <row r="111" spans="4:33">
      <c r="D111" s="893"/>
      <c r="E111" s="894"/>
      <c r="F111" s="894"/>
      <c r="G111" s="894"/>
      <c r="H111" s="894"/>
      <c r="I111" s="895"/>
      <c r="J111" s="895"/>
      <c r="K111" s="928"/>
      <c r="L111" s="928"/>
      <c r="M111" s="928"/>
      <c r="N111" s="928"/>
      <c r="O111" s="928"/>
      <c r="P111" s="895" t="s">
        <v>738</v>
      </c>
      <c r="Q111" s="1271" t="s">
        <v>686</v>
      </c>
      <c r="R111" s="1272"/>
      <c r="S111" s="1273"/>
      <c r="T111" s="907"/>
      <c r="U111" s="968"/>
      <c r="V111" s="969"/>
      <c r="W111" s="969"/>
      <c r="AE111" s="967"/>
      <c r="AF111" s="967"/>
    </row>
    <row r="112" spans="4:33">
      <c r="D112" s="893"/>
      <c r="E112" s="894"/>
      <c r="F112" s="894"/>
      <c r="G112" s="894"/>
      <c r="H112" s="895"/>
      <c r="I112" s="895"/>
      <c r="J112" s="895"/>
      <c r="K112" s="940"/>
      <c r="L112" s="940"/>
      <c r="M112" s="940"/>
      <c r="N112" s="940"/>
      <c r="O112" s="940"/>
      <c r="P112" s="895" t="s">
        <v>740</v>
      </c>
      <c r="Q112" s="940"/>
      <c r="R112" s="941" t="s">
        <v>741</v>
      </c>
      <c r="S112" s="1004">
        <f>BM21</f>
        <v>5.25</v>
      </c>
      <c r="T112" s="897" t="s">
        <v>19</v>
      </c>
      <c r="U112" s="968"/>
      <c r="V112" s="969"/>
      <c r="W112" s="969"/>
      <c r="AD112" s="955"/>
      <c r="AE112" s="969"/>
      <c r="AF112" s="967"/>
    </row>
    <row r="113" spans="4:33">
      <c r="D113" s="1055"/>
      <c r="E113" s="1056"/>
      <c r="F113" s="1056"/>
      <c r="G113" s="1056"/>
      <c r="H113" s="1057"/>
      <c r="I113" s="884"/>
      <c r="J113" s="1056"/>
      <c r="K113" s="1058"/>
      <c r="L113" s="1058"/>
      <c r="M113" s="1058"/>
      <c r="N113" s="1058"/>
      <c r="O113" s="1058"/>
      <c r="P113" s="1058"/>
      <c r="Q113" s="1058"/>
      <c r="R113" s="1058"/>
      <c r="S113" s="1059"/>
      <c r="T113" s="1060"/>
      <c r="U113" s="968"/>
      <c r="V113" s="969"/>
      <c r="W113" s="969"/>
      <c r="AD113" s="955"/>
      <c r="AE113" s="969"/>
      <c r="AF113" s="967"/>
    </row>
    <row r="114" spans="4:33">
      <c r="D114" s="927"/>
      <c r="E114" s="968"/>
      <c r="F114" s="968"/>
      <c r="G114" s="968"/>
      <c r="H114" s="968"/>
      <c r="I114" s="927"/>
      <c r="J114" s="927"/>
      <c r="K114" s="1061"/>
      <c r="L114" s="1061"/>
      <c r="M114" s="1061"/>
      <c r="N114" s="1061"/>
      <c r="O114" s="1061"/>
      <c r="P114" s="1062"/>
      <c r="Q114" s="1061"/>
      <c r="R114" s="1061"/>
      <c r="S114" s="1061"/>
      <c r="T114" s="927"/>
      <c r="U114" s="968"/>
      <c r="V114" s="969"/>
      <c r="W114" s="969"/>
      <c r="AD114" s="955"/>
      <c r="AE114" s="969"/>
      <c r="AF114" s="967"/>
    </row>
    <row r="115" spans="4:33">
      <c r="D115" s="927"/>
      <c r="E115" s="927"/>
      <c r="F115" s="927"/>
      <c r="G115" s="927"/>
      <c r="H115" s="968"/>
      <c r="I115" s="968"/>
      <c r="J115" s="1327"/>
      <c r="K115" s="1327"/>
      <c r="L115" s="1327"/>
      <c r="M115" s="1327"/>
      <c r="N115" s="1327"/>
      <c r="O115" s="1327"/>
      <c r="P115" s="1327"/>
      <c r="Q115" s="1061"/>
      <c r="R115" s="1063"/>
      <c r="S115" s="1063"/>
      <c r="T115" s="1063"/>
      <c r="U115" s="968"/>
      <c r="V115" s="969"/>
      <c r="W115" s="969"/>
      <c r="AD115" s="955"/>
      <c r="AE115" s="979"/>
      <c r="AF115" s="969"/>
      <c r="AG115" s="971"/>
    </row>
    <row r="116" spans="4:33">
      <c r="D116" s="927"/>
      <c r="E116" s="927"/>
      <c r="F116" s="927"/>
      <c r="G116" s="927"/>
      <c r="H116" s="927"/>
      <c r="I116" s="968"/>
      <c r="J116" s="1327"/>
      <c r="K116" s="1327"/>
      <c r="L116" s="1327"/>
      <c r="M116" s="1327"/>
      <c r="N116" s="1327"/>
      <c r="O116" s="1327"/>
      <c r="P116" s="1327"/>
      <c r="Q116" s="1061"/>
      <c r="R116" s="1063"/>
      <c r="S116" s="1063"/>
      <c r="T116" s="1063"/>
      <c r="U116" s="968"/>
      <c r="V116" s="969"/>
      <c r="W116" s="969"/>
      <c r="AD116" s="978"/>
      <c r="AE116" s="1295"/>
      <c r="AF116" s="1295"/>
    </row>
    <row r="117" spans="4:33">
      <c r="D117" s="927"/>
      <c r="E117" s="927"/>
      <c r="F117" s="927"/>
      <c r="G117" s="927"/>
      <c r="H117" s="968"/>
      <c r="I117" s="968"/>
      <c r="J117" s="1327"/>
      <c r="K117" s="1327"/>
      <c r="L117" s="1327"/>
      <c r="M117" s="1327"/>
      <c r="N117" s="1327"/>
      <c r="O117" s="1327"/>
      <c r="P117" s="1327"/>
      <c r="Q117" s="1061"/>
      <c r="R117" s="1063"/>
      <c r="S117" s="1063"/>
      <c r="T117" s="1063"/>
      <c r="U117" s="968"/>
      <c r="V117" s="969"/>
      <c r="W117" s="969"/>
      <c r="AD117" s="955"/>
      <c r="AE117" s="967"/>
      <c r="AF117" s="967"/>
    </row>
    <row r="118" spans="4:33">
      <c r="D118" s="927"/>
      <c r="E118" s="927"/>
      <c r="F118" s="927"/>
      <c r="G118" s="927"/>
      <c r="H118" s="927"/>
      <c r="I118" s="968"/>
      <c r="J118" s="1327"/>
      <c r="K118" s="1327"/>
      <c r="L118" s="1327"/>
      <c r="M118" s="1327"/>
      <c r="N118" s="1327"/>
      <c r="O118" s="1327"/>
      <c r="P118" s="1327"/>
      <c r="Q118" s="1061"/>
      <c r="R118" s="1063"/>
      <c r="S118" s="1063"/>
      <c r="T118" s="1063"/>
      <c r="U118" s="968"/>
      <c r="V118" s="969"/>
      <c r="W118" s="969"/>
      <c r="AE118" s="967"/>
      <c r="AF118" s="967"/>
    </row>
    <row r="119" spans="4:33">
      <c r="D119" s="927"/>
      <c r="E119" s="927"/>
      <c r="F119" s="927"/>
      <c r="G119" s="927"/>
      <c r="H119" s="968"/>
      <c r="I119" s="968"/>
      <c r="J119" s="1327"/>
      <c r="K119" s="1327"/>
      <c r="L119" s="1327"/>
      <c r="M119" s="1327"/>
      <c r="N119" s="1327"/>
      <c r="O119" s="1327"/>
      <c r="P119" s="1327"/>
      <c r="Q119" s="1061"/>
      <c r="R119" s="1063"/>
      <c r="S119" s="1063"/>
      <c r="T119" s="1063"/>
      <c r="U119" s="927"/>
      <c r="AE119" s="967"/>
      <c r="AF119" s="967"/>
    </row>
    <row r="120" spans="4:33">
      <c r="D120" s="927"/>
      <c r="E120" s="927"/>
      <c r="F120" s="927"/>
      <c r="G120" s="927"/>
      <c r="H120" s="927"/>
      <c r="I120" s="968"/>
      <c r="J120" s="1327"/>
      <c r="K120" s="1327"/>
      <c r="L120" s="1327"/>
      <c r="M120" s="1327"/>
      <c r="N120" s="1327"/>
      <c r="O120" s="1327"/>
      <c r="P120" s="1327"/>
      <c r="Q120" s="1061"/>
      <c r="R120" s="1063"/>
      <c r="S120" s="1063"/>
      <c r="T120" s="1063"/>
      <c r="U120" s="968"/>
      <c r="V120" s="969"/>
      <c r="W120" s="969"/>
      <c r="AE120" s="967"/>
      <c r="AF120" s="967"/>
    </row>
    <row r="121" spans="4:33">
      <c r="D121" s="927"/>
      <c r="E121" s="927"/>
      <c r="F121" s="927"/>
      <c r="G121" s="927"/>
      <c r="H121" s="968"/>
      <c r="I121" s="968"/>
      <c r="J121" s="1327"/>
      <c r="K121" s="1327"/>
      <c r="L121" s="1327"/>
      <c r="M121" s="1327"/>
      <c r="N121" s="1327"/>
      <c r="O121" s="1327"/>
      <c r="P121" s="1327"/>
      <c r="Q121" s="1061"/>
      <c r="R121" s="1061"/>
      <c r="S121" s="1061"/>
      <c r="T121" s="927"/>
      <c r="U121" s="968"/>
      <c r="V121" s="969"/>
      <c r="W121" s="969"/>
      <c r="AE121" s="967"/>
      <c r="AF121" s="967"/>
    </row>
    <row r="122" spans="4:33">
      <c r="D122" s="927"/>
      <c r="E122" s="927"/>
      <c r="F122" s="927"/>
      <c r="G122" s="927"/>
      <c r="H122" s="927"/>
      <c r="I122" s="968"/>
      <c r="J122" s="1327"/>
      <c r="K122" s="1327"/>
      <c r="L122" s="1327"/>
      <c r="M122" s="1327"/>
      <c r="N122" s="1327"/>
      <c r="O122" s="1327"/>
      <c r="P122" s="1327"/>
      <c r="Q122" s="1061"/>
      <c r="R122" s="1061"/>
      <c r="S122" s="1061"/>
      <c r="T122" s="927"/>
      <c r="U122" s="968"/>
      <c r="V122" s="969"/>
      <c r="W122" s="969"/>
      <c r="AE122" s="967"/>
      <c r="AF122" s="967"/>
    </row>
    <row r="123" spans="4:33">
      <c r="D123" s="927"/>
      <c r="E123" s="927"/>
      <c r="F123" s="927"/>
      <c r="G123" s="927"/>
      <c r="H123" s="927"/>
      <c r="I123" s="927"/>
      <c r="J123" s="927"/>
      <c r="K123" s="1061"/>
      <c r="L123" s="1061"/>
      <c r="M123" s="1061"/>
      <c r="N123" s="1061"/>
      <c r="O123" s="1061"/>
      <c r="P123" s="1061"/>
      <c r="Q123" s="1061"/>
      <c r="R123" s="1061"/>
      <c r="S123" s="1061"/>
      <c r="T123" s="927"/>
      <c r="U123" s="968"/>
      <c r="V123" s="969"/>
      <c r="W123" s="969"/>
      <c r="AE123" s="967"/>
      <c r="AF123" s="967"/>
    </row>
    <row r="124" spans="4:33">
      <c r="D124" s="927"/>
      <c r="E124" s="968"/>
      <c r="F124" s="968"/>
      <c r="G124" s="968"/>
      <c r="H124" s="927"/>
      <c r="I124" s="927"/>
      <c r="J124" s="927"/>
      <c r="K124" s="1061"/>
      <c r="L124" s="1061"/>
      <c r="M124" s="1061"/>
      <c r="N124" s="1061"/>
      <c r="O124" s="1061"/>
      <c r="P124" s="1061"/>
      <c r="Q124" s="1061"/>
      <c r="R124" s="1061"/>
      <c r="S124" s="1061"/>
      <c r="T124" s="927"/>
      <c r="U124" s="968"/>
      <c r="V124" s="969"/>
      <c r="W124" s="969"/>
      <c r="AD124" s="955"/>
      <c r="AE124" s="969"/>
      <c r="AF124" s="967"/>
    </row>
    <row r="125" spans="4:33">
      <c r="D125" s="927"/>
      <c r="E125" s="927"/>
      <c r="F125" s="927"/>
      <c r="G125" s="927"/>
      <c r="H125" s="968"/>
      <c r="I125" s="968"/>
      <c r="J125" s="1327"/>
      <c r="K125" s="1327"/>
      <c r="L125" s="1327"/>
      <c r="M125" s="1327"/>
      <c r="N125" s="1327"/>
      <c r="O125" s="1327"/>
      <c r="P125" s="1327"/>
      <c r="Q125" s="1061"/>
      <c r="R125" s="1061"/>
      <c r="S125" s="1061"/>
      <c r="T125" s="927"/>
      <c r="U125" s="968"/>
      <c r="V125" s="969"/>
      <c r="W125" s="969"/>
      <c r="AD125" s="955"/>
      <c r="AE125" s="969"/>
      <c r="AF125" s="967"/>
    </row>
    <row r="126" spans="4:33">
      <c r="D126" s="927"/>
      <c r="E126" s="927"/>
      <c r="F126" s="927"/>
      <c r="G126" s="927"/>
      <c r="H126" s="927"/>
      <c r="I126" s="968"/>
      <c r="J126" s="1328"/>
      <c r="K126" s="1327"/>
      <c r="L126" s="1327"/>
      <c r="M126" s="1327"/>
      <c r="N126" s="1327"/>
      <c r="O126" s="1327"/>
      <c r="P126" s="1327"/>
      <c r="Q126" s="1061"/>
      <c r="R126" s="1061"/>
      <c r="S126" s="1061"/>
      <c r="T126" s="927"/>
      <c r="U126" s="927"/>
      <c r="AD126" s="955"/>
      <c r="AE126" s="969"/>
      <c r="AF126" s="967"/>
    </row>
    <row r="127" spans="4:33">
      <c r="D127" s="927"/>
      <c r="E127" s="927"/>
      <c r="F127" s="927"/>
      <c r="G127" s="927"/>
      <c r="H127" s="968"/>
      <c r="I127" s="968"/>
      <c r="J127" s="1327"/>
      <c r="K127" s="1327"/>
      <c r="L127" s="1327"/>
      <c r="M127" s="1327"/>
      <c r="N127" s="1327"/>
      <c r="O127" s="1327"/>
      <c r="P127" s="1327"/>
      <c r="Q127" s="1061"/>
      <c r="R127" s="1061"/>
      <c r="S127" s="1061"/>
      <c r="T127" s="927"/>
      <c r="U127" s="927"/>
      <c r="AD127" s="955"/>
      <c r="AE127" s="979"/>
      <c r="AF127" s="969"/>
      <c r="AG127" s="971"/>
    </row>
    <row r="128" spans="4:33">
      <c r="D128" s="927"/>
      <c r="E128" s="927"/>
      <c r="F128" s="927"/>
      <c r="G128" s="927"/>
      <c r="H128" s="927"/>
      <c r="I128" s="968"/>
      <c r="J128" s="1328"/>
      <c r="K128" s="1327"/>
      <c r="L128" s="1327"/>
      <c r="M128" s="1327"/>
      <c r="N128" s="1327"/>
      <c r="O128" s="1327"/>
      <c r="P128" s="1327"/>
      <c r="Q128" s="1061"/>
      <c r="R128" s="1061"/>
      <c r="S128" s="1061"/>
      <c r="T128" s="927"/>
      <c r="U128" s="927"/>
      <c r="AD128" s="978"/>
      <c r="AE128" s="1295"/>
      <c r="AF128" s="1295"/>
    </row>
    <row r="129" spans="4:32">
      <c r="D129" s="927"/>
      <c r="E129" s="927"/>
      <c r="F129" s="927"/>
      <c r="G129" s="927"/>
      <c r="H129" s="968"/>
      <c r="I129" s="968"/>
      <c r="J129" s="1327"/>
      <c r="K129" s="1327"/>
      <c r="L129" s="1327"/>
      <c r="M129" s="1327"/>
      <c r="N129" s="1327"/>
      <c r="O129" s="1327"/>
      <c r="P129" s="1327"/>
      <c r="Q129" s="1061"/>
      <c r="R129" s="1061"/>
      <c r="S129" s="1061"/>
      <c r="T129" s="927"/>
      <c r="U129" s="968"/>
      <c r="V129" s="969"/>
      <c r="W129" s="969"/>
      <c r="AD129" s="955"/>
      <c r="AE129" s="967"/>
      <c r="AF129" s="967"/>
    </row>
    <row r="130" spans="4:32">
      <c r="D130" s="927"/>
      <c r="E130" s="927"/>
      <c r="F130" s="927"/>
      <c r="G130" s="927"/>
      <c r="H130" s="927"/>
      <c r="I130" s="968"/>
      <c r="J130" s="1328"/>
      <c r="K130" s="1327"/>
      <c r="L130" s="1327"/>
      <c r="M130" s="1327"/>
      <c r="N130" s="1327"/>
      <c r="O130" s="1327"/>
      <c r="P130" s="1327"/>
      <c r="Q130" s="1061"/>
      <c r="R130" s="1061"/>
      <c r="S130" s="1061"/>
      <c r="T130" s="927"/>
      <c r="U130" s="968"/>
      <c r="V130" s="969"/>
      <c r="W130" s="969"/>
      <c r="AD130" s="955"/>
      <c r="AE130" s="967"/>
      <c r="AF130" s="967"/>
    </row>
    <row r="131" spans="4:32">
      <c r="D131" s="927"/>
      <c r="E131" s="927"/>
      <c r="F131" s="927"/>
      <c r="G131" s="927"/>
      <c r="H131" s="927"/>
      <c r="I131" s="927"/>
      <c r="J131" s="927"/>
      <c r="K131" s="1061"/>
      <c r="L131" s="1061"/>
      <c r="M131" s="1061"/>
      <c r="N131" s="1061"/>
      <c r="O131" s="1061"/>
      <c r="P131" s="1061"/>
      <c r="Q131" s="1061"/>
      <c r="R131" s="1061"/>
      <c r="S131" s="1061"/>
      <c r="T131" s="927"/>
      <c r="U131" s="927"/>
      <c r="AE131" s="967"/>
      <c r="AF131" s="967"/>
    </row>
    <row r="132" spans="4:32">
      <c r="K132" s="1064"/>
      <c r="L132" s="1064"/>
      <c r="M132" s="1064"/>
      <c r="N132" s="1064"/>
      <c r="O132" s="1064"/>
      <c r="P132" s="1064"/>
      <c r="Q132" s="1064"/>
      <c r="R132" s="1064"/>
      <c r="S132" s="1064"/>
      <c r="U132" s="968"/>
      <c r="V132" s="969"/>
      <c r="W132" s="969"/>
      <c r="AE132" s="967"/>
      <c r="AF132" s="967"/>
    </row>
    <row r="133" spans="4:32">
      <c r="K133" s="1064"/>
      <c r="L133" s="1064"/>
      <c r="M133" s="1064"/>
      <c r="N133" s="1064"/>
      <c r="O133" s="1064"/>
      <c r="P133" s="1064"/>
      <c r="Q133" s="1064"/>
      <c r="R133" s="1064"/>
      <c r="S133" s="1064"/>
      <c r="U133" s="968"/>
      <c r="V133" s="969"/>
      <c r="W133" s="969"/>
      <c r="X133" s="1064" t="s">
        <v>837</v>
      </c>
      <c r="Y133" s="1064"/>
      <c r="Z133" s="1064"/>
      <c r="AA133" s="1064"/>
      <c r="AB133" s="1064"/>
      <c r="AC133" s="1064"/>
      <c r="AE133" s="967"/>
      <c r="AF133" s="967"/>
    </row>
    <row r="134" spans="4:32">
      <c r="K134" s="1064"/>
      <c r="L134" s="1064"/>
      <c r="M134" s="1064"/>
      <c r="N134" s="1064"/>
      <c r="O134" s="1064"/>
      <c r="P134" s="1064"/>
      <c r="Q134" s="1064"/>
      <c r="R134" s="1064"/>
      <c r="S134" s="1064"/>
      <c r="U134" s="968"/>
      <c r="V134" s="969"/>
      <c r="W134" s="969"/>
      <c r="X134" s="1064" t="s">
        <v>838</v>
      </c>
      <c r="Y134" s="1064"/>
      <c r="Z134" s="1064"/>
      <c r="AA134" s="1064"/>
      <c r="AB134" s="1064"/>
      <c r="AC134" s="1064"/>
      <c r="AE134" s="967"/>
      <c r="AF134" s="967"/>
    </row>
    <row r="135" spans="4:32">
      <c r="K135" s="1064"/>
      <c r="L135" s="1064"/>
      <c r="M135" s="1064"/>
      <c r="N135" s="1064"/>
      <c r="O135" s="1064"/>
      <c r="P135" s="1064"/>
      <c r="Q135" s="1064"/>
      <c r="R135" s="1064"/>
      <c r="S135" s="1064"/>
      <c r="U135" s="968"/>
      <c r="V135" s="969"/>
      <c r="W135" s="969"/>
      <c r="X135" s="1064" t="s">
        <v>837</v>
      </c>
      <c r="Y135" s="1064"/>
      <c r="Z135" s="1064"/>
      <c r="AA135" s="1064"/>
      <c r="AB135" s="1064"/>
      <c r="AC135" s="1064"/>
      <c r="AE135" s="967"/>
      <c r="AF135" s="967"/>
    </row>
    <row r="136" spans="4:32">
      <c r="K136" s="1064"/>
      <c r="L136" s="1064"/>
      <c r="M136" s="1064"/>
      <c r="N136" s="1064"/>
      <c r="O136" s="1064"/>
      <c r="P136" s="1064"/>
      <c r="Q136" s="1064"/>
      <c r="R136" s="1064"/>
      <c r="S136" s="1064"/>
      <c r="U136" s="968"/>
      <c r="V136" s="969"/>
      <c r="W136" s="969"/>
      <c r="X136" s="1064" t="s">
        <v>839</v>
      </c>
      <c r="Y136" s="1064"/>
      <c r="Z136" s="1064"/>
      <c r="AA136" s="1064"/>
      <c r="AB136" s="1064"/>
      <c r="AC136" s="1064"/>
      <c r="AE136" s="967"/>
      <c r="AF136" s="967"/>
    </row>
    <row r="137" spans="4:32">
      <c r="K137" s="1064"/>
      <c r="L137" s="1064"/>
      <c r="M137" s="1064"/>
      <c r="N137" s="1064"/>
      <c r="O137" s="1064"/>
      <c r="P137" s="1064"/>
      <c r="Q137" s="1064"/>
      <c r="R137" s="1064"/>
      <c r="S137" s="1064"/>
      <c r="U137" s="968"/>
      <c r="V137" s="969"/>
      <c r="W137" s="969"/>
      <c r="AE137" s="967"/>
      <c r="AF137" s="967"/>
    </row>
    <row r="138" spans="4:32">
      <c r="K138" s="1064"/>
      <c r="L138" s="1064"/>
      <c r="M138" s="1064"/>
      <c r="N138" s="1064"/>
      <c r="O138" s="1064"/>
      <c r="P138" s="1064"/>
      <c r="Q138" s="1064"/>
      <c r="R138" s="1064"/>
      <c r="S138" s="1064"/>
      <c r="U138" s="968"/>
      <c r="V138" s="969"/>
      <c r="W138" s="969"/>
      <c r="AE138" s="967"/>
      <c r="AF138" s="967"/>
    </row>
    <row r="139" spans="4:32">
      <c r="K139" s="1064"/>
      <c r="L139" s="1064"/>
      <c r="M139" s="1064"/>
      <c r="N139" s="1064"/>
      <c r="O139" s="1064"/>
      <c r="P139" s="1064"/>
      <c r="Q139" s="1064"/>
      <c r="R139" s="1064"/>
      <c r="S139" s="1064"/>
      <c r="U139" s="968"/>
      <c r="V139" s="969"/>
      <c r="W139" s="969"/>
      <c r="AE139" s="967"/>
      <c r="AF139" s="967"/>
    </row>
    <row r="140" spans="4:32">
      <c r="K140" s="1064"/>
      <c r="L140" s="1064"/>
      <c r="M140" s="1064"/>
      <c r="N140" s="1064"/>
      <c r="O140" s="1064"/>
      <c r="P140" s="1064"/>
      <c r="Q140" s="1064"/>
      <c r="R140" s="1064"/>
      <c r="S140" s="1064"/>
      <c r="U140" s="968"/>
      <c r="V140" s="969"/>
      <c r="W140" s="969"/>
      <c r="AE140" s="967"/>
      <c r="AF140" s="967"/>
    </row>
    <row r="141" spans="4:32">
      <c r="K141" s="1064"/>
      <c r="L141" s="1064"/>
      <c r="M141" s="1064"/>
      <c r="N141" s="1064"/>
      <c r="O141" s="1064"/>
      <c r="P141" s="1064"/>
      <c r="Q141" s="1064"/>
      <c r="R141" s="1064"/>
      <c r="S141" s="1064"/>
      <c r="U141" s="927"/>
      <c r="AE141" s="967"/>
      <c r="AF141" s="967"/>
    </row>
    <row r="142" spans="4:32">
      <c r="K142" s="1064"/>
      <c r="L142" s="1064"/>
      <c r="M142" s="1064"/>
      <c r="N142" s="1064"/>
      <c r="O142" s="1064"/>
      <c r="P142" s="1064"/>
      <c r="Q142" s="1064"/>
      <c r="R142" s="1064"/>
      <c r="S142" s="1064"/>
      <c r="U142" s="968"/>
      <c r="V142" s="969"/>
      <c r="W142" s="969"/>
      <c r="AE142" s="967"/>
      <c r="AF142" s="967"/>
    </row>
    <row r="143" spans="4:32">
      <c r="K143" s="1064"/>
      <c r="L143" s="1064"/>
      <c r="M143" s="1064"/>
      <c r="N143" s="1064"/>
      <c r="O143" s="1064"/>
      <c r="P143" s="1064"/>
      <c r="Q143" s="1064"/>
      <c r="R143" s="1064"/>
      <c r="S143" s="1064"/>
      <c r="U143" s="968"/>
      <c r="V143" s="969"/>
      <c r="W143" s="969"/>
      <c r="AD143" s="955"/>
      <c r="AE143" s="969"/>
      <c r="AF143" s="967"/>
    </row>
    <row r="144" spans="4:32">
      <c r="K144" s="1064"/>
      <c r="L144" s="1064"/>
      <c r="M144" s="1064"/>
      <c r="N144" s="1064"/>
      <c r="O144" s="1064"/>
      <c r="P144" s="1064"/>
      <c r="Q144" s="1064"/>
      <c r="R144" s="1064"/>
      <c r="S144" s="1064"/>
      <c r="U144" s="968"/>
      <c r="V144" s="969"/>
      <c r="W144" s="969"/>
      <c r="AD144" s="955"/>
      <c r="AE144" s="969"/>
      <c r="AF144" s="967"/>
    </row>
    <row r="145" spans="11:32">
      <c r="K145" s="1064"/>
      <c r="L145" s="1064"/>
      <c r="M145" s="1064"/>
      <c r="N145" s="1064"/>
      <c r="O145" s="1064"/>
      <c r="P145" s="1064"/>
      <c r="Q145" s="1064"/>
      <c r="R145" s="1064"/>
      <c r="S145" s="1064"/>
      <c r="U145" s="968"/>
      <c r="V145" s="969"/>
      <c r="W145" s="969"/>
      <c r="AD145" s="955"/>
      <c r="AE145" s="969"/>
      <c r="AF145" s="967"/>
    </row>
    <row r="146" spans="11:32">
      <c r="K146" s="1064"/>
      <c r="L146" s="1064"/>
      <c r="M146" s="1064"/>
      <c r="N146" s="1064"/>
      <c r="O146" s="1064"/>
      <c r="P146" s="1064"/>
      <c r="Q146" s="1064"/>
      <c r="R146" s="1064"/>
      <c r="S146" s="1064"/>
      <c r="U146" s="968"/>
      <c r="V146" s="969"/>
      <c r="W146" s="969"/>
      <c r="AD146" s="955"/>
      <c r="AE146" s="969"/>
      <c r="AF146" s="967"/>
    </row>
    <row r="147" spans="11:32">
      <c r="K147" s="1064"/>
      <c r="L147" s="1064"/>
      <c r="M147" s="1064"/>
      <c r="N147" s="1064"/>
      <c r="O147" s="1064"/>
      <c r="P147" s="1064"/>
      <c r="Q147" s="1064"/>
      <c r="R147" s="1064"/>
      <c r="S147" s="1064"/>
      <c r="U147" s="968"/>
      <c r="V147" s="969"/>
      <c r="W147" s="969"/>
      <c r="AD147" s="955"/>
      <c r="AE147" s="969"/>
      <c r="AF147" s="967"/>
    </row>
    <row r="148" spans="11:32">
      <c r="K148" s="1064"/>
      <c r="L148" s="1064"/>
      <c r="M148" s="1064"/>
      <c r="N148" s="1064"/>
      <c r="O148" s="1064"/>
      <c r="P148" s="1064"/>
      <c r="Q148" s="1064"/>
      <c r="R148" s="1064"/>
      <c r="S148" s="1064"/>
      <c r="U148" s="968"/>
      <c r="V148" s="969"/>
      <c r="W148" s="969"/>
      <c r="AD148" s="955"/>
      <c r="AE148" s="969"/>
      <c r="AF148" s="967"/>
    </row>
    <row r="149" spans="11:32">
      <c r="K149" s="1064"/>
      <c r="L149" s="1064"/>
      <c r="M149" s="1064"/>
      <c r="N149" s="1064"/>
      <c r="O149" s="1064"/>
      <c r="P149" s="1064"/>
      <c r="Q149" s="1064"/>
      <c r="R149" s="1064"/>
      <c r="S149" s="1064"/>
      <c r="U149" s="927"/>
      <c r="AE149" s="967"/>
      <c r="AF149" s="967"/>
    </row>
    <row r="150" spans="11:32">
      <c r="K150" s="1064"/>
      <c r="L150" s="1064"/>
      <c r="M150" s="1064"/>
      <c r="N150" s="1064"/>
      <c r="O150" s="1064"/>
      <c r="P150" s="1064"/>
      <c r="Q150" s="1064"/>
      <c r="R150" s="1064"/>
      <c r="S150" s="1064"/>
      <c r="U150" s="927"/>
      <c r="AE150" s="967"/>
      <c r="AF150" s="967"/>
    </row>
    <row r="151" spans="11:32">
      <c r="K151" s="1064"/>
      <c r="L151" s="1064"/>
      <c r="M151" s="1064"/>
      <c r="N151" s="1064"/>
      <c r="O151" s="1064"/>
      <c r="P151" s="1064"/>
      <c r="Q151" s="1064"/>
      <c r="R151" s="1064"/>
      <c r="S151" s="1064"/>
      <c r="U151" s="968"/>
      <c r="V151" s="969"/>
      <c r="W151" s="969"/>
      <c r="AE151" s="967"/>
      <c r="AF151" s="967"/>
    </row>
    <row r="152" spans="11:32">
      <c r="K152" s="1064"/>
      <c r="L152" s="1064"/>
      <c r="M152" s="1064"/>
      <c r="N152" s="1064"/>
      <c r="O152" s="1064"/>
      <c r="P152" s="1064"/>
      <c r="Q152" s="1064"/>
      <c r="R152" s="1064"/>
      <c r="S152" s="1064"/>
      <c r="U152" s="968"/>
      <c r="V152" s="969"/>
      <c r="W152" s="969"/>
      <c r="AE152" s="967"/>
      <c r="AF152" s="967"/>
    </row>
    <row r="153" spans="11:32">
      <c r="K153" s="1064"/>
      <c r="L153" s="1064"/>
      <c r="M153" s="1064"/>
      <c r="N153" s="1064"/>
      <c r="O153" s="1064"/>
      <c r="P153" s="1064"/>
      <c r="Q153" s="1064"/>
      <c r="R153" s="1064"/>
      <c r="S153" s="1064"/>
      <c r="U153" s="968"/>
      <c r="V153" s="969"/>
      <c r="W153" s="969"/>
      <c r="AE153" s="967"/>
      <c r="AF153" s="967"/>
    </row>
    <row r="154" spans="11:32">
      <c r="K154" s="1064"/>
      <c r="L154" s="1064"/>
      <c r="M154" s="1064"/>
      <c r="N154" s="1064"/>
      <c r="O154" s="1064"/>
      <c r="P154" s="1064"/>
      <c r="Q154" s="1064"/>
      <c r="R154" s="1064"/>
      <c r="S154" s="1064"/>
      <c r="U154" s="968"/>
      <c r="V154" s="969"/>
      <c r="W154" s="969"/>
      <c r="AE154" s="967"/>
      <c r="AF154" s="967"/>
    </row>
    <row r="155" spans="11:32">
      <c r="K155" s="1064"/>
      <c r="L155" s="1064"/>
      <c r="M155" s="1064"/>
      <c r="N155" s="1064"/>
      <c r="O155" s="1064"/>
      <c r="P155" s="1064"/>
      <c r="Q155" s="1064"/>
      <c r="R155" s="1064"/>
      <c r="S155" s="1064"/>
      <c r="U155" s="927"/>
      <c r="AE155" s="967"/>
      <c r="AF155" s="967"/>
    </row>
    <row r="156" spans="11:32">
      <c r="U156" s="968"/>
      <c r="V156" s="969"/>
      <c r="W156" s="969"/>
      <c r="AE156" s="967"/>
      <c r="AF156" s="967"/>
    </row>
    <row r="157" spans="11:32">
      <c r="U157" s="968"/>
      <c r="V157" s="969"/>
      <c r="W157" s="969"/>
      <c r="AE157" s="967"/>
      <c r="AF157" s="967"/>
    </row>
    <row r="158" spans="11:32">
      <c r="U158" s="968"/>
      <c r="V158" s="969"/>
      <c r="W158" s="969"/>
      <c r="AE158" s="967"/>
      <c r="AF158" s="967"/>
    </row>
    <row r="159" spans="11:32">
      <c r="U159" s="968"/>
      <c r="V159" s="969"/>
      <c r="W159" s="969"/>
      <c r="AE159" s="967"/>
      <c r="AF159" s="967"/>
    </row>
    <row r="160" spans="11:32">
      <c r="U160" s="968"/>
      <c r="V160" s="968"/>
      <c r="W160" s="968"/>
      <c r="AE160" s="967"/>
      <c r="AF160" s="967"/>
    </row>
    <row r="161" spans="21:32">
      <c r="U161" s="968"/>
      <c r="V161" s="969"/>
      <c r="W161" s="969"/>
      <c r="AE161" s="967"/>
      <c r="AF161" s="967"/>
    </row>
    <row r="162" spans="21:32">
      <c r="U162" s="968"/>
      <c r="V162" s="969"/>
      <c r="W162" s="969"/>
      <c r="AE162" s="967"/>
      <c r="AF162" s="967"/>
    </row>
    <row r="163" spans="21:32">
      <c r="U163" s="968"/>
      <c r="V163" s="969"/>
      <c r="W163" s="969"/>
      <c r="AE163" s="967"/>
      <c r="AF163" s="967"/>
    </row>
    <row r="164" spans="21:32">
      <c r="U164" s="968"/>
      <c r="V164" s="969"/>
      <c r="W164" s="969"/>
      <c r="AE164" s="967"/>
      <c r="AF164" s="967"/>
    </row>
    <row r="165" spans="21:32">
      <c r="U165" s="968"/>
      <c r="V165" s="969"/>
      <c r="W165" s="969"/>
      <c r="AE165" s="967"/>
      <c r="AF165" s="967"/>
    </row>
    <row r="166" spans="21:32">
      <c r="U166" s="968"/>
      <c r="V166" s="969"/>
      <c r="W166" s="969"/>
      <c r="AE166" s="967"/>
      <c r="AF166" s="967"/>
    </row>
    <row r="167" spans="21:32">
      <c r="U167" s="968"/>
      <c r="V167" s="969"/>
      <c r="W167" s="969"/>
      <c r="AE167" s="967"/>
      <c r="AF167" s="967"/>
    </row>
    <row r="168" spans="21:32">
      <c r="U168" s="968"/>
      <c r="V168" s="969"/>
      <c r="W168" s="969"/>
      <c r="AE168" s="967"/>
      <c r="AF168" s="967"/>
    </row>
    <row r="169" spans="21:32">
      <c r="U169" s="968"/>
      <c r="V169" s="969"/>
      <c r="W169" s="969"/>
      <c r="AE169" s="967"/>
      <c r="AF169" s="967"/>
    </row>
    <row r="170" spans="21:32">
      <c r="U170" s="968"/>
      <c r="V170" s="969"/>
      <c r="W170" s="969"/>
      <c r="AE170" s="967"/>
      <c r="AF170" s="967"/>
    </row>
    <row r="171" spans="21:32">
      <c r="U171" s="968"/>
      <c r="V171" s="969"/>
      <c r="W171" s="969"/>
      <c r="AE171" s="967"/>
      <c r="AF171" s="967"/>
    </row>
    <row r="172" spans="21:32">
      <c r="U172" s="968"/>
      <c r="V172" s="969"/>
      <c r="W172" s="969"/>
      <c r="AE172" s="967"/>
      <c r="AF172" s="967"/>
    </row>
    <row r="173" spans="21:32">
      <c r="U173" s="968"/>
      <c r="V173" s="969"/>
      <c r="W173" s="969"/>
      <c r="AE173" s="967"/>
      <c r="AF173" s="967"/>
    </row>
    <row r="174" spans="21:32">
      <c r="U174" s="927"/>
      <c r="AE174" s="967"/>
      <c r="AF174" s="967"/>
    </row>
    <row r="175" spans="21:32">
      <c r="U175" s="968"/>
      <c r="V175" s="969"/>
      <c r="W175" s="969"/>
      <c r="AE175" s="967"/>
      <c r="AF175" s="967"/>
    </row>
    <row r="176" spans="21:32">
      <c r="U176" s="968"/>
      <c r="V176" s="969"/>
      <c r="W176" s="969"/>
      <c r="AD176" s="955"/>
      <c r="AE176" s="969"/>
      <c r="AF176" s="967"/>
    </row>
    <row r="177" spans="21:36">
      <c r="U177" s="968"/>
      <c r="V177" s="969"/>
      <c r="W177" s="969"/>
      <c r="AD177" s="955"/>
      <c r="AE177" s="969"/>
      <c r="AF177" s="967"/>
    </row>
    <row r="178" spans="21:36">
      <c r="U178" s="968"/>
      <c r="V178" s="969"/>
      <c r="W178" s="969"/>
      <c r="AD178" s="955"/>
      <c r="AE178" s="969"/>
      <c r="AF178" s="967"/>
    </row>
    <row r="179" spans="21:36">
      <c r="U179" s="968"/>
      <c r="V179" s="969"/>
      <c r="W179" s="969"/>
      <c r="AD179" s="955"/>
      <c r="AE179" s="969"/>
      <c r="AF179" s="967"/>
    </row>
    <row r="180" spans="21:36">
      <c r="U180" s="968"/>
      <c r="V180" s="969"/>
      <c r="W180" s="969"/>
      <c r="AD180" s="955"/>
      <c r="AE180" s="969"/>
      <c r="AF180" s="967"/>
    </row>
    <row r="181" spans="21:36">
      <c r="U181" s="968"/>
      <c r="V181" s="969"/>
      <c r="W181" s="969"/>
      <c r="AD181" s="955"/>
      <c r="AE181" s="969"/>
      <c r="AF181" s="967"/>
    </row>
    <row r="182" spans="21:36">
      <c r="U182" s="968"/>
      <c r="V182" s="969"/>
      <c r="W182" s="969"/>
      <c r="AD182" s="955"/>
      <c r="AE182" s="969"/>
      <c r="AF182" s="967"/>
    </row>
    <row r="183" spans="21:36">
      <c r="U183" s="968"/>
      <c r="V183" s="969"/>
      <c r="W183" s="969"/>
      <c r="AD183" s="955"/>
      <c r="AE183" s="969"/>
      <c r="AF183" s="967"/>
    </row>
    <row r="184" spans="21:36">
      <c r="U184" s="968"/>
      <c r="V184" s="969"/>
      <c r="W184" s="969"/>
      <c r="AD184" s="955"/>
      <c r="AE184" s="969"/>
      <c r="AF184" s="967"/>
    </row>
    <row r="185" spans="21:36">
      <c r="U185" s="968"/>
      <c r="V185" s="969"/>
      <c r="W185" s="969"/>
      <c r="AD185" s="955"/>
      <c r="AE185" s="969"/>
      <c r="AF185" s="967"/>
    </row>
    <row r="186" spans="21:36">
      <c r="U186" s="968"/>
      <c r="V186" s="969"/>
      <c r="W186" s="969"/>
      <c r="AD186" s="955"/>
      <c r="AE186" s="969"/>
      <c r="AF186" s="967"/>
    </row>
    <row r="187" spans="21:36">
      <c r="U187" s="927"/>
      <c r="AE187" s="967"/>
      <c r="AF187" s="967"/>
    </row>
    <row r="188" spans="21:36">
      <c r="U188" s="968"/>
      <c r="V188" s="969"/>
      <c r="W188" s="969"/>
      <c r="X188" s="927"/>
      <c r="Y188" s="927"/>
      <c r="Z188" s="927"/>
      <c r="AA188" s="927"/>
      <c r="AB188" s="927"/>
      <c r="AC188" s="927"/>
      <c r="AD188" s="881"/>
      <c r="AE188" s="927"/>
      <c r="AF188" s="927"/>
      <c r="AG188" s="927"/>
      <c r="AH188" s="998"/>
      <c r="AI188" s="968"/>
      <c r="AJ188" s="927"/>
    </row>
    <row r="189" spans="21:36">
      <c r="U189" s="968"/>
      <c r="V189" s="969"/>
      <c r="W189" s="969"/>
      <c r="X189" s="927"/>
      <c r="Y189" s="927"/>
      <c r="Z189" s="927"/>
      <c r="AA189" s="927"/>
      <c r="AB189" s="927"/>
      <c r="AC189" s="927"/>
      <c r="AD189" s="881"/>
      <c r="AE189" s="927"/>
      <c r="AF189" s="927"/>
      <c r="AG189" s="927"/>
      <c r="AH189" s="998"/>
      <c r="AI189" s="968"/>
      <c r="AJ189" s="927"/>
    </row>
    <row r="190" spans="21:36">
      <c r="U190" s="968"/>
      <c r="V190" s="969"/>
      <c r="W190" s="969"/>
      <c r="X190" s="927"/>
      <c r="Y190" s="927"/>
      <c r="Z190" s="927"/>
      <c r="AA190" s="927"/>
      <c r="AB190" s="927"/>
      <c r="AC190" s="927"/>
      <c r="AD190" s="881"/>
      <c r="AE190" s="927"/>
      <c r="AF190" s="927"/>
      <c r="AG190" s="927"/>
      <c r="AH190" s="998"/>
      <c r="AI190" s="968"/>
      <c r="AJ190" s="927"/>
    </row>
    <row r="191" spans="21:36">
      <c r="U191" s="968"/>
      <c r="V191" s="969"/>
      <c r="W191" s="969"/>
      <c r="X191" s="927"/>
      <c r="Y191" s="927"/>
      <c r="Z191" s="927"/>
      <c r="AA191" s="927"/>
      <c r="AB191" s="927"/>
      <c r="AC191" s="927"/>
      <c r="AD191" s="881"/>
      <c r="AE191" s="927"/>
      <c r="AF191" s="927"/>
      <c r="AG191" s="927"/>
      <c r="AH191" s="998"/>
      <c r="AI191" s="968"/>
      <c r="AJ191" s="927"/>
    </row>
    <row r="192" spans="21:36">
      <c r="U192" s="968"/>
      <c r="V192" s="969"/>
      <c r="W192" s="969"/>
      <c r="X192" s="927"/>
      <c r="Y192" s="927"/>
      <c r="Z192" s="927"/>
      <c r="AA192" s="927"/>
      <c r="AB192" s="927"/>
      <c r="AC192" s="927"/>
      <c r="AD192" s="881"/>
      <c r="AE192" s="927"/>
      <c r="AF192" s="927"/>
      <c r="AG192" s="927"/>
      <c r="AH192" s="1065"/>
      <c r="AI192" s="968"/>
      <c r="AJ192" s="927"/>
    </row>
    <row r="193" spans="21:36">
      <c r="U193" s="968"/>
      <c r="V193" s="969"/>
      <c r="W193" s="969"/>
      <c r="X193" s="927"/>
      <c r="Y193" s="927"/>
      <c r="Z193" s="927"/>
      <c r="AA193" s="927"/>
      <c r="AB193" s="927"/>
      <c r="AC193" s="927"/>
      <c r="AD193" s="881"/>
      <c r="AE193" s="927"/>
      <c r="AF193" s="927"/>
      <c r="AG193" s="927"/>
      <c r="AH193" s="1066"/>
      <c r="AI193" s="968"/>
      <c r="AJ193" s="927"/>
    </row>
    <row r="194" spans="21:36">
      <c r="U194" s="968"/>
      <c r="V194" s="969"/>
      <c r="W194" s="969"/>
      <c r="X194" s="927"/>
      <c r="Y194" s="927"/>
      <c r="Z194" s="927"/>
      <c r="AA194" s="927"/>
      <c r="AB194" s="927"/>
      <c r="AC194" s="927"/>
      <c r="AD194" s="881"/>
      <c r="AE194" s="927"/>
      <c r="AF194" s="927"/>
      <c r="AG194" s="927"/>
      <c r="AH194" s="1066"/>
      <c r="AI194" s="968"/>
      <c r="AJ194" s="927"/>
    </row>
    <row r="195" spans="21:36">
      <c r="U195" s="968"/>
      <c r="V195" s="969"/>
      <c r="W195" s="969"/>
      <c r="X195" s="927"/>
      <c r="Y195" s="927"/>
      <c r="Z195" s="927"/>
      <c r="AA195" s="927"/>
      <c r="AB195" s="927"/>
      <c r="AC195" s="927"/>
      <c r="AD195" s="881"/>
      <c r="AE195" s="927"/>
      <c r="AF195" s="927"/>
      <c r="AG195" s="927"/>
      <c r="AH195" s="1066"/>
      <c r="AI195" s="968"/>
      <c r="AJ195" s="927"/>
    </row>
    <row r="196" spans="21:36">
      <c r="U196" s="1067"/>
      <c r="V196" s="969"/>
      <c r="W196" s="969"/>
      <c r="X196" s="927"/>
      <c r="Y196" s="927"/>
      <c r="Z196" s="927"/>
      <c r="AA196" s="927"/>
      <c r="AB196" s="927"/>
      <c r="AC196" s="927"/>
      <c r="AD196" s="881"/>
      <c r="AE196" s="927"/>
      <c r="AF196" s="927"/>
      <c r="AG196" s="927"/>
      <c r="AH196" s="1065"/>
      <c r="AI196" s="968"/>
      <c r="AJ196" s="927"/>
    </row>
    <row r="197" spans="21:36">
      <c r="U197" s="1067"/>
      <c r="V197" s="969"/>
      <c r="W197" s="969"/>
      <c r="X197" s="927"/>
      <c r="Y197" s="927"/>
      <c r="Z197" s="927"/>
      <c r="AA197" s="927"/>
      <c r="AB197" s="927"/>
      <c r="AC197" s="927"/>
      <c r="AD197" s="881"/>
      <c r="AE197" s="927"/>
      <c r="AF197" s="927"/>
      <c r="AG197" s="927"/>
      <c r="AH197" s="1065"/>
      <c r="AI197" s="968"/>
      <c r="AJ197" s="927"/>
    </row>
    <row r="198" spans="21:36">
      <c r="U198" s="1067"/>
      <c r="V198" s="969"/>
      <c r="W198" s="969"/>
      <c r="X198" s="927"/>
      <c r="Y198" s="927"/>
      <c r="Z198" s="927"/>
      <c r="AA198" s="927"/>
      <c r="AB198" s="927"/>
      <c r="AC198" s="927"/>
      <c r="AD198" s="881"/>
      <c r="AE198" s="927"/>
      <c r="AF198" s="927"/>
      <c r="AG198" s="927"/>
      <c r="AH198" s="998"/>
      <c r="AI198" s="968"/>
      <c r="AJ198" s="927"/>
    </row>
    <row r="199" spans="21:36">
      <c r="U199" s="1067"/>
      <c r="V199" s="969"/>
      <c r="W199" s="969"/>
      <c r="X199" s="927"/>
      <c r="Y199" s="927"/>
      <c r="Z199" s="927"/>
      <c r="AA199" s="927"/>
      <c r="AB199" s="927"/>
      <c r="AC199" s="927"/>
      <c r="AD199" s="881"/>
      <c r="AE199" s="927"/>
      <c r="AF199" s="927"/>
      <c r="AG199" s="927"/>
      <c r="AH199" s="998"/>
      <c r="AI199" s="968"/>
      <c r="AJ199" s="927"/>
    </row>
    <row r="200" spans="21:36">
      <c r="U200" s="1067"/>
      <c r="V200" s="969"/>
      <c r="W200" s="969"/>
      <c r="X200" s="927"/>
      <c r="Y200" s="927"/>
      <c r="Z200" s="927"/>
      <c r="AA200" s="927"/>
      <c r="AB200" s="927"/>
      <c r="AC200" s="927"/>
      <c r="AD200" s="881"/>
      <c r="AE200" s="927"/>
      <c r="AF200" s="927"/>
      <c r="AG200" s="927"/>
      <c r="AH200" s="998"/>
      <c r="AI200" s="968"/>
      <c r="AJ200" s="927"/>
    </row>
    <row r="201" spans="21:36">
      <c r="U201" s="1067"/>
      <c r="V201" s="969"/>
      <c r="W201" s="969"/>
      <c r="X201" s="927"/>
      <c r="Y201" s="927"/>
      <c r="Z201" s="927"/>
      <c r="AA201" s="927"/>
      <c r="AB201" s="927"/>
      <c r="AC201" s="927"/>
      <c r="AD201" s="881"/>
      <c r="AE201" s="927"/>
      <c r="AF201" s="927"/>
      <c r="AG201" s="927"/>
      <c r="AH201" s="998"/>
      <c r="AI201" s="968"/>
      <c r="AJ201" s="927"/>
    </row>
    <row r="202" spans="21:36">
      <c r="U202" s="1067"/>
      <c r="V202" s="969"/>
      <c r="W202" s="969"/>
      <c r="X202" s="927"/>
      <c r="Y202" s="927"/>
      <c r="Z202" s="927"/>
      <c r="AA202" s="927"/>
      <c r="AB202" s="927"/>
      <c r="AC202" s="927"/>
      <c r="AD202" s="881"/>
      <c r="AE202" s="927"/>
      <c r="AF202" s="927"/>
      <c r="AG202" s="927"/>
      <c r="AH202" s="998"/>
      <c r="AI202" s="968"/>
      <c r="AJ202" s="927"/>
    </row>
    <row r="203" spans="21:36">
      <c r="U203" s="1067"/>
      <c r="V203" s="969"/>
      <c r="W203" s="969"/>
      <c r="X203" s="927"/>
      <c r="Y203" s="927"/>
      <c r="Z203" s="927"/>
      <c r="AA203" s="927"/>
      <c r="AB203" s="927"/>
      <c r="AC203" s="927"/>
      <c r="AD203" s="881"/>
      <c r="AE203" s="927"/>
      <c r="AF203" s="927"/>
      <c r="AG203" s="927"/>
      <c r="AH203" s="1065"/>
      <c r="AI203" s="968"/>
      <c r="AJ203" s="927"/>
    </row>
    <row r="204" spans="21:36">
      <c r="U204" s="1067"/>
      <c r="V204" s="969"/>
      <c r="W204" s="969"/>
      <c r="X204" s="927"/>
      <c r="Y204" s="927"/>
      <c r="Z204" s="927"/>
      <c r="AA204" s="927"/>
      <c r="AB204" s="927"/>
      <c r="AC204" s="927"/>
      <c r="AD204" s="881"/>
      <c r="AE204" s="927"/>
      <c r="AF204" s="927"/>
      <c r="AG204" s="927"/>
      <c r="AH204" s="1066"/>
      <c r="AI204" s="968"/>
      <c r="AJ204" s="927"/>
    </row>
    <row r="205" spans="21:36">
      <c r="U205" s="1067"/>
      <c r="V205" s="969"/>
      <c r="W205" s="969"/>
      <c r="X205" s="927"/>
      <c r="Y205" s="927"/>
      <c r="Z205" s="927"/>
      <c r="AA205" s="927"/>
      <c r="AB205" s="927"/>
      <c r="AC205" s="927"/>
      <c r="AD205" s="881"/>
      <c r="AE205" s="927"/>
      <c r="AF205" s="927"/>
      <c r="AG205" s="927"/>
      <c r="AH205" s="1066"/>
      <c r="AI205" s="968"/>
      <c r="AJ205" s="927"/>
    </row>
    <row r="206" spans="21:36">
      <c r="U206" s="1067"/>
      <c r="V206" s="969"/>
      <c r="W206" s="969"/>
      <c r="X206" s="927"/>
      <c r="Y206" s="927"/>
      <c r="Z206" s="927"/>
      <c r="AA206" s="927"/>
      <c r="AB206" s="927"/>
      <c r="AC206" s="927"/>
      <c r="AD206" s="881"/>
      <c r="AE206" s="927"/>
      <c r="AF206" s="927"/>
      <c r="AG206" s="927"/>
      <c r="AH206" s="1066"/>
      <c r="AI206" s="968"/>
      <c r="AJ206" s="927"/>
    </row>
    <row r="207" spans="21:36">
      <c r="U207" s="1067"/>
      <c r="V207" s="969"/>
      <c r="W207" s="969"/>
      <c r="X207" s="927"/>
      <c r="Y207" s="927"/>
      <c r="Z207" s="927"/>
      <c r="AA207" s="927"/>
      <c r="AB207" s="927"/>
      <c r="AC207" s="927"/>
      <c r="AD207" s="881"/>
      <c r="AE207" s="927"/>
      <c r="AF207" s="927"/>
      <c r="AG207" s="927"/>
      <c r="AH207" s="1065"/>
      <c r="AI207" s="968"/>
      <c r="AJ207" s="927"/>
    </row>
    <row r="208" spans="21:36">
      <c r="U208" s="1067"/>
      <c r="V208" s="969"/>
      <c r="W208" s="969"/>
      <c r="X208" s="927"/>
      <c r="Y208" s="927"/>
      <c r="Z208" s="927"/>
      <c r="AA208" s="927"/>
      <c r="AB208" s="927"/>
      <c r="AC208" s="927"/>
      <c r="AD208" s="881"/>
      <c r="AE208" s="927"/>
      <c r="AF208" s="927"/>
      <c r="AG208" s="927"/>
      <c r="AH208" s="1065"/>
      <c r="AI208" s="968"/>
      <c r="AJ208" s="927"/>
    </row>
    <row r="209" spans="21:35">
      <c r="U209" s="1067"/>
      <c r="V209" s="969"/>
      <c r="W209" s="969"/>
      <c r="AD209" s="882"/>
      <c r="AE209" s="967"/>
      <c r="AF209" s="967"/>
      <c r="AH209" s="1065"/>
      <c r="AI209" s="955"/>
    </row>
    <row r="210" spans="21:35">
      <c r="U210" s="1067"/>
      <c r="V210" s="969"/>
      <c r="W210" s="969"/>
      <c r="AD210" s="882"/>
      <c r="AE210" s="967"/>
      <c r="AF210" s="967"/>
      <c r="AH210" s="1065"/>
      <c r="AI210" s="955"/>
    </row>
    <row r="211" spans="21:35">
      <c r="U211" s="1067"/>
      <c r="V211" s="969"/>
      <c r="W211" s="969"/>
      <c r="AD211" s="882"/>
      <c r="AE211" s="967"/>
      <c r="AF211" s="967"/>
      <c r="AH211" s="1065"/>
      <c r="AI211" s="955"/>
    </row>
    <row r="212" spans="21:35">
      <c r="U212" s="927"/>
      <c r="AE212" s="967"/>
      <c r="AF212" s="967"/>
    </row>
    <row r="213" spans="21:35">
      <c r="U213" s="1063"/>
      <c r="V213" s="1063"/>
      <c r="W213" s="1063"/>
      <c r="X213" s="1063"/>
      <c r="Y213" s="1063"/>
      <c r="Z213" s="1063"/>
      <c r="AA213" s="1063"/>
      <c r="AB213" s="1063"/>
      <c r="AC213" s="1063"/>
      <c r="AD213" s="927"/>
      <c r="AE213" s="967"/>
      <c r="AF213" s="967"/>
    </row>
    <row r="214" spans="21:35">
      <c r="U214" s="1063"/>
      <c r="V214" s="1063"/>
      <c r="W214" s="1063"/>
      <c r="X214" s="1063"/>
      <c r="Y214" s="1063"/>
      <c r="Z214" s="1063"/>
      <c r="AA214" s="1063"/>
      <c r="AB214" s="1063"/>
      <c r="AC214" s="1063"/>
      <c r="AD214" s="927"/>
      <c r="AE214" s="967"/>
      <c r="AF214" s="967"/>
    </row>
    <row r="215" spans="21:35">
      <c r="U215" s="1063"/>
      <c r="V215" s="1063"/>
      <c r="W215" s="1063"/>
      <c r="X215" s="1063"/>
      <c r="Y215" s="1063"/>
      <c r="Z215" s="1063"/>
      <c r="AA215" s="1063"/>
      <c r="AB215" s="1063"/>
      <c r="AC215" s="1063"/>
      <c r="AD215" s="927"/>
      <c r="AE215" s="967"/>
      <c r="AF215" s="967"/>
    </row>
    <row r="216" spans="21:35">
      <c r="U216" s="1063"/>
      <c r="V216" s="1063"/>
      <c r="W216" s="1063"/>
      <c r="X216" s="1063"/>
      <c r="Y216" s="1063"/>
      <c r="Z216" s="1063"/>
      <c r="AA216" s="1063"/>
      <c r="AB216" s="1063"/>
      <c r="AC216" s="1063"/>
      <c r="AD216" s="927"/>
      <c r="AE216" s="967"/>
      <c r="AF216" s="967"/>
    </row>
    <row r="217" spans="21:35">
      <c r="U217" s="1063"/>
      <c r="V217" s="1063"/>
      <c r="W217" s="1063"/>
      <c r="X217" s="1063"/>
      <c r="Y217" s="1063"/>
      <c r="Z217" s="1063"/>
      <c r="AA217" s="1063"/>
      <c r="AB217" s="1063"/>
      <c r="AC217" s="1063"/>
      <c r="AD217" s="927"/>
      <c r="AE217" s="967"/>
      <c r="AF217" s="967"/>
    </row>
    <row r="218" spans="21:35">
      <c r="U218" s="1063"/>
      <c r="V218" s="1063"/>
      <c r="W218" s="1063"/>
      <c r="X218" s="1063"/>
      <c r="Y218" s="1063"/>
      <c r="Z218" s="1063"/>
      <c r="AA218" s="1063"/>
      <c r="AB218" s="1063"/>
      <c r="AC218" s="1063"/>
      <c r="AD218" s="927"/>
      <c r="AE218" s="967"/>
      <c r="AF218" s="967"/>
    </row>
    <row r="219" spans="21:35">
      <c r="U219" s="927"/>
      <c r="V219" s="927"/>
      <c r="W219" s="927"/>
      <c r="X219" s="927"/>
      <c r="Y219" s="927"/>
      <c r="Z219" s="927"/>
      <c r="AA219" s="927"/>
      <c r="AB219" s="927"/>
      <c r="AC219" s="927"/>
      <c r="AD219" s="927"/>
      <c r="AE219" s="967"/>
      <c r="AF219" s="967"/>
    </row>
    <row r="220" spans="21:35">
      <c r="U220" s="927"/>
      <c r="AE220" s="967"/>
      <c r="AF220" s="967"/>
    </row>
    <row r="221" spans="21:35">
      <c r="U221" s="927"/>
      <c r="AE221" s="967"/>
      <c r="AF221" s="967"/>
    </row>
    <row r="222" spans="21:35">
      <c r="U222" s="927"/>
      <c r="AE222" s="967"/>
      <c r="AF222" s="967"/>
    </row>
    <row r="223" spans="21:35">
      <c r="U223" s="927"/>
    </row>
    <row r="224" spans="21:35">
      <c r="U224" s="927"/>
    </row>
    <row r="225" spans="4:21" s="967" customFormat="1">
      <c r="D225" s="886"/>
      <c r="E225" s="886"/>
      <c r="F225" s="886"/>
      <c r="G225" s="886"/>
      <c r="H225" s="886"/>
      <c r="I225" s="886"/>
      <c r="J225" s="886"/>
      <c r="K225" s="886"/>
      <c r="L225" s="886"/>
      <c r="M225" s="886"/>
      <c r="N225" s="886"/>
      <c r="O225" s="886"/>
      <c r="P225" s="886"/>
      <c r="Q225" s="886"/>
      <c r="R225" s="886"/>
      <c r="S225" s="886"/>
      <c r="T225" s="886"/>
      <c r="U225" s="927"/>
    </row>
    <row r="226" spans="4:21" s="967" customFormat="1">
      <c r="D226" s="886"/>
      <c r="E226" s="886"/>
      <c r="F226" s="886"/>
      <c r="G226" s="886"/>
      <c r="H226" s="886"/>
      <c r="I226" s="886"/>
      <c r="J226" s="886"/>
      <c r="K226" s="886"/>
      <c r="L226" s="886"/>
      <c r="M226" s="886"/>
      <c r="N226" s="886"/>
      <c r="O226" s="886"/>
      <c r="P226" s="886"/>
      <c r="Q226" s="886"/>
      <c r="R226" s="886"/>
      <c r="S226" s="886"/>
      <c r="T226" s="886"/>
      <c r="U226" s="927"/>
    </row>
    <row r="227" spans="4:21" s="967" customFormat="1">
      <c r="D227" s="886"/>
      <c r="E227" s="886"/>
      <c r="F227" s="886"/>
      <c r="G227" s="886"/>
      <c r="H227" s="886"/>
      <c r="I227" s="886"/>
      <c r="J227" s="886"/>
      <c r="K227" s="886"/>
      <c r="L227" s="886"/>
      <c r="M227" s="886"/>
      <c r="N227" s="886"/>
      <c r="O227" s="886"/>
      <c r="P227" s="886"/>
      <c r="Q227" s="886"/>
      <c r="R227" s="886"/>
      <c r="S227" s="886"/>
      <c r="T227" s="886"/>
      <c r="U227" s="927"/>
    </row>
    <row r="228" spans="4:21" s="967" customFormat="1">
      <c r="D228" s="886"/>
      <c r="E228" s="886"/>
      <c r="F228" s="886"/>
      <c r="G228" s="886"/>
      <c r="H228" s="886"/>
      <c r="I228" s="886"/>
      <c r="J228" s="886"/>
      <c r="K228" s="886"/>
      <c r="L228" s="886"/>
      <c r="M228" s="886"/>
      <c r="N228" s="886"/>
      <c r="O228" s="886"/>
      <c r="P228" s="886"/>
      <c r="Q228" s="886"/>
      <c r="R228" s="886"/>
      <c r="S228" s="886"/>
      <c r="T228" s="886"/>
      <c r="U228" s="927"/>
    </row>
    <row r="229" spans="4:21" s="967" customFormat="1">
      <c r="D229" s="886"/>
      <c r="E229" s="886"/>
      <c r="F229" s="886"/>
      <c r="G229" s="886"/>
      <c r="H229" s="886"/>
      <c r="I229" s="886"/>
      <c r="J229" s="886"/>
      <c r="K229" s="886"/>
      <c r="L229" s="886"/>
      <c r="M229" s="886"/>
      <c r="N229" s="886"/>
      <c r="O229" s="886"/>
      <c r="P229" s="886"/>
      <c r="Q229" s="886"/>
      <c r="R229" s="886"/>
      <c r="S229" s="886"/>
      <c r="T229" s="886"/>
      <c r="U229" s="927"/>
    </row>
    <row r="230" spans="4:21" s="967" customFormat="1">
      <c r="D230" s="886"/>
      <c r="E230" s="886"/>
      <c r="F230" s="886"/>
      <c r="G230" s="886"/>
      <c r="H230" s="886"/>
      <c r="I230" s="886"/>
      <c r="J230" s="886"/>
      <c r="K230" s="886"/>
      <c r="L230" s="886"/>
      <c r="M230" s="886"/>
      <c r="N230" s="886"/>
      <c r="O230" s="886"/>
      <c r="P230" s="886"/>
      <c r="Q230" s="886"/>
      <c r="R230" s="886"/>
      <c r="S230" s="886"/>
      <c r="T230" s="886"/>
    </row>
    <row r="231" spans="4:21" s="967" customFormat="1">
      <c r="D231" s="886"/>
      <c r="E231" s="886"/>
      <c r="F231" s="886"/>
      <c r="G231" s="886"/>
      <c r="H231" s="886"/>
      <c r="I231" s="886"/>
      <c r="J231" s="886"/>
      <c r="K231" s="886"/>
      <c r="L231" s="886"/>
      <c r="M231" s="886"/>
      <c r="N231" s="886"/>
      <c r="O231" s="886"/>
      <c r="P231" s="886"/>
      <c r="Q231" s="886"/>
      <c r="R231" s="886"/>
      <c r="S231" s="886"/>
      <c r="T231" s="886"/>
    </row>
    <row r="232" spans="4:21" s="967" customFormat="1">
      <c r="D232" s="886"/>
      <c r="E232" s="886"/>
      <c r="F232" s="886"/>
      <c r="G232" s="886"/>
      <c r="H232" s="886"/>
      <c r="I232" s="886"/>
      <c r="J232" s="886"/>
      <c r="K232" s="886"/>
      <c r="L232" s="886"/>
      <c r="M232" s="886"/>
      <c r="N232" s="886"/>
      <c r="O232" s="886"/>
      <c r="P232" s="886"/>
      <c r="Q232" s="886"/>
      <c r="R232" s="886"/>
      <c r="S232" s="886"/>
      <c r="T232" s="886"/>
    </row>
    <row r="233" spans="4:21" s="967" customFormat="1">
      <c r="D233" s="886"/>
      <c r="E233" s="886"/>
      <c r="F233" s="886"/>
      <c r="G233" s="886"/>
      <c r="H233" s="886"/>
      <c r="I233" s="886"/>
      <c r="J233" s="886"/>
      <c r="K233" s="886"/>
      <c r="L233" s="886"/>
      <c r="M233" s="886"/>
      <c r="N233" s="886"/>
      <c r="O233" s="886"/>
      <c r="P233" s="886"/>
      <c r="Q233" s="886"/>
      <c r="R233" s="886"/>
      <c r="S233" s="886"/>
      <c r="T233" s="886"/>
    </row>
    <row r="234" spans="4:21" s="967" customFormat="1">
      <c r="D234" s="886"/>
      <c r="E234" s="886"/>
      <c r="F234" s="886"/>
      <c r="G234" s="886"/>
      <c r="H234" s="886"/>
      <c r="I234" s="886"/>
      <c r="J234" s="886"/>
      <c r="K234" s="886"/>
      <c r="L234" s="886"/>
      <c r="M234" s="886"/>
      <c r="N234" s="886"/>
      <c r="O234" s="886"/>
      <c r="P234" s="886"/>
      <c r="Q234" s="886"/>
      <c r="R234" s="886"/>
      <c r="S234" s="886"/>
      <c r="T234" s="886"/>
    </row>
    <row r="235" spans="4:21" s="967" customFormat="1">
      <c r="D235" s="886"/>
      <c r="E235" s="886"/>
      <c r="F235" s="886"/>
      <c r="G235" s="886"/>
      <c r="H235" s="886"/>
      <c r="I235" s="886"/>
      <c r="J235" s="886"/>
      <c r="K235" s="886"/>
      <c r="L235" s="886"/>
      <c r="M235" s="886"/>
      <c r="N235" s="886"/>
      <c r="O235" s="886"/>
      <c r="P235" s="886"/>
      <c r="Q235" s="886"/>
      <c r="R235" s="886"/>
      <c r="S235" s="886"/>
      <c r="T235" s="886"/>
    </row>
    <row r="236" spans="4:21" s="967" customFormat="1">
      <c r="D236" s="886"/>
      <c r="E236" s="886"/>
      <c r="F236" s="886"/>
      <c r="G236" s="886"/>
      <c r="H236" s="886"/>
      <c r="I236" s="886"/>
      <c r="J236" s="886"/>
      <c r="K236" s="886"/>
      <c r="L236" s="886"/>
      <c r="M236" s="886"/>
      <c r="N236" s="886"/>
      <c r="O236" s="886"/>
      <c r="P236" s="886"/>
      <c r="Q236" s="886"/>
      <c r="R236" s="886"/>
      <c r="S236" s="886"/>
      <c r="T236" s="886"/>
    </row>
    <row r="237" spans="4:21" s="967" customFormat="1">
      <c r="D237" s="886"/>
      <c r="E237" s="886"/>
      <c r="F237" s="886"/>
      <c r="G237" s="886"/>
      <c r="H237" s="886"/>
      <c r="I237" s="886"/>
      <c r="J237" s="886"/>
      <c r="K237" s="886"/>
      <c r="L237" s="886"/>
      <c r="M237" s="886"/>
      <c r="N237" s="886"/>
      <c r="O237" s="886"/>
      <c r="P237" s="886"/>
      <c r="Q237" s="886"/>
      <c r="R237" s="886"/>
      <c r="S237" s="886"/>
      <c r="T237" s="886"/>
    </row>
    <row r="238" spans="4:21" s="967" customFormat="1">
      <c r="D238" s="886"/>
      <c r="E238" s="886"/>
      <c r="F238" s="886"/>
      <c r="G238" s="886"/>
      <c r="H238" s="886"/>
      <c r="I238" s="886"/>
      <c r="J238" s="886"/>
      <c r="K238" s="886"/>
      <c r="L238" s="886"/>
      <c r="M238" s="886"/>
      <c r="N238" s="886"/>
      <c r="O238" s="886"/>
      <c r="P238" s="886"/>
      <c r="Q238" s="886"/>
      <c r="R238" s="886"/>
      <c r="S238" s="886"/>
      <c r="T238" s="886"/>
    </row>
    <row r="239" spans="4:21" s="967" customFormat="1">
      <c r="D239" s="886"/>
      <c r="E239" s="886"/>
      <c r="F239" s="886"/>
      <c r="G239" s="886"/>
      <c r="H239" s="886"/>
      <c r="I239" s="886"/>
      <c r="J239" s="886"/>
      <c r="K239" s="886"/>
      <c r="L239" s="886"/>
      <c r="M239" s="886"/>
      <c r="N239" s="886"/>
      <c r="O239" s="886"/>
      <c r="P239" s="886"/>
      <c r="Q239" s="886"/>
      <c r="R239" s="886"/>
      <c r="S239" s="886"/>
      <c r="T239" s="886"/>
    </row>
    <row r="240" spans="4:21" s="967" customFormat="1">
      <c r="D240" s="886"/>
      <c r="E240" s="886"/>
      <c r="F240" s="886"/>
      <c r="G240" s="886"/>
      <c r="H240" s="886"/>
      <c r="I240" s="886"/>
      <c r="J240" s="886"/>
      <c r="K240" s="886"/>
      <c r="L240" s="886"/>
      <c r="M240" s="886"/>
      <c r="N240" s="886"/>
      <c r="O240" s="886"/>
      <c r="P240" s="886"/>
      <c r="Q240" s="886"/>
      <c r="R240" s="886"/>
      <c r="S240" s="886"/>
      <c r="T240" s="886"/>
    </row>
  </sheetData>
  <sheetProtection selectLockedCells="1"/>
  <mergeCells count="99">
    <mergeCell ref="J129:P129"/>
    <mergeCell ref="J130:P130"/>
    <mergeCell ref="J125:P125"/>
    <mergeCell ref="J118:P118"/>
    <mergeCell ref="J119:P119"/>
    <mergeCell ref="J120:P120"/>
    <mergeCell ref="J121:P121"/>
    <mergeCell ref="J122:P122"/>
    <mergeCell ref="AE128:AF128"/>
    <mergeCell ref="J115:P115"/>
    <mergeCell ref="J116:P116"/>
    <mergeCell ref="J126:P126"/>
    <mergeCell ref="J127:P127"/>
    <mergeCell ref="J128:P128"/>
    <mergeCell ref="J117:P117"/>
    <mergeCell ref="AE116:AF116"/>
    <mergeCell ref="G56:H56"/>
    <mergeCell ref="G55:I55"/>
    <mergeCell ref="AI69:AJ69"/>
    <mergeCell ref="K81:S81"/>
    <mergeCell ref="Q83:S83"/>
    <mergeCell ref="AE100:AF100"/>
    <mergeCell ref="K97:S97"/>
    <mergeCell ref="Q99:S99"/>
    <mergeCell ref="AE58:AF58"/>
    <mergeCell ref="K109:S109"/>
    <mergeCell ref="Q111:S111"/>
    <mergeCell ref="G57:H57"/>
    <mergeCell ref="AE69:AF69"/>
    <mergeCell ref="G52:H52"/>
    <mergeCell ref="J52:M52"/>
    <mergeCell ref="N52:O52"/>
    <mergeCell ref="G53:H53"/>
    <mergeCell ref="J53:M53"/>
    <mergeCell ref="N53:O53"/>
    <mergeCell ref="AI44:AJ44"/>
    <mergeCell ref="K35:S35"/>
    <mergeCell ref="Q37:S37"/>
    <mergeCell ref="I42:L42"/>
    <mergeCell ref="K43:S43"/>
    <mergeCell ref="W31:X31"/>
    <mergeCell ref="AE31:AF31"/>
    <mergeCell ref="G54:H54"/>
    <mergeCell ref="J54:M54"/>
    <mergeCell ref="N54:O54"/>
    <mergeCell ref="G29:H29"/>
    <mergeCell ref="G30:H30"/>
    <mergeCell ref="AE44:AF44"/>
    <mergeCell ref="G50:H50"/>
    <mergeCell ref="J50:M50"/>
    <mergeCell ref="N50:O50"/>
    <mergeCell ref="G51:H51"/>
    <mergeCell ref="J51:M51"/>
    <mergeCell ref="N51:O51"/>
    <mergeCell ref="N25:O25"/>
    <mergeCell ref="G26:H26"/>
    <mergeCell ref="J26:M26"/>
    <mergeCell ref="Q45:S45"/>
    <mergeCell ref="G49:H49"/>
    <mergeCell ref="J49:M49"/>
    <mergeCell ref="N49:O49"/>
    <mergeCell ref="P49:R49"/>
    <mergeCell ref="AE50:AF50"/>
    <mergeCell ref="N22:O22"/>
    <mergeCell ref="G23:H23"/>
    <mergeCell ref="J23:M23"/>
    <mergeCell ref="N23:O23"/>
    <mergeCell ref="N26:O26"/>
    <mergeCell ref="N27:O27"/>
    <mergeCell ref="G24:H24"/>
    <mergeCell ref="J24:M24"/>
    <mergeCell ref="N24:O24"/>
    <mergeCell ref="G25:H25"/>
    <mergeCell ref="D1:T1"/>
    <mergeCell ref="Q12:S12"/>
    <mergeCell ref="K4:S4"/>
    <mergeCell ref="Q6:S6"/>
    <mergeCell ref="K10:S10"/>
    <mergeCell ref="N19:O19"/>
    <mergeCell ref="AE28:AF28"/>
    <mergeCell ref="Q15:S15"/>
    <mergeCell ref="G21:H21"/>
    <mergeCell ref="J21:M21"/>
    <mergeCell ref="N21:O21"/>
    <mergeCell ref="N20:O20"/>
    <mergeCell ref="P19:R20"/>
    <mergeCell ref="S19:S20"/>
    <mergeCell ref="T19:T20"/>
    <mergeCell ref="J19:M19"/>
    <mergeCell ref="G28:I28"/>
    <mergeCell ref="G19:H20"/>
    <mergeCell ref="I19:I20"/>
    <mergeCell ref="D19:F20"/>
    <mergeCell ref="J20:M20"/>
    <mergeCell ref="G27:H27"/>
    <mergeCell ref="J27:M27"/>
    <mergeCell ref="G22:H22"/>
    <mergeCell ref="J22:M22"/>
    <mergeCell ref="J25:M25"/>
  </mergeCells>
  <dataValidations count="1">
    <dataValidation type="list" allowBlank="1" showInputMessage="1" showErrorMessage="1" sqref="Q6:S6 Q12:S12 Q15:S15 G28:I28 Q37:S37 Q45:S45 G55:I55 Q83:S83 Q99:S99 Q111:S111">
      <formula1>$AC$3:$AC$5</formula1>
    </dataValidation>
  </dataValidations>
  <printOptions horizontalCentered="1"/>
  <pageMargins left="0.51181102362204722" right="0.23622047244094491" top="0.51181102362204722" bottom="0.27559055118110237" header="0.31496062992125984" footer="0.15748031496062992"/>
  <pageSetup paperSize="9" scale="70" orientation="portrait" blackAndWhite="1" r:id="rId1"/>
  <headerFooter alignWithMargins="0">
    <oddHeader>&amp;Rข้อมูลราคาวัสดุ....แผ่นที่ &amp;P/&amp;N</oddHeader>
  </headerFooter>
  <ignoredErrors>
    <ignoredError sqref="K109 S110 S98 K97 S82 K81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9">
    <tabColor rgb="FFFFFF00"/>
  </sheetPr>
  <dimension ref="B2:T42"/>
  <sheetViews>
    <sheetView workbookViewId="0">
      <selection activeCell="G7" sqref="G7"/>
    </sheetView>
  </sheetViews>
  <sheetFormatPr defaultRowHeight="18.75"/>
  <cols>
    <col min="1" max="1" width="9.140625" style="604"/>
    <col min="2" max="2" width="29" style="604" bestFit="1" customWidth="1"/>
    <col min="3" max="3" width="7.42578125" style="604" bestFit="1" customWidth="1"/>
    <col min="4" max="4" width="10" style="604" bestFit="1" customWidth="1"/>
    <col min="5" max="10" width="10" style="604" customWidth="1"/>
    <col min="11" max="11" width="11" style="604" bestFit="1" customWidth="1"/>
    <col min="12" max="12" width="9.28515625" style="604" bestFit="1" customWidth="1"/>
    <col min="13" max="13" width="9.5703125" style="604" bestFit="1" customWidth="1"/>
    <col min="14" max="14" width="13.140625" style="604" bestFit="1" customWidth="1"/>
    <col min="15" max="15" width="10" style="604" bestFit="1" customWidth="1"/>
    <col min="16" max="17" width="8.42578125" style="604" customWidth="1"/>
    <col min="18" max="16384" width="9.140625" style="604"/>
  </cols>
  <sheetData>
    <row r="2" spans="2:20" ht="21">
      <c r="B2" s="1329" t="s">
        <v>685</v>
      </c>
      <c r="C2" s="1330"/>
      <c r="D2" s="1330"/>
      <c r="E2" s="1330"/>
      <c r="F2" s="1330"/>
      <c r="G2" s="1330"/>
      <c r="H2" s="1330"/>
      <c r="I2" s="1330"/>
      <c r="J2" s="1330"/>
      <c r="K2" s="1330"/>
      <c r="L2" s="1330"/>
      <c r="M2" s="1330"/>
      <c r="N2" s="1330"/>
      <c r="O2" s="1330"/>
      <c r="P2" s="1330"/>
      <c r="Q2" s="1330"/>
      <c r="R2" s="1330"/>
      <c r="S2" s="1330"/>
      <c r="T2" s="1331"/>
    </row>
    <row r="3" spans="2:20">
      <c r="B3" s="1332" t="s">
        <v>501</v>
      </c>
      <c r="C3" s="1332" t="s">
        <v>43</v>
      </c>
      <c r="D3" s="868" t="s">
        <v>659</v>
      </c>
      <c r="E3" s="1335" t="s">
        <v>688</v>
      </c>
      <c r="F3" s="1336"/>
      <c r="G3" s="1336"/>
      <c r="H3" s="1336"/>
      <c r="I3" s="1336"/>
      <c r="J3" s="1337"/>
      <c r="K3" s="868" t="s">
        <v>687</v>
      </c>
      <c r="L3" s="868" t="s">
        <v>437</v>
      </c>
      <c r="M3" s="868" t="s">
        <v>660</v>
      </c>
      <c r="N3" s="869" t="s">
        <v>661</v>
      </c>
      <c r="O3" s="868" t="s">
        <v>662</v>
      </c>
      <c r="P3" s="1338" t="s">
        <v>663</v>
      </c>
      <c r="Q3" s="1339"/>
      <c r="R3" s="1338" t="s">
        <v>48</v>
      </c>
      <c r="S3" s="1344"/>
      <c r="T3" s="1339"/>
    </row>
    <row r="4" spans="2:20">
      <c r="B4" s="1333"/>
      <c r="C4" s="1333"/>
      <c r="D4" s="879"/>
      <c r="E4" s="1335" t="s">
        <v>690</v>
      </c>
      <c r="F4" s="1336"/>
      <c r="G4" s="1337"/>
      <c r="H4" s="1336" t="s">
        <v>691</v>
      </c>
      <c r="I4" s="1336"/>
      <c r="J4" s="1337"/>
      <c r="K4" s="879"/>
      <c r="L4" s="879"/>
      <c r="M4" s="879"/>
      <c r="N4" s="880"/>
      <c r="O4" s="879"/>
      <c r="P4" s="1340"/>
      <c r="Q4" s="1341"/>
      <c r="R4" s="1340"/>
      <c r="S4" s="1345"/>
      <c r="T4" s="1341"/>
    </row>
    <row r="5" spans="2:20">
      <c r="B5" s="1334"/>
      <c r="C5" s="1334"/>
      <c r="D5" s="870" t="s">
        <v>46</v>
      </c>
      <c r="E5" s="870" t="s">
        <v>692</v>
      </c>
      <c r="F5" s="870" t="s">
        <v>507</v>
      </c>
      <c r="G5" s="870" t="s">
        <v>689</v>
      </c>
      <c r="H5" s="870" t="s">
        <v>692</v>
      </c>
      <c r="I5" s="870" t="s">
        <v>507</v>
      </c>
      <c r="J5" s="870" t="s">
        <v>689</v>
      </c>
      <c r="K5" s="870" t="s">
        <v>636</v>
      </c>
      <c r="L5" s="870" t="s">
        <v>46</v>
      </c>
      <c r="M5" s="870" t="s">
        <v>46</v>
      </c>
      <c r="N5" s="870" t="s">
        <v>46</v>
      </c>
      <c r="O5" s="870" t="s">
        <v>46</v>
      </c>
      <c r="P5" s="1342"/>
      <c r="Q5" s="1343"/>
      <c r="R5" s="1342"/>
      <c r="S5" s="1346"/>
      <c r="T5" s="1343"/>
    </row>
    <row r="6" spans="2:20">
      <c r="B6" s="871" t="s">
        <v>648</v>
      </c>
      <c r="C6" s="872" t="s">
        <v>637</v>
      </c>
      <c r="D6" s="859">
        <v>25865.11</v>
      </c>
      <c r="E6" s="859">
        <v>30</v>
      </c>
      <c r="F6" s="859">
        <v>3</v>
      </c>
      <c r="G6" s="859"/>
      <c r="H6" s="859"/>
      <c r="I6" s="859"/>
      <c r="J6" s="859"/>
      <c r="K6" s="876">
        <f>E6*1+F6*1.95+G6*2.52+H6*1.23+I6*2.18+J6*2.75</f>
        <v>35.85</v>
      </c>
      <c r="L6" s="866" t="e">
        <f>IF(#REF!=1,#REF!,IF(#REF!=2,#REF!,IF(#REF!=3,#REF!)))</f>
        <v>#REF!</v>
      </c>
      <c r="M6" s="859">
        <v>80</v>
      </c>
      <c r="N6" s="861">
        <v>1980</v>
      </c>
      <c r="O6" s="867" t="e">
        <f t="shared" ref="O6:O39" si="0">ROUND((D6+L6+M6+N6),2)</f>
        <v>#REF!</v>
      </c>
      <c r="P6" s="1347" t="s">
        <v>599</v>
      </c>
      <c r="Q6" s="1348"/>
      <c r="R6" s="1349" t="s">
        <v>664</v>
      </c>
      <c r="S6" s="1350"/>
      <c r="T6" s="1351"/>
    </row>
    <row r="7" spans="2:20">
      <c r="B7" s="871" t="s">
        <v>649</v>
      </c>
      <c r="C7" s="872" t="s">
        <v>637</v>
      </c>
      <c r="D7" s="860">
        <v>26660.560000000001</v>
      </c>
      <c r="E7" s="859"/>
      <c r="F7" s="859"/>
      <c r="G7" s="859"/>
      <c r="H7" s="859"/>
      <c r="I7" s="859"/>
      <c r="J7" s="859"/>
      <c r="K7" s="876">
        <f>K6</f>
        <v>35.85</v>
      </c>
      <c r="L7" s="866" t="e">
        <f>IF(#REF!=1,#REF!,IF(#REF!=2,#REF!,IF(#REF!=3,#REF!)))</f>
        <v>#REF!</v>
      </c>
      <c r="M7" s="876">
        <f>M6</f>
        <v>80</v>
      </c>
      <c r="N7" s="877">
        <f>N6</f>
        <v>1980</v>
      </c>
      <c r="O7" s="867" t="e">
        <f t="shared" si="0"/>
        <v>#REF!</v>
      </c>
      <c r="P7" s="1352" t="str">
        <f>P6</f>
        <v>รถ 10 ล้อ + ลากพ่วง</v>
      </c>
      <c r="Q7" s="1353"/>
      <c r="R7" s="1349" t="s">
        <v>664</v>
      </c>
      <c r="S7" s="1350"/>
      <c r="T7" s="1351"/>
    </row>
    <row r="8" spans="2:20">
      <c r="B8" s="871" t="s">
        <v>650</v>
      </c>
      <c r="C8" s="872" t="s">
        <v>637</v>
      </c>
      <c r="D8" s="859">
        <v>26255.39</v>
      </c>
      <c r="E8" s="859"/>
      <c r="F8" s="859"/>
      <c r="G8" s="859"/>
      <c r="H8" s="859"/>
      <c r="I8" s="859"/>
      <c r="J8" s="859"/>
      <c r="K8" s="876">
        <f t="shared" ref="K8:K16" si="1">K7</f>
        <v>35.85</v>
      </c>
      <c r="L8" s="866" t="e">
        <f>IF(#REF!=1,#REF!,IF(#REF!=2,#REF!,IF(#REF!=3,#REF!)))</f>
        <v>#REF!</v>
      </c>
      <c r="M8" s="876">
        <f t="shared" ref="M8:N14" si="2">M7</f>
        <v>80</v>
      </c>
      <c r="N8" s="877">
        <f>N7</f>
        <v>1980</v>
      </c>
      <c r="O8" s="867" t="e">
        <f t="shared" si="0"/>
        <v>#REF!</v>
      </c>
      <c r="P8" s="1352" t="str">
        <f t="shared" ref="P8:P20" si="3">P7</f>
        <v>รถ 10 ล้อ + ลากพ่วง</v>
      </c>
      <c r="Q8" s="1353"/>
      <c r="R8" s="1349" t="s">
        <v>664</v>
      </c>
      <c r="S8" s="1350"/>
      <c r="T8" s="1351"/>
    </row>
    <row r="9" spans="2:20">
      <c r="B9" s="871" t="s">
        <v>651</v>
      </c>
      <c r="C9" s="872" t="s">
        <v>637</v>
      </c>
      <c r="D9" s="859">
        <v>25854.21</v>
      </c>
      <c r="E9" s="859"/>
      <c r="F9" s="859"/>
      <c r="G9" s="859"/>
      <c r="H9" s="859"/>
      <c r="I9" s="859"/>
      <c r="J9" s="859"/>
      <c r="K9" s="876">
        <f t="shared" si="1"/>
        <v>35.85</v>
      </c>
      <c r="L9" s="866" t="e">
        <f>IF(#REF!=1,#REF!,IF(#REF!=2,#REF!,IF(#REF!=3,#REF!)))</f>
        <v>#REF!</v>
      </c>
      <c r="M9" s="876">
        <f t="shared" si="2"/>
        <v>80</v>
      </c>
      <c r="N9" s="877">
        <f t="shared" si="2"/>
        <v>1980</v>
      </c>
      <c r="O9" s="867" t="e">
        <f t="shared" si="0"/>
        <v>#REF!</v>
      </c>
      <c r="P9" s="1352" t="str">
        <f t="shared" si="3"/>
        <v>รถ 10 ล้อ + ลากพ่วง</v>
      </c>
      <c r="Q9" s="1353"/>
      <c r="R9" s="1349" t="s">
        <v>664</v>
      </c>
      <c r="S9" s="1350"/>
      <c r="T9" s="1351"/>
    </row>
    <row r="10" spans="2:20">
      <c r="B10" s="871" t="s">
        <v>652</v>
      </c>
      <c r="C10" s="872" t="s">
        <v>637</v>
      </c>
      <c r="D10" s="859">
        <v>25906.55</v>
      </c>
      <c r="E10" s="859"/>
      <c r="F10" s="859"/>
      <c r="G10" s="859"/>
      <c r="H10" s="859"/>
      <c r="I10" s="859"/>
      <c r="J10" s="859"/>
      <c r="K10" s="876">
        <f t="shared" si="1"/>
        <v>35.85</v>
      </c>
      <c r="L10" s="866" t="e">
        <f>IF(#REF!=1,#REF!,IF(#REF!=2,#REF!,IF(#REF!=3,#REF!)))</f>
        <v>#REF!</v>
      </c>
      <c r="M10" s="876">
        <f t="shared" si="2"/>
        <v>80</v>
      </c>
      <c r="N10" s="877">
        <f t="shared" si="2"/>
        <v>1980</v>
      </c>
      <c r="O10" s="867" t="e">
        <f t="shared" si="0"/>
        <v>#REF!</v>
      </c>
      <c r="P10" s="1352" t="str">
        <f t="shared" si="3"/>
        <v>รถ 10 ล้อ + ลากพ่วง</v>
      </c>
      <c r="Q10" s="1353"/>
      <c r="R10" s="1349" t="s">
        <v>664</v>
      </c>
      <c r="S10" s="1350"/>
      <c r="T10" s="1351"/>
    </row>
    <row r="11" spans="2:20">
      <c r="B11" s="871" t="s">
        <v>653</v>
      </c>
      <c r="C11" s="872" t="s">
        <v>637</v>
      </c>
      <c r="D11" s="859">
        <v>25167.97</v>
      </c>
      <c r="E11" s="859"/>
      <c r="F11" s="859"/>
      <c r="G11" s="859"/>
      <c r="H11" s="859"/>
      <c r="I11" s="859"/>
      <c r="J11" s="859"/>
      <c r="K11" s="876">
        <f t="shared" si="1"/>
        <v>35.85</v>
      </c>
      <c r="L11" s="866" t="e">
        <f>IF(#REF!=1,#REF!,IF(#REF!=2,#REF!,IF(#REF!=3,#REF!)))</f>
        <v>#REF!</v>
      </c>
      <c r="M11" s="876">
        <f t="shared" si="2"/>
        <v>80</v>
      </c>
      <c r="N11" s="877">
        <f t="shared" si="2"/>
        <v>1980</v>
      </c>
      <c r="O11" s="867" t="e">
        <f t="shared" si="0"/>
        <v>#REF!</v>
      </c>
      <c r="P11" s="1352" t="str">
        <f t="shared" si="3"/>
        <v>รถ 10 ล้อ + ลากพ่วง</v>
      </c>
      <c r="Q11" s="1353"/>
      <c r="R11" s="1349" t="s">
        <v>664</v>
      </c>
      <c r="S11" s="1350"/>
      <c r="T11" s="1351"/>
    </row>
    <row r="12" spans="2:20">
      <c r="B12" s="871" t="s">
        <v>654</v>
      </c>
      <c r="C12" s="872" t="s">
        <v>637</v>
      </c>
      <c r="D12" s="859">
        <v>24230.47</v>
      </c>
      <c r="E12" s="859"/>
      <c r="F12" s="859"/>
      <c r="G12" s="859"/>
      <c r="H12" s="859"/>
      <c r="I12" s="859"/>
      <c r="J12" s="859"/>
      <c r="K12" s="876">
        <f t="shared" si="1"/>
        <v>35.85</v>
      </c>
      <c r="L12" s="866" t="e">
        <f>IF(#REF!=1,#REF!,IF(#REF!=2,#REF!,IF(#REF!=3,#REF!)))</f>
        <v>#REF!</v>
      </c>
      <c r="M12" s="876">
        <f t="shared" si="2"/>
        <v>80</v>
      </c>
      <c r="N12" s="877">
        <f t="shared" si="2"/>
        <v>1980</v>
      </c>
      <c r="O12" s="867" t="e">
        <f t="shared" si="0"/>
        <v>#REF!</v>
      </c>
      <c r="P12" s="1352" t="str">
        <f t="shared" si="3"/>
        <v>รถ 10 ล้อ + ลากพ่วง</v>
      </c>
      <c r="Q12" s="1353"/>
      <c r="R12" s="1349" t="s">
        <v>664</v>
      </c>
      <c r="S12" s="1350"/>
      <c r="T12" s="1351"/>
    </row>
    <row r="13" spans="2:20">
      <c r="B13" s="871" t="s">
        <v>655</v>
      </c>
      <c r="C13" s="872" t="s">
        <v>637</v>
      </c>
      <c r="D13" s="859">
        <v>24967.98</v>
      </c>
      <c r="E13" s="859"/>
      <c r="F13" s="859"/>
      <c r="G13" s="859"/>
      <c r="H13" s="859"/>
      <c r="I13" s="859"/>
      <c r="J13" s="859"/>
      <c r="K13" s="876">
        <f t="shared" si="1"/>
        <v>35.85</v>
      </c>
      <c r="L13" s="866" t="e">
        <f>IF(#REF!=1,#REF!,IF(#REF!=2,#REF!,IF(#REF!=3,#REF!)))</f>
        <v>#REF!</v>
      </c>
      <c r="M13" s="876">
        <f t="shared" si="2"/>
        <v>80</v>
      </c>
      <c r="N13" s="877">
        <f t="shared" si="2"/>
        <v>1980</v>
      </c>
      <c r="O13" s="867" t="e">
        <f t="shared" si="0"/>
        <v>#REF!</v>
      </c>
      <c r="P13" s="1352" t="str">
        <f t="shared" si="3"/>
        <v>รถ 10 ล้อ + ลากพ่วง</v>
      </c>
      <c r="Q13" s="1353"/>
      <c r="R13" s="1349" t="s">
        <v>664</v>
      </c>
      <c r="S13" s="1350"/>
      <c r="T13" s="1351"/>
    </row>
    <row r="14" spans="2:20">
      <c r="B14" s="871" t="s">
        <v>656</v>
      </c>
      <c r="C14" s="872" t="s">
        <v>637</v>
      </c>
      <c r="D14" s="859">
        <v>25090.03</v>
      </c>
      <c r="E14" s="859"/>
      <c r="F14" s="859"/>
      <c r="G14" s="859"/>
      <c r="H14" s="859"/>
      <c r="I14" s="859"/>
      <c r="J14" s="859"/>
      <c r="K14" s="876">
        <f t="shared" si="1"/>
        <v>35.85</v>
      </c>
      <c r="L14" s="866" t="e">
        <f>IF(#REF!=1,#REF!,IF(#REF!=2,#REF!,IF(#REF!=3,#REF!)))</f>
        <v>#REF!</v>
      </c>
      <c r="M14" s="876">
        <f t="shared" si="2"/>
        <v>80</v>
      </c>
      <c r="N14" s="877">
        <f t="shared" si="2"/>
        <v>1980</v>
      </c>
      <c r="O14" s="867" t="e">
        <f t="shared" si="0"/>
        <v>#REF!</v>
      </c>
      <c r="P14" s="1352" t="str">
        <f t="shared" si="3"/>
        <v>รถ 10 ล้อ + ลากพ่วง</v>
      </c>
      <c r="Q14" s="1353"/>
      <c r="R14" s="1349" t="s">
        <v>664</v>
      </c>
      <c r="S14" s="1350"/>
      <c r="T14" s="1351"/>
    </row>
    <row r="15" spans="2:20">
      <c r="B15" s="871" t="s">
        <v>657</v>
      </c>
      <c r="C15" s="872" t="s">
        <v>658</v>
      </c>
      <c r="D15" s="859">
        <v>35</v>
      </c>
      <c r="E15" s="859"/>
      <c r="F15" s="859"/>
      <c r="G15" s="859"/>
      <c r="H15" s="859"/>
      <c r="I15" s="859"/>
      <c r="J15" s="859"/>
      <c r="K15" s="876">
        <f t="shared" si="1"/>
        <v>35.85</v>
      </c>
      <c r="L15" s="866" t="e">
        <f>IF(#REF!=1,#REF!,IF(#REF!=2,#REF!,IF(#REF!=3,#REF!)))</f>
        <v>#REF!</v>
      </c>
      <c r="M15" s="859">
        <f>(M6/1000)*1.31</f>
        <v>0.1048</v>
      </c>
      <c r="N15" s="862"/>
      <c r="O15" s="867" t="e">
        <f t="shared" si="0"/>
        <v>#REF!</v>
      </c>
      <c r="P15" s="1352" t="str">
        <f t="shared" si="3"/>
        <v>รถ 10 ล้อ + ลากพ่วง</v>
      </c>
      <c r="Q15" s="1353"/>
      <c r="R15" s="1349" t="s">
        <v>664</v>
      </c>
      <c r="S15" s="1350"/>
      <c r="T15" s="1351"/>
    </row>
    <row r="16" spans="2:20">
      <c r="B16" s="871" t="s">
        <v>391</v>
      </c>
      <c r="C16" s="872" t="s">
        <v>638</v>
      </c>
      <c r="D16" s="859">
        <v>33.799999999999997</v>
      </c>
      <c r="E16" s="859"/>
      <c r="F16" s="859"/>
      <c r="G16" s="859"/>
      <c r="H16" s="859"/>
      <c r="I16" s="859"/>
      <c r="J16" s="859"/>
      <c r="K16" s="876">
        <f t="shared" si="1"/>
        <v>35.85</v>
      </c>
      <c r="L16" s="866" t="e">
        <f>IF(#REF!=1,#REF!,IF(#REF!=2,#REF!,IF(#REF!=3,#REF!)))</f>
        <v>#REF!</v>
      </c>
      <c r="M16" s="859">
        <f>M6/1000</f>
        <v>0.08</v>
      </c>
      <c r="N16" s="862"/>
      <c r="O16" s="867" t="e">
        <f t="shared" si="0"/>
        <v>#REF!</v>
      </c>
      <c r="P16" s="1352" t="str">
        <f t="shared" si="3"/>
        <v>รถ 10 ล้อ + ลากพ่วง</v>
      </c>
      <c r="Q16" s="1353"/>
      <c r="R16" s="1349" t="s">
        <v>664</v>
      </c>
      <c r="S16" s="1350"/>
      <c r="T16" s="1351"/>
    </row>
    <row r="17" spans="2:20">
      <c r="B17" s="871" t="s">
        <v>639</v>
      </c>
      <c r="C17" s="872" t="s">
        <v>637</v>
      </c>
      <c r="D17" s="859">
        <v>2093.46</v>
      </c>
      <c r="E17" s="859"/>
      <c r="F17" s="859"/>
      <c r="G17" s="859"/>
      <c r="H17" s="859"/>
      <c r="I17" s="859"/>
      <c r="J17" s="859"/>
      <c r="K17" s="859">
        <v>30</v>
      </c>
      <c r="L17" s="866" t="b">
        <f>IF($AK$41=1,#REF!,IF($AK$41=2,#REF!,IF($AK$41=3,#REF!)))</f>
        <v>0</v>
      </c>
      <c r="M17" s="859">
        <v>50</v>
      </c>
      <c r="N17" s="862"/>
      <c r="O17" s="867">
        <f t="shared" si="0"/>
        <v>2143.46</v>
      </c>
      <c r="P17" s="1352" t="str">
        <f t="shared" si="3"/>
        <v>รถ 10 ล้อ + ลากพ่วง</v>
      </c>
      <c r="Q17" s="1353"/>
      <c r="R17" s="1349" t="s">
        <v>664</v>
      </c>
      <c r="S17" s="1350"/>
      <c r="T17" s="1351"/>
    </row>
    <row r="18" spans="2:20">
      <c r="B18" s="871" t="s">
        <v>640</v>
      </c>
      <c r="C18" s="872" t="s">
        <v>637</v>
      </c>
      <c r="D18" s="859">
        <v>29883.33</v>
      </c>
      <c r="E18" s="859"/>
      <c r="F18" s="859"/>
      <c r="G18" s="859"/>
      <c r="H18" s="859"/>
      <c r="I18" s="859"/>
      <c r="J18" s="859"/>
      <c r="K18" s="859">
        <v>700</v>
      </c>
      <c r="L18" s="866" t="b">
        <f>IF($AK$45=1,#REF!,IF($AK$45=2,#REF!,IF($AK$45=3,#REF!)))</f>
        <v>0</v>
      </c>
      <c r="M18" s="859">
        <v>35</v>
      </c>
      <c r="N18" s="862"/>
      <c r="O18" s="867">
        <f t="shared" si="0"/>
        <v>29918.33</v>
      </c>
      <c r="P18" s="1352" t="str">
        <f t="shared" si="3"/>
        <v>รถ 10 ล้อ + ลากพ่วง</v>
      </c>
      <c r="Q18" s="1353"/>
      <c r="R18" s="1349" t="s">
        <v>665</v>
      </c>
      <c r="S18" s="1350"/>
      <c r="T18" s="1351"/>
    </row>
    <row r="19" spans="2:20">
      <c r="B19" s="871" t="s">
        <v>641</v>
      </c>
      <c r="C19" s="872" t="s">
        <v>637</v>
      </c>
      <c r="D19" s="859">
        <v>36675</v>
      </c>
      <c r="E19" s="859"/>
      <c r="F19" s="859"/>
      <c r="G19" s="859"/>
      <c r="H19" s="859"/>
      <c r="I19" s="859"/>
      <c r="J19" s="859"/>
      <c r="K19" s="859">
        <v>700</v>
      </c>
      <c r="L19" s="866" t="b">
        <f>IF($AK$45=1,#REF!,IF($AK$45=2,#REF!,IF($AK$45=3,#REF!)))</f>
        <v>0</v>
      </c>
      <c r="M19" s="859">
        <v>25</v>
      </c>
      <c r="N19" s="862"/>
      <c r="O19" s="867">
        <f t="shared" si="0"/>
        <v>36700</v>
      </c>
      <c r="P19" s="1352" t="str">
        <f t="shared" si="3"/>
        <v>รถ 10 ล้อ + ลากพ่วง</v>
      </c>
      <c r="Q19" s="1353"/>
      <c r="R19" s="1349" t="s">
        <v>666</v>
      </c>
      <c r="S19" s="1350"/>
      <c r="T19" s="1351"/>
    </row>
    <row r="20" spans="2:20">
      <c r="B20" s="871" t="s">
        <v>642</v>
      </c>
      <c r="C20" s="872" t="s">
        <v>643</v>
      </c>
      <c r="D20" s="859"/>
      <c r="E20" s="859"/>
      <c r="F20" s="859"/>
      <c r="G20" s="859"/>
      <c r="H20" s="859"/>
      <c r="I20" s="859"/>
      <c r="J20" s="859"/>
      <c r="K20" s="859">
        <v>250</v>
      </c>
      <c r="L20" s="866" t="b">
        <f>IF($AK$49=1,#REF!,IF($AK$49=2,#REF!,IF($AK$49=3,#REF!)))</f>
        <v>0</v>
      </c>
      <c r="M20" s="859">
        <v>25</v>
      </c>
      <c r="N20" s="862"/>
      <c r="O20" s="867">
        <f t="shared" si="0"/>
        <v>25</v>
      </c>
      <c r="P20" s="1352" t="str">
        <f t="shared" si="3"/>
        <v>รถ 10 ล้อ + ลากพ่วง</v>
      </c>
      <c r="Q20" s="1353"/>
      <c r="R20" s="1349" t="s">
        <v>667</v>
      </c>
      <c r="S20" s="1350"/>
      <c r="T20" s="1351"/>
    </row>
    <row r="21" spans="2:20">
      <c r="B21" s="871" t="s">
        <v>644</v>
      </c>
      <c r="C21" s="872" t="s">
        <v>643</v>
      </c>
      <c r="D21" s="859">
        <v>220.56</v>
      </c>
      <c r="E21" s="859"/>
      <c r="F21" s="859"/>
      <c r="G21" s="859"/>
      <c r="H21" s="859"/>
      <c r="I21" s="859"/>
      <c r="J21" s="859"/>
      <c r="K21" s="859">
        <v>250</v>
      </c>
      <c r="L21" s="866" t="b">
        <f>IF($AK$49=1,#REF!,IF($AK$49=2,#REF!,IF($AK$49=3,#REF!)))</f>
        <v>0</v>
      </c>
      <c r="M21" s="603"/>
      <c r="N21" s="862"/>
      <c r="O21" s="867">
        <f t="shared" si="0"/>
        <v>220.56</v>
      </c>
      <c r="P21" s="1347" t="s">
        <v>598</v>
      </c>
      <c r="Q21" s="1348"/>
      <c r="R21" s="1349" t="s">
        <v>667</v>
      </c>
      <c r="S21" s="1350"/>
      <c r="T21" s="1351"/>
    </row>
    <row r="22" spans="2:20">
      <c r="B22" s="871" t="s">
        <v>392</v>
      </c>
      <c r="C22" s="872" t="s">
        <v>643</v>
      </c>
      <c r="D22" s="859">
        <v>120.56</v>
      </c>
      <c r="E22" s="859"/>
      <c r="F22" s="859"/>
      <c r="G22" s="859"/>
      <c r="H22" s="859"/>
      <c r="I22" s="859"/>
      <c r="J22" s="859"/>
      <c r="K22" s="859">
        <v>250</v>
      </c>
      <c r="L22" s="866" t="b">
        <f>IF($AK$49=1,#REF!,IF($AK$49=2,#REF!,IF($AK$49=3,#REF!)))</f>
        <v>0</v>
      </c>
      <c r="M22" s="603"/>
      <c r="N22" s="862"/>
      <c r="O22" s="867">
        <f t="shared" si="0"/>
        <v>120.56</v>
      </c>
      <c r="P22" s="1347" t="str">
        <f>P21</f>
        <v>รถ 10 ล้อ</v>
      </c>
      <c r="Q22" s="1348"/>
      <c r="R22" s="1349" t="s">
        <v>667</v>
      </c>
      <c r="S22" s="1350"/>
      <c r="T22" s="1351"/>
    </row>
    <row r="23" spans="2:20">
      <c r="B23" s="871" t="s">
        <v>393</v>
      </c>
      <c r="C23" s="872" t="s">
        <v>643</v>
      </c>
      <c r="D23" s="859">
        <v>654.21</v>
      </c>
      <c r="E23" s="859"/>
      <c r="F23" s="859"/>
      <c r="G23" s="859"/>
      <c r="H23" s="859"/>
      <c r="I23" s="859"/>
      <c r="J23" s="859"/>
      <c r="K23" s="859">
        <v>30</v>
      </c>
      <c r="L23" s="866" t="b">
        <f>IF($AK$53=1,#REF!,IF($AK$53=2,#REF!,IF($AK$53=3,#REF!)))</f>
        <v>0</v>
      </c>
      <c r="M23" s="603"/>
      <c r="N23" s="862"/>
      <c r="O23" s="867">
        <f t="shared" si="0"/>
        <v>654.21</v>
      </c>
      <c r="P23" s="1347" t="str">
        <f t="shared" ref="P23:P33" si="4">P22</f>
        <v>รถ 10 ล้อ</v>
      </c>
      <c r="Q23" s="1348"/>
      <c r="R23" s="1349" t="s">
        <v>664</v>
      </c>
      <c r="S23" s="1350"/>
      <c r="T23" s="1351"/>
    </row>
    <row r="24" spans="2:20">
      <c r="B24" s="871" t="s">
        <v>645</v>
      </c>
      <c r="C24" s="872" t="s">
        <v>643</v>
      </c>
      <c r="D24" s="859">
        <v>420.56</v>
      </c>
      <c r="E24" s="859"/>
      <c r="F24" s="859"/>
      <c r="G24" s="859"/>
      <c r="H24" s="859"/>
      <c r="I24" s="859"/>
      <c r="J24" s="859"/>
      <c r="K24" s="859">
        <v>30</v>
      </c>
      <c r="L24" s="866" t="b">
        <f>IF($AK$53=1,#REF!,IF($AK$53=2,#REF!,IF($AK$53=3,#REF!)))</f>
        <v>0</v>
      </c>
      <c r="M24" s="603"/>
      <c r="N24" s="862"/>
      <c r="O24" s="867">
        <f t="shared" si="0"/>
        <v>420.56</v>
      </c>
      <c r="P24" s="1347" t="str">
        <f t="shared" si="4"/>
        <v>รถ 10 ล้อ</v>
      </c>
      <c r="Q24" s="1348"/>
      <c r="R24" s="1349" t="s">
        <v>664</v>
      </c>
      <c r="S24" s="1350"/>
      <c r="T24" s="1351"/>
    </row>
    <row r="25" spans="2:20">
      <c r="B25" s="871" t="s">
        <v>646</v>
      </c>
      <c r="C25" s="872" t="s">
        <v>643</v>
      </c>
      <c r="D25" s="859">
        <v>9</v>
      </c>
      <c r="E25" s="859"/>
      <c r="F25" s="859"/>
      <c r="G25" s="859"/>
      <c r="H25" s="859"/>
      <c r="I25" s="859"/>
      <c r="J25" s="859"/>
      <c r="K25" s="859">
        <v>3</v>
      </c>
      <c r="L25" s="866" t="b">
        <f>IF($AK$57=1,#REF!,IF($AK$57=2,#REF!,IF($AK$57=3,#REF!)))</f>
        <v>0</v>
      </c>
      <c r="M25" s="603"/>
      <c r="N25" s="862"/>
      <c r="O25" s="867">
        <f t="shared" si="0"/>
        <v>9</v>
      </c>
      <c r="P25" s="1347" t="str">
        <f t="shared" si="4"/>
        <v>รถ 10 ล้อ</v>
      </c>
      <c r="Q25" s="1348"/>
      <c r="R25" s="1349" t="s">
        <v>668</v>
      </c>
      <c r="S25" s="1350"/>
      <c r="T25" s="1351"/>
    </row>
    <row r="26" spans="2:20">
      <c r="B26" s="871" t="s">
        <v>647</v>
      </c>
      <c r="C26" s="872" t="s">
        <v>643</v>
      </c>
      <c r="D26" s="859">
        <v>6</v>
      </c>
      <c r="E26" s="859"/>
      <c r="F26" s="859"/>
      <c r="G26" s="859"/>
      <c r="H26" s="859"/>
      <c r="I26" s="859"/>
      <c r="J26" s="859"/>
      <c r="K26" s="859">
        <v>3</v>
      </c>
      <c r="L26" s="866" t="b">
        <f>IF($AK$57=1,#REF!,IF($AK$57=2,#REF!,IF($AK$57=3,#REF!)))</f>
        <v>0</v>
      </c>
      <c r="M26" s="603"/>
      <c r="N26" s="862"/>
      <c r="O26" s="867">
        <f t="shared" si="0"/>
        <v>6</v>
      </c>
      <c r="P26" s="1347" t="str">
        <f t="shared" si="4"/>
        <v>รถ 10 ล้อ</v>
      </c>
      <c r="Q26" s="1348"/>
      <c r="R26" s="1349" t="s">
        <v>668</v>
      </c>
      <c r="S26" s="1350"/>
      <c r="T26" s="1351"/>
    </row>
    <row r="27" spans="2:20">
      <c r="B27" s="873" t="s">
        <v>678</v>
      </c>
      <c r="C27" s="874" t="s">
        <v>51</v>
      </c>
      <c r="D27" s="859">
        <v>340.19</v>
      </c>
      <c r="E27" s="859"/>
      <c r="F27" s="859"/>
      <c r="G27" s="859"/>
      <c r="H27" s="859"/>
      <c r="I27" s="859"/>
      <c r="J27" s="859"/>
      <c r="K27" s="859">
        <v>30</v>
      </c>
      <c r="L27" s="867" t="e">
        <f>((#REF!*13)+300)/48</f>
        <v>#REF!</v>
      </c>
      <c r="M27" s="863"/>
      <c r="N27" s="862"/>
      <c r="O27" s="867" t="e">
        <f t="shared" si="0"/>
        <v>#REF!</v>
      </c>
      <c r="P27" s="1347" t="str">
        <f t="shared" si="4"/>
        <v>รถ 10 ล้อ</v>
      </c>
      <c r="Q27" s="1348"/>
      <c r="R27" s="1349" t="s">
        <v>664</v>
      </c>
      <c r="S27" s="1350"/>
      <c r="T27" s="1351"/>
    </row>
    <row r="28" spans="2:20">
      <c r="B28" s="873" t="s">
        <v>679</v>
      </c>
      <c r="C28" s="874" t="s">
        <v>51</v>
      </c>
      <c r="D28" s="859">
        <v>387.85</v>
      </c>
      <c r="E28" s="859"/>
      <c r="F28" s="859"/>
      <c r="G28" s="859"/>
      <c r="H28" s="859"/>
      <c r="I28" s="859"/>
      <c r="J28" s="859"/>
      <c r="K28" s="876">
        <f t="shared" ref="K28:K33" si="5">K27</f>
        <v>30</v>
      </c>
      <c r="L28" s="867" t="e">
        <f>((#REF!*13)+300)/32</f>
        <v>#REF!</v>
      </c>
      <c r="M28" s="863"/>
      <c r="N28" s="862"/>
      <c r="O28" s="867" t="e">
        <f t="shared" si="0"/>
        <v>#REF!</v>
      </c>
      <c r="P28" s="1347" t="str">
        <f t="shared" si="4"/>
        <v>รถ 10 ล้อ</v>
      </c>
      <c r="Q28" s="1348"/>
      <c r="R28" s="1349" t="s">
        <v>664</v>
      </c>
      <c r="S28" s="1350"/>
      <c r="T28" s="1351"/>
    </row>
    <row r="29" spans="2:20">
      <c r="B29" s="873" t="s">
        <v>680</v>
      </c>
      <c r="C29" s="874" t="s">
        <v>51</v>
      </c>
      <c r="D29" s="859">
        <v>485.98</v>
      </c>
      <c r="E29" s="859"/>
      <c r="F29" s="859"/>
      <c r="G29" s="859"/>
      <c r="H29" s="859"/>
      <c r="I29" s="859"/>
      <c r="J29" s="859"/>
      <c r="K29" s="876">
        <f t="shared" si="5"/>
        <v>30</v>
      </c>
      <c r="L29" s="867" t="e">
        <f>((#REF!*13)+300)/24</f>
        <v>#REF!</v>
      </c>
      <c r="M29" s="863"/>
      <c r="N29" s="862"/>
      <c r="O29" s="867" t="e">
        <f t="shared" si="0"/>
        <v>#REF!</v>
      </c>
      <c r="P29" s="1347" t="str">
        <f t="shared" si="4"/>
        <v>รถ 10 ล้อ</v>
      </c>
      <c r="Q29" s="1348"/>
      <c r="R29" s="1349" t="s">
        <v>664</v>
      </c>
      <c r="S29" s="1350"/>
      <c r="T29" s="1351"/>
    </row>
    <row r="30" spans="2:20">
      <c r="B30" s="873" t="s">
        <v>681</v>
      </c>
      <c r="C30" s="874" t="s">
        <v>51</v>
      </c>
      <c r="D30" s="859">
        <v>1168.22</v>
      </c>
      <c r="E30" s="859"/>
      <c r="F30" s="859"/>
      <c r="G30" s="859"/>
      <c r="H30" s="859"/>
      <c r="I30" s="859"/>
      <c r="J30" s="859"/>
      <c r="K30" s="876">
        <f t="shared" si="5"/>
        <v>30</v>
      </c>
      <c r="L30" s="867" t="e">
        <f>((#REF!*13)+300)/18</f>
        <v>#REF!</v>
      </c>
      <c r="M30" s="863"/>
      <c r="N30" s="862"/>
      <c r="O30" s="867" t="e">
        <f t="shared" si="0"/>
        <v>#REF!</v>
      </c>
      <c r="P30" s="1347" t="str">
        <f t="shared" si="4"/>
        <v>รถ 10 ล้อ</v>
      </c>
      <c r="Q30" s="1348"/>
      <c r="R30" s="1349" t="s">
        <v>664</v>
      </c>
      <c r="S30" s="1350"/>
      <c r="T30" s="1351"/>
    </row>
    <row r="31" spans="2:20">
      <c r="B31" s="873" t="s">
        <v>682</v>
      </c>
      <c r="C31" s="874" t="s">
        <v>51</v>
      </c>
      <c r="D31" s="859">
        <v>1635.51</v>
      </c>
      <c r="E31" s="859"/>
      <c r="F31" s="859"/>
      <c r="G31" s="859"/>
      <c r="H31" s="859"/>
      <c r="I31" s="859"/>
      <c r="J31" s="859"/>
      <c r="K31" s="876">
        <f t="shared" si="5"/>
        <v>30</v>
      </c>
      <c r="L31" s="867" t="e">
        <f>((#REF!*13)+300)/10</f>
        <v>#REF!</v>
      </c>
      <c r="M31" s="863"/>
      <c r="N31" s="862"/>
      <c r="O31" s="867" t="e">
        <f t="shared" si="0"/>
        <v>#REF!</v>
      </c>
      <c r="P31" s="1347" t="str">
        <f t="shared" si="4"/>
        <v>รถ 10 ล้อ</v>
      </c>
      <c r="Q31" s="1348"/>
      <c r="R31" s="1349" t="s">
        <v>664</v>
      </c>
      <c r="S31" s="1350"/>
      <c r="T31" s="1351"/>
    </row>
    <row r="32" spans="2:20">
      <c r="B32" s="873" t="s">
        <v>683</v>
      </c>
      <c r="C32" s="874" t="s">
        <v>51</v>
      </c>
      <c r="D32" s="859">
        <v>2289.7199999999998</v>
      </c>
      <c r="E32" s="859"/>
      <c r="F32" s="859"/>
      <c r="G32" s="859"/>
      <c r="H32" s="859"/>
      <c r="I32" s="859"/>
      <c r="J32" s="859"/>
      <c r="K32" s="876">
        <f t="shared" si="5"/>
        <v>30</v>
      </c>
      <c r="L32" s="867" t="e">
        <f>((#REF!*13)+300)/8</f>
        <v>#REF!</v>
      </c>
      <c r="M32" s="863"/>
      <c r="N32" s="862"/>
      <c r="O32" s="867" t="e">
        <f t="shared" si="0"/>
        <v>#REF!</v>
      </c>
      <c r="P32" s="1347" t="str">
        <f t="shared" si="4"/>
        <v>รถ 10 ล้อ</v>
      </c>
      <c r="Q32" s="1348"/>
      <c r="R32" s="1349" t="s">
        <v>664</v>
      </c>
      <c r="S32" s="1350"/>
      <c r="T32" s="1351"/>
    </row>
    <row r="33" spans="2:20">
      <c r="B33" s="873" t="s">
        <v>684</v>
      </c>
      <c r="C33" s="874" t="s">
        <v>51</v>
      </c>
      <c r="D33" s="859">
        <v>4439.25</v>
      </c>
      <c r="E33" s="859"/>
      <c r="F33" s="859"/>
      <c r="G33" s="859"/>
      <c r="H33" s="859"/>
      <c r="I33" s="859"/>
      <c r="J33" s="859"/>
      <c r="K33" s="876">
        <f t="shared" si="5"/>
        <v>30</v>
      </c>
      <c r="L33" s="867" t="e">
        <f>((#REF!*13)+300)/5</f>
        <v>#REF!</v>
      </c>
      <c r="M33" s="863"/>
      <c r="N33" s="862"/>
      <c r="O33" s="867" t="e">
        <f t="shared" si="0"/>
        <v>#REF!</v>
      </c>
      <c r="P33" s="1347" t="str">
        <f t="shared" si="4"/>
        <v>รถ 10 ล้อ</v>
      </c>
      <c r="Q33" s="1348"/>
      <c r="R33" s="1349" t="s">
        <v>664</v>
      </c>
      <c r="S33" s="1350"/>
      <c r="T33" s="1351"/>
    </row>
    <row r="34" spans="2:20">
      <c r="B34" s="875" t="s">
        <v>669</v>
      </c>
      <c r="C34" s="874" t="s">
        <v>670</v>
      </c>
      <c r="D34" s="859">
        <v>485.98</v>
      </c>
      <c r="E34" s="878"/>
      <c r="F34" s="878"/>
      <c r="G34" s="878"/>
      <c r="H34" s="878"/>
      <c r="I34" s="878"/>
      <c r="J34" s="878"/>
      <c r="K34" s="863"/>
      <c r="L34" s="863"/>
      <c r="M34" s="863"/>
      <c r="N34" s="863"/>
      <c r="O34" s="867">
        <f t="shared" si="0"/>
        <v>485.98</v>
      </c>
      <c r="P34" s="863"/>
      <c r="Q34" s="865"/>
      <c r="R34" s="1349" t="s">
        <v>664</v>
      </c>
      <c r="S34" s="1350"/>
      <c r="T34" s="1351"/>
    </row>
    <row r="35" spans="2:20">
      <c r="B35" s="875" t="s">
        <v>671</v>
      </c>
      <c r="C35" s="874" t="s">
        <v>672</v>
      </c>
      <c r="D35" s="859">
        <v>278.97000000000003</v>
      </c>
      <c r="E35" s="878"/>
      <c r="F35" s="878"/>
      <c r="G35" s="878"/>
      <c r="H35" s="878"/>
      <c r="I35" s="878"/>
      <c r="J35" s="878"/>
      <c r="K35" s="863"/>
      <c r="L35" s="863"/>
      <c r="M35" s="863"/>
      <c r="N35" s="863"/>
      <c r="O35" s="867">
        <f t="shared" si="0"/>
        <v>278.97000000000003</v>
      </c>
      <c r="P35" s="863"/>
      <c r="Q35" s="865"/>
      <c r="R35" s="1349" t="s">
        <v>664</v>
      </c>
      <c r="S35" s="1350"/>
      <c r="T35" s="1351"/>
    </row>
    <row r="36" spans="2:20">
      <c r="B36" s="875" t="s">
        <v>673</v>
      </c>
      <c r="C36" s="874" t="s">
        <v>670</v>
      </c>
      <c r="D36" s="859">
        <v>532.71</v>
      </c>
      <c r="E36" s="878"/>
      <c r="F36" s="878"/>
      <c r="G36" s="878"/>
      <c r="H36" s="878"/>
      <c r="I36" s="878"/>
      <c r="J36" s="878"/>
      <c r="K36" s="863"/>
      <c r="L36" s="863"/>
      <c r="M36" s="863"/>
      <c r="N36" s="863"/>
      <c r="O36" s="867">
        <f t="shared" si="0"/>
        <v>532.71</v>
      </c>
      <c r="P36" s="863"/>
      <c r="Q36" s="865"/>
      <c r="R36" s="1349" t="s">
        <v>664</v>
      </c>
      <c r="S36" s="1350"/>
      <c r="T36" s="1351"/>
    </row>
    <row r="37" spans="2:20">
      <c r="B37" s="875" t="s">
        <v>676</v>
      </c>
      <c r="C37" s="874" t="s">
        <v>674</v>
      </c>
      <c r="D37" s="859">
        <v>30</v>
      </c>
      <c r="E37" s="878"/>
      <c r="F37" s="878"/>
      <c r="G37" s="878"/>
      <c r="H37" s="878"/>
      <c r="I37" s="878"/>
      <c r="J37" s="878"/>
      <c r="K37" s="863"/>
      <c r="L37" s="863"/>
      <c r="M37" s="863"/>
      <c r="N37" s="863"/>
      <c r="O37" s="867">
        <f t="shared" si="0"/>
        <v>30</v>
      </c>
      <c r="P37" s="863"/>
      <c r="Q37" s="865"/>
      <c r="R37" s="1349" t="s">
        <v>664</v>
      </c>
      <c r="S37" s="1350"/>
      <c r="T37" s="1351"/>
    </row>
    <row r="38" spans="2:20">
      <c r="B38" s="875" t="s">
        <v>677</v>
      </c>
      <c r="C38" s="874" t="s">
        <v>674</v>
      </c>
      <c r="D38" s="859">
        <v>35</v>
      </c>
      <c r="E38" s="878"/>
      <c r="F38" s="878"/>
      <c r="G38" s="878"/>
      <c r="H38" s="878"/>
      <c r="I38" s="878"/>
      <c r="J38" s="878"/>
      <c r="K38" s="863"/>
      <c r="L38" s="863"/>
      <c r="M38" s="863"/>
      <c r="N38" s="863"/>
      <c r="O38" s="867">
        <f t="shared" si="0"/>
        <v>35</v>
      </c>
      <c r="P38" s="863"/>
      <c r="Q38" s="863"/>
      <c r="R38" s="1349" t="s">
        <v>664</v>
      </c>
      <c r="S38" s="1350"/>
      <c r="T38" s="1351"/>
    </row>
    <row r="39" spans="2:20">
      <c r="B39" s="875" t="s">
        <v>675</v>
      </c>
      <c r="C39" s="874" t="s">
        <v>54</v>
      </c>
      <c r="D39" s="859">
        <v>40.19</v>
      </c>
      <c r="E39" s="878"/>
      <c r="F39" s="878"/>
      <c r="G39" s="878"/>
      <c r="H39" s="878"/>
      <c r="I39" s="878"/>
      <c r="J39" s="878"/>
      <c r="K39" s="863"/>
      <c r="L39" s="863"/>
      <c r="M39" s="863"/>
      <c r="N39" s="863"/>
      <c r="O39" s="867">
        <f t="shared" si="0"/>
        <v>40.19</v>
      </c>
      <c r="P39" s="863"/>
      <c r="Q39" s="863"/>
      <c r="R39" s="1349" t="s">
        <v>664</v>
      </c>
      <c r="S39" s="1350"/>
      <c r="T39" s="1351"/>
    </row>
    <row r="40" spans="2:20">
      <c r="B40" s="863"/>
      <c r="C40" s="863"/>
      <c r="D40" s="863"/>
      <c r="E40" s="863"/>
      <c r="F40" s="863"/>
      <c r="G40" s="863"/>
      <c r="H40" s="863"/>
      <c r="I40" s="863"/>
      <c r="J40" s="863"/>
      <c r="K40" s="863"/>
      <c r="L40" s="863"/>
      <c r="M40" s="863"/>
      <c r="N40" s="863"/>
      <c r="O40" s="863"/>
      <c r="P40" s="863"/>
      <c r="Q40" s="863"/>
      <c r="R40" s="863"/>
      <c r="S40" s="863"/>
      <c r="T40" s="863"/>
    </row>
    <row r="41" spans="2:20">
      <c r="N41" s="864"/>
    </row>
    <row r="42" spans="2:20">
      <c r="N42" s="864"/>
    </row>
  </sheetData>
  <mergeCells count="70">
    <mergeCell ref="R38:T38"/>
    <mergeCell ref="R39:T39"/>
    <mergeCell ref="P33:Q33"/>
    <mergeCell ref="R33:T33"/>
    <mergeCell ref="R34:T34"/>
    <mergeCell ref="R35:T35"/>
    <mergeCell ref="R36:T36"/>
    <mergeCell ref="R37:T37"/>
    <mergeCell ref="P30:Q30"/>
    <mergeCell ref="R30:T30"/>
    <mergeCell ref="P31:Q31"/>
    <mergeCell ref="R31:T31"/>
    <mergeCell ref="P32:Q32"/>
    <mergeCell ref="R32:T32"/>
    <mergeCell ref="P27:Q27"/>
    <mergeCell ref="R27:T27"/>
    <mergeCell ref="P28:Q28"/>
    <mergeCell ref="R28:T28"/>
    <mergeCell ref="P29:Q29"/>
    <mergeCell ref="R29:T29"/>
    <mergeCell ref="P24:Q24"/>
    <mergeCell ref="R24:T24"/>
    <mergeCell ref="P25:Q25"/>
    <mergeCell ref="R25:T25"/>
    <mergeCell ref="P26:Q26"/>
    <mergeCell ref="R26:T26"/>
    <mergeCell ref="P21:Q21"/>
    <mergeCell ref="R21:T21"/>
    <mergeCell ref="P22:Q22"/>
    <mergeCell ref="R22:T22"/>
    <mergeCell ref="P23:Q23"/>
    <mergeCell ref="R23:T23"/>
    <mergeCell ref="P18:Q18"/>
    <mergeCell ref="R18:T18"/>
    <mergeCell ref="P19:Q19"/>
    <mergeCell ref="R19:T19"/>
    <mergeCell ref="P20:Q20"/>
    <mergeCell ref="R20:T20"/>
    <mergeCell ref="P15:Q15"/>
    <mergeCell ref="R15:T15"/>
    <mergeCell ref="P16:Q16"/>
    <mergeCell ref="R16:T16"/>
    <mergeCell ref="P17:Q17"/>
    <mergeCell ref="R17:T17"/>
    <mergeCell ref="P12:Q12"/>
    <mergeCell ref="R12:T12"/>
    <mergeCell ref="P13:Q13"/>
    <mergeCell ref="R13:T13"/>
    <mergeCell ref="P14:Q14"/>
    <mergeCell ref="R14:T14"/>
    <mergeCell ref="P9:Q9"/>
    <mergeCell ref="R9:T9"/>
    <mergeCell ref="P10:Q10"/>
    <mergeCell ref="R10:T10"/>
    <mergeCell ref="P11:Q11"/>
    <mergeCell ref="R11:T11"/>
    <mergeCell ref="P6:Q6"/>
    <mergeCell ref="R6:T6"/>
    <mergeCell ref="P7:Q7"/>
    <mergeCell ref="R7:T7"/>
    <mergeCell ref="P8:Q8"/>
    <mergeCell ref="R8:T8"/>
    <mergeCell ref="B2:T2"/>
    <mergeCell ref="B3:B5"/>
    <mergeCell ref="C3:C5"/>
    <mergeCell ref="E3:J3"/>
    <mergeCell ref="P3:Q5"/>
    <mergeCell ref="R3:T5"/>
    <mergeCell ref="E4:G4"/>
    <mergeCell ref="H4:J4"/>
  </mergeCells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Q46"/>
  <sheetViews>
    <sheetView showGridLines="0" workbookViewId="0">
      <selection activeCell="C12" sqref="C12"/>
    </sheetView>
  </sheetViews>
  <sheetFormatPr defaultRowHeight="21"/>
  <cols>
    <col min="1" max="1" width="1.42578125" style="610" customWidth="1"/>
    <col min="2" max="2" width="5" style="610" customWidth="1"/>
    <col min="3" max="7" width="11.42578125" style="610" customWidth="1"/>
    <col min="8" max="8" width="7.7109375" style="610" customWidth="1"/>
    <col min="9" max="9" width="14.140625" style="610" customWidth="1"/>
    <col min="10" max="13" width="9" style="610" customWidth="1"/>
    <col min="14" max="14" width="10.7109375" style="610" customWidth="1"/>
    <col min="15" max="15" width="34.140625" style="610" customWidth="1"/>
    <col min="16" max="16" width="11" style="610" customWidth="1"/>
    <col min="17" max="17" width="10.85546875" style="610" hidden="1" customWidth="1"/>
    <col min="18" max="16384" width="9.140625" style="610"/>
  </cols>
  <sheetData>
    <row r="1" spans="2:17" ht="23.25">
      <c r="B1" s="1354" t="s">
        <v>486</v>
      </c>
      <c r="C1" s="1354"/>
      <c r="D1" s="1354"/>
      <c r="E1" s="1354"/>
      <c r="F1" s="1354"/>
      <c r="G1" s="1354"/>
      <c r="H1" s="1354"/>
      <c r="I1" s="1354"/>
      <c r="J1" s="1354"/>
      <c r="K1" s="1354"/>
      <c r="L1" s="1354"/>
      <c r="M1" s="1354"/>
      <c r="N1" s="1354"/>
      <c r="O1" s="1354"/>
    </row>
    <row r="2" spans="2:17">
      <c r="G2" s="672" t="str">
        <f>IF(H2&lt;&gt;"","รหัสงาน","")</f>
        <v>รหัสงาน</v>
      </c>
      <c r="H2" s="775">
        <v>7800</v>
      </c>
      <c r="I2" s="630" t="s">
        <v>487</v>
      </c>
      <c r="J2" s="1362" t="s">
        <v>488</v>
      </c>
      <c r="K2" s="1362"/>
      <c r="L2" s="1362"/>
      <c r="M2" s="1362"/>
      <c r="N2" s="1362"/>
      <c r="O2" s="1362"/>
    </row>
    <row r="3" spans="2:17">
      <c r="E3" s="1360" t="s">
        <v>489</v>
      </c>
      <c r="F3" s="1360"/>
      <c r="G3" s="1361" t="s">
        <v>490</v>
      </c>
      <c r="H3" s="1361"/>
      <c r="I3" s="672" t="s">
        <v>491</v>
      </c>
      <c r="J3" s="1362" t="s">
        <v>492</v>
      </c>
      <c r="K3" s="1362"/>
      <c r="L3" s="1362"/>
      <c r="M3" s="1362"/>
      <c r="N3" s="1362"/>
      <c r="O3" s="1362"/>
    </row>
    <row r="4" spans="2:17" ht="24" customHeight="1">
      <c r="D4" s="634"/>
      <c r="E4" s="620" t="s">
        <v>493</v>
      </c>
      <c r="F4" s="1357" t="s">
        <v>494</v>
      </c>
      <c r="G4" s="1357"/>
      <c r="H4" s="1357"/>
      <c r="I4" s="1357"/>
      <c r="J4" s="1358" t="s">
        <v>495</v>
      </c>
      <c r="K4" s="1358"/>
      <c r="L4" s="776">
        <f>30.037-29.713</f>
        <v>0.32399999999999807</v>
      </c>
      <c r="M4" s="610" t="s">
        <v>41</v>
      </c>
    </row>
    <row r="5" spans="2:17" ht="24" customHeight="1">
      <c r="E5" s="777" t="s">
        <v>496</v>
      </c>
      <c r="F5" s="793" t="e">
        <f>#REF!</f>
        <v>#REF!</v>
      </c>
      <c r="G5" s="672" t="s">
        <v>497</v>
      </c>
      <c r="H5" s="629" t="e">
        <f>#REF!</f>
        <v>#REF!</v>
      </c>
      <c r="I5" s="613" t="s">
        <v>498</v>
      </c>
      <c r="J5" s="1359">
        <v>236837</v>
      </c>
      <c r="K5" s="1359"/>
      <c r="L5" s="613" t="s">
        <v>499</v>
      </c>
      <c r="M5" s="778">
        <v>10091</v>
      </c>
      <c r="N5" s="643" t="s">
        <v>500</v>
      </c>
      <c r="O5" s="794" t="e">
        <f>ค่าเสื่อมราคาพิมพ์!F2</f>
        <v>#REF!</v>
      </c>
    </row>
    <row r="6" spans="2:17" ht="21" customHeight="1">
      <c r="B6" s="1356" t="s">
        <v>9</v>
      </c>
      <c r="C6" s="1355" t="s">
        <v>501</v>
      </c>
      <c r="D6" s="1355"/>
      <c r="E6" s="1355"/>
      <c r="F6" s="1355"/>
      <c r="G6" s="1355"/>
      <c r="H6" s="1356" t="s">
        <v>502</v>
      </c>
      <c r="I6" s="1356" t="s">
        <v>503</v>
      </c>
      <c r="J6" s="1355" t="s">
        <v>504</v>
      </c>
      <c r="K6" s="1355"/>
      <c r="L6" s="1355"/>
      <c r="M6" s="1355"/>
      <c r="N6" s="1356" t="s">
        <v>505</v>
      </c>
      <c r="O6" s="1355" t="s">
        <v>617</v>
      </c>
    </row>
    <row r="7" spans="2:17" ht="21" customHeight="1">
      <c r="B7" s="1356"/>
      <c r="C7" s="1355"/>
      <c r="D7" s="1355"/>
      <c r="E7" s="1355"/>
      <c r="F7" s="1355"/>
      <c r="G7" s="1355"/>
      <c r="H7" s="1356"/>
      <c r="I7" s="1356"/>
      <c r="J7" s="1363" t="s">
        <v>506</v>
      </c>
      <c r="K7" s="1363" t="s">
        <v>507</v>
      </c>
      <c r="L7" s="1363" t="s">
        <v>508</v>
      </c>
      <c r="M7" s="1363" t="s">
        <v>509</v>
      </c>
      <c r="N7" s="1356"/>
      <c r="O7" s="1355"/>
    </row>
    <row r="8" spans="2:17" ht="21" customHeight="1">
      <c r="B8" s="1356"/>
      <c r="C8" s="1355"/>
      <c r="D8" s="1355"/>
      <c r="E8" s="1355"/>
      <c r="F8" s="1355"/>
      <c r="G8" s="1355"/>
      <c r="H8" s="1356"/>
      <c r="I8" s="1356"/>
      <c r="J8" s="1364"/>
      <c r="K8" s="1364"/>
      <c r="L8" s="1364"/>
      <c r="M8" s="1364"/>
      <c r="N8" s="1356"/>
      <c r="O8" s="1355"/>
    </row>
    <row r="9" spans="2:17">
      <c r="B9" s="779">
        <f>เลือกงานที่จะคำนวณ!V37</f>
        <v>1</v>
      </c>
      <c r="C9" s="780" t="s">
        <v>510</v>
      </c>
      <c r="D9" s="781"/>
      <c r="E9" s="781"/>
      <c r="F9" s="781"/>
      <c r="G9" s="781"/>
      <c r="H9" s="779" t="s">
        <v>256</v>
      </c>
      <c r="I9" s="782">
        <v>2336.4499999999998</v>
      </c>
      <c r="J9" s="783">
        <v>15</v>
      </c>
      <c r="K9" s="783"/>
      <c r="L9" s="783"/>
      <c r="M9" s="783"/>
      <c r="N9" s="779">
        <f t="shared" ref="N9:N32" si="0">J9+K9*1.64+L9*1.97+M9</f>
        <v>15</v>
      </c>
      <c r="O9" s="784" t="s">
        <v>511</v>
      </c>
      <c r="Q9" s="630"/>
    </row>
    <row r="10" spans="2:17">
      <c r="B10" s="779">
        <f>เลือกงานที่จะคำนวณ!V38</f>
        <v>2</v>
      </c>
      <c r="C10" s="780" t="s">
        <v>512</v>
      </c>
      <c r="D10" s="786"/>
      <c r="E10" s="781"/>
      <c r="F10" s="781"/>
      <c r="G10" s="781"/>
      <c r="H10" s="779" t="s">
        <v>256</v>
      </c>
      <c r="I10" s="782">
        <v>2194</v>
      </c>
      <c r="J10" s="783">
        <v>15</v>
      </c>
      <c r="K10" s="785"/>
      <c r="L10" s="785"/>
      <c r="M10" s="785"/>
      <c r="N10" s="779">
        <f>J10+K10*1.64+L10*1.97+M10</f>
        <v>15</v>
      </c>
      <c r="O10" s="784" t="s">
        <v>511</v>
      </c>
      <c r="Q10" s="623"/>
    </row>
    <row r="11" spans="2:17">
      <c r="B11" s="779">
        <f>เลือกงานที่จะคำนวณ!V39</f>
        <v>3</v>
      </c>
      <c r="C11" s="780" t="s">
        <v>609</v>
      </c>
      <c r="D11" s="781"/>
      <c r="E11" s="781"/>
      <c r="F11" s="781"/>
      <c r="G11" s="781"/>
      <c r="H11" s="779" t="s">
        <v>256</v>
      </c>
      <c r="I11" s="782">
        <v>2009.35</v>
      </c>
      <c r="J11" s="783">
        <v>155</v>
      </c>
      <c r="K11" s="785"/>
      <c r="L11" s="785"/>
      <c r="M11" s="785"/>
      <c r="N11" s="779">
        <f t="shared" si="0"/>
        <v>155</v>
      </c>
      <c r="O11" s="784" t="s">
        <v>511</v>
      </c>
      <c r="Q11" s="630"/>
    </row>
    <row r="12" spans="2:17">
      <c r="B12" s="779">
        <f>เลือกงานที่จะคำนวณ!V40</f>
        <v>4</v>
      </c>
      <c r="C12" s="780" t="str">
        <f>"ตะแกรงเหล็กสำเร็จรูปขนาด Dia. "&amp;FIXED(เลือกงานที่จะคำนวณ!F40,2)&amp;"ขนาดตะแกรง "&amp;FIXED(เลือกงานที่จะคำนวณ!I40,2)&amp;" x "&amp;FIXED(เลือกงานที่จะคำนวณ!K40,2)&amp;" m."</f>
        <v>ตะแกรงเหล็กสำเร็จรูปขนาด Dia. 4.00ขนาดตะแกรง 0.15 x 0.15 m.</v>
      </c>
      <c r="D12" s="781"/>
      <c r="E12" s="781"/>
      <c r="F12" s="781"/>
      <c r="G12" s="781"/>
      <c r="H12" s="779" t="s">
        <v>44</v>
      </c>
      <c r="I12" s="782"/>
      <c r="J12" s="783"/>
      <c r="K12" s="785"/>
      <c r="L12" s="785"/>
      <c r="M12" s="785"/>
      <c r="N12" s="779"/>
      <c r="O12" s="784"/>
      <c r="Q12" s="630"/>
    </row>
    <row r="13" spans="2:17">
      <c r="B13" s="779">
        <f>เลือกงานที่จะคำนวณ!V41</f>
        <v>5</v>
      </c>
      <c r="C13" s="780" t="s">
        <v>610</v>
      </c>
      <c r="D13" s="824"/>
      <c r="E13" s="781"/>
      <c r="F13" s="781"/>
      <c r="G13" s="781"/>
      <c r="H13" s="779" t="s">
        <v>256</v>
      </c>
      <c r="I13" s="782">
        <v>22429.91</v>
      </c>
      <c r="J13" s="783">
        <v>16</v>
      </c>
      <c r="K13" s="785"/>
      <c r="L13" s="785"/>
      <c r="M13" s="785"/>
      <c r="N13" s="779">
        <f t="shared" si="0"/>
        <v>16</v>
      </c>
      <c r="O13" s="784" t="s">
        <v>511</v>
      </c>
      <c r="Q13" s="630"/>
    </row>
    <row r="14" spans="2:17">
      <c r="B14" s="779">
        <f>เลือกงานที่จะคำนวณ!V42</f>
        <v>6</v>
      </c>
      <c r="C14" s="780" t="s">
        <v>611</v>
      </c>
      <c r="D14" s="824"/>
      <c r="E14" s="781"/>
      <c r="F14" s="781"/>
      <c r="G14" s="781"/>
      <c r="H14" s="779" t="s">
        <v>256</v>
      </c>
      <c r="I14" s="782">
        <v>20560.75</v>
      </c>
      <c r="J14" s="783">
        <v>16</v>
      </c>
      <c r="K14" s="785"/>
      <c r="L14" s="785"/>
      <c r="M14" s="785"/>
      <c r="N14" s="779">
        <f t="shared" si="0"/>
        <v>16</v>
      </c>
      <c r="O14" s="784" t="s">
        <v>511</v>
      </c>
      <c r="Q14" s="630"/>
    </row>
    <row r="15" spans="2:17">
      <c r="B15" s="779">
        <f>เลือกงานที่จะคำนวณ!V43</f>
        <v>7</v>
      </c>
      <c r="C15" s="780" t="s">
        <v>612</v>
      </c>
      <c r="D15" s="824"/>
      <c r="E15" s="781"/>
      <c r="F15" s="781"/>
      <c r="G15" s="781"/>
      <c r="H15" s="779" t="s">
        <v>256</v>
      </c>
      <c r="I15" s="782">
        <v>20560.75</v>
      </c>
      <c r="J15" s="783">
        <v>16</v>
      </c>
      <c r="K15" s="785"/>
      <c r="L15" s="785"/>
      <c r="M15" s="785"/>
      <c r="N15" s="779">
        <f t="shared" si="0"/>
        <v>16</v>
      </c>
      <c r="O15" s="784" t="s">
        <v>511</v>
      </c>
      <c r="Q15" s="630"/>
    </row>
    <row r="16" spans="2:17">
      <c r="B16" s="779">
        <f>เลือกงานที่จะคำนวณ!V44</f>
        <v>8</v>
      </c>
      <c r="C16" s="780" t="s">
        <v>613</v>
      </c>
      <c r="D16" s="824"/>
      <c r="E16" s="781"/>
      <c r="F16" s="781"/>
      <c r="G16" s="781"/>
      <c r="H16" s="779" t="s">
        <v>256</v>
      </c>
      <c r="I16" s="782">
        <v>20560.75</v>
      </c>
      <c r="J16" s="783">
        <v>16</v>
      </c>
      <c r="K16" s="785"/>
      <c r="L16" s="785"/>
      <c r="M16" s="785"/>
      <c r="N16" s="779">
        <f>J16+K16*1.64+L16*1.97+M16</f>
        <v>16</v>
      </c>
      <c r="O16" s="784" t="s">
        <v>511</v>
      </c>
      <c r="Q16" s="630"/>
    </row>
    <row r="17" spans="2:17">
      <c r="B17" s="779">
        <f>เลือกงานที่จะคำนวณ!V45</f>
        <v>9</v>
      </c>
      <c r="C17" s="780" t="s">
        <v>614</v>
      </c>
      <c r="D17" s="824"/>
      <c r="E17" s="781"/>
      <c r="F17" s="781"/>
      <c r="G17" s="781"/>
      <c r="H17" s="779" t="s">
        <v>256</v>
      </c>
      <c r="I17" s="782">
        <v>20560.75</v>
      </c>
      <c r="J17" s="783">
        <v>16</v>
      </c>
      <c r="K17" s="785"/>
      <c r="L17" s="785"/>
      <c r="M17" s="785"/>
      <c r="N17" s="779">
        <f t="shared" si="0"/>
        <v>16</v>
      </c>
      <c r="O17" s="784" t="s">
        <v>511</v>
      </c>
      <c r="Q17" s="630"/>
    </row>
    <row r="18" spans="2:17">
      <c r="B18" s="779">
        <f>เลือกงานที่จะคำนวณ!V46</f>
        <v>10</v>
      </c>
      <c r="C18" s="780" t="s">
        <v>615</v>
      </c>
      <c r="D18" s="824"/>
      <c r="E18" s="781"/>
      <c r="F18" s="781"/>
      <c r="G18" s="781"/>
      <c r="H18" s="779" t="s">
        <v>256</v>
      </c>
      <c r="I18" s="782">
        <v>20560.75</v>
      </c>
      <c r="J18" s="783">
        <v>16</v>
      </c>
      <c r="K18" s="785"/>
      <c r="L18" s="785"/>
      <c r="M18" s="785"/>
      <c r="N18" s="779">
        <f t="shared" si="0"/>
        <v>16</v>
      </c>
      <c r="O18" s="784" t="s">
        <v>511</v>
      </c>
      <c r="Q18" s="630"/>
    </row>
    <row r="19" spans="2:17">
      <c r="B19" s="779">
        <f>เลือกงานที่จะคำนวณ!V47</f>
        <v>11</v>
      </c>
      <c r="C19" s="780" t="s">
        <v>616</v>
      </c>
      <c r="D19" s="824"/>
      <c r="E19" s="781"/>
      <c r="F19" s="781"/>
      <c r="G19" s="781"/>
      <c r="H19" s="779" t="s">
        <v>256</v>
      </c>
      <c r="I19" s="782">
        <v>19626.169999999998</v>
      </c>
      <c r="J19" s="783">
        <v>50</v>
      </c>
      <c r="K19" s="785"/>
      <c r="L19" s="785"/>
      <c r="M19" s="785"/>
      <c r="N19" s="779">
        <f t="shared" si="0"/>
        <v>50</v>
      </c>
      <c r="O19" s="784" t="s">
        <v>511</v>
      </c>
      <c r="Q19" s="623"/>
    </row>
    <row r="20" spans="2:17">
      <c r="B20" s="779">
        <f>เลือกงานที่จะคำนวณ!V48</f>
        <v>12</v>
      </c>
      <c r="C20" s="780" t="s">
        <v>391</v>
      </c>
      <c r="D20" s="786"/>
      <c r="E20" s="781"/>
      <c r="F20" s="781"/>
      <c r="G20" s="781"/>
      <c r="H20" s="779" t="s">
        <v>54</v>
      </c>
      <c r="I20" s="782">
        <v>35.049999999999997</v>
      </c>
      <c r="J20" s="783"/>
      <c r="K20" s="785"/>
      <c r="L20" s="785"/>
      <c r="M20" s="785"/>
      <c r="N20" s="779">
        <f t="shared" si="0"/>
        <v>0</v>
      </c>
      <c r="O20" s="784" t="s">
        <v>511</v>
      </c>
      <c r="Q20" s="630"/>
    </row>
    <row r="21" spans="2:17">
      <c r="B21" s="779">
        <f>เลือกงานที่จะคำนวณ!V49</f>
        <v>13</v>
      </c>
      <c r="C21" s="780" t="s">
        <v>514</v>
      </c>
      <c r="D21" s="781"/>
      <c r="E21" s="781"/>
      <c r="F21" s="781"/>
      <c r="G21" s="781"/>
      <c r="H21" s="779" t="s">
        <v>45</v>
      </c>
      <c r="I21" s="782">
        <v>481.31</v>
      </c>
      <c r="J21" s="783">
        <v>15</v>
      </c>
      <c r="K21" s="783"/>
      <c r="L21" s="783"/>
      <c r="M21" s="783"/>
      <c r="N21" s="779">
        <f t="shared" si="0"/>
        <v>15</v>
      </c>
      <c r="O21" s="784" t="s">
        <v>513</v>
      </c>
      <c r="Q21" s="630"/>
    </row>
    <row r="22" spans="2:17">
      <c r="B22" s="779">
        <f>เลือกงานที่จะคำนวณ!V50</f>
        <v>14</v>
      </c>
      <c r="C22" s="780" t="s">
        <v>393</v>
      </c>
      <c r="D22" s="781"/>
      <c r="E22" s="781"/>
      <c r="F22" s="781"/>
      <c r="G22" s="781"/>
      <c r="H22" s="779" t="s">
        <v>45</v>
      </c>
      <c r="I22" s="782">
        <v>80</v>
      </c>
      <c r="J22" s="783">
        <v>5</v>
      </c>
      <c r="K22" s="783"/>
      <c r="L22" s="783"/>
      <c r="M22" s="783"/>
      <c r="N22" s="779">
        <f t="shared" si="0"/>
        <v>5</v>
      </c>
      <c r="O22" s="784" t="s">
        <v>515</v>
      </c>
      <c r="Q22" s="630"/>
    </row>
    <row r="23" spans="2:17">
      <c r="B23" s="779">
        <f>เลือกงานที่จะคำนวณ!V51</f>
        <v>15</v>
      </c>
      <c r="C23" s="780" t="s">
        <v>392</v>
      </c>
      <c r="D23" s="781"/>
      <c r="E23" s="781"/>
      <c r="F23" s="781"/>
      <c r="G23" s="781"/>
      <c r="H23" s="779" t="s">
        <v>45</v>
      </c>
      <c r="I23" s="782">
        <v>130</v>
      </c>
      <c r="J23" s="783">
        <v>217</v>
      </c>
      <c r="K23" s="783"/>
      <c r="L23" s="783"/>
      <c r="M23" s="783"/>
      <c r="N23" s="779">
        <f t="shared" si="0"/>
        <v>217</v>
      </c>
      <c r="O23" s="784" t="s">
        <v>513</v>
      </c>
      <c r="Q23" s="630"/>
    </row>
    <row r="24" spans="2:17">
      <c r="B24" s="779">
        <f>เลือกงานที่จะคำนวณ!V52</f>
        <v>16</v>
      </c>
      <c r="C24" s="780" t="s">
        <v>509</v>
      </c>
      <c r="D24" s="781"/>
      <c r="E24" s="781"/>
      <c r="F24" s="781"/>
      <c r="G24" s="781"/>
      <c r="H24" s="779" t="s">
        <v>45</v>
      </c>
      <c r="I24" s="782">
        <v>15</v>
      </c>
      <c r="J24" s="783">
        <v>5</v>
      </c>
      <c r="K24" s="783"/>
      <c r="L24" s="783"/>
      <c r="M24" s="783"/>
      <c r="N24" s="779">
        <f t="shared" si="0"/>
        <v>5</v>
      </c>
      <c r="O24" s="784" t="s">
        <v>511</v>
      </c>
      <c r="Q24" s="630"/>
    </row>
    <row r="25" spans="2:17">
      <c r="B25" s="779">
        <f>เลือกงานที่จะคำนวณ!V53</f>
        <v>17</v>
      </c>
      <c r="C25" s="780" t="s">
        <v>608</v>
      </c>
      <c r="D25" s="781"/>
      <c r="E25" s="781"/>
      <c r="F25" s="781"/>
      <c r="G25" s="781"/>
      <c r="H25" s="779" t="s">
        <v>45</v>
      </c>
      <c r="I25" s="782">
        <v>10</v>
      </c>
      <c r="J25" s="783">
        <v>5</v>
      </c>
      <c r="K25" s="783"/>
      <c r="L25" s="783"/>
      <c r="M25" s="783"/>
      <c r="N25" s="779">
        <f t="shared" si="0"/>
        <v>5</v>
      </c>
      <c r="O25" s="784" t="s">
        <v>516</v>
      </c>
      <c r="Q25" s="630"/>
    </row>
    <row r="26" spans="2:17">
      <c r="B26" s="779">
        <f>เลือกงานที่จะคำนวณ!V54</f>
        <v>0</v>
      </c>
      <c r="C26" s="780" t="s">
        <v>517</v>
      </c>
      <c r="D26" s="781"/>
      <c r="E26" s="781"/>
      <c r="F26" s="781"/>
      <c r="G26" s="781"/>
      <c r="H26" s="779" t="s">
        <v>45</v>
      </c>
      <c r="I26" s="782">
        <v>100</v>
      </c>
      <c r="J26" s="783">
        <v>2</v>
      </c>
      <c r="K26" s="783"/>
      <c r="L26" s="783"/>
      <c r="M26" s="783"/>
      <c r="N26" s="779">
        <f t="shared" si="0"/>
        <v>2</v>
      </c>
      <c r="O26" s="784" t="s">
        <v>516</v>
      </c>
      <c r="Q26" s="787" t="s">
        <v>518</v>
      </c>
    </row>
    <row r="27" spans="2:17">
      <c r="B27" s="779">
        <f>เลือกงานที่จะคำนวณ!V55</f>
        <v>18</v>
      </c>
      <c r="C27" s="781" t="s">
        <v>519</v>
      </c>
      <c r="D27" s="781"/>
      <c r="E27" s="781"/>
      <c r="F27" s="781"/>
      <c r="G27" s="781"/>
      <c r="H27" s="779" t="s">
        <v>45</v>
      </c>
      <c r="I27" s="782">
        <v>5</v>
      </c>
      <c r="J27" s="783">
        <v>2</v>
      </c>
      <c r="K27" s="783"/>
      <c r="L27" s="783"/>
      <c r="M27" s="783"/>
      <c r="N27" s="779">
        <f t="shared" si="0"/>
        <v>2</v>
      </c>
      <c r="O27" s="784" t="s">
        <v>516</v>
      </c>
      <c r="Q27" s="787"/>
    </row>
    <row r="28" spans="2:17">
      <c r="B28" s="779">
        <f>เลือกงานที่จะคำนวณ!V56</f>
        <v>19</v>
      </c>
      <c r="C28" s="781" t="s">
        <v>585</v>
      </c>
      <c r="D28" s="781"/>
      <c r="E28" s="781"/>
      <c r="F28" s="781"/>
      <c r="G28" s="781"/>
      <c r="H28" s="779" t="s">
        <v>51</v>
      </c>
      <c r="I28" s="782">
        <v>420</v>
      </c>
      <c r="J28" s="783">
        <v>10</v>
      </c>
      <c r="K28" s="785"/>
      <c r="L28" s="785"/>
      <c r="M28" s="785"/>
      <c r="N28" s="779">
        <f t="shared" si="0"/>
        <v>10</v>
      </c>
      <c r="O28" s="784" t="s">
        <v>511</v>
      </c>
      <c r="Q28" s="787"/>
    </row>
    <row r="29" spans="2:17">
      <c r="B29" s="779">
        <f>เลือกงานที่จะคำนวณ!V57</f>
        <v>20</v>
      </c>
      <c r="C29" s="781" t="s">
        <v>586</v>
      </c>
      <c r="D29" s="781"/>
      <c r="E29" s="781"/>
      <c r="F29" s="781"/>
      <c r="G29" s="781"/>
      <c r="H29" s="779" t="s">
        <v>51</v>
      </c>
      <c r="I29" s="782">
        <v>325</v>
      </c>
      <c r="J29" s="783">
        <v>10</v>
      </c>
      <c r="K29" s="785"/>
      <c r="L29" s="785"/>
      <c r="M29" s="785"/>
      <c r="N29" s="779">
        <f>J29+K29*1.64+L29*1.97+M29</f>
        <v>10</v>
      </c>
      <c r="O29" s="784" t="s">
        <v>511</v>
      </c>
      <c r="Q29" s="787"/>
    </row>
    <row r="30" spans="2:17">
      <c r="B30" s="779">
        <f>เลือกงานที่จะคำนวณ!V58</f>
        <v>21</v>
      </c>
      <c r="C30" s="781" t="s">
        <v>587</v>
      </c>
      <c r="D30" s="781"/>
      <c r="E30" s="781"/>
      <c r="F30" s="781"/>
      <c r="G30" s="781"/>
      <c r="H30" s="779" t="s">
        <v>51</v>
      </c>
      <c r="I30" s="782">
        <v>590</v>
      </c>
      <c r="J30" s="783">
        <v>10</v>
      </c>
      <c r="K30" s="785"/>
      <c r="L30" s="785"/>
      <c r="M30" s="785"/>
      <c r="N30" s="779">
        <f t="shared" si="0"/>
        <v>10</v>
      </c>
      <c r="O30" s="784" t="s">
        <v>511</v>
      </c>
      <c r="Q30" s="787"/>
    </row>
    <row r="31" spans="2:17">
      <c r="B31" s="779">
        <f>เลือกงานที่จะคำนวณ!V59</f>
        <v>22</v>
      </c>
      <c r="C31" s="781" t="s">
        <v>588</v>
      </c>
      <c r="D31" s="781"/>
      <c r="E31" s="781"/>
      <c r="F31" s="781"/>
      <c r="G31" s="781"/>
      <c r="H31" s="779" t="s">
        <v>51</v>
      </c>
      <c r="I31" s="782">
        <v>460</v>
      </c>
      <c r="J31" s="783">
        <v>10</v>
      </c>
      <c r="K31" s="785"/>
      <c r="L31" s="785"/>
      <c r="M31" s="785"/>
      <c r="N31" s="779">
        <f>J31+K31*1.64+L31*1.97+M31</f>
        <v>10</v>
      </c>
      <c r="O31" s="784" t="s">
        <v>511</v>
      </c>
      <c r="Q31" s="787"/>
    </row>
    <row r="32" spans="2:17">
      <c r="B32" s="779">
        <f>เลือกงานที่จะคำนวณ!V60</f>
        <v>23</v>
      </c>
      <c r="C32" s="781" t="s">
        <v>589</v>
      </c>
      <c r="D32" s="781"/>
      <c r="E32" s="781"/>
      <c r="F32" s="781"/>
      <c r="G32" s="781"/>
      <c r="H32" s="779" t="s">
        <v>51</v>
      </c>
      <c r="I32" s="782">
        <v>330</v>
      </c>
      <c r="J32" s="783">
        <v>10</v>
      </c>
      <c r="K32" s="785"/>
      <c r="L32" s="785"/>
      <c r="M32" s="785"/>
      <c r="N32" s="779">
        <f t="shared" si="0"/>
        <v>10</v>
      </c>
      <c r="O32" s="784" t="s">
        <v>511</v>
      </c>
      <c r="Q32" s="787"/>
    </row>
    <row r="33" spans="1:17">
      <c r="B33" s="779">
        <f>เลือกงานที่จะคำนวณ!V61</f>
        <v>24</v>
      </c>
      <c r="C33" s="781" t="s">
        <v>590</v>
      </c>
      <c r="D33" s="781"/>
      <c r="E33" s="781"/>
      <c r="F33" s="781"/>
      <c r="G33" s="781"/>
      <c r="H33" s="779" t="s">
        <v>51</v>
      </c>
      <c r="I33" s="782">
        <v>200</v>
      </c>
      <c r="J33" s="783">
        <v>10</v>
      </c>
      <c r="K33" s="785"/>
      <c r="L33" s="785"/>
      <c r="M33" s="785"/>
      <c r="N33" s="779">
        <f>J33+K33*1.64+L33*1.97+M33</f>
        <v>10</v>
      </c>
      <c r="O33" s="784" t="s">
        <v>511</v>
      </c>
      <c r="Q33" s="787"/>
    </row>
    <row r="34" spans="1:17">
      <c r="B34" s="788"/>
      <c r="C34" s="789"/>
      <c r="D34" s="790"/>
      <c r="E34" s="790"/>
      <c r="F34" s="790"/>
      <c r="G34" s="790"/>
      <c r="H34" s="788"/>
      <c r="I34" s="789"/>
      <c r="J34" s="791"/>
      <c r="K34" s="791"/>
      <c r="L34" s="791"/>
      <c r="M34" s="791"/>
      <c r="N34" s="791"/>
      <c r="O34" s="791"/>
    </row>
    <row r="39" spans="1:17">
      <c r="A39" s="610">
        <v>667</v>
      </c>
    </row>
    <row r="46" spans="1:17">
      <c r="B46" s="792"/>
    </row>
  </sheetData>
  <mergeCells count="19">
    <mergeCell ref="E3:F3"/>
    <mergeCell ref="G3:H3"/>
    <mergeCell ref="J3:O3"/>
    <mergeCell ref="J2:O2"/>
    <mergeCell ref="N6:N8"/>
    <mergeCell ref="J7:J8"/>
    <mergeCell ref="K7:K8"/>
    <mergeCell ref="L7:L8"/>
    <mergeCell ref="M7:M8"/>
    <mergeCell ref="B1:O1"/>
    <mergeCell ref="O6:O8"/>
    <mergeCell ref="B6:B8"/>
    <mergeCell ref="C6:G8"/>
    <mergeCell ref="H6:H8"/>
    <mergeCell ref="I6:I8"/>
    <mergeCell ref="J6:M6"/>
    <mergeCell ref="F4:I4"/>
    <mergeCell ref="J4:K4"/>
    <mergeCell ref="J5:K5"/>
  </mergeCells>
  <pageMargins left="0.38" right="0.21" top="0.31496062992125984" bottom="0.27559055118110237" header="0.15748031496062992" footer="0.23622047244094491"/>
  <pageSetup paperSize="9" scale="87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F80"/>
  <sheetViews>
    <sheetView showGridLines="0" workbookViewId="0">
      <selection activeCell="F4" sqref="F4"/>
    </sheetView>
  </sheetViews>
  <sheetFormatPr defaultRowHeight="19.5"/>
  <cols>
    <col min="1" max="1" width="6.42578125" style="755" customWidth="1"/>
    <col min="2" max="2" width="39.140625" style="601" customWidth="1"/>
    <col min="3" max="3" width="11.7109375" style="601" customWidth="1"/>
    <col min="4" max="5" width="15.140625" style="601" customWidth="1"/>
    <col min="6" max="6" width="14.140625" style="601" customWidth="1"/>
    <col min="7" max="16384" width="9.140625" style="601"/>
  </cols>
  <sheetData>
    <row r="1" spans="1:6" ht="21.75" customHeight="1">
      <c r="A1" s="1369" t="s">
        <v>557</v>
      </c>
      <c r="B1" s="1369"/>
      <c r="C1" s="1369"/>
      <c r="D1" s="1369"/>
      <c r="E1" s="1369"/>
      <c r="F1" s="1369"/>
    </row>
    <row r="2" spans="1:6">
      <c r="A2" s="763" t="e">
        <f>"ราคาน้ำมันโซล่าที่อำเภอเมือง เฉลี่ย  "&amp;FIXED(ค่าเสื่อมราคา!E1,2)&amp;"  บาท/ลิตร"</f>
        <v>#REF!</v>
      </c>
      <c r="F2" s="764" t="e">
        <f>IF(#REF!="ฝนปกติ","พื้นที่ฝนตก "&amp;#REF!,"พื้นที่ฝนตกชุก "&amp;#REF!)</f>
        <v>#REF!</v>
      </c>
    </row>
    <row r="3" spans="1:6">
      <c r="A3" s="1368" t="s">
        <v>188</v>
      </c>
      <c r="B3" s="1365" t="s">
        <v>487</v>
      </c>
      <c r="C3" s="1365" t="s">
        <v>43</v>
      </c>
      <c r="D3" s="1366" t="s">
        <v>578</v>
      </c>
      <c r="E3" s="1367"/>
      <c r="F3" s="749" t="s">
        <v>342</v>
      </c>
    </row>
    <row r="4" spans="1:6">
      <c r="A4" s="1368"/>
      <c r="B4" s="1365"/>
      <c r="C4" s="1365"/>
      <c r="D4" s="748" t="s">
        <v>555</v>
      </c>
      <c r="E4" s="757" t="s">
        <v>556</v>
      </c>
      <c r="F4" s="760" t="e">
        <f>IF(#REF!=0,D4,IF(#REF!=1,E4,IF(#REF!=2,E4,)))</f>
        <v>#REF!</v>
      </c>
    </row>
    <row r="5" spans="1:6">
      <c r="A5" s="756">
        <v>1</v>
      </c>
      <c r="B5" s="750" t="s">
        <v>558</v>
      </c>
      <c r="C5" s="750"/>
      <c r="D5" s="751"/>
      <c r="E5" s="758"/>
      <c r="F5" s="751"/>
    </row>
    <row r="6" spans="1:6">
      <c r="A6" s="756"/>
      <c r="B6" s="750" t="s">
        <v>277</v>
      </c>
      <c r="C6" s="752" t="s">
        <v>44</v>
      </c>
      <c r="D6" s="751" t="e">
        <f>ค่าเสื่อมราคา!GT5</f>
        <v>#REF!</v>
      </c>
      <c r="E6" s="759" t="e">
        <f>ค่าเสื่อมราคา!GU5</f>
        <v>#REF!</v>
      </c>
      <c r="F6" s="761" t="e">
        <f>IF(#REF!=0,D6,IF(#REF!=1,E6,IF(#REF!=2,E6,)))</f>
        <v>#REF!</v>
      </c>
    </row>
    <row r="7" spans="1:6">
      <c r="A7" s="756"/>
      <c r="B7" s="750" t="s">
        <v>278</v>
      </c>
      <c r="C7" s="752" t="s">
        <v>44</v>
      </c>
      <c r="D7" s="751" t="e">
        <f>ค่าเสื่อมราคา!GT6</f>
        <v>#REF!</v>
      </c>
      <c r="E7" s="759" t="e">
        <f>ค่าเสื่อมราคา!GU6</f>
        <v>#REF!</v>
      </c>
      <c r="F7" s="761" t="e">
        <f>IF(#REF!=0,D7,IF(#REF!=1,E7,IF(#REF!=2,E7,)))</f>
        <v>#REF!</v>
      </c>
    </row>
    <row r="8" spans="1:6">
      <c r="A8" s="756"/>
      <c r="B8" s="750" t="s">
        <v>279</v>
      </c>
      <c r="C8" s="752" t="s">
        <v>44</v>
      </c>
      <c r="D8" s="751" t="e">
        <f>ค่าเสื่อมราคา!GT7</f>
        <v>#REF!</v>
      </c>
      <c r="E8" s="759" t="e">
        <f>ค่าเสื่อมราคา!GU7</f>
        <v>#REF!</v>
      </c>
      <c r="F8" s="761" t="e">
        <f>IF(#REF!=0,D8,IF(#REF!=1,E8,IF(#REF!=2,E8,)))</f>
        <v>#REF!</v>
      </c>
    </row>
    <row r="9" spans="1:6">
      <c r="A9" s="756">
        <v>2</v>
      </c>
      <c r="B9" s="750" t="s">
        <v>559</v>
      </c>
      <c r="C9" s="752"/>
      <c r="D9" s="751">
        <f>ค่าเสื่อมราคา!GT8</f>
        <v>0</v>
      </c>
      <c r="E9" s="759">
        <f>ค่าเสื่อมราคา!GU8</f>
        <v>0</v>
      </c>
      <c r="F9" s="761"/>
    </row>
    <row r="10" spans="1:6">
      <c r="A10" s="756"/>
      <c r="B10" s="750" t="s">
        <v>280</v>
      </c>
      <c r="C10" s="751" t="s">
        <v>245</v>
      </c>
      <c r="D10" s="751" t="e">
        <f>ค่าเสื่อมราคา!GT9</f>
        <v>#REF!</v>
      </c>
      <c r="E10" s="759" t="e">
        <f>ค่าเสื่อมราคา!GU9</f>
        <v>#REF!</v>
      </c>
      <c r="F10" s="761" t="e">
        <f>IF(#REF!=0,D10,IF(#REF!=1,E10,IF(#REF!=2,E10,)))</f>
        <v>#REF!</v>
      </c>
    </row>
    <row r="11" spans="1:6">
      <c r="A11" s="756"/>
      <c r="B11" s="750" t="s">
        <v>281</v>
      </c>
      <c r="C11" s="751" t="s">
        <v>247</v>
      </c>
      <c r="D11" s="751" t="e">
        <f>ค่าเสื่อมราคา!GT10</f>
        <v>#REF!</v>
      </c>
      <c r="E11" s="759" t="e">
        <f>ค่าเสื่อมราคา!GU10</f>
        <v>#REF!</v>
      </c>
      <c r="F11" s="761" t="e">
        <f>IF(#REF!=0,D11,IF(#REF!=1,E11,IF(#REF!=2,E11,)))</f>
        <v>#REF!</v>
      </c>
    </row>
    <row r="12" spans="1:6">
      <c r="A12" s="756">
        <v>3</v>
      </c>
      <c r="B12" s="750" t="s">
        <v>560</v>
      </c>
      <c r="C12" s="751"/>
      <c r="D12" s="751">
        <f>ค่าเสื่อมราคา!GT11</f>
        <v>0</v>
      </c>
      <c r="E12" s="759">
        <f>ค่าเสื่อมราคา!GU11</f>
        <v>0</v>
      </c>
      <c r="F12" s="761"/>
    </row>
    <row r="13" spans="1:6">
      <c r="A13" s="756"/>
      <c r="B13" s="750" t="s">
        <v>282</v>
      </c>
      <c r="C13" s="752" t="s">
        <v>259</v>
      </c>
      <c r="D13" s="751" t="e">
        <f>ค่าเสื่อมราคา!GT12</f>
        <v>#REF!</v>
      </c>
      <c r="E13" s="759" t="e">
        <f>ค่าเสื่อมราคา!GU12</f>
        <v>#REF!</v>
      </c>
      <c r="F13" s="761" t="e">
        <f>IF(#REF!=0,D13,IF(#REF!=1,E13,IF(#REF!=2,E13,)))</f>
        <v>#REF!</v>
      </c>
    </row>
    <row r="14" spans="1:6">
      <c r="A14" s="756"/>
      <c r="B14" s="750" t="s">
        <v>283</v>
      </c>
      <c r="C14" s="751" t="s">
        <v>245</v>
      </c>
      <c r="D14" s="751" t="e">
        <f>ค่าเสื่อมราคา!GT13</f>
        <v>#REF!</v>
      </c>
      <c r="E14" s="759" t="e">
        <f>ค่าเสื่อมราคา!GU13</f>
        <v>#REF!</v>
      </c>
      <c r="F14" s="761" t="e">
        <f>IF(#REF!=0,D14,IF(#REF!=1,E14,IF(#REF!=2,E14,)))</f>
        <v>#REF!</v>
      </c>
    </row>
    <row r="15" spans="1:6">
      <c r="A15" s="756"/>
      <c r="B15" s="750" t="s">
        <v>284</v>
      </c>
      <c r="C15" s="752" t="s">
        <v>259</v>
      </c>
      <c r="D15" s="751" t="e">
        <f>ค่าเสื่อมราคา!GT14</f>
        <v>#REF!</v>
      </c>
      <c r="E15" s="759" t="e">
        <f>ค่าเสื่อมราคา!GU14</f>
        <v>#REF!</v>
      </c>
      <c r="F15" s="761" t="e">
        <f>IF(#REF!=0,D15,IF(#REF!=1,E15,IF(#REF!=2,E15,)))</f>
        <v>#REF!</v>
      </c>
    </row>
    <row r="16" spans="1:6">
      <c r="A16" s="756"/>
      <c r="B16" s="750" t="s">
        <v>285</v>
      </c>
      <c r="C16" s="751" t="s">
        <v>245</v>
      </c>
      <c r="D16" s="751" t="e">
        <f>ค่าเสื่อมราคา!GT15</f>
        <v>#REF!</v>
      </c>
      <c r="E16" s="759" t="e">
        <f>ค่าเสื่อมราคา!GU15</f>
        <v>#REF!</v>
      </c>
      <c r="F16" s="761" t="e">
        <f>IF(#REF!=0,D16,IF(#REF!=1,E16,IF(#REF!=2,E16,)))</f>
        <v>#REF!</v>
      </c>
    </row>
    <row r="17" spans="1:6">
      <c r="A17" s="756"/>
      <c r="B17" s="750" t="s">
        <v>286</v>
      </c>
      <c r="C17" s="752" t="s">
        <v>259</v>
      </c>
      <c r="D17" s="751" t="e">
        <f>ค่าเสื่อมราคา!GT16</f>
        <v>#REF!</v>
      </c>
      <c r="E17" s="759" t="e">
        <f>ค่าเสื่อมราคา!GU16</f>
        <v>#REF!</v>
      </c>
      <c r="F17" s="761" t="e">
        <f>IF(#REF!=0,D17,IF(#REF!=1,E17,IF(#REF!=2,E17,)))</f>
        <v>#REF!</v>
      </c>
    </row>
    <row r="18" spans="1:6">
      <c r="A18" s="756"/>
      <c r="B18" s="750" t="s">
        <v>287</v>
      </c>
      <c r="C18" s="751" t="s">
        <v>245</v>
      </c>
      <c r="D18" s="751" t="e">
        <f>ค่าเสื่อมราคา!GT17</f>
        <v>#REF!</v>
      </c>
      <c r="E18" s="759" t="e">
        <f>ค่าเสื่อมราคา!GU17</f>
        <v>#REF!</v>
      </c>
      <c r="F18" s="761" t="e">
        <f>IF(#REF!=0,D18,IF(#REF!=1,E18,IF(#REF!=2,E18,)))</f>
        <v>#REF!</v>
      </c>
    </row>
    <row r="19" spans="1:6">
      <c r="A19" s="756">
        <v>4</v>
      </c>
      <c r="B19" s="753" t="s">
        <v>561</v>
      </c>
      <c r="C19" s="753"/>
      <c r="D19" s="751">
        <f>ค่าเสื่อมราคา!GT18</f>
        <v>0</v>
      </c>
      <c r="E19" s="759">
        <f>ค่าเสื่อมราคา!GU18</f>
        <v>0</v>
      </c>
      <c r="F19" s="761"/>
    </row>
    <row r="20" spans="1:6">
      <c r="A20" s="756"/>
      <c r="B20" s="753" t="s">
        <v>244</v>
      </c>
      <c r="C20" s="751" t="s">
        <v>245</v>
      </c>
      <c r="D20" s="751" t="e">
        <f>ค่าเสื่อมราคา!GT19</f>
        <v>#REF!</v>
      </c>
      <c r="E20" s="759" t="e">
        <f>ค่าเสื่อมราคา!GU19</f>
        <v>#REF!</v>
      </c>
      <c r="F20" s="761" t="e">
        <f>IF(#REF!=0,D20,IF(#REF!=1,E20,IF(#REF!=2,E20,)))</f>
        <v>#REF!</v>
      </c>
    </row>
    <row r="21" spans="1:6">
      <c r="A21" s="756"/>
      <c r="B21" s="753" t="s">
        <v>246</v>
      </c>
      <c r="C21" s="751" t="s">
        <v>247</v>
      </c>
      <c r="D21" s="751" t="e">
        <f>ค่าเสื่อมราคา!GT20</f>
        <v>#REF!</v>
      </c>
      <c r="E21" s="759" t="e">
        <f>ค่าเสื่อมราคา!GU20</f>
        <v>#REF!</v>
      </c>
      <c r="F21" s="761" t="e">
        <f>IF(#REF!=0,D21,IF(#REF!=1,E21,IF(#REF!=2,E21,)))</f>
        <v>#REF!</v>
      </c>
    </row>
    <row r="22" spans="1:6">
      <c r="A22" s="756"/>
      <c r="B22" s="750" t="s">
        <v>248</v>
      </c>
      <c r="C22" s="751" t="s">
        <v>247</v>
      </c>
      <c r="D22" s="751" t="e">
        <f>ค่าเสื่อมราคา!GT21</f>
        <v>#REF!</v>
      </c>
      <c r="E22" s="759" t="e">
        <f>ค่าเสื่อมราคา!GU21</f>
        <v>#REF!</v>
      </c>
      <c r="F22" s="761" t="e">
        <f>IF(#REF!=0,D22,IF(#REF!=1,E22,IF(#REF!=2,E22,)))</f>
        <v>#REF!</v>
      </c>
    </row>
    <row r="23" spans="1:6">
      <c r="A23" s="756">
        <v>5</v>
      </c>
      <c r="B23" s="750" t="s">
        <v>562</v>
      </c>
      <c r="C23" s="751"/>
      <c r="D23" s="751">
        <f>ค่าเสื่อมราคา!GT22</f>
        <v>0</v>
      </c>
      <c r="E23" s="759">
        <f>ค่าเสื่อมราคา!GU22</f>
        <v>0</v>
      </c>
      <c r="F23" s="761"/>
    </row>
    <row r="24" spans="1:6">
      <c r="A24" s="756"/>
      <c r="B24" s="750" t="s">
        <v>360</v>
      </c>
      <c r="C24" s="751" t="s">
        <v>247</v>
      </c>
      <c r="D24" s="751" t="e">
        <f>ค่าเสื่อมราคา!GT23</f>
        <v>#REF!</v>
      </c>
      <c r="E24" s="759" t="e">
        <f>ค่าเสื่อมราคา!GU23</f>
        <v>#REF!</v>
      </c>
      <c r="F24" s="761" t="e">
        <f>IF(#REF!=0,D24,IF(#REF!=1,E24,IF(#REF!=2,E24,)))</f>
        <v>#REF!</v>
      </c>
    </row>
    <row r="25" spans="1:6">
      <c r="A25" s="756"/>
      <c r="B25" s="750" t="s">
        <v>281</v>
      </c>
      <c r="C25" s="751" t="s">
        <v>247</v>
      </c>
      <c r="D25" s="751" t="e">
        <f>ค่าเสื่อมราคา!GT24</f>
        <v>#REF!</v>
      </c>
      <c r="E25" s="759" t="e">
        <f>ค่าเสื่อมราคา!GU24</f>
        <v>#REF!</v>
      </c>
      <c r="F25" s="761" t="e">
        <f>IF(#REF!=0,D25,IF(#REF!=1,E25,IF(#REF!=2,E25,)))</f>
        <v>#REF!</v>
      </c>
    </row>
    <row r="26" spans="1:6">
      <c r="A26" s="756">
        <v>6</v>
      </c>
      <c r="B26" s="750" t="s">
        <v>577</v>
      </c>
      <c r="C26" s="750"/>
      <c r="D26" s="751">
        <f>ค่าเสื่อมราคา!GT25</f>
        <v>0</v>
      </c>
      <c r="E26" s="759">
        <f>ค่าเสื่อมราคา!GU25</f>
        <v>0</v>
      </c>
      <c r="F26" s="761"/>
    </row>
    <row r="27" spans="1:6">
      <c r="A27" s="756"/>
      <c r="B27" s="750" t="s">
        <v>249</v>
      </c>
      <c r="C27" s="751" t="s">
        <v>247</v>
      </c>
      <c r="D27" s="751" t="e">
        <f>ค่าเสื่อมราคา!GT26</f>
        <v>#REF!</v>
      </c>
      <c r="E27" s="759" t="e">
        <f>ค่าเสื่อมราคา!GU26</f>
        <v>#REF!</v>
      </c>
      <c r="F27" s="761" t="e">
        <f>IF(#REF!=0,D27,IF(#REF!=1,E27,IF(#REF!=2,E27,)))</f>
        <v>#REF!</v>
      </c>
    </row>
    <row r="28" spans="1:6">
      <c r="A28" s="756"/>
      <c r="B28" s="750" t="s">
        <v>248</v>
      </c>
      <c r="C28" s="751" t="s">
        <v>247</v>
      </c>
      <c r="D28" s="751" t="e">
        <f>ค่าเสื่อมราคา!GT27</f>
        <v>#REF!</v>
      </c>
      <c r="E28" s="759" t="e">
        <f>ค่าเสื่อมราคา!GU27</f>
        <v>#REF!</v>
      </c>
      <c r="F28" s="761" t="e">
        <f>IF(#REF!=0,D28,IF(#REF!=1,E28,IF(#REF!=2,E28,)))</f>
        <v>#REF!</v>
      </c>
    </row>
    <row r="29" spans="1:6">
      <c r="A29" s="756">
        <v>7</v>
      </c>
      <c r="B29" s="750" t="s">
        <v>576</v>
      </c>
      <c r="C29" s="751" t="s">
        <v>247</v>
      </c>
      <c r="D29" s="751" t="e">
        <f>ค่าเสื่อมราคา!GT28</f>
        <v>#REF!</v>
      </c>
      <c r="E29" s="759" t="e">
        <f>ค่าเสื่อมราคา!GU28</f>
        <v>#REF!</v>
      </c>
      <c r="F29" s="761" t="e">
        <f>IF(#REF!=0,D29,IF(#REF!=1,E29,IF(#REF!=2,E29,)))</f>
        <v>#REF!</v>
      </c>
    </row>
    <row r="30" spans="1:6">
      <c r="A30" s="756">
        <v>8</v>
      </c>
      <c r="B30" s="750" t="s">
        <v>575</v>
      </c>
      <c r="C30" s="750"/>
      <c r="D30" s="751">
        <f>ค่าเสื่อมราคา!GT29</f>
        <v>0</v>
      </c>
      <c r="E30" s="759">
        <f>ค่าเสื่อมราคา!GU29</f>
        <v>0</v>
      </c>
      <c r="F30" s="762"/>
    </row>
    <row r="31" spans="1:6">
      <c r="A31" s="756"/>
      <c r="B31" s="750" t="s">
        <v>250</v>
      </c>
      <c r="C31" s="752" t="s">
        <v>44</v>
      </c>
      <c r="D31" s="751" t="e">
        <f>ค่าเสื่อมราคา!GT30</f>
        <v>#REF!</v>
      </c>
      <c r="E31" s="759" t="e">
        <f>ค่าเสื่อมราคา!GU30</f>
        <v>#REF!</v>
      </c>
      <c r="F31" s="761" t="e">
        <f>IF(#REF!=0,D31,IF(#REF!=1,E31,IF(#REF!=2,E31,)))</f>
        <v>#REF!</v>
      </c>
    </row>
    <row r="32" spans="1:6">
      <c r="A32" s="756"/>
      <c r="B32" s="750" t="s">
        <v>251</v>
      </c>
      <c r="C32" s="752" t="s">
        <v>44</v>
      </c>
      <c r="D32" s="751" t="e">
        <f>ค่าเสื่อมราคา!GT31</f>
        <v>#REF!</v>
      </c>
      <c r="E32" s="759" t="e">
        <f>ค่าเสื่อมราคา!GU31</f>
        <v>#REF!</v>
      </c>
      <c r="F32" s="761" t="e">
        <f>IF(#REF!=0,D32,IF(#REF!=1,E32,IF(#REF!=2,E32,)))</f>
        <v>#REF!</v>
      </c>
    </row>
    <row r="33" spans="1:6">
      <c r="A33" s="756"/>
      <c r="B33" s="750" t="s">
        <v>252</v>
      </c>
      <c r="C33" s="752" t="s">
        <v>44</v>
      </c>
      <c r="D33" s="751" t="e">
        <f>ค่าเสื่อมราคา!GT32</f>
        <v>#REF!</v>
      </c>
      <c r="E33" s="759" t="e">
        <f>ค่าเสื่อมราคา!GU32</f>
        <v>#REF!</v>
      </c>
      <c r="F33" s="761" t="e">
        <f>IF(#REF!=0,D33,IF(#REF!=1,E33,IF(#REF!=2,E33,)))</f>
        <v>#REF!</v>
      </c>
    </row>
    <row r="34" spans="1:6">
      <c r="A34" s="756">
        <v>9</v>
      </c>
      <c r="B34" s="750" t="s">
        <v>574</v>
      </c>
      <c r="C34" s="752" t="s">
        <v>44</v>
      </c>
      <c r="D34" s="751" t="e">
        <f>ค่าเสื่อมราคา!GT33</f>
        <v>#REF!</v>
      </c>
      <c r="E34" s="759" t="e">
        <f>ค่าเสื่อมราคา!GU33</f>
        <v>#REF!</v>
      </c>
      <c r="F34" s="761" t="e">
        <f>IF(#REF!=0,D34,IF(#REF!=1,E34,IF(#REF!=2,E34,)))</f>
        <v>#REF!</v>
      </c>
    </row>
    <row r="35" spans="1:6">
      <c r="A35" s="756">
        <v>10</v>
      </c>
      <c r="B35" s="750" t="s">
        <v>573</v>
      </c>
      <c r="C35" s="752" t="s">
        <v>44</v>
      </c>
      <c r="D35" s="751" t="e">
        <f>ค่าเสื่อมราคา!GT34</f>
        <v>#REF!</v>
      </c>
      <c r="E35" s="759" t="e">
        <f>ค่าเสื่อมราคา!GU34</f>
        <v>#REF!</v>
      </c>
      <c r="F35" s="761" t="e">
        <f>IF(#REF!=0,D35,IF(#REF!=1,E35,IF(#REF!=2,E35,)))</f>
        <v>#REF!</v>
      </c>
    </row>
    <row r="36" spans="1:6">
      <c r="A36" s="756">
        <v>11</v>
      </c>
      <c r="B36" s="750" t="s">
        <v>572</v>
      </c>
      <c r="C36" s="752"/>
      <c r="D36" s="751">
        <f>ค่าเสื่อมราคา!GT35</f>
        <v>0</v>
      </c>
      <c r="E36" s="759">
        <f>ค่าเสื่อมราคา!GU35</f>
        <v>0</v>
      </c>
      <c r="F36" s="761"/>
    </row>
    <row r="37" spans="1:6">
      <c r="A37" s="756"/>
      <c r="B37" s="750" t="s">
        <v>298</v>
      </c>
      <c r="C37" s="752" t="s">
        <v>44</v>
      </c>
      <c r="D37" s="751" t="e">
        <f>ค่าเสื่อมราคา!GT36</f>
        <v>#REF!</v>
      </c>
      <c r="E37" s="759" t="e">
        <f>ค่าเสื่อมราคา!GU36</f>
        <v>#REF!</v>
      </c>
      <c r="F37" s="761" t="e">
        <f>IF(#REF!=0,D37,IF(#REF!=1,E37,IF(#REF!=2,E37,)))</f>
        <v>#REF!</v>
      </c>
    </row>
    <row r="38" spans="1:6">
      <c r="A38" s="756"/>
      <c r="B38" s="750" t="s">
        <v>295</v>
      </c>
      <c r="C38" s="752" t="s">
        <v>44</v>
      </c>
      <c r="D38" s="751" t="e">
        <f>ค่าเสื่อมราคา!GT37</f>
        <v>#REF!</v>
      </c>
      <c r="E38" s="759" t="e">
        <f>ค่าเสื่อมราคา!GU37</f>
        <v>#REF!</v>
      </c>
      <c r="F38" s="761" t="e">
        <f>IF(#REF!=0,D38,IF(#REF!=1,E38,IF(#REF!=2,E38,)))</f>
        <v>#REF!</v>
      </c>
    </row>
    <row r="39" spans="1:6">
      <c r="A39" s="756"/>
      <c r="B39" s="750" t="s">
        <v>297</v>
      </c>
      <c r="C39" s="752" t="s">
        <v>44</v>
      </c>
      <c r="D39" s="751" t="e">
        <f>ค่าเสื่อมราคา!GT38</f>
        <v>#REF!</v>
      </c>
      <c r="E39" s="759" t="e">
        <f>ค่าเสื่อมราคา!GU38</f>
        <v>#REF!</v>
      </c>
      <c r="F39" s="761" t="e">
        <f>IF(#REF!=0,D39,IF(#REF!=1,E39,IF(#REF!=2,E39,)))</f>
        <v>#REF!</v>
      </c>
    </row>
    <row r="40" spans="1:6">
      <c r="A40" s="756"/>
      <c r="B40" s="750" t="s">
        <v>296</v>
      </c>
      <c r="C40" s="752" t="s">
        <v>44</v>
      </c>
      <c r="D40" s="751" t="e">
        <f>ค่าเสื่อมราคา!GT39</f>
        <v>#REF!</v>
      </c>
      <c r="E40" s="759" t="e">
        <f>ค่าเสื่อมราคา!GU39</f>
        <v>#REF!</v>
      </c>
      <c r="F40" s="761" t="e">
        <f>IF(#REF!=0,D40,IF(#REF!=1,E40,IF(#REF!=2,E40,)))</f>
        <v>#REF!</v>
      </c>
    </row>
    <row r="41" spans="1:6">
      <c r="A41" s="756">
        <v>12</v>
      </c>
      <c r="B41" s="750" t="s">
        <v>571</v>
      </c>
      <c r="C41" s="752"/>
      <c r="D41" s="751">
        <f>ค่าเสื่อมราคา!GT40</f>
        <v>0</v>
      </c>
      <c r="E41" s="759">
        <f>ค่าเสื่อมราคา!GU40</f>
        <v>0</v>
      </c>
      <c r="F41" s="761"/>
    </row>
    <row r="42" spans="1:6">
      <c r="A42" s="756"/>
      <c r="B42" s="750" t="s">
        <v>298</v>
      </c>
      <c r="C42" s="751" t="s">
        <v>245</v>
      </c>
      <c r="D42" s="751" t="e">
        <f>ค่าเสื่อมราคา!GT41</f>
        <v>#REF!</v>
      </c>
      <c r="E42" s="759" t="e">
        <f>ค่าเสื่อมราคา!GU41</f>
        <v>#REF!</v>
      </c>
      <c r="F42" s="761" t="e">
        <f>IF(#REF!=0,D42,IF(#REF!=1,E42,IF(#REF!=2,E42,)))</f>
        <v>#REF!</v>
      </c>
    </row>
    <row r="43" spans="1:6">
      <c r="A43" s="756"/>
      <c r="B43" s="750" t="s">
        <v>295</v>
      </c>
      <c r="C43" s="751" t="s">
        <v>245</v>
      </c>
      <c r="D43" s="751" t="e">
        <f>ค่าเสื่อมราคา!GT42</f>
        <v>#REF!</v>
      </c>
      <c r="E43" s="759" t="e">
        <f>ค่าเสื่อมราคา!GU42</f>
        <v>#REF!</v>
      </c>
      <c r="F43" s="761" t="e">
        <f>IF(#REF!=0,D43,IF(#REF!=1,E43,IF(#REF!=2,E43,)))</f>
        <v>#REF!</v>
      </c>
    </row>
    <row r="44" spans="1:6">
      <c r="A44" s="756"/>
      <c r="B44" s="750" t="s">
        <v>297</v>
      </c>
      <c r="C44" s="751" t="s">
        <v>245</v>
      </c>
      <c r="D44" s="751" t="e">
        <f>ค่าเสื่อมราคา!GT43</f>
        <v>#REF!</v>
      </c>
      <c r="E44" s="759" t="e">
        <f>ค่าเสื่อมราคา!GU43</f>
        <v>#REF!</v>
      </c>
      <c r="F44" s="761" t="e">
        <f>IF(#REF!=0,D44,IF(#REF!=1,E44,IF(#REF!=2,E44,)))</f>
        <v>#REF!</v>
      </c>
    </row>
    <row r="45" spans="1:6">
      <c r="A45" s="756"/>
      <c r="B45" s="750" t="s">
        <v>296</v>
      </c>
      <c r="C45" s="751" t="s">
        <v>245</v>
      </c>
      <c r="D45" s="751" t="e">
        <f>ค่าเสื่อมราคา!GT44</f>
        <v>#REF!</v>
      </c>
      <c r="E45" s="759" t="e">
        <f>ค่าเสื่อมราคา!GU44</f>
        <v>#REF!</v>
      </c>
      <c r="F45" s="761" t="e">
        <f>IF(#REF!=0,D45,IF(#REF!=1,E45,IF(#REF!=2,E45,)))</f>
        <v>#REF!</v>
      </c>
    </row>
    <row r="46" spans="1:6">
      <c r="A46" s="756">
        <v>13</v>
      </c>
      <c r="B46" s="750" t="s">
        <v>570</v>
      </c>
      <c r="C46" s="750"/>
      <c r="D46" s="751">
        <f>ค่าเสื่อมราคา!GT45</f>
        <v>0</v>
      </c>
      <c r="E46" s="759">
        <f>ค่าเสื่อมราคา!GU45</f>
        <v>0</v>
      </c>
      <c r="F46" s="761"/>
    </row>
    <row r="47" spans="1:6">
      <c r="A47" s="756"/>
      <c r="B47" s="750" t="s">
        <v>300</v>
      </c>
      <c r="C47" s="752" t="s">
        <v>256</v>
      </c>
      <c r="D47" s="751" t="e">
        <f>ค่าเสื่อมราคา!GT46</f>
        <v>#REF!</v>
      </c>
      <c r="E47" s="759" t="e">
        <f>ค่าเสื่อมราคา!GU46</f>
        <v>#REF!</v>
      </c>
      <c r="F47" s="761" t="e">
        <f>IF(#REF!=0,D47,IF(#REF!=1,E47,IF(#REF!=2,E47,)))</f>
        <v>#REF!</v>
      </c>
    </row>
    <row r="48" spans="1:6">
      <c r="A48" s="756"/>
      <c r="B48" s="750" t="s">
        <v>301</v>
      </c>
      <c r="C48" s="750"/>
      <c r="D48" s="751">
        <f>ค่าเสื่อมราคา!GT47</f>
        <v>0</v>
      </c>
      <c r="E48" s="759">
        <f>ค่าเสื่อมราคา!GU47</f>
        <v>0</v>
      </c>
      <c r="F48" s="761"/>
    </row>
    <row r="49" spans="1:6">
      <c r="A49" s="756"/>
      <c r="B49" s="750" t="s">
        <v>302</v>
      </c>
      <c r="C49" s="752" t="s">
        <v>303</v>
      </c>
      <c r="D49" s="751" t="e">
        <f>ค่าเสื่อมราคา!GT48</f>
        <v>#REF!</v>
      </c>
      <c r="E49" s="759" t="e">
        <f>ค่าเสื่อมราคา!GU48</f>
        <v>#REF!</v>
      </c>
      <c r="F49" s="761" t="e">
        <f>IF(#REF!=0,D49,IF(#REF!=1,E49,IF(#REF!=2,E49,)))</f>
        <v>#REF!</v>
      </c>
    </row>
    <row r="50" spans="1:6">
      <c r="A50" s="756"/>
      <c r="B50" s="754" t="s">
        <v>253</v>
      </c>
      <c r="C50" s="752"/>
      <c r="D50" s="751">
        <f>ค่าเสื่อมราคา!GT49</f>
        <v>0</v>
      </c>
      <c r="E50" s="759">
        <f>ค่าเสื่อมราคา!GU49</f>
        <v>0</v>
      </c>
      <c r="F50" s="761"/>
    </row>
    <row r="51" spans="1:6">
      <c r="A51" s="756"/>
      <c r="B51" s="754" t="s">
        <v>254</v>
      </c>
      <c r="C51" s="752" t="s">
        <v>44</v>
      </c>
      <c r="D51" s="751" t="e">
        <f>ค่าเสื่อมราคา!GT50</f>
        <v>#REF!</v>
      </c>
      <c r="E51" s="759" t="e">
        <f>ค่าเสื่อมราคา!GU50</f>
        <v>#REF!</v>
      </c>
      <c r="F51" s="761" t="e">
        <f>IF(#REF!=0,D51,IF(#REF!=1,E51,IF(#REF!=2,E51,)))</f>
        <v>#REF!</v>
      </c>
    </row>
    <row r="52" spans="1:6">
      <c r="A52" s="756"/>
      <c r="B52" s="750" t="s">
        <v>255</v>
      </c>
      <c r="C52" s="752" t="s">
        <v>44</v>
      </c>
      <c r="D52" s="751" t="e">
        <f>ค่าเสื่อมราคา!GT51</f>
        <v>#REF!</v>
      </c>
      <c r="E52" s="759" t="e">
        <f>ค่าเสื่อมราคา!GU51</f>
        <v>#REF!</v>
      </c>
      <c r="F52" s="761" t="e">
        <f>IF(#REF!=0,D52,IF(#REF!=1,E52,IF(#REF!=2,E52,)))</f>
        <v>#REF!</v>
      </c>
    </row>
    <row r="53" spans="1:6">
      <c r="A53" s="756">
        <v>14</v>
      </c>
      <c r="B53" s="750" t="s">
        <v>569</v>
      </c>
      <c r="C53" s="750"/>
      <c r="D53" s="751">
        <f>ค่าเสื่อมราคา!GT52</f>
        <v>0</v>
      </c>
      <c r="E53" s="759">
        <f>ค่าเสื่อมราคา!GU52</f>
        <v>0</v>
      </c>
      <c r="F53" s="761"/>
    </row>
    <row r="54" spans="1:6">
      <c r="A54" s="756"/>
      <c r="B54" s="750" t="s">
        <v>302</v>
      </c>
      <c r="C54" s="752" t="s">
        <v>303</v>
      </c>
      <c r="D54" s="751" t="e">
        <f>ค่าเสื่อมราคา!GT53</f>
        <v>#REF!</v>
      </c>
      <c r="E54" s="759" t="e">
        <f>ค่าเสื่อมราคา!GU53</f>
        <v>#REF!</v>
      </c>
      <c r="F54" s="761" t="e">
        <f>IF(#REF!=0,D54,IF(#REF!=1,E54,IF(#REF!=2,E54,)))</f>
        <v>#REF!</v>
      </c>
    </row>
    <row r="55" spans="1:6">
      <c r="A55" s="756"/>
      <c r="B55" s="750" t="s">
        <v>305</v>
      </c>
      <c r="C55" s="752" t="s">
        <v>306</v>
      </c>
      <c r="D55" s="751" t="e">
        <f>ค่าเสื่อมราคา!GT54</f>
        <v>#REF!</v>
      </c>
      <c r="E55" s="759" t="e">
        <f>ค่าเสื่อมราคา!GU54</f>
        <v>#REF!</v>
      </c>
      <c r="F55" s="761" t="e">
        <f>IF(#REF!=0,D55,IF(#REF!=1,E55,IF(#REF!=2,E55,)))</f>
        <v>#REF!</v>
      </c>
    </row>
    <row r="56" spans="1:6">
      <c r="A56" s="756"/>
      <c r="B56" s="750" t="s">
        <v>307</v>
      </c>
      <c r="C56" s="750" t="s">
        <v>308</v>
      </c>
      <c r="D56" s="751" t="e">
        <f>ค่าเสื่อมราคา!GT55</f>
        <v>#REF!</v>
      </c>
      <c r="E56" s="759" t="e">
        <f>ค่าเสื่อมราคา!GU55</f>
        <v>#REF!</v>
      </c>
      <c r="F56" s="761" t="e">
        <f>IF(#REF!=0,D56,IF(#REF!=1,E56,IF(#REF!=2,E56,)))</f>
        <v>#REF!</v>
      </c>
    </row>
    <row r="57" spans="1:6">
      <c r="A57" s="756"/>
      <c r="B57" s="750" t="s">
        <v>309</v>
      </c>
      <c r="C57" s="752" t="s">
        <v>39</v>
      </c>
      <c r="D57" s="751" t="e">
        <f>ค่าเสื่อมราคา!GT56</f>
        <v>#REF!</v>
      </c>
      <c r="E57" s="759" t="e">
        <f>ค่าเสื่อมราคา!GU56</f>
        <v>#REF!</v>
      </c>
      <c r="F57" s="761" t="e">
        <f>IF(#REF!=0,D57,IF(#REF!=1,E57,IF(#REF!=2,E57,)))</f>
        <v>#REF!</v>
      </c>
    </row>
    <row r="58" spans="1:6">
      <c r="A58" s="756"/>
      <c r="B58" s="750" t="s">
        <v>310</v>
      </c>
      <c r="C58" s="752" t="s">
        <v>44</v>
      </c>
      <c r="D58" s="751" t="e">
        <f>ค่าเสื่อมราคา!GT57</f>
        <v>#REF!</v>
      </c>
      <c r="E58" s="759" t="e">
        <f>ค่าเสื่อมราคา!GU57</f>
        <v>#REF!</v>
      </c>
      <c r="F58" s="761" t="e">
        <f>IF(#REF!=0,D58,IF(#REF!=1,E58,IF(#REF!=2,E58,)))</f>
        <v>#REF!</v>
      </c>
    </row>
    <row r="59" spans="1:6">
      <c r="A59" s="756"/>
      <c r="B59" s="750" t="s">
        <v>311</v>
      </c>
      <c r="C59" s="752" t="s">
        <v>39</v>
      </c>
      <c r="D59" s="751" t="e">
        <f>ค่าเสื่อมราคา!GT58</f>
        <v>#REF!</v>
      </c>
      <c r="E59" s="759" t="e">
        <f>ค่าเสื่อมราคา!GU58</f>
        <v>#REF!</v>
      </c>
      <c r="F59" s="761" t="e">
        <f>IF(#REF!=0,D59,IF(#REF!=1,E59,IF(#REF!=2,E59,)))</f>
        <v>#REF!</v>
      </c>
    </row>
    <row r="60" spans="1:6">
      <c r="A60" s="756"/>
      <c r="B60" s="750" t="s">
        <v>312</v>
      </c>
      <c r="C60" s="752" t="s">
        <v>39</v>
      </c>
      <c r="D60" s="751" t="e">
        <f>ค่าเสื่อมราคา!GT59</f>
        <v>#REF!</v>
      </c>
      <c r="E60" s="759" t="e">
        <f>ค่าเสื่อมราคา!GU59</f>
        <v>#REF!</v>
      </c>
      <c r="F60" s="761" t="e">
        <f>IF(#REF!=0,D60,IF(#REF!=1,E60,IF(#REF!=2,E60,)))</f>
        <v>#REF!</v>
      </c>
    </row>
    <row r="61" spans="1:6">
      <c r="A61" s="756"/>
      <c r="B61" s="750" t="s">
        <v>313</v>
      </c>
      <c r="C61" s="752" t="s">
        <v>257</v>
      </c>
      <c r="D61" s="751" t="e">
        <f>ค่าเสื่อมราคา!GT60</f>
        <v>#REF!</v>
      </c>
      <c r="E61" s="759" t="e">
        <f>ค่าเสื่อมราคา!GU60</f>
        <v>#REF!</v>
      </c>
      <c r="F61" s="761" t="e">
        <f>IF(#REF!=0,D61,IF(#REF!=1,E61,IF(#REF!=2,E61,)))</f>
        <v>#REF!</v>
      </c>
    </row>
    <row r="62" spans="1:6">
      <c r="A62" s="756">
        <v>15</v>
      </c>
      <c r="B62" s="750" t="s">
        <v>568</v>
      </c>
      <c r="C62" s="752"/>
      <c r="D62" s="751">
        <f>ค่าเสื่อมราคา!GT61</f>
        <v>0</v>
      </c>
      <c r="E62" s="759">
        <f>ค่าเสื่อมราคา!GU61</f>
        <v>0</v>
      </c>
      <c r="F62" s="761"/>
    </row>
    <row r="63" spans="1:6">
      <c r="A63" s="756"/>
      <c r="B63" s="750" t="s">
        <v>315</v>
      </c>
      <c r="C63" s="751" t="s">
        <v>247</v>
      </c>
      <c r="D63" s="751" t="e">
        <f>ค่าเสื่อมราคา!GT62</f>
        <v>#REF!</v>
      </c>
      <c r="E63" s="759" t="e">
        <f>ค่าเสื่อมราคา!GU62</f>
        <v>#REF!</v>
      </c>
      <c r="F63" s="761" t="e">
        <f>IF(#REF!=0,D63,IF(#REF!=1,E63,IF(#REF!=2,E63,)))</f>
        <v>#REF!</v>
      </c>
    </row>
    <row r="64" spans="1:6">
      <c r="A64" s="756"/>
      <c r="B64" s="750" t="s">
        <v>316</v>
      </c>
      <c r="C64" s="751" t="s">
        <v>247</v>
      </c>
      <c r="D64" s="751" t="e">
        <f>ค่าเสื่อมราคา!GT63</f>
        <v>#REF!</v>
      </c>
      <c r="E64" s="759" t="e">
        <f>ค่าเสื่อมราคา!GU63</f>
        <v>#REF!</v>
      </c>
      <c r="F64" s="761" t="e">
        <f>IF(#REF!=0,D64,IF(#REF!=1,E64,IF(#REF!=2,E64,)))</f>
        <v>#REF!</v>
      </c>
    </row>
    <row r="65" spans="1:6">
      <c r="A65" s="756"/>
      <c r="B65" s="750" t="s">
        <v>317</v>
      </c>
      <c r="C65" s="751" t="s">
        <v>247</v>
      </c>
      <c r="D65" s="751" t="e">
        <f>ค่าเสื่อมราคา!GT64</f>
        <v>#REF!</v>
      </c>
      <c r="E65" s="759" t="e">
        <f>ค่าเสื่อมราคา!GU64</f>
        <v>#REF!</v>
      </c>
      <c r="F65" s="761" t="e">
        <f>IF(#REF!=0,D65,IF(#REF!=1,E65,IF(#REF!=2,E65,)))</f>
        <v>#REF!</v>
      </c>
    </row>
    <row r="66" spans="1:6">
      <c r="A66" s="756"/>
      <c r="B66" s="750" t="s">
        <v>318</v>
      </c>
      <c r="C66" s="751" t="s">
        <v>247</v>
      </c>
      <c r="D66" s="751" t="e">
        <f>ค่าเสื่อมราคา!GT65</f>
        <v>#REF!</v>
      </c>
      <c r="E66" s="759" t="e">
        <f>ค่าเสื่อมราคา!GU65</f>
        <v>#REF!</v>
      </c>
      <c r="F66" s="761" t="e">
        <f>IF(#REF!=0,D66,IF(#REF!=1,E66,IF(#REF!=2,E66,)))</f>
        <v>#REF!</v>
      </c>
    </row>
    <row r="67" spans="1:6">
      <c r="A67" s="756">
        <v>16</v>
      </c>
      <c r="B67" s="750" t="s">
        <v>567</v>
      </c>
      <c r="C67" s="751"/>
      <c r="D67" s="751">
        <f>ค่าเสื่อมราคา!GT66</f>
        <v>0</v>
      </c>
      <c r="E67" s="759">
        <f>ค่าเสื่อมราคา!GU66</f>
        <v>0</v>
      </c>
      <c r="F67" s="761"/>
    </row>
    <row r="68" spans="1:6">
      <c r="A68" s="756"/>
      <c r="B68" s="750" t="s">
        <v>320</v>
      </c>
      <c r="C68" s="752" t="s">
        <v>257</v>
      </c>
      <c r="D68" s="751" t="e">
        <f>ค่าเสื่อมราคา!GT67</f>
        <v>#REF!</v>
      </c>
      <c r="E68" s="759" t="e">
        <f>ค่าเสื่อมราคา!GU67</f>
        <v>#REF!</v>
      </c>
      <c r="F68" s="761" t="e">
        <f>IF(#REF!=0,D68,IF(#REF!=1,E68,IF(#REF!=2,E68,)))</f>
        <v>#REF!</v>
      </c>
    </row>
    <row r="69" spans="1:6">
      <c r="A69" s="756"/>
      <c r="B69" s="750" t="s">
        <v>321</v>
      </c>
      <c r="C69" s="752" t="s">
        <v>257</v>
      </c>
      <c r="D69" s="751" t="e">
        <f>ค่าเสื่อมราคา!GT68</f>
        <v>#REF!</v>
      </c>
      <c r="E69" s="759" t="e">
        <f>ค่าเสื่อมราคา!GU68</f>
        <v>#REF!</v>
      </c>
      <c r="F69" s="761" t="e">
        <f>IF(#REF!=0,D69,IF(#REF!=1,E69,IF(#REF!=2,E69,)))</f>
        <v>#REF!</v>
      </c>
    </row>
    <row r="70" spans="1:6">
      <c r="A70" s="756"/>
      <c r="B70" s="750" t="s">
        <v>322</v>
      </c>
      <c r="C70" s="752" t="s">
        <v>257</v>
      </c>
      <c r="D70" s="751" t="e">
        <f>ค่าเสื่อมราคา!GT69</f>
        <v>#REF!</v>
      </c>
      <c r="E70" s="759" t="e">
        <f>ค่าเสื่อมราคา!GU69</f>
        <v>#REF!</v>
      </c>
      <c r="F70" s="761" t="e">
        <f>IF(#REF!=0,D70,IF(#REF!=1,E70,IF(#REF!=2,E70,)))</f>
        <v>#REF!</v>
      </c>
    </row>
    <row r="71" spans="1:6">
      <c r="A71" s="756">
        <v>17</v>
      </c>
      <c r="B71" s="750" t="s">
        <v>566</v>
      </c>
      <c r="C71" s="752" t="s">
        <v>257</v>
      </c>
      <c r="D71" s="751" t="e">
        <f>ค่าเสื่อมราคา!GT70</f>
        <v>#REF!</v>
      </c>
      <c r="E71" s="759" t="e">
        <f>ค่าเสื่อมราคา!GU70</f>
        <v>#REF!</v>
      </c>
      <c r="F71" s="761" t="e">
        <f>IF(#REF!=0,D71,IF(#REF!=1,E71,IF(#REF!=2,E71,)))</f>
        <v>#REF!</v>
      </c>
    </row>
    <row r="72" spans="1:6">
      <c r="A72" s="756">
        <v>18</v>
      </c>
      <c r="B72" s="750" t="s">
        <v>565</v>
      </c>
      <c r="C72" s="752" t="s">
        <v>257</v>
      </c>
      <c r="D72" s="751" t="e">
        <f>ค่าเสื่อมราคา!GT71</f>
        <v>#REF!</v>
      </c>
      <c r="E72" s="759" t="e">
        <f>ค่าเสื่อมราคา!GU71</f>
        <v>#REF!</v>
      </c>
      <c r="F72" s="761" t="e">
        <f>IF(#REF!=0,D72,IF(#REF!=1,E72,IF(#REF!=2,E72,)))</f>
        <v>#REF!</v>
      </c>
    </row>
    <row r="73" spans="1:6">
      <c r="A73" s="756">
        <v>19</v>
      </c>
      <c r="B73" s="750" t="s">
        <v>564</v>
      </c>
      <c r="C73" s="752"/>
      <c r="D73" s="751">
        <f>ค่าเสื่อมราคา!GT72</f>
        <v>0</v>
      </c>
      <c r="E73" s="759">
        <f>ค่าเสื่อมราคา!GU72</f>
        <v>0</v>
      </c>
      <c r="F73" s="761"/>
    </row>
    <row r="74" spans="1:6">
      <c r="A74" s="756"/>
      <c r="B74" s="750" t="s">
        <v>326</v>
      </c>
      <c r="C74" s="752" t="s">
        <v>257</v>
      </c>
      <c r="D74" s="751" t="e">
        <f>ค่าเสื่อมราคา!GT73</f>
        <v>#REF!</v>
      </c>
      <c r="E74" s="759" t="e">
        <f>ค่าเสื่อมราคา!GU73</f>
        <v>#REF!</v>
      </c>
      <c r="F74" s="761" t="e">
        <f>IF(#REF!=0,D74,IF(#REF!=1,E74,IF(#REF!=2,E74,)))</f>
        <v>#REF!</v>
      </c>
    </row>
    <row r="75" spans="1:6">
      <c r="A75" s="756"/>
      <c r="B75" s="750" t="s">
        <v>327</v>
      </c>
      <c r="C75" s="752" t="s">
        <v>257</v>
      </c>
      <c r="D75" s="751" t="e">
        <f>ค่าเสื่อมราคา!GT74</f>
        <v>#REF!</v>
      </c>
      <c r="E75" s="759" t="e">
        <f>ค่าเสื่อมราคา!GU74</f>
        <v>#REF!</v>
      </c>
      <c r="F75" s="761" t="e">
        <f>IF(#REF!=0,D75,IF(#REF!=1,E75,IF(#REF!=2,E75,)))</f>
        <v>#REF!</v>
      </c>
    </row>
    <row r="76" spans="1:6">
      <c r="A76" s="756"/>
      <c r="B76" s="750" t="s">
        <v>328</v>
      </c>
      <c r="C76" s="752" t="s">
        <v>257</v>
      </c>
      <c r="D76" s="751" t="e">
        <f>ค่าเสื่อมราคา!GT75</f>
        <v>#REF!</v>
      </c>
      <c r="E76" s="759" t="e">
        <f>ค่าเสื่อมราคา!GU75</f>
        <v>#REF!</v>
      </c>
      <c r="F76" s="761" t="e">
        <f>IF(#REF!=0,D76,IF(#REF!=1,E76,IF(#REF!=2,E76,)))</f>
        <v>#REF!</v>
      </c>
    </row>
    <row r="77" spans="1:6">
      <c r="A77" s="756"/>
      <c r="B77" s="750" t="s">
        <v>329</v>
      </c>
      <c r="C77" s="752" t="s">
        <v>257</v>
      </c>
      <c r="D77" s="751" t="e">
        <f>ค่าเสื่อมราคา!GT76</f>
        <v>#REF!</v>
      </c>
      <c r="E77" s="759" t="e">
        <f>ค่าเสื่อมราคา!GU76</f>
        <v>#REF!</v>
      </c>
      <c r="F77" s="761" t="e">
        <f>IF(#REF!=0,D77,IF(#REF!=1,E77,IF(#REF!=2,E77,)))</f>
        <v>#REF!</v>
      </c>
    </row>
    <row r="78" spans="1:6">
      <c r="A78" s="756">
        <v>20</v>
      </c>
      <c r="B78" s="750" t="s">
        <v>563</v>
      </c>
      <c r="C78" s="752"/>
      <c r="D78" s="751">
        <f>ค่าเสื่อมราคา!GT77</f>
        <v>0</v>
      </c>
      <c r="E78" s="759">
        <f>ค่าเสื่อมราคา!GU77</f>
        <v>0</v>
      </c>
      <c r="F78" s="761"/>
    </row>
    <row r="79" spans="1:6">
      <c r="A79" s="756"/>
      <c r="B79" s="750" t="s">
        <v>336</v>
      </c>
      <c r="C79" s="752" t="s">
        <v>257</v>
      </c>
      <c r="D79" s="751" t="e">
        <f>ค่าเสื่อมราคา!GT78</f>
        <v>#REF!</v>
      </c>
      <c r="E79" s="759" t="e">
        <f>ค่าเสื่อมราคา!GU78</f>
        <v>#REF!</v>
      </c>
      <c r="F79" s="761" t="e">
        <f>IF(#REF!=0,D79,IF(#REF!=1,E79,IF(#REF!=2,E79,)))</f>
        <v>#REF!</v>
      </c>
    </row>
    <row r="80" spans="1:6">
      <c r="A80" s="756"/>
      <c r="B80" s="750" t="s">
        <v>337</v>
      </c>
      <c r="C80" s="752" t="s">
        <v>257</v>
      </c>
      <c r="D80" s="751" t="e">
        <f>ค่าเสื่อมราคา!GT79</f>
        <v>#REF!</v>
      </c>
      <c r="E80" s="759" t="e">
        <f>ค่าเสื่อมราคา!GU79</f>
        <v>#REF!</v>
      </c>
      <c r="F80" s="761" t="e">
        <f>IF(#REF!=0,D80,IF(#REF!=1,E80,IF(#REF!=2,E80,)))</f>
        <v>#REF!</v>
      </c>
    </row>
  </sheetData>
  <mergeCells count="5">
    <mergeCell ref="B3:B4"/>
    <mergeCell ref="C3:C4"/>
    <mergeCell ref="D3:E3"/>
    <mergeCell ref="A3:A4"/>
    <mergeCell ref="A1:F1"/>
  </mergeCells>
  <pageMargins left="0.6692913385826772" right="0.47244094488188981" top="0.43307086614173229" bottom="0.47244094488188981" header="0.31496062992125984" footer="0.19685039370078741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J38"/>
  <sheetViews>
    <sheetView zoomScale="120" zoomScaleNormal="120" workbookViewId="0">
      <selection activeCell="B13" sqref="B13"/>
    </sheetView>
  </sheetViews>
  <sheetFormatPr defaultRowHeight="17.25"/>
  <cols>
    <col min="1" max="1" width="9.140625" style="1107"/>
    <col min="2" max="2" width="47.42578125" style="1107" customWidth="1"/>
    <col min="3" max="4" width="9.140625" style="1107"/>
    <col min="5" max="5" width="10.5703125" style="1107" bestFit="1" customWidth="1"/>
    <col min="6" max="6" width="13.140625" style="1107" customWidth="1"/>
    <col min="7" max="7" width="10.5703125" style="1107" bestFit="1" customWidth="1"/>
    <col min="8" max="8" width="10.140625" style="1107" customWidth="1"/>
    <col min="9" max="9" width="13.7109375" style="1107" bestFit="1" customWidth="1"/>
    <col min="10" max="10" width="12.42578125" style="1107" customWidth="1"/>
    <col min="11" max="16384" width="9.140625" style="1107"/>
  </cols>
  <sheetData>
    <row r="1" spans="1:10">
      <c r="J1" s="1110" t="s">
        <v>940</v>
      </c>
    </row>
    <row r="2" spans="1:10">
      <c r="A2" s="1370" t="s">
        <v>941</v>
      </c>
      <c r="B2" s="1370"/>
      <c r="C2" s="1370"/>
      <c r="D2" s="1370"/>
      <c r="E2" s="1370"/>
      <c r="F2" s="1370"/>
      <c r="G2" s="1370"/>
      <c r="H2" s="1370"/>
      <c r="I2" s="1370"/>
      <c r="J2" s="1370"/>
    </row>
    <row r="3" spans="1:10">
      <c r="A3" s="1111" t="s">
        <v>942</v>
      </c>
      <c r="B3" s="1112"/>
      <c r="C3" s="1112"/>
      <c r="D3" s="1112"/>
      <c r="E3" s="1112"/>
      <c r="F3" s="1112"/>
      <c r="G3" s="1112"/>
      <c r="H3" s="1112"/>
      <c r="I3" s="1112"/>
      <c r="J3" s="1112"/>
    </row>
    <row r="4" spans="1:10">
      <c r="A4" s="1113" t="s">
        <v>943</v>
      </c>
      <c r="B4" s="1113"/>
      <c r="C4" s="1113"/>
      <c r="D4" s="1113"/>
      <c r="E4" s="1113"/>
      <c r="F4" s="1113"/>
      <c r="G4" s="1113"/>
      <c r="H4" s="1113"/>
      <c r="I4" s="1113"/>
      <c r="J4" s="1113"/>
    </row>
    <row r="5" spans="1:10">
      <c r="A5" s="1114" t="s">
        <v>944</v>
      </c>
      <c r="B5" s="1114"/>
      <c r="C5" s="1114"/>
      <c r="D5" s="1114"/>
      <c r="E5" s="1114"/>
      <c r="F5" s="1114" t="s">
        <v>945</v>
      </c>
      <c r="G5" s="1114"/>
      <c r="H5" s="1114"/>
      <c r="I5" s="1114"/>
      <c r="J5" s="1114"/>
    </row>
    <row r="6" spans="1:10">
      <c r="A6" s="1114" t="s">
        <v>946</v>
      </c>
      <c r="B6" s="1114"/>
      <c r="C6" s="1114"/>
      <c r="D6" s="1114"/>
      <c r="E6" s="1114"/>
      <c r="F6" s="1114"/>
      <c r="G6" s="1114"/>
      <c r="H6" s="1114"/>
      <c r="I6" s="1114"/>
      <c r="J6" s="1114"/>
    </row>
    <row r="7" spans="1:10">
      <c r="A7" s="1114" t="s">
        <v>947</v>
      </c>
      <c r="B7" s="1114"/>
      <c r="C7" s="1114"/>
      <c r="D7" s="1114"/>
      <c r="E7" s="1114"/>
      <c r="F7" s="1114" t="s">
        <v>948</v>
      </c>
      <c r="G7" s="1114"/>
      <c r="H7" s="1114"/>
      <c r="I7" s="1114"/>
      <c r="J7" s="1114"/>
    </row>
    <row r="8" spans="1:10" ht="18" thickBot="1">
      <c r="J8" s="1110" t="s">
        <v>949</v>
      </c>
    </row>
    <row r="9" spans="1:10" ht="18" thickTop="1">
      <c r="A9" s="1371" t="s">
        <v>52</v>
      </c>
      <c r="B9" s="1371" t="s">
        <v>42</v>
      </c>
      <c r="C9" s="1371" t="s">
        <v>50</v>
      </c>
      <c r="D9" s="1371" t="s">
        <v>43</v>
      </c>
      <c r="E9" s="1373" t="s">
        <v>950</v>
      </c>
      <c r="F9" s="1373"/>
      <c r="G9" s="1373" t="s">
        <v>951</v>
      </c>
      <c r="H9" s="1373"/>
      <c r="I9" s="1115" t="s">
        <v>47</v>
      </c>
      <c r="J9" s="1371" t="s">
        <v>48</v>
      </c>
    </row>
    <row r="10" spans="1:10" ht="18" thickBot="1">
      <c r="A10" s="1372"/>
      <c r="B10" s="1372"/>
      <c r="C10" s="1372"/>
      <c r="D10" s="1372"/>
      <c r="E10" s="1116" t="s">
        <v>18</v>
      </c>
      <c r="F10" s="1116" t="s">
        <v>89</v>
      </c>
      <c r="G10" s="1116" t="s">
        <v>18</v>
      </c>
      <c r="H10" s="1116" t="s">
        <v>89</v>
      </c>
      <c r="I10" s="1116" t="s">
        <v>952</v>
      </c>
      <c r="J10" s="1372"/>
    </row>
    <row r="11" spans="1:10" ht="18" thickTop="1">
      <c r="A11" s="1117">
        <v>1</v>
      </c>
      <c r="B11" s="1118" t="e">
        <f>#REF!</f>
        <v>#REF!</v>
      </c>
      <c r="C11" s="1124" t="e">
        <f>#REF!</f>
        <v>#REF!</v>
      </c>
      <c r="D11" s="1117" t="e">
        <f>#REF!</f>
        <v>#REF!</v>
      </c>
      <c r="E11" s="1126" t="e">
        <f>#REF!</f>
        <v>#REF!</v>
      </c>
      <c r="F11" s="1120" t="e">
        <f>E11*C11</f>
        <v>#REF!</v>
      </c>
      <c r="G11" s="1126">
        <v>0</v>
      </c>
      <c r="H11" s="1120" t="e">
        <f t="shared" ref="H11:H20" si="0">G11*C11</f>
        <v>#REF!</v>
      </c>
      <c r="I11" s="1120" t="e">
        <f>H11+F11</f>
        <v>#REF!</v>
      </c>
      <c r="J11" s="1118"/>
    </row>
    <row r="12" spans="1:10">
      <c r="A12" s="1121">
        <v>2</v>
      </c>
      <c r="B12" s="1119" t="s">
        <v>954</v>
      </c>
      <c r="C12" s="1125" t="e">
        <f>#REF!</f>
        <v>#REF!</v>
      </c>
      <c r="D12" s="1121" t="e">
        <f>#REF!</f>
        <v>#REF!</v>
      </c>
      <c r="E12" s="1120">
        <v>420.56</v>
      </c>
      <c r="F12" s="1120" t="e">
        <f>E12*C12</f>
        <v>#REF!</v>
      </c>
      <c r="G12" s="1120" t="e">
        <f>#REF!</f>
        <v>#REF!</v>
      </c>
      <c r="H12" s="1120" t="e">
        <f t="shared" si="0"/>
        <v>#REF!</v>
      </c>
      <c r="I12" s="1120" t="e">
        <f>H12+F12</f>
        <v>#REF!</v>
      </c>
      <c r="J12" s="1120"/>
    </row>
    <row r="13" spans="1:10">
      <c r="A13" s="1121">
        <v>3</v>
      </c>
      <c r="B13" s="1119" t="e">
        <f>#REF!</f>
        <v>#REF!</v>
      </c>
      <c r="C13" s="1125" t="e">
        <f>กว้างผิวจราจร*#REF!*#REF!</f>
        <v>#REF!</v>
      </c>
      <c r="D13" s="1121" t="s">
        <v>45</v>
      </c>
      <c r="E13" s="1120">
        <v>2214.9499999999998</v>
      </c>
      <c r="F13" s="1120" t="e">
        <f t="shared" ref="F13:F23" si="1">E13*C13</f>
        <v>#REF!</v>
      </c>
      <c r="G13" s="1120" t="e">
        <f>#REF!</f>
        <v>#REF!</v>
      </c>
      <c r="H13" s="1120" t="e">
        <f t="shared" si="0"/>
        <v>#REF!</v>
      </c>
      <c r="I13" s="1120" t="e">
        <f t="shared" ref="I13:I23" si="2">H13+F13</f>
        <v>#REF!</v>
      </c>
      <c r="J13" s="1120" t="e">
        <f>I13</f>
        <v>#REF!</v>
      </c>
    </row>
    <row r="14" spans="1:10">
      <c r="A14" s="1121">
        <v>4</v>
      </c>
      <c r="B14" s="1119" t="s">
        <v>953</v>
      </c>
      <c r="C14" s="1125"/>
      <c r="D14" s="1121"/>
      <c r="E14" s="1120"/>
      <c r="F14" s="1120">
        <f t="shared" si="1"/>
        <v>0</v>
      </c>
      <c r="G14" s="1120"/>
      <c r="H14" s="1120">
        <f t="shared" si="0"/>
        <v>0</v>
      </c>
      <c r="I14" s="1120">
        <f t="shared" si="2"/>
        <v>0</v>
      </c>
      <c r="J14" s="1120"/>
    </row>
    <row r="15" spans="1:10">
      <c r="A15" s="1121"/>
      <c r="B15" s="1119" t="s">
        <v>959</v>
      </c>
      <c r="C15" s="1125" t="e">
        <f>กว้างผิวจราจร*#REF!</f>
        <v>#REF!</v>
      </c>
      <c r="D15" s="1121" t="s">
        <v>44</v>
      </c>
      <c r="E15" s="1120" t="e">
        <f>#REF!</f>
        <v>#REF!</v>
      </c>
      <c r="F15" s="1120" t="e">
        <f t="shared" si="1"/>
        <v>#REF!</v>
      </c>
      <c r="G15" s="1120" t="e">
        <f>#REF!</f>
        <v>#REF!</v>
      </c>
      <c r="H15" s="1120" t="e">
        <f t="shared" si="0"/>
        <v>#REF!</v>
      </c>
      <c r="I15" s="1120" t="e">
        <f t="shared" si="2"/>
        <v>#REF!</v>
      </c>
      <c r="J15" s="1120" t="e">
        <f>I15</f>
        <v>#REF!</v>
      </c>
    </row>
    <row r="16" spans="1:10">
      <c r="A16" s="1121">
        <v>5</v>
      </c>
      <c r="B16" s="1119" t="s">
        <v>955</v>
      </c>
      <c r="C16" s="1125" t="e">
        <f>(#REF!*2)*#REF!</f>
        <v>#REF!</v>
      </c>
      <c r="D16" s="1121" t="s">
        <v>44</v>
      </c>
      <c r="E16" s="1120">
        <v>0</v>
      </c>
      <c r="F16" s="1120" t="e">
        <f t="shared" si="1"/>
        <v>#REF!</v>
      </c>
      <c r="G16" s="1120" t="e">
        <f>#REF!</f>
        <v>#REF!</v>
      </c>
      <c r="H16" s="1120" t="e">
        <f t="shared" si="0"/>
        <v>#REF!</v>
      </c>
      <c r="I16" s="1120" t="e">
        <f t="shared" si="2"/>
        <v>#REF!</v>
      </c>
      <c r="J16" s="1120" t="e">
        <f>SUM(I16:I19)</f>
        <v>#REF!</v>
      </c>
    </row>
    <row r="17" spans="1:10">
      <c r="A17" s="1121"/>
      <c r="B17" s="1119" t="s">
        <v>956</v>
      </c>
      <c r="C17" s="1125" t="e">
        <f>C16*0.2</f>
        <v>#REF!</v>
      </c>
      <c r="D17" s="1121" t="s">
        <v>670</v>
      </c>
      <c r="E17" s="1120" t="e">
        <f>#REF!</f>
        <v>#REF!</v>
      </c>
      <c r="F17" s="1120" t="e">
        <f t="shared" si="1"/>
        <v>#REF!</v>
      </c>
      <c r="G17" s="1120">
        <v>0</v>
      </c>
      <c r="H17" s="1120" t="e">
        <f t="shared" si="0"/>
        <v>#REF!</v>
      </c>
      <c r="I17" s="1120" t="e">
        <f t="shared" si="2"/>
        <v>#REF!</v>
      </c>
      <c r="J17" s="1120" t="e">
        <f>SUM(J13:J16)</f>
        <v>#REF!</v>
      </c>
    </row>
    <row r="18" spans="1:10">
      <c r="A18" s="1121"/>
      <c r="B18" s="1119" t="s">
        <v>957</v>
      </c>
      <c r="C18" s="1125" t="e">
        <f>C17*0.3</f>
        <v>#REF!</v>
      </c>
      <c r="D18" s="1121" t="s">
        <v>670</v>
      </c>
      <c r="E18" s="1120" t="e">
        <f>#REF!</f>
        <v>#REF!</v>
      </c>
      <c r="F18" s="1120" t="e">
        <f t="shared" si="1"/>
        <v>#REF!</v>
      </c>
      <c r="G18" s="1120">
        <v>0</v>
      </c>
      <c r="H18" s="1120" t="e">
        <f t="shared" si="0"/>
        <v>#REF!</v>
      </c>
      <c r="I18" s="1120" t="e">
        <f t="shared" si="2"/>
        <v>#REF!</v>
      </c>
      <c r="J18" s="1120"/>
    </row>
    <row r="19" spans="1:10">
      <c r="A19" s="1121"/>
      <c r="B19" s="1119" t="s">
        <v>958</v>
      </c>
      <c r="C19" s="1125" t="e">
        <f>C16*0.25</f>
        <v>#REF!</v>
      </c>
      <c r="D19" s="1121" t="s">
        <v>54</v>
      </c>
      <c r="E19" s="1120" t="e">
        <f>#REF!</f>
        <v>#REF!</v>
      </c>
      <c r="F19" s="1120" t="e">
        <f t="shared" si="1"/>
        <v>#REF!</v>
      </c>
      <c r="G19" s="1120">
        <v>0</v>
      </c>
      <c r="H19" s="1120" t="e">
        <f t="shared" si="0"/>
        <v>#REF!</v>
      </c>
      <c r="I19" s="1120" t="e">
        <f t="shared" si="2"/>
        <v>#REF!</v>
      </c>
      <c r="J19" s="1120"/>
    </row>
    <row r="20" spans="1:10">
      <c r="A20" s="1121">
        <v>6</v>
      </c>
      <c r="B20" s="1119" t="e">
        <f>#REF!</f>
        <v>#REF!</v>
      </c>
      <c r="C20" s="1125" t="e">
        <f>#REF!</f>
        <v>#REF!</v>
      </c>
      <c r="D20" s="1121" t="e">
        <f>#REF!</f>
        <v>#REF!</v>
      </c>
      <c r="E20" s="1120" t="e">
        <f>#REF!</f>
        <v>#REF!</v>
      </c>
      <c r="F20" s="1120" t="e">
        <f t="shared" si="1"/>
        <v>#REF!</v>
      </c>
      <c r="G20" s="1120">
        <v>0</v>
      </c>
      <c r="H20" s="1120" t="e">
        <f t="shared" si="0"/>
        <v>#REF!</v>
      </c>
      <c r="I20" s="1120" t="e">
        <f t="shared" si="2"/>
        <v>#REF!</v>
      </c>
      <c r="J20" s="1120"/>
    </row>
    <row r="21" spans="1:10">
      <c r="A21" s="1121">
        <v>7</v>
      </c>
      <c r="B21" s="1119" t="e">
        <f>#REF!</f>
        <v>#REF!</v>
      </c>
      <c r="C21" s="1125" t="e">
        <f>#REF!</f>
        <v>#REF!</v>
      </c>
      <c r="D21" s="1121" t="e">
        <f>#REF!</f>
        <v>#REF!</v>
      </c>
      <c r="E21" s="1120" t="e">
        <f>#REF!</f>
        <v>#REF!</v>
      </c>
      <c r="F21" s="1120" t="e">
        <f t="shared" si="1"/>
        <v>#REF!</v>
      </c>
      <c r="G21" s="1120">
        <v>0</v>
      </c>
      <c r="H21" s="1120" t="e">
        <f>G21*C21</f>
        <v>#REF!</v>
      </c>
      <c r="I21" s="1120" t="e">
        <f t="shared" si="2"/>
        <v>#REF!</v>
      </c>
      <c r="J21" s="1120"/>
    </row>
    <row r="22" spans="1:10">
      <c r="A22" s="1121">
        <v>8</v>
      </c>
      <c r="B22" s="1119" t="e">
        <f>#REF!</f>
        <v>#REF!</v>
      </c>
      <c r="C22" s="1125" t="e">
        <f>#REF!</f>
        <v>#REF!</v>
      </c>
      <c r="D22" s="1121" t="e">
        <f>#REF!</f>
        <v>#REF!</v>
      </c>
      <c r="E22" s="1120" t="e">
        <f>#REF!</f>
        <v>#REF!</v>
      </c>
      <c r="F22" s="1120" t="e">
        <f t="shared" si="1"/>
        <v>#REF!</v>
      </c>
      <c r="G22" s="1120">
        <v>0</v>
      </c>
      <c r="H22" s="1120" t="e">
        <f>G22*C22</f>
        <v>#REF!</v>
      </c>
      <c r="I22" s="1120" t="e">
        <f t="shared" si="2"/>
        <v>#REF!</v>
      </c>
      <c r="J22" s="1120"/>
    </row>
    <row r="23" spans="1:10">
      <c r="A23" s="1121">
        <v>9</v>
      </c>
      <c r="B23" s="1119" t="e">
        <f>#REF!</f>
        <v>#REF!</v>
      </c>
      <c r="C23" s="1125" t="e">
        <f>#REF!</f>
        <v>#REF!</v>
      </c>
      <c r="D23" s="1121" t="e">
        <f>#REF!</f>
        <v>#REF!</v>
      </c>
      <c r="E23" s="1120" t="e">
        <f>#REF!</f>
        <v>#REF!</v>
      </c>
      <c r="F23" s="1120" t="e">
        <f t="shared" si="1"/>
        <v>#REF!</v>
      </c>
      <c r="G23" s="1120">
        <v>0</v>
      </c>
      <c r="H23" s="1120" t="e">
        <f>G23*C23</f>
        <v>#REF!</v>
      </c>
      <c r="I23" s="1120" t="e">
        <f t="shared" si="2"/>
        <v>#REF!</v>
      </c>
      <c r="J23" s="1120"/>
    </row>
    <row r="24" spans="1:10">
      <c r="A24" s="1122"/>
      <c r="B24" s="1127" t="s">
        <v>47</v>
      </c>
      <c r="C24" s="1122"/>
      <c r="D24" s="1122"/>
      <c r="E24" s="1122"/>
      <c r="F24" s="1122"/>
      <c r="G24" s="1122"/>
      <c r="H24" s="1122"/>
      <c r="I24" s="1128" t="e">
        <f>SUM(I11:I23)</f>
        <v>#REF!</v>
      </c>
      <c r="J24" s="1122"/>
    </row>
    <row r="25" spans="1:10">
      <c r="A25" s="1101"/>
      <c r="B25" s="1101"/>
      <c r="C25" s="1101"/>
      <c r="D25" s="1123"/>
      <c r="E25" s="1123"/>
      <c r="F25" s="1123"/>
      <c r="G25" s="1123"/>
      <c r="H25" s="1123"/>
      <c r="I25" s="1101"/>
      <c r="J25" s="1101"/>
    </row>
    <row r="26" spans="1:10">
      <c r="A26" s="1101"/>
      <c r="B26" s="1101"/>
      <c r="C26" s="1101"/>
      <c r="D26" s="1101"/>
      <c r="E26" s="1101"/>
      <c r="F26" s="1101"/>
      <c r="G26" s="1101"/>
      <c r="H26" s="1101"/>
      <c r="I26" s="1101">
        <v>1.2726</v>
      </c>
      <c r="J26" s="1101"/>
    </row>
    <row r="27" spans="1:10">
      <c r="A27" s="1101"/>
      <c r="B27" s="1101"/>
      <c r="C27" s="1101"/>
      <c r="D27" s="1101"/>
      <c r="E27" s="1101"/>
      <c r="F27" s="1101"/>
      <c r="G27" s="1101"/>
      <c r="H27" s="1101"/>
      <c r="I27" s="1109" t="e">
        <f>I24*I26</f>
        <v>#REF!</v>
      </c>
      <c r="J27" s="1101"/>
    </row>
    <row r="28" spans="1:10">
      <c r="A28" s="1101"/>
      <c r="B28" s="1101"/>
      <c r="C28" s="1101"/>
      <c r="D28" s="1101"/>
      <c r="E28" s="1101"/>
      <c r="F28" s="1101"/>
      <c r="G28" s="1101"/>
      <c r="H28" s="1101"/>
      <c r="I28" s="1101"/>
      <c r="J28" s="1101"/>
    </row>
    <row r="31" spans="1:10">
      <c r="B31" s="1108"/>
      <c r="C31" s="1108"/>
      <c r="D31" s="1108"/>
      <c r="E31" s="1108"/>
      <c r="F31" s="1108"/>
      <c r="G31" s="1108"/>
      <c r="H31" s="1108"/>
    </row>
    <row r="32" spans="1:10">
      <c r="B32" s="1108"/>
      <c r="C32" s="1108"/>
      <c r="D32" s="1108"/>
      <c r="E32" s="1108"/>
      <c r="F32" s="1108"/>
      <c r="G32" s="1108"/>
      <c r="H32" s="1108"/>
    </row>
    <row r="34" spans="2:8">
      <c r="B34" s="1108"/>
      <c r="C34" s="1108"/>
      <c r="D34" s="1108"/>
      <c r="E34" s="1108"/>
      <c r="F34" s="1108"/>
      <c r="G34" s="1108"/>
      <c r="H34" s="1108"/>
    </row>
    <row r="35" spans="2:8">
      <c r="B35" s="1108"/>
      <c r="C35" s="1108"/>
      <c r="D35" s="1108"/>
      <c r="E35" s="1108"/>
      <c r="F35" s="1108"/>
      <c r="G35" s="1108"/>
      <c r="H35" s="1108"/>
    </row>
    <row r="37" spans="2:8">
      <c r="B37" s="1108"/>
      <c r="C37" s="1108"/>
      <c r="D37" s="1108"/>
      <c r="E37" s="1108"/>
      <c r="F37" s="1108"/>
      <c r="G37" s="1108"/>
      <c r="H37" s="1108"/>
    </row>
    <row r="38" spans="2:8">
      <c r="B38" s="1108"/>
      <c r="C38" s="1108"/>
      <c r="D38" s="1108"/>
      <c r="E38" s="1108"/>
      <c r="F38" s="1108"/>
      <c r="G38" s="1108"/>
      <c r="H38" s="1108"/>
    </row>
  </sheetData>
  <mergeCells count="8">
    <mergeCell ref="A2:J2"/>
    <mergeCell ref="A9:A10"/>
    <mergeCell ref="B9:B10"/>
    <mergeCell ref="C9:C10"/>
    <mergeCell ref="D9:D10"/>
    <mergeCell ref="E9:F9"/>
    <mergeCell ref="G9:H9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K46"/>
  <sheetViews>
    <sheetView topLeftCell="A25" workbookViewId="0">
      <selection activeCell="I42" sqref="I42"/>
    </sheetView>
  </sheetViews>
  <sheetFormatPr defaultRowHeight="18.75"/>
  <cols>
    <col min="1" max="16384" width="9.140625" style="604"/>
  </cols>
  <sheetData>
    <row r="1" spans="1:11" ht="23.25" customHeight="1">
      <c r="A1" s="1374" t="s">
        <v>364</v>
      </c>
      <c r="B1" s="1374"/>
      <c r="C1" s="1374"/>
      <c r="D1" s="1374"/>
      <c r="E1" s="1374"/>
      <c r="F1" s="1374"/>
      <c r="G1" s="1374"/>
      <c r="H1" s="1374"/>
      <c r="I1" s="1374"/>
      <c r="J1" s="1374"/>
      <c r="K1" s="1374"/>
    </row>
    <row r="2" spans="1:11">
      <c r="A2" s="608" t="e">
        <f>#REF!</f>
        <v>#REF!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</row>
    <row r="3" spans="1:11">
      <c r="A3" s="608" t="e">
        <f>#REF!</f>
        <v>#REF!</v>
      </c>
      <c r="B3" s="608"/>
      <c r="C3" s="608"/>
      <c r="D3" s="608"/>
      <c r="E3" s="608"/>
      <c r="F3" s="608"/>
      <c r="G3" s="608"/>
      <c r="H3" s="608"/>
      <c r="I3" s="608"/>
      <c r="J3" s="608"/>
      <c r="K3" s="608"/>
    </row>
    <row r="4" spans="1:11" ht="23.25" customHeight="1">
      <c r="A4" s="1375" t="s">
        <v>365</v>
      </c>
      <c r="B4" s="1375"/>
      <c r="C4" s="1375"/>
      <c r="D4" s="1375"/>
      <c r="E4" s="1375"/>
      <c r="F4" s="1375"/>
      <c r="G4" s="1375"/>
      <c r="H4" s="1375"/>
      <c r="I4" s="1375"/>
      <c r="J4" s="1375"/>
      <c r="K4" s="1375"/>
    </row>
    <row r="5" spans="1:11">
      <c r="A5" s="606" t="s">
        <v>366</v>
      </c>
      <c r="B5" s="606"/>
      <c r="C5" s="606"/>
      <c r="D5" s="606"/>
      <c r="E5" s="606"/>
      <c r="F5" s="606"/>
      <c r="G5" s="606"/>
      <c r="H5" s="606"/>
      <c r="I5" s="606"/>
      <c r="J5" s="606"/>
      <c r="K5" s="606"/>
    </row>
    <row r="6" spans="1:11">
      <c r="A6" s="606"/>
      <c r="B6" s="606" t="s">
        <v>268</v>
      </c>
      <c r="C6" s="606"/>
      <c r="D6" s="606"/>
      <c r="E6" s="606"/>
      <c r="F6" s="831" t="s">
        <v>65</v>
      </c>
      <c r="G6" s="849" t="s">
        <v>267</v>
      </c>
      <c r="H6" s="850"/>
      <c r="I6" s="850"/>
      <c r="J6" s="606"/>
      <c r="K6" s="850"/>
    </row>
    <row r="7" spans="1:11">
      <c r="A7" s="606"/>
      <c r="B7" s="606" t="s">
        <v>367</v>
      </c>
      <c r="C7" s="606"/>
      <c r="D7" s="606"/>
      <c r="E7" s="606"/>
      <c r="F7" s="831" t="s">
        <v>65</v>
      </c>
      <c r="G7" s="848" t="s">
        <v>368</v>
      </c>
      <c r="H7" s="850"/>
      <c r="I7" s="850"/>
      <c r="J7" s="606"/>
      <c r="K7" s="850"/>
    </row>
    <row r="8" spans="1:11">
      <c r="A8" s="606"/>
      <c r="B8" s="606" t="s">
        <v>270</v>
      </c>
      <c r="C8" s="606"/>
      <c r="D8" s="606"/>
      <c r="E8" s="606"/>
      <c r="F8" s="831" t="s">
        <v>65</v>
      </c>
      <c r="G8" s="849" t="s">
        <v>629</v>
      </c>
      <c r="H8" s="850"/>
      <c r="I8" s="850"/>
      <c r="J8" s="606"/>
      <c r="K8" s="850"/>
    </row>
    <row r="9" spans="1:11" ht="21.75" customHeight="1">
      <c r="A9" s="606"/>
      <c r="B9" s="606" t="s">
        <v>369</v>
      </c>
      <c r="C9" s="606"/>
      <c r="D9" s="606"/>
      <c r="E9" s="606"/>
      <c r="F9" s="831" t="s">
        <v>65</v>
      </c>
      <c r="G9" s="851" t="s">
        <v>630</v>
      </c>
      <c r="H9" s="850"/>
      <c r="I9" s="850"/>
      <c r="J9" s="606"/>
      <c r="K9" s="850"/>
    </row>
    <row r="10" spans="1:11" ht="21.75" customHeight="1">
      <c r="A10" s="606"/>
      <c r="B10" s="606" t="s">
        <v>274</v>
      </c>
      <c r="C10" s="606"/>
      <c r="D10" s="606"/>
      <c r="E10" s="606"/>
      <c r="F10" s="831" t="s">
        <v>65</v>
      </c>
      <c r="G10" s="849" t="s">
        <v>631</v>
      </c>
      <c r="H10" s="850"/>
      <c r="I10" s="850"/>
      <c r="J10" s="606"/>
      <c r="K10" s="850"/>
    </row>
    <row r="11" spans="1:11" ht="21.75" customHeight="1">
      <c r="A11" s="606"/>
      <c r="B11" s="606" t="s">
        <v>271</v>
      </c>
      <c r="C11" s="606"/>
      <c r="D11" s="606"/>
      <c r="E11" s="606"/>
      <c r="F11" s="831" t="s">
        <v>65</v>
      </c>
      <c r="G11" s="852">
        <v>190</v>
      </c>
      <c r="H11" s="608" t="s">
        <v>19</v>
      </c>
      <c r="I11" s="606"/>
      <c r="J11" s="606"/>
      <c r="K11" s="853"/>
    </row>
    <row r="12" spans="1:11">
      <c r="A12" s="606"/>
      <c r="B12" s="606" t="s">
        <v>275</v>
      </c>
      <c r="C12" s="606"/>
      <c r="D12" s="606"/>
      <c r="E12" s="606"/>
      <c r="F12" s="831" t="s">
        <v>65</v>
      </c>
      <c r="G12" s="852">
        <v>190</v>
      </c>
      <c r="H12" s="608" t="s">
        <v>19</v>
      </c>
      <c r="I12" s="606"/>
      <c r="J12" s="606"/>
      <c r="K12" s="853"/>
    </row>
    <row r="13" spans="1:11">
      <c r="A13" s="606"/>
      <c r="B13" s="606"/>
      <c r="C13" s="606" t="s">
        <v>269</v>
      </c>
      <c r="D13" s="606"/>
      <c r="E13" s="606"/>
      <c r="F13" s="831" t="s">
        <v>65</v>
      </c>
      <c r="G13" s="609">
        <f>G12</f>
        <v>190</v>
      </c>
      <c r="H13" s="608" t="s">
        <v>19</v>
      </c>
      <c r="I13" s="606"/>
      <c r="J13" s="606"/>
      <c r="K13" s="853"/>
    </row>
    <row r="14" spans="1:11">
      <c r="A14" s="606"/>
      <c r="B14" s="606" t="s">
        <v>272</v>
      </c>
      <c r="C14" s="606"/>
      <c r="D14" s="606"/>
      <c r="E14" s="606"/>
      <c r="F14" s="831" t="s">
        <v>65</v>
      </c>
      <c r="G14" s="849" t="s">
        <v>371</v>
      </c>
      <c r="H14" s="850"/>
      <c r="I14" s="850"/>
      <c r="J14" s="606"/>
      <c r="K14" s="850"/>
    </row>
    <row r="15" spans="1:11">
      <c r="A15" s="606"/>
      <c r="B15" s="606" t="s">
        <v>367</v>
      </c>
      <c r="C15" s="606"/>
      <c r="D15" s="606"/>
      <c r="E15" s="606"/>
      <c r="F15" s="831" t="s">
        <v>65</v>
      </c>
      <c r="G15" s="848" t="s">
        <v>372</v>
      </c>
      <c r="H15" s="850"/>
      <c r="I15" s="850"/>
      <c r="J15" s="606"/>
      <c r="K15" s="850"/>
    </row>
    <row r="16" spans="1:11">
      <c r="A16" s="606"/>
      <c r="B16" s="606" t="s">
        <v>270</v>
      </c>
      <c r="C16" s="606"/>
      <c r="D16" s="606"/>
      <c r="E16" s="606"/>
      <c r="F16" s="831" t="s">
        <v>65</v>
      </c>
      <c r="G16" s="849" t="s">
        <v>338</v>
      </c>
      <c r="H16" s="850"/>
      <c r="I16" s="850"/>
      <c r="J16" s="606"/>
      <c r="K16" s="850"/>
    </row>
    <row r="17" spans="1:11">
      <c r="A17" s="606"/>
      <c r="B17" s="606" t="s">
        <v>369</v>
      </c>
      <c r="C17" s="606"/>
      <c r="D17" s="606"/>
      <c r="E17" s="606"/>
      <c r="F17" s="831" t="s">
        <v>65</v>
      </c>
      <c r="G17" s="851" t="s">
        <v>632</v>
      </c>
      <c r="H17" s="850"/>
      <c r="I17" s="850"/>
      <c r="J17" s="606"/>
      <c r="K17" s="850"/>
    </row>
    <row r="18" spans="1:11">
      <c r="A18" s="606"/>
      <c r="B18" s="606" t="s">
        <v>274</v>
      </c>
      <c r="C18" s="606"/>
      <c r="D18" s="606"/>
      <c r="E18" s="606"/>
      <c r="F18" s="831" t="s">
        <v>65</v>
      </c>
      <c r="G18" s="849" t="s">
        <v>370</v>
      </c>
      <c r="H18" s="850"/>
      <c r="I18" s="850"/>
      <c r="J18" s="606"/>
      <c r="K18" s="850"/>
    </row>
    <row r="19" spans="1:11">
      <c r="A19" s="606"/>
      <c r="B19" s="606" t="s">
        <v>271</v>
      </c>
      <c r="C19" s="606"/>
      <c r="D19" s="606"/>
      <c r="E19" s="606"/>
      <c r="F19" s="831" t="s">
        <v>65</v>
      </c>
      <c r="G19" s="852">
        <v>195</v>
      </c>
      <c r="H19" s="608" t="s">
        <v>19</v>
      </c>
      <c r="I19" s="608"/>
      <c r="J19" s="606"/>
      <c r="K19" s="853"/>
    </row>
    <row r="20" spans="1:11">
      <c r="A20" s="606"/>
      <c r="B20" s="606" t="s">
        <v>275</v>
      </c>
      <c r="C20" s="606"/>
      <c r="D20" s="606"/>
      <c r="E20" s="606"/>
      <c r="F20" s="831" t="s">
        <v>65</v>
      </c>
      <c r="G20" s="852">
        <v>195</v>
      </c>
      <c r="H20" s="608" t="s">
        <v>19</v>
      </c>
      <c r="I20" s="608"/>
      <c r="J20" s="606"/>
      <c r="K20" s="853"/>
    </row>
    <row r="21" spans="1:11">
      <c r="A21" s="606"/>
      <c r="B21" s="606"/>
      <c r="C21" s="606" t="s">
        <v>269</v>
      </c>
      <c r="D21" s="606"/>
      <c r="E21" s="606"/>
      <c r="F21" s="831" t="s">
        <v>65</v>
      </c>
      <c r="G21" s="609">
        <f>G20</f>
        <v>195</v>
      </c>
      <c r="H21" s="608" t="s">
        <v>19</v>
      </c>
      <c r="I21" s="608"/>
      <c r="J21" s="606"/>
      <c r="K21" s="853"/>
    </row>
    <row r="22" spans="1:11">
      <c r="A22" s="606"/>
      <c r="B22" s="605" t="s">
        <v>236</v>
      </c>
      <c r="C22" s="605"/>
      <c r="D22" s="606"/>
      <c r="E22" s="606"/>
      <c r="F22" s="831" t="s">
        <v>65</v>
      </c>
      <c r="G22" s="854">
        <f>MIN(G13,G21)</f>
        <v>190</v>
      </c>
      <c r="H22" s="608" t="s">
        <v>19</v>
      </c>
      <c r="I22" s="608"/>
      <c r="J22" s="606"/>
      <c r="K22" s="606"/>
    </row>
    <row r="23" spans="1:11">
      <c r="A23" s="606" t="s">
        <v>373</v>
      </c>
      <c r="B23" s="606"/>
      <c r="C23" s="606"/>
      <c r="D23" s="606"/>
      <c r="E23" s="606"/>
      <c r="F23" s="831"/>
      <c r="G23" s="606"/>
      <c r="H23" s="606"/>
      <c r="I23" s="606"/>
      <c r="J23" s="606"/>
      <c r="K23" s="606"/>
    </row>
    <row r="24" spans="1:11">
      <c r="A24" s="606"/>
      <c r="B24" s="606" t="s">
        <v>268</v>
      </c>
      <c r="C24" s="606"/>
      <c r="D24" s="606"/>
      <c r="E24" s="606"/>
      <c r="F24" s="831" t="s">
        <v>65</v>
      </c>
      <c r="G24" s="855" t="s">
        <v>633</v>
      </c>
      <c r="H24" s="850"/>
      <c r="I24" s="850"/>
      <c r="J24" s="606"/>
      <c r="K24" s="850"/>
    </row>
    <row r="25" spans="1:11">
      <c r="A25" s="606"/>
      <c r="B25" s="606" t="s">
        <v>270</v>
      </c>
      <c r="C25" s="606"/>
      <c r="D25" s="606"/>
      <c r="E25" s="606"/>
      <c r="F25" s="831" t="s">
        <v>65</v>
      </c>
      <c r="G25" s="855" t="s">
        <v>634</v>
      </c>
      <c r="H25" s="850"/>
      <c r="I25" s="850"/>
      <c r="J25" s="606"/>
      <c r="K25" s="850"/>
    </row>
    <row r="26" spans="1:11">
      <c r="A26" s="606"/>
      <c r="B26" s="606" t="s">
        <v>369</v>
      </c>
      <c r="C26" s="606"/>
      <c r="D26" s="606"/>
      <c r="E26" s="606"/>
      <c r="F26" s="831" t="s">
        <v>65</v>
      </c>
      <c r="G26" s="856" t="s">
        <v>630</v>
      </c>
      <c r="H26" s="850"/>
      <c r="I26" s="850"/>
      <c r="J26" s="606"/>
      <c r="K26" s="850"/>
    </row>
    <row r="27" spans="1:11">
      <c r="A27" s="606"/>
      <c r="B27" s="606" t="s">
        <v>274</v>
      </c>
      <c r="C27" s="606"/>
      <c r="D27" s="606"/>
      <c r="E27" s="606"/>
      <c r="F27" s="831" t="s">
        <v>65</v>
      </c>
      <c r="G27" s="855" t="s">
        <v>385</v>
      </c>
      <c r="H27" s="850"/>
      <c r="I27" s="850"/>
      <c r="J27" s="606"/>
      <c r="K27" s="850"/>
    </row>
    <row r="28" spans="1:11">
      <c r="A28" s="606"/>
      <c r="B28" s="606" t="s">
        <v>271</v>
      </c>
      <c r="C28" s="606"/>
      <c r="D28" s="606"/>
      <c r="E28" s="606"/>
      <c r="F28" s="831" t="s">
        <v>65</v>
      </c>
      <c r="G28" s="852">
        <v>42.5</v>
      </c>
      <c r="H28" s="608" t="s">
        <v>386</v>
      </c>
      <c r="I28" s="606"/>
      <c r="J28" s="606"/>
      <c r="K28" s="853"/>
    </row>
    <row r="29" spans="1:11">
      <c r="A29" s="606"/>
      <c r="B29" s="606" t="s">
        <v>275</v>
      </c>
      <c r="C29" s="606"/>
      <c r="D29" s="606"/>
      <c r="E29" s="606"/>
      <c r="F29" s="831" t="s">
        <v>65</v>
      </c>
      <c r="G29" s="852">
        <v>42.5</v>
      </c>
      <c r="H29" s="608" t="s">
        <v>386</v>
      </c>
      <c r="I29" s="606"/>
      <c r="J29" s="606"/>
      <c r="K29" s="853"/>
    </row>
    <row r="30" spans="1:11">
      <c r="A30" s="606"/>
      <c r="B30" s="606"/>
      <c r="C30" s="606" t="s">
        <v>269</v>
      </c>
      <c r="D30" s="606"/>
      <c r="E30" s="606"/>
      <c r="F30" s="831" t="s">
        <v>65</v>
      </c>
      <c r="G30" s="609">
        <f>G29</f>
        <v>42.5</v>
      </c>
      <c r="H30" s="608" t="s">
        <v>386</v>
      </c>
      <c r="I30" s="606"/>
      <c r="J30" s="606"/>
      <c r="K30" s="853"/>
    </row>
    <row r="31" spans="1:11">
      <c r="A31" s="606"/>
      <c r="B31" s="606" t="s">
        <v>272</v>
      </c>
      <c r="C31" s="606"/>
      <c r="D31" s="606"/>
      <c r="E31" s="606"/>
      <c r="F31" s="831" t="s">
        <v>65</v>
      </c>
      <c r="G31" s="855"/>
      <c r="H31" s="850"/>
      <c r="I31" s="850"/>
      <c r="J31" s="606"/>
      <c r="K31" s="850"/>
    </row>
    <row r="32" spans="1:11">
      <c r="A32" s="606"/>
      <c r="B32" s="606" t="s">
        <v>270</v>
      </c>
      <c r="C32" s="606"/>
      <c r="D32" s="606"/>
      <c r="E32" s="606"/>
      <c r="F32" s="831" t="s">
        <v>65</v>
      </c>
      <c r="G32" s="855"/>
      <c r="H32" s="850"/>
      <c r="I32" s="850"/>
      <c r="J32" s="606"/>
      <c r="K32" s="850"/>
    </row>
    <row r="33" spans="1:11">
      <c r="A33" s="606"/>
      <c r="B33" s="606" t="s">
        <v>369</v>
      </c>
      <c r="C33" s="606"/>
      <c r="D33" s="606"/>
      <c r="E33" s="606"/>
      <c r="F33" s="831" t="s">
        <v>65</v>
      </c>
      <c r="G33" s="856"/>
      <c r="H33" s="850"/>
      <c r="I33" s="850"/>
      <c r="J33" s="606"/>
      <c r="K33" s="850"/>
    </row>
    <row r="34" spans="1:11">
      <c r="A34" s="606"/>
      <c r="B34" s="606" t="s">
        <v>274</v>
      </c>
      <c r="C34" s="606"/>
      <c r="D34" s="606"/>
      <c r="E34" s="606"/>
      <c r="F34" s="831" t="s">
        <v>65</v>
      </c>
      <c r="G34" s="855"/>
      <c r="H34" s="850"/>
      <c r="I34" s="850"/>
      <c r="J34" s="606"/>
      <c r="K34" s="850"/>
    </row>
    <row r="35" spans="1:11">
      <c r="A35" s="606"/>
      <c r="B35" s="606" t="s">
        <v>271</v>
      </c>
      <c r="C35" s="606"/>
      <c r="D35" s="606"/>
      <c r="E35" s="606"/>
      <c r="F35" s="831" t="s">
        <v>65</v>
      </c>
      <c r="G35" s="852">
        <v>0</v>
      </c>
      <c r="H35" s="608" t="s">
        <v>386</v>
      </c>
      <c r="I35" s="608"/>
      <c r="J35" s="606"/>
      <c r="K35" s="853"/>
    </row>
    <row r="36" spans="1:11">
      <c r="A36" s="606"/>
      <c r="B36" s="606" t="s">
        <v>275</v>
      </c>
      <c r="C36" s="606"/>
      <c r="D36" s="606"/>
      <c r="E36" s="606"/>
      <c r="F36" s="831" t="s">
        <v>65</v>
      </c>
      <c r="G36" s="852">
        <v>0</v>
      </c>
      <c r="H36" s="608" t="s">
        <v>386</v>
      </c>
      <c r="I36" s="608"/>
      <c r="J36" s="606"/>
      <c r="K36" s="853"/>
    </row>
    <row r="37" spans="1:11">
      <c r="A37" s="606"/>
      <c r="B37" s="606"/>
      <c r="C37" s="606" t="s">
        <v>269</v>
      </c>
      <c r="D37" s="606"/>
      <c r="E37" s="606"/>
      <c r="F37" s="831" t="s">
        <v>65</v>
      </c>
      <c r="G37" s="609">
        <f>G36</f>
        <v>0</v>
      </c>
      <c r="H37" s="608" t="s">
        <v>386</v>
      </c>
      <c r="I37" s="608"/>
      <c r="J37" s="606"/>
      <c r="K37" s="853"/>
    </row>
    <row r="38" spans="1:11">
      <c r="A38" s="606"/>
      <c r="B38" s="606" t="s">
        <v>273</v>
      </c>
      <c r="C38" s="606"/>
      <c r="D38" s="606"/>
      <c r="E38" s="606"/>
      <c r="F38" s="831" t="s">
        <v>65</v>
      </c>
      <c r="G38" s="855" t="s">
        <v>387</v>
      </c>
      <c r="H38" s="850"/>
      <c r="I38" s="850"/>
      <c r="J38" s="606"/>
      <c r="K38" s="606"/>
    </row>
    <row r="39" spans="1:11">
      <c r="A39" s="606"/>
      <c r="B39" s="606" t="s">
        <v>270</v>
      </c>
      <c r="C39" s="606"/>
      <c r="D39" s="606"/>
      <c r="E39" s="606"/>
      <c r="F39" s="831" t="s">
        <v>65</v>
      </c>
      <c r="G39" s="855" t="s">
        <v>384</v>
      </c>
      <c r="H39" s="850"/>
      <c r="I39" s="850"/>
      <c r="J39" s="606"/>
      <c r="K39" s="850"/>
    </row>
    <row r="40" spans="1:11">
      <c r="A40" s="606"/>
      <c r="B40" s="606" t="s">
        <v>369</v>
      </c>
      <c r="C40" s="606"/>
      <c r="D40" s="606"/>
      <c r="E40" s="606"/>
      <c r="F40" s="831" t="s">
        <v>65</v>
      </c>
      <c r="G40" s="856" t="s">
        <v>630</v>
      </c>
      <c r="H40" s="850"/>
      <c r="I40" s="850"/>
      <c r="J40" s="606"/>
      <c r="K40" s="850"/>
    </row>
    <row r="41" spans="1:11">
      <c r="A41" s="606"/>
      <c r="B41" s="606" t="s">
        <v>274</v>
      </c>
      <c r="C41" s="606"/>
      <c r="D41" s="606"/>
      <c r="E41" s="606"/>
      <c r="F41" s="831" t="s">
        <v>65</v>
      </c>
      <c r="G41" s="855" t="s">
        <v>385</v>
      </c>
      <c r="H41" s="850"/>
      <c r="I41" s="850"/>
      <c r="J41" s="606"/>
      <c r="K41" s="850"/>
    </row>
    <row r="42" spans="1:11">
      <c r="A42" s="606"/>
      <c r="B42" s="606" t="s">
        <v>271</v>
      </c>
      <c r="C42" s="606"/>
      <c r="D42" s="606"/>
      <c r="E42" s="606"/>
      <c r="F42" s="831" t="s">
        <v>65</v>
      </c>
      <c r="G42" s="852">
        <v>35</v>
      </c>
      <c r="H42" s="608" t="s">
        <v>386</v>
      </c>
      <c r="I42" s="608"/>
      <c r="J42" s="606"/>
      <c r="K42" s="850"/>
    </row>
    <row r="43" spans="1:11">
      <c r="A43" s="606"/>
      <c r="B43" s="606" t="s">
        <v>275</v>
      </c>
      <c r="C43" s="606"/>
      <c r="D43" s="606"/>
      <c r="E43" s="606"/>
      <c r="F43" s="831" t="s">
        <v>65</v>
      </c>
      <c r="G43" s="852">
        <v>35</v>
      </c>
      <c r="H43" s="608" t="s">
        <v>386</v>
      </c>
      <c r="I43" s="608"/>
      <c r="J43" s="606"/>
      <c r="K43" s="853"/>
    </row>
    <row r="44" spans="1:11">
      <c r="A44" s="606"/>
      <c r="B44" s="606"/>
      <c r="C44" s="606" t="s">
        <v>269</v>
      </c>
      <c r="D44" s="606"/>
      <c r="E44" s="606"/>
      <c r="F44" s="831" t="s">
        <v>65</v>
      </c>
      <c r="G44" s="609">
        <f>G43</f>
        <v>35</v>
      </c>
      <c r="H44" s="608" t="s">
        <v>386</v>
      </c>
      <c r="I44" s="608"/>
      <c r="J44" s="606"/>
      <c r="K44" s="857"/>
    </row>
    <row r="45" spans="1:11">
      <c r="A45" s="606"/>
      <c r="B45" s="605" t="s">
        <v>236</v>
      </c>
      <c r="C45" s="605"/>
      <c r="D45" s="606"/>
      <c r="E45" s="606"/>
      <c r="F45" s="831" t="s">
        <v>65</v>
      </c>
      <c r="G45" s="854">
        <f>MIN(G30,G44)</f>
        <v>35</v>
      </c>
      <c r="H45" s="608" t="s">
        <v>386</v>
      </c>
      <c r="I45" s="608"/>
      <c r="J45" s="606"/>
      <c r="K45" s="857"/>
    </row>
    <row r="46" spans="1:11">
      <c r="A46" s="858"/>
      <c r="B46" s="858"/>
      <c r="C46" s="858"/>
      <c r="D46" s="858"/>
      <c r="E46" s="858"/>
      <c r="F46" s="858"/>
      <c r="G46" s="858"/>
      <c r="H46" s="858"/>
      <c r="I46" s="858"/>
      <c r="J46" s="858"/>
      <c r="K46" s="858"/>
    </row>
  </sheetData>
  <mergeCells count="2">
    <mergeCell ref="A1:K1"/>
    <mergeCell ref="A4:K4"/>
  </mergeCells>
  <pageMargins left="0.75" right="0.4" top="0.51" bottom="0.39" header="0.32" footer="0.33"/>
  <pageSetup paperSize="9" orientation="portrait" horizontalDpi="4294967293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B1:GV79"/>
  <sheetViews>
    <sheetView topLeftCell="GJ1" workbookViewId="0">
      <selection activeCell="GV56" sqref="GV56"/>
    </sheetView>
  </sheetViews>
  <sheetFormatPr defaultRowHeight="18.75"/>
  <cols>
    <col min="1" max="1" width="4.7109375" style="679" customWidth="1"/>
    <col min="2" max="2" width="38" style="679" customWidth="1"/>
    <col min="3" max="3" width="10.140625" style="679" customWidth="1"/>
    <col min="4" max="12" width="11" style="679" customWidth="1"/>
    <col min="13" max="13" width="12.42578125" style="679" customWidth="1"/>
    <col min="14" max="99" width="11" style="679" customWidth="1"/>
    <col min="100" max="100" width="9.140625" style="679"/>
    <col min="101" max="101" width="36.85546875" style="679" customWidth="1"/>
    <col min="102" max="102" width="9.7109375" style="679" customWidth="1"/>
    <col min="103" max="198" width="11.42578125" style="679" customWidth="1"/>
    <col min="199" max="199" width="11.42578125" style="607" customWidth="1"/>
    <col min="200" max="200" width="38" style="679" customWidth="1"/>
    <col min="201" max="201" width="12.42578125" style="679" customWidth="1"/>
    <col min="202" max="204" width="11.42578125" style="679" customWidth="1"/>
    <col min="205" max="16384" width="9.140625" style="679"/>
  </cols>
  <sheetData>
    <row r="1" spans="2:204" ht="19.5" thickBot="1">
      <c r="B1" s="675" t="s">
        <v>237</v>
      </c>
      <c r="C1" s="676" t="s">
        <v>238</v>
      </c>
      <c r="D1" s="677"/>
      <c r="E1" s="678" t="e">
        <f>#REF!</f>
        <v>#REF!</v>
      </c>
      <c r="F1" s="679" t="s">
        <v>49</v>
      </c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09"/>
      <c r="T1" s="609"/>
      <c r="U1" s="609"/>
      <c r="V1" s="609"/>
      <c r="W1" s="609"/>
      <c r="X1" s="609"/>
      <c r="Y1" s="609"/>
      <c r="Z1" s="609"/>
      <c r="AA1" s="609"/>
      <c r="AB1" s="609"/>
      <c r="AC1" s="609"/>
      <c r="AD1" s="609"/>
      <c r="AE1" s="609"/>
      <c r="AF1" s="609"/>
      <c r="AG1" s="609"/>
      <c r="AH1" s="609"/>
      <c r="AI1" s="609"/>
      <c r="AJ1" s="609"/>
      <c r="AK1" s="609"/>
      <c r="AL1" s="609"/>
      <c r="CW1" s="675" t="s">
        <v>341</v>
      </c>
      <c r="CX1" s="676"/>
      <c r="CY1" s="677"/>
      <c r="CZ1" s="680"/>
      <c r="DB1" s="677"/>
      <c r="DC1" s="677"/>
      <c r="DD1" s="677"/>
      <c r="DE1" s="677"/>
      <c r="DF1" s="677"/>
      <c r="DG1" s="677"/>
      <c r="DH1" s="677"/>
      <c r="DI1" s="677"/>
      <c r="DJ1" s="677"/>
      <c r="DK1" s="677"/>
      <c r="DL1" s="677"/>
      <c r="DM1" s="677"/>
      <c r="DN1" s="609"/>
      <c r="DO1" s="609"/>
      <c r="DP1" s="609"/>
      <c r="DQ1" s="609"/>
      <c r="DR1" s="609"/>
      <c r="DS1" s="609"/>
      <c r="DT1" s="609"/>
      <c r="DU1" s="609"/>
      <c r="DV1" s="609"/>
      <c r="DW1" s="609"/>
      <c r="DX1" s="609"/>
      <c r="DY1" s="609"/>
      <c r="DZ1" s="609"/>
      <c r="EA1" s="609"/>
      <c r="EB1" s="609"/>
      <c r="EC1" s="609"/>
      <c r="ED1" s="609"/>
      <c r="EE1" s="609"/>
      <c r="EF1" s="609"/>
      <c r="EG1" s="609"/>
      <c r="GR1" s="681" t="e">
        <f>"ตารางสรุปค่าดำเนินการและค่าเสื่อมราคา  น้ำมันโซล่าเฉลี่ย  "&amp;FIXED(E1,2)&amp;"  บาท/ลิตร"</f>
        <v>#REF!</v>
      </c>
      <c r="GS1" s="676"/>
    </row>
    <row r="2" spans="2:204">
      <c r="B2" s="1393" t="s">
        <v>42</v>
      </c>
      <c r="C2" s="1393" t="s">
        <v>43</v>
      </c>
      <c r="D2" s="1378">
        <v>22.5</v>
      </c>
      <c r="E2" s="1379"/>
      <c r="F2" s="1380">
        <v>23.5</v>
      </c>
      <c r="G2" s="1381"/>
      <c r="H2" s="1378">
        <v>24.5</v>
      </c>
      <c r="I2" s="1379"/>
      <c r="J2" s="1382">
        <v>25.5</v>
      </c>
      <c r="K2" s="1382"/>
      <c r="L2" s="1378">
        <v>26.5</v>
      </c>
      <c r="M2" s="1379"/>
      <c r="N2" s="1382">
        <v>27.5</v>
      </c>
      <c r="O2" s="1382"/>
      <c r="P2" s="1378">
        <v>28.5</v>
      </c>
      <c r="Q2" s="1379"/>
      <c r="R2" s="1378">
        <v>29.5</v>
      </c>
      <c r="S2" s="1379"/>
      <c r="T2" s="1376">
        <v>30.5</v>
      </c>
      <c r="U2" s="1383"/>
      <c r="V2" s="1378">
        <v>31.5</v>
      </c>
      <c r="W2" s="1379"/>
      <c r="X2" s="1376">
        <v>32.5</v>
      </c>
      <c r="Y2" s="1377"/>
      <c r="Z2" s="1378">
        <v>33.5</v>
      </c>
      <c r="AA2" s="1379"/>
      <c r="AB2" s="1376">
        <v>34.5</v>
      </c>
      <c r="AC2" s="1377"/>
      <c r="AD2" s="1378">
        <v>35.5</v>
      </c>
      <c r="AE2" s="1379"/>
      <c r="AF2" s="1376">
        <v>36.5</v>
      </c>
      <c r="AG2" s="1377"/>
      <c r="AH2" s="1376">
        <v>37.5</v>
      </c>
      <c r="AI2" s="1377"/>
      <c r="AJ2" s="1376">
        <v>38.5</v>
      </c>
      <c r="AK2" s="1377"/>
      <c r="AL2" s="1378">
        <v>39.5</v>
      </c>
      <c r="AM2" s="1379"/>
      <c r="AN2" s="1376">
        <v>40.5</v>
      </c>
      <c r="AO2" s="1377"/>
      <c r="AP2" s="1376">
        <v>41.5</v>
      </c>
      <c r="AQ2" s="1377"/>
      <c r="AR2" s="1378">
        <v>42.5</v>
      </c>
      <c r="AS2" s="1379"/>
      <c r="AT2" s="1376">
        <v>43.5</v>
      </c>
      <c r="AU2" s="1377"/>
      <c r="AV2" s="1376">
        <v>44.5</v>
      </c>
      <c r="AW2" s="1377"/>
      <c r="AX2" s="1378">
        <v>45.5</v>
      </c>
      <c r="AY2" s="1379"/>
      <c r="AZ2" s="1376">
        <v>46.5</v>
      </c>
      <c r="BA2" s="1377"/>
      <c r="BB2" s="1376">
        <v>47.5</v>
      </c>
      <c r="BC2" s="1377"/>
      <c r="BD2" s="1378">
        <v>48.5</v>
      </c>
      <c r="BE2" s="1379"/>
      <c r="BF2" s="1376">
        <v>49.5</v>
      </c>
      <c r="BG2" s="1377"/>
      <c r="BH2" s="1376">
        <v>50.5</v>
      </c>
      <c r="BI2" s="1377"/>
      <c r="BJ2" s="1378">
        <v>51.5</v>
      </c>
      <c r="BK2" s="1379"/>
      <c r="BL2" s="1376">
        <v>52.5</v>
      </c>
      <c r="BM2" s="1377"/>
      <c r="BN2" s="1376">
        <v>53.5</v>
      </c>
      <c r="BO2" s="1377"/>
      <c r="BP2" s="1378">
        <v>54.5</v>
      </c>
      <c r="BQ2" s="1379"/>
      <c r="BR2" s="1376">
        <v>55.5</v>
      </c>
      <c r="BS2" s="1377"/>
      <c r="BT2" s="1376">
        <v>56.5</v>
      </c>
      <c r="BU2" s="1377"/>
      <c r="BV2" s="1378">
        <v>57.5</v>
      </c>
      <c r="BW2" s="1379"/>
      <c r="BX2" s="1376">
        <v>58.5</v>
      </c>
      <c r="BY2" s="1377"/>
      <c r="BZ2" s="1376">
        <v>59.5</v>
      </c>
      <c r="CA2" s="1377"/>
      <c r="CB2" s="1378">
        <v>60.5</v>
      </c>
      <c r="CC2" s="1379"/>
      <c r="CD2" s="1376">
        <v>61.5</v>
      </c>
      <c r="CE2" s="1377"/>
      <c r="CF2" s="1376">
        <v>62.5</v>
      </c>
      <c r="CG2" s="1377"/>
      <c r="CH2" s="1378">
        <v>63.5</v>
      </c>
      <c r="CI2" s="1379"/>
      <c r="CJ2" s="1376">
        <v>64.5</v>
      </c>
      <c r="CK2" s="1377"/>
      <c r="CL2" s="1376">
        <v>65.5</v>
      </c>
      <c r="CM2" s="1377"/>
      <c r="CN2" s="1378">
        <v>66.5</v>
      </c>
      <c r="CO2" s="1379"/>
      <c r="CP2" s="1376">
        <v>67.5</v>
      </c>
      <c r="CQ2" s="1377"/>
      <c r="CR2" s="1376">
        <v>68.5</v>
      </c>
      <c r="CS2" s="1377"/>
      <c r="CT2" s="1378">
        <v>69.5</v>
      </c>
      <c r="CU2" s="1379"/>
      <c r="CW2" s="682" t="s">
        <v>42</v>
      </c>
      <c r="CX2" s="683" t="s">
        <v>43</v>
      </c>
      <c r="CY2" s="1391">
        <v>22.5</v>
      </c>
      <c r="CZ2" s="1392"/>
      <c r="DA2" s="1391">
        <v>23.5</v>
      </c>
      <c r="DB2" s="1392"/>
      <c r="DC2" s="1391">
        <v>24.5</v>
      </c>
      <c r="DD2" s="1392"/>
      <c r="DE2" s="1391">
        <v>25.5</v>
      </c>
      <c r="DF2" s="1392"/>
      <c r="DG2" s="1391">
        <v>26.5</v>
      </c>
      <c r="DH2" s="1392"/>
      <c r="DI2" s="1391">
        <v>27.5</v>
      </c>
      <c r="DJ2" s="1392"/>
      <c r="DK2" s="1391">
        <v>28.5</v>
      </c>
      <c r="DL2" s="1392"/>
      <c r="DM2" s="1391">
        <v>29.5</v>
      </c>
      <c r="DN2" s="1392"/>
      <c r="DO2" s="1389">
        <v>30.5</v>
      </c>
      <c r="DP2" s="1390"/>
      <c r="DQ2" s="1391">
        <v>31.5</v>
      </c>
      <c r="DR2" s="1392"/>
      <c r="DS2" s="1389">
        <v>32.5</v>
      </c>
      <c r="DT2" s="1390"/>
      <c r="DU2" s="1391">
        <v>33.5</v>
      </c>
      <c r="DV2" s="1392"/>
      <c r="DW2" s="1389">
        <v>34.5</v>
      </c>
      <c r="DX2" s="1390"/>
      <c r="DY2" s="1391">
        <v>35.5</v>
      </c>
      <c r="DZ2" s="1392"/>
      <c r="EA2" s="1389">
        <v>36.5</v>
      </c>
      <c r="EB2" s="1390"/>
      <c r="EC2" s="1389">
        <v>37.5</v>
      </c>
      <c r="ED2" s="1390"/>
      <c r="EE2" s="1389">
        <v>38.5</v>
      </c>
      <c r="EF2" s="1390"/>
      <c r="EG2" s="1391">
        <v>39.5</v>
      </c>
      <c r="EH2" s="1392"/>
      <c r="EI2" s="1389">
        <v>40.5</v>
      </c>
      <c r="EJ2" s="1390"/>
      <c r="EK2" s="1389">
        <v>41.5</v>
      </c>
      <c r="EL2" s="1390"/>
      <c r="EM2" s="1389">
        <v>42.5</v>
      </c>
      <c r="EN2" s="1390"/>
      <c r="EO2" s="1391">
        <v>43.5</v>
      </c>
      <c r="EP2" s="1392"/>
      <c r="EQ2" s="1389">
        <v>44.5</v>
      </c>
      <c r="ER2" s="1390"/>
      <c r="ES2" s="1389">
        <v>45.5</v>
      </c>
      <c r="ET2" s="1390"/>
      <c r="EU2" s="1389">
        <v>46.5</v>
      </c>
      <c r="EV2" s="1390"/>
      <c r="EW2" s="1391">
        <v>47.5</v>
      </c>
      <c r="EX2" s="1392"/>
      <c r="EY2" s="1389">
        <v>48.5</v>
      </c>
      <c r="EZ2" s="1390"/>
      <c r="FA2" s="1389">
        <v>49.5</v>
      </c>
      <c r="FB2" s="1390"/>
      <c r="FC2" s="1389">
        <v>50.5</v>
      </c>
      <c r="FD2" s="1390"/>
      <c r="FE2" s="1391">
        <v>51.5</v>
      </c>
      <c r="FF2" s="1392"/>
      <c r="FG2" s="1389">
        <v>52.5</v>
      </c>
      <c r="FH2" s="1390"/>
      <c r="FI2" s="1389">
        <v>53.5</v>
      </c>
      <c r="FJ2" s="1390"/>
      <c r="FK2" s="1389">
        <v>54.5</v>
      </c>
      <c r="FL2" s="1390"/>
      <c r="FM2" s="1391">
        <v>55.5</v>
      </c>
      <c r="FN2" s="1392"/>
      <c r="FO2" s="1389">
        <v>56.5</v>
      </c>
      <c r="FP2" s="1390"/>
      <c r="FQ2" s="1389">
        <v>57.5</v>
      </c>
      <c r="FR2" s="1390"/>
      <c r="FS2" s="1389">
        <v>58.5</v>
      </c>
      <c r="FT2" s="1390"/>
      <c r="FU2" s="1391">
        <v>59.5</v>
      </c>
      <c r="FV2" s="1392"/>
      <c r="FW2" s="1389">
        <v>60.5</v>
      </c>
      <c r="FX2" s="1390"/>
      <c r="FY2" s="1389">
        <v>61.5</v>
      </c>
      <c r="FZ2" s="1390"/>
      <c r="GA2" s="1389">
        <v>62.5</v>
      </c>
      <c r="GB2" s="1390"/>
      <c r="GC2" s="1391">
        <v>63.5</v>
      </c>
      <c r="GD2" s="1392"/>
      <c r="GE2" s="1389">
        <v>64.5</v>
      </c>
      <c r="GF2" s="1390"/>
      <c r="GG2" s="1389">
        <v>65.5</v>
      </c>
      <c r="GH2" s="1390"/>
      <c r="GI2" s="1391">
        <v>66.5</v>
      </c>
      <c r="GJ2" s="1392"/>
      <c r="GK2" s="1389">
        <v>67.5</v>
      </c>
      <c r="GL2" s="1390"/>
      <c r="GM2" s="1391">
        <v>68.5</v>
      </c>
      <c r="GN2" s="1392"/>
      <c r="GO2" s="1391">
        <v>69.5</v>
      </c>
      <c r="GP2" s="1392"/>
      <c r="GQ2" s="684"/>
      <c r="GR2" s="1385" t="s">
        <v>42</v>
      </c>
      <c r="GS2" s="1387" t="s">
        <v>43</v>
      </c>
      <c r="GT2" s="1384" t="s">
        <v>239</v>
      </c>
      <c r="GU2" s="1384"/>
      <c r="GV2" s="685" t="s">
        <v>342</v>
      </c>
    </row>
    <row r="3" spans="2:204" ht="19.5" thickBot="1">
      <c r="B3" s="1394"/>
      <c r="C3" s="1394"/>
      <c r="D3" s="686" t="s">
        <v>242</v>
      </c>
      <c r="E3" s="687" t="s">
        <v>243</v>
      </c>
      <c r="F3" s="686" t="s">
        <v>242</v>
      </c>
      <c r="G3" s="687" t="s">
        <v>243</v>
      </c>
      <c r="H3" s="686" t="s">
        <v>242</v>
      </c>
      <c r="I3" s="687" t="s">
        <v>243</v>
      </c>
      <c r="J3" s="686" t="s">
        <v>242</v>
      </c>
      <c r="K3" s="687" t="s">
        <v>243</v>
      </c>
      <c r="L3" s="686" t="s">
        <v>242</v>
      </c>
      <c r="M3" s="687" t="s">
        <v>243</v>
      </c>
      <c r="N3" s="686" t="s">
        <v>242</v>
      </c>
      <c r="O3" s="687" t="s">
        <v>243</v>
      </c>
      <c r="P3" s="686" t="s">
        <v>242</v>
      </c>
      <c r="Q3" s="687" t="s">
        <v>243</v>
      </c>
      <c r="R3" s="686" t="s">
        <v>242</v>
      </c>
      <c r="S3" s="687" t="s">
        <v>243</v>
      </c>
      <c r="T3" s="686" t="s">
        <v>242</v>
      </c>
      <c r="U3" s="687" t="s">
        <v>243</v>
      </c>
      <c r="V3" s="686" t="s">
        <v>242</v>
      </c>
      <c r="W3" s="687" t="s">
        <v>243</v>
      </c>
      <c r="X3" s="686" t="s">
        <v>242</v>
      </c>
      <c r="Y3" s="687" t="s">
        <v>243</v>
      </c>
      <c r="Z3" s="686" t="s">
        <v>242</v>
      </c>
      <c r="AA3" s="687" t="s">
        <v>243</v>
      </c>
      <c r="AB3" s="686" t="s">
        <v>242</v>
      </c>
      <c r="AC3" s="687" t="s">
        <v>243</v>
      </c>
      <c r="AD3" s="686" t="s">
        <v>242</v>
      </c>
      <c r="AE3" s="687" t="s">
        <v>243</v>
      </c>
      <c r="AF3" s="686" t="s">
        <v>242</v>
      </c>
      <c r="AG3" s="687" t="s">
        <v>243</v>
      </c>
      <c r="AH3" s="686" t="s">
        <v>242</v>
      </c>
      <c r="AI3" s="687" t="s">
        <v>243</v>
      </c>
      <c r="AJ3" s="686" t="s">
        <v>242</v>
      </c>
      <c r="AK3" s="687" t="s">
        <v>243</v>
      </c>
      <c r="AL3" s="686" t="s">
        <v>242</v>
      </c>
      <c r="AM3" s="687" t="s">
        <v>243</v>
      </c>
      <c r="AN3" s="686" t="s">
        <v>242</v>
      </c>
      <c r="AO3" s="687" t="s">
        <v>243</v>
      </c>
      <c r="AP3" s="686" t="s">
        <v>242</v>
      </c>
      <c r="AQ3" s="687" t="s">
        <v>243</v>
      </c>
      <c r="AR3" s="686" t="s">
        <v>242</v>
      </c>
      <c r="AS3" s="687" t="s">
        <v>243</v>
      </c>
      <c r="AT3" s="686" t="s">
        <v>242</v>
      </c>
      <c r="AU3" s="687" t="s">
        <v>243</v>
      </c>
      <c r="AV3" s="686" t="s">
        <v>242</v>
      </c>
      <c r="AW3" s="687" t="s">
        <v>243</v>
      </c>
      <c r="AX3" s="686" t="s">
        <v>242</v>
      </c>
      <c r="AY3" s="687" t="s">
        <v>243</v>
      </c>
      <c r="AZ3" s="686" t="s">
        <v>242</v>
      </c>
      <c r="BA3" s="687" t="s">
        <v>243</v>
      </c>
      <c r="BB3" s="686" t="s">
        <v>242</v>
      </c>
      <c r="BC3" s="687" t="s">
        <v>243</v>
      </c>
      <c r="BD3" s="686" t="s">
        <v>242</v>
      </c>
      <c r="BE3" s="687" t="s">
        <v>243</v>
      </c>
      <c r="BF3" s="686" t="s">
        <v>242</v>
      </c>
      <c r="BG3" s="687" t="s">
        <v>243</v>
      </c>
      <c r="BH3" s="686" t="s">
        <v>242</v>
      </c>
      <c r="BI3" s="687" t="s">
        <v>243</v>
      </c>
      <c r="BJ3" s="686" t="s">
        <v>242</v>
      </c>
      <c r="BK3" s="687" t="s">
        <v>243</v>
      </c>
      <c r="BL3" s="686" t="s">
        <v>242</v>
      </c>
      <c r="BM3" s="687" t="s">
        <v>243</v>
      </c>
      <c r="BN3" s="686" t="s">
        <v>242</v>
      </c>
      <c r="BO3" s="687" t="s">
        <v>243</v>
      </c>
      <c r="BP3" s="686" t="s">
        <v>242</v>
      </c>
      <c r="BQ3" s="687" t="s">
        <v>243</v>
      </c>
      <c r="BR3" s="686" t="s">
        <v>242</v>
      </c>
      <c r="BS3" s="687" t="s">
        <v>243</v>
      </c>
      <c r="BT3" s="686" t="s">
        <v>242</v>
      </c>
      <c r="BU3" s="687" t="s">
        <v>243</v>
      </c>
      <c r="BV3" s="686" t="s">
        <v>242</v>
      </c>
      <c r="BW3" s="687" t="s">
        <v>243</v>
      </c>
      <c r="BX3" s="686" t="s">
        <v>242</v>
      </c>
      <c r="BY3" s="687" t="s">
        <v>243</v>
      </c>
      <c r="BZ3" s="686" t="s">
        <v>242</v>
      </c>
      <c r="CA3" s="687" t="s">
        <v>243</v>
      </c>
      <c r="CB3" s="686" t="s">
        <v>242</v>
      </c>
      <c r="CC3" s="687" t="s">
        <v>243</v>
      </c>
      <c r="CD3" s="686" t="s">
        <v>242</v>
      </c>
      <c r="CE3" s="687" t="s">
        <v>243</v>
      </c>
      <c r="CF3" s="686" t="s">
        <v>242</v>
      </c>
      <c r="CG3" s="687" t="s">
        <v>243</v>
      </c>
      <c r="CH3" s="686" t="s">
        <v>242</v>
      </c>
      <c r="CI3" s="687" t="s">
        <v>243</v>
      </c>
      <c r="CJ3" s="686" t="s">
        <v>242</v>
      </c>
      <c r="CK3" s="687" t="s">
        <v>243</v>
      </c>
      <c r="CL3" s="686" t="s">
        <v>242</v>
      </c>
      <c r="CM3" s="687" t="s">
        <v>243</v>
      </c>
      <c r="CN3" s="686" t="s">
        <v>242</v>
      </c>
      <c r="CO3" s="687" t="s">
        <v>243</v>
      </c>
      <c r="CP3" s="686" t="s">
        <v>242</v>
      </c>
      <c r="CQ3" s="687" t="s">
        <v>243</v>
      </c>
      <c r="CR3" s="686" t="s">
        <v>242</v>
      </c>
      <c r="CS3" s="687" t="s">
        <v>243</v>
      </c>
      <c r="CT3" s="686" t="s">
        <v>242</v>
      </c>
      <c r="CU3" s="687" t="s">
        <v>243</v>
      </c>
      <c r="CW3" s="688"/>
      <c r="CX3" s="688"/>
      <c r="CY3" s="689" t="s">
        <v>242</v>
      </c>
      <c r="CZ3" s="690" t="s">
        <v>243</v>
      </c>
      <c r="DA3" s="689" t="s">
        <v>242</v>
      </c>
      <c r="DB3" s="690" t="s">
        <v>243</v>
      </c>
      <c r="DC3" s="689" t="s">
        <v>242</v>
      </c>
      <c r="DD3" s="690" t="s">
        <v>243</v>
      </c>
      <c r="DE3" s="689" t="s">
        <v>242</v>
      </c>
      <c r="DF3" s="690" t="s">
        <v>243</v>
      </c>
      <c r="DG3" s="689" t="s">
        <v>242</v>
      </c>
      <c r="DH3" s="690" t="s">
        <v>243</v>
      </c>
      <c r="DI3" s="689" t="s">
        <v>242</v>
      </c>
      <c r="DJ3" s="690" t="s">
        <v>243</v>
      </c>
      <c r="DK3" s="689" t="s">
        <v>242</v>
      </c>
      <c r="DL3" s="690" t="s">
        <v>243</v>
      </c>
      <c r="DM3" s="689" t="s">
        <v>242</v>
      </c>
      <c r="DN3" s="690" t="s">
        <v>243</v>
      </c>
      <c r="DO3" s="689" t="s">
        <v>242</v>
      </c>
      <c r="DP3" s="690" t="s">
        <v>243</v>
      </c>
      <c r="DQ3" s="689" t="s">
        <v>242</v>
      </c>
      <c r="DR3" s="690" t="s">
        <v>243</v>
      </c>
      <c r="DS3" s="689" t="s">
        <v>242</v>
      </c>
      <c r="DT3" s="690" t="s">
        <v>243</v>
      </c>
      <c r="DU3" s="689" t="s">
        <v>242</v>
      </c>
      <c r="DV3" s="690" t="s">
        <v>243</v>
      </c>
      <c r="DW3" s="689" t="s">
        <v>242</v>
      </c>
      <c r="DX3" s="690" t="s">
        <v>243</v>
      </c>
      <c r="DY3" s="689" t="s">
        <v>242</v>
      </c>
      <c r="DZ3" s="690" t="s">
        <v>243</v>
      </c>
      <c r="EA3" s="689" t="s">
        <v>242</v>
      </c>
      <c r="EB3" s="690" t="s">
        <v>243</v>
      </c>
      <c r="EC3" s="689" t="s">
        <v>242</v>
      </c>
      <c r="ED3" s="690" t="s">
        <v>243</v>
      </c>
      <c r="EE3" s="689" t="s">
        <v>242</v>
      </c>
      <c r="EF3" s="690" t="s">
        <v>243</v>
      </c>
      <c r="EG3" s="689" t="s">
        <v>242</v>
      </c>
      <c r="EH3" s="690" t="s">
        <v>243</v>
      </c>
      <c r="EI3" s="689" t="s">
        <v>242</v>
      </c>
      <c r="EJ3" s="690" t="s">
        <v>243</v>
      </c>
      <c r="EK3" s="689" t="s">
        <v>242</v>
      </c>
      <c r="EL3" s="690" t="s">
        <v>243</v>
      </c>
      <c r="EM3" s="689" t="s">
        <v>242</v>
      </c>
      <c r="EN3" s="690" t="s">
        <v>243</v>
      </c>
      <c r="EO3" s="689" t="s">
        <v>242</v>
      </c>
      <c r="EP3" s="690" t="s">
        <v>243</v>
      </c>
      <c r="EQ3" s="689" t="s">
        <v>242</v>
      </c>
      <c r="ER3" s="690" t="s">
        <v>243</v>
      </c>
      <c r="ES3" s="689" t="s">
        <v>242</v>
      </c>
      <c r="ET3" s="690" t="s">
        <v>243</v>
      </c>
      <c r="EU3" s="689" t="s">
        <v>242</v>
      </c>
      <c r="EV3" s="690" t="s">
        <v>243</v>
      </c>
      <c r="EW3" s="689" t="s">
        <v>242</v>
      </c>
      <c r="EX3" s="690" t="s">
        <v>243</v>
      </c>
      <c r="EY3" s="689" t="s">
        <v>242</v>
      </c>
      <c r="EZ3" s="690" t="s">
        <v>243</v>
      </c>
      <c r="FA3" s="689" t="s">
        <v>242</v>
      </c>
      <c r="FB3" s="690" t="s">
        <v>243</v>
      </c>
      <c r="FC3" s="689" t="s">
        <v>242</v>
      </c>
      <c r="FD3" s="690" t="s">
        <v>243</v>
      </c>
      <c r="FE3" s="689" t="s">
        <v>242</v>
      </c>
      <c r="FF3" s="690" t="s">
        <v>243</v>
      </c>
      <c r="FG3" s="689" t="s">
        <v>242</v>
      </c>
      <c r="FH3" s="690" t="s">
        <v>243</v>
      </c>
      <c r="FI3" s="689" t="s">
        <v>242</v>
      </c>
      <c r="FJ3" s="690" t="s">
        <v>243</v>
      </c>
      <c r="FK3" s="689" t="s">
        <v>242</v>
      </c>
      <c r="FL3" s="690" t="s">
        <v>243</v>
      </c>
      <c r="FM3" s="689" t="s">
        <v>242</v>
      </c>
      <c r="FN3" s="690" t="s">
        <v>243</v>
      </c>
      <c r="FO3" s="689" t="s">
        <v>242</v>
      </c>
      <c r="FP3" s="690" t="s">
        <v>243</v>
      </c>
      <c r="FQ3" s="689" t="s">
        <v>242</v>
      </c>
      <c r="FR3" s="690" t="s">
        <v>243</v>
      </c>
      <c r="FS3" s="689" t="s">
        <v>242</v>
      </c>
      <c r="FT3" s="690" t="s">
        <v>243</v>
      </c>
      <c r="FU3" s="689" t="s">
        <v>242</v>
      </c>
      <c r="FV3" s="690" t="s">
        <v>243</v>
      </c>
      <c r="FW3" s="689" t="s">
        <v>242</v>
      </c>
      <c r="FX3" s="690" t="s">
        <v>243</v>
      </c>
      <c r="FY3" s="689" t="s">
        <v>242</v>
      </c>
      <c r="FZ3" s="690" t="s">
        <v>243</v>
      </c>
      <c r="GA3" s="689" t="s">
        <v>242</v>
      </c>
      <c r="GB3" s="690" t="s">
        <v>243</v>
      </c>
      <c r="GC3" s="689" t="s">
        <v>242</v>
      </c>
      <c r="GD3" s="690" t="s">
        <v>243</v>
      </c>
      <c r="GE3" s="689" t="s">
        <v>242</v>
      </c>
      <c r="GF3" s="690" t="s">
        <v>243</v>
      </c>
      <c r="GG3" s="689" t="s">
        <v>242</v>
      </c>
      <c r="GH3" s="690" t="s">
        <v>243</v>
      </c>
      <c r="GI3" s="689" t="s">
        <v>242</v>
      </c>
      <c r="GJ3" s="690" t="s">
        <v>243</v>
      </c>
      <c r="GK3" s="689" t="s">
        <v>242</v>
      </c>
      <c r="GL3" s="690" t="s">
        <v>243</v>
      </c>
      <c r="GM3" s="689" t="s">
        <v>242</v>
      </c>
      <c r="GN3" s="690" t="s">
        <v>243</v>
      </c>
      <c r="GO3" s="689" t="s">
        <v>242</v>
      </c>
      <c r="GP3" s="690" t="s">
        <v>243</v>
      </c>
      <c r="GQ3" s="691"/>
      <c r="GR3" s="1386"/>
      <c r="GS3" s="1388"/>
      <c r="GT3" s="692" t="s">
        <v>242</v>
      </c>
      <c r="GU3" s="693" t="s">
        <v>243</v>
      </c>
      <c r="GV3" s="694" t="e">
        <f>IF(#REF!=0,GT3,IF(#REF!=1,GU3,IF(#REF!=2,GU3,)))</f>
        <v>#REF!</v>
      </c>
    </row>
    <row r="4" spans="2:204">
      <c r="B4" s="695" t="s">
        <v>276</v>
      </c>
      <c r="C4" s="695"/>
      <c r="D4" s="696"/>
      <c r="E4" s="697"/>
      <c r="F4" s="696"/>
      <c r="G4" s="697"/>
      <c r="H4" s="696"/>
      <c r="I4" s="697"/>
      <c r="J4" s="696"/>
      <c r="K4" s="697"/>
      <c r="L4" s="696"/>
      <c r="M4" s="697"/>
      <c r="N4" s="696"/>
      <c r="O4" s="697"/>
      <c r="P4" s="696"/>
      <c r="Q4" s="697"/>
      <c r="R4" s="696"/>
      <c r="S4" s="697"/>
      <c r="T4" s="697"/>
      <c r="U4" s="697"/>
      <c r="V4" s="697"/>
      <c r="W4" s="697"/>
      <c r="X4" s="697"/>
      <c r="Y4" s="697"/>
      <c r="Z4" s="697"/>
      <c r="AA4" s="697"/>
      <c r="AB4" s="697"/>
      <c r="AC4" s="697"/>
      <c r="AD4" s="697"/>
      <c r="AE4" s="697"/>
      <c r="AF4" s="697"/>
      <c r="AG4" s="697"/>
      <c r="AH4" s="695"/>
      <c r="AI4" s="697"/>
      <c r="AJ4" s="697"/>
      <c r="AK4" s="697"/>
      <c r="AL4" s="697"/>
      <c r="AM4" s="697"/>
      <c r="AN4" s="697"/>
      <c r="AO4" s="697"/>
      <c r="AP4" s="697"/>
      <c r="AQ4" s="697"/>
      <c r="AR4" s="697"/>
      <c r="AS4" s="697"/>
      <c r="AT4" s="697"/>
      <c r="AU4" s="697"/>
      <c r="AV4" s="697"/>
      <c r="AW4" s="697"/>
      <c r="AX4" s="697"/>
      <c r="AY4" s="697"/>
      <c r="AZ4" s="697"/>
      <c r="BA4" s="697"/>
      <c r="BB4" s="697"/>
      <c r="BC4" s="697"/>
      <c r="BD4" s="697"/>
      <c r="BE4" s="697"/>
      <c r="BF4" s="697"/>
      <c r="BG4" s="697"/>
      <c r="BH4" s="697"/>
      <c r="BI4" s="697"/>
      <c r="BJ4" s="697"/>
      <c r="BK4" s="697"/>
      <c r="BL4" s="697"/>
      <c r="BM4" s="697"/>
      <c r="BN4" s="697"/>
      <c r="BO4" s="697"/>
      <c r="BP4" s="697"/>
      <c r="BQ4" s="697"/>
      <c r="BR4" s="697"/>
      <c r="BS4" s="697"/>
      <c r="BT4" s="697"/>
      <c r="BU4" s="697"/>
      <c r="BV4" s="697"/>
      <c r="BW4" s="697"/>
      <c r="BX4" s="697"/>
      <c r="BY4" s="697"/>
      <c r="BZ4" s="697"/>
      <c r="CA4" s="697"/>
      <c r="CB4" s="697"/>
      <c r="CC4" s="697"/>
      <c r="CD4" s="697"/>
      <c r="CE4" s="697"/>
      <c r="CF4" s="697"/>
      <c r="CG4" s="697"/>
      <c r="CH4" s="697"/>
      <c r="CI4" s="697"/>
      <c r="CJ4" s="697"/>
      <c r="CK4" s="697"/>
      <c r="CL4" s="697"/>
      <c r="CM4" s="697"/>
      <c r="CN4" s="697"/>
      <c r="CO4" s="697"/>
      <c r="CP4" s="697"/>
      <c r="CQ4" s="697"/>
      <c r="CR4" s="697"/>
      <c r="CS4" s="697"/>
      <c r="CT4" s="697"/>
      <c r="CU4" s="697"/>
      <c r="CW4" s="695" t="s">
        <v>276</v>
      </c>
      <c r="CX4" s="695"/>
      <c r="CY4" s="696"/>
      <c r="CZ4" s="697"/>
      <c r="DA4" s="696"/>
      <c r="DB4" s="697"/>
      <c r="DC4" s="696"/>
      <c r="DD4" s="697"/>
      <c r="DE4" s="696"/>
      <c r="DF4" s="697"/>
      <c r="DG4" s="696"/>
      <c r="DH4" s="697"/>
      <c r="DI4" s="696"/>
      <c r="DJ4" s="697"/>
      <c r="DK4" s="696"/>
      <c r="DL4" s="697"/>
      <c r="DM4" s="696"/>
      <c r="DN4" s="697"/>
      <c r="DO4" s="697"/>
      <c r="DP4" s="697"/>
      <c r="DQ4" s="697"/>
      <c r="DR4" s="697"/>
      <c r="DS4" s="697"/>
      <c r="DT4" s="697"/>
      <c r="DU4" s="697"/>
      <c r="DV4" s="697"/>
      <c r="DW4" s="697"/>
      <c r="DX4" s="697"/>
      <c r="DY4" s="697"/>
      <c r="DZ4" s="697"/>
      <c r="EA4" s="697"/>
      <c r="EB4" s="697"/>
      <c r="EC4" s="695"/>
      <c r="ED4" s="697"/>
      <c r="EE4" s="697"/>
      <c r="EF4" s="697"/>
      <c r="EG4" s="697"/>
      <c r="EH4" s="697"/>
      <c r="EI4" s="697"/>
      <c r="EJ4" s="697"/>
      <c r="EK4" s="697"/>
      <c r="EL4" s="697"/>
      <c r="EM4" s="697"/>
      <c r="EN4" s="697"/>
      <c r="EO4" s="697"/>
      <c r="EP4" s="697"/>
      <c r="EQ4" s="697"/>
      <c r="ER4" s="697"/>
      <c r="ES4" s="697"/>
      <c r="ET4" s="697"/>
      <c r="EU4" s="697"/>
      <c r="EV4" s="697"/>
      <c r="EW4" s="697"/>
      <c r="EX4" s="697"/>
      <c r="EY4" s="697"/>
      <c r="EZ4" s="697"/>
      <c r="FA4" s="697"/>
      <c r="FB4" s="697"/>
      <c r="FC4" s="697"/>
      <c r="FD4" s="697"/>
      <c r="FE4" s="697"/>
      <c r="FF4" s="697"/>
      <c r="FG4" s="697"/>
      <c r="FH4" s="697"/>
      <c r="FI4" s="697"/>
      <c r="FJ4" s="697"/>
      <c r="FK4" s="697"/>
      <c r="FL4" s="697"/>
      <c r="FM4" s="697"/>
      <c r="FN4" s="697"/>
      <c r="FO4" s="697"/>
      <c r="FP4" s="697"/>
      <c r="FQ4" s="697"/>
      <c r="FR4" s="697"/>
      <c r="FS4" s="697"/>
      <c r="FT4" s="697"/>
      <c r="FU4" s="697"/>
      <c r="FV4" s="697"/>
      <c r="FW4" s="697"/>
      <c r="FX4" s="697"/>
      <c r="FY4" s="697"/>
      <c r="FZ4" s="697"/>
      <c r="GA4" s="697"/>
      <c r="GB4" s="697"/>
      <c r="GC4" s="697"/>
      <c r="GD4" s="697"/>
      <c r="GE4" s="697"/>
      <c r="GF4" s="697"/>
      <c r="GG4" s="697"/>
      <c r="GH4" s="697"/>
      <c r="GI4" s="697"/>
      <c r="GJ4" s="697"/>
      <c r="GK4" s="697"/>
      <c r="GL4" s="697"/>
      <c r="GM4" s="697"/>
      <c r="GN4" s="697"/>
      <c r="GO4" s="697"/>
      <c r="GP4" s="697"/>
      <c r="GQ4" s="698"/>
      <c r="GR4" s="699" t="s">
        <v>276</v>
      </c>
      <c r="GS4" s="700"/>
      <c r="GT4" s="701"/>
      <c r="GU4" s="698"/>
      <c r="GV4" s="702"/>
    </row>
    <row r="5" spans="2:204">
      <c r="B5" s="703" t="s">
        <v>277</v>
      </c>
      <c r="C5" s="704" t="s">
        <v>44</v>
      </c>
      <c r="D5" s="704">
        <v>1.19</v>
      </c>
      <c r="E5" s="705">
        <v>1.23</v>
      </c>
      <c r="F5" s="706">
        <v>1.2</v>
      </c>
      <c r="G5" s="705">
        <v>1.24</v>
      </c>
      <c r="H5" s="706">
        <v>1.22</v>
      </c>
      <c r="I5" s="705">
        <v>1.25</v>
      </c>
      <c r="J5" s="707">
        <v>1.23</v>
      </c>
      <c r="K5" s="708">
        <v>1.27</v>
      </c>
      <c r="L5" s="707">
        <v>1.24</v>
      </c>
      <c r="M5" s="708">
        <v>1.28</v>
      </c>
      <c r="N5" s="707">
        <v>1.25</v>
      </c>
      <c r="O5" s="708">
        <v>1.29</v>
      </c>
      <c r="P5" s="707">
        <v>1.27</v>
      </c>
      <c r="Q5" s="708">
        <v>1.31</v>
      </c>
      <c r="R5" s="707">
        <v>1.28</v>
      </c>
      <c r="S5" s="708">
        <v>1.32</v>
      </c>
      <c r="T5" s="708">
        <v>1.29</v>
      </c>
      <c r="U5" s="708">
        <v>1.33</v>
      </c>
      <c r="V5" s="708">
        <v>1.3</v>
      </c>
      <c r="W5" s="708">
        <v>13.4</v>
      </c>
      <c r="X5" s="708">
        <v>1.32</v>
      </c>
      <c r="Y5" s="708">
        <v>1.36</v>
      </c>
      <c r="Z5" s="708">
        <v>1.33</v>
      </c>
      <c r="AA5" s="708">
        <v>1.37</v>
      </c>
      <c r="AB5" s="708">
        <v>1.34</v>
      </c>
      <c r="AC5" s="708">
        <v>1.38</v>
      </c>
      <c r="AD5" s="708">
        <v>1.36</v>
      </c>
      <c r="AE5" s="708">
        <v>1.39</v>
      </c>
      <c r="AF5" s="708">
        <v>1.37</v>
      </c>
      <c r="AG5" s="709">
        <v>1.41</v>
      </c>
      <c r="AH5" s="705">
        <v>1.38</v>
      </c>
      <c r="AI5" s="679">
        <v>1.42</v>
      </c>
      <c r="AJ5" s="708">
        <v>1.39</v>
      </c>
      <c r="AK5" s="708">
        <v>1.43</v>
      </c>
      <c r="AL5" s="703">
        <v>1.41</v>
      </c>
      <c r="AM5" s="708">
        <v>1.44</v>
      </c>
      <c r="AN5" s="710">
        <v>1.42</v>
      </c>
      <c r="AO5" s="710">
        <v>1.45</v>
      </c>
      <c r="AP5" s="711">
        <v>1.44</v>
      </c>
      <c r="AQ5" s="711">
        <v>1.47</v>
      </c>
      <c r="AR5" s="711">
        <v>1.45</v>
      </c>
      <c r="AS5" s="711">
        <v>1.48</v>
      </c>
      <c r="AT5" s="711">
        <v>1.46</v>
      </c>
      <c r="AU5" s="711">
        <v>1.49</v>
      </c>
      <c r="AV5" s="711">
        <v>1.47</v>
      </c>
      <c r="AW5" s="711">
        <v>1.5</v>
      </c>
      <c r="AX5" s="711">
        <v>1.49</v>
      </c>
      <c r="AY5" s="711">
        <v>1.52</v>
      </c>
      <c r="AZ5" s="711">
        <v>1.5</v>
      </c>
      <c r="BA5" s="711">
        <v>1.53</v>
      </c>
      <c r="BB5" s="711">
        <v>1.51</v>
      </c>
      <c r="BC5" s="711">
        <v>1.54</v>
      </c>
      <c r="BD5" s="711">
        <v>1.53</v>
      </c>
      <c r="BE5" s="711">
        <v>1.56</v>
      </c>
      <c r="BF5" s="711">
        <v>1.54</v>
      </c>
      <c r="BG5" s="711">
        <v>1.57</v>
      </c>
      <c r="BH5" s="711">
        <v>1.55</v>
      </c>
      <c r="BI5" s="711">
        <v>1.58</v>
      </c>
      <c r="BJ5" s="711">
        <v>1.56</v>
      </c>
      <c r="BK5" s="711">
        <v>1.59</v>
      </c>
      <c r="BL5" s="711">
        <v>1.58</v>
      </c>
      <c r="BM5" s="711">
        <v>1.61</v>
      </c>
      <c r="BN5" s="711">
        <v>1.59</v>
      </c>
      <c r="BO5" s="711">
        <v>1.62</v>
      </c>
      <c r="BP5" s="711">
        <v>1.6</v>
      </c>
      <c r="BQ5" s="711">
        <v>1.63</v>
      </c>
      <c r="BR5" s="711">
        <v>1.61</v>
      </c>
      <c r="BS5" s="711">
        <v>1.64</v>
      </c>
      <c r="BT5" s="711">
        <v>1.59</v>
      </c>
      <c r="BU5" s="711">
        <v>1.62</v>
      </c>
      <c r="BV5" s="711">
        <v>1.64</v>
      </c>
      <c r="BW5" s="711">
        <v>1.67</v>
      </c>
      <c r="BX5" s="711">
        <v>1.65</v>
      </c>
      <c r="BY5" s="711">
        <v>1.68</v>
      </c>
      <c r="BZ5" s="711">
        <v>1.66</v>
      </c>
      <c r="CA5" s="711">
        <v>1.69</v>
      </c>
      <c r="CB5" s="711">
        <v>1.68</v>
      </c>
      <c r="CC5" s="711">
        <v>1.71</v>
      </c>
      <c r="CD5" s="711">
        <v>1.69</v>
      </c>
      <c r="CE5" s="711">
        <v>1.72</v>
      </c>
      <c r="CF5" s="711">
        <v>1.7</v>
      </c>
      <c r="CG5" s="711">
        <v>1.73</v>
      </c>
      <c r="CH5" s="711">
        <v>1.72</v>
      </c>
      <c r="CI5" s="711">
        <v>1.75</v>
      </c>
      <c r="CJ5" s="711">
        <v>1.73</v>
      </c>
      <c r="CK5" s="711">
        <v>1.76</v>
      </c>
      <c r="CL5" s="711">
        <v>1.74</v>
      </c>
      <c r="CM5" s="711">
        <v>1.77</v>
      </c>
      <c r="CN5" s="711">
        <v>1.75</v>
      </c>
      <c r="CO5" s="711">
        <v>1.78</v>
      </c>
      <c r="CP5" s="711">
        <v>1.77</v>
      </c>
      <c r="CQ5" s="711">
        <v>1.8</v>
      </c>
      <c r="CR5" s="711">
        <v>1.78</v>
      </c>
      <c r="CS5" s="711">
        <v>1.81</v>
      </c>
      <c r="CT5" s="711">
        <v>1.79</v>
      </c>
      <c r="CU5" s="711">
        <v>1.82</v>
      </c>
      <c r="CW5" s="703" t="s">
        <v>277</v>
      </c>
      <c r="CX5" s="704" t="s">
        <v>44</v>
      </c>
      <c r="CY5" s="704" t="e">
        <f>IF($E$1=22.5,D5,"ธราเทพ")</f>
        <v>#REF!</v>
      </c>
      <c r="CZ5" s="704" t="e">
        <f>IF($E$1=22.5,E5,"ทองเบ้า")</f>
        <v>#REF!</v>
      </c>
      <c r="DA5" s="706" t="e">
        <f t="shared" ref="DA5:DB7" si="0">IF($E$1=23.5,F5,CY5)</f>
        <v>#REF!</v>
      </c>
      <c r="DB5" s="706" t="e">
        <f t="shared" si="0"/>
        <v>#REF!</v>
      </c>
      <c r="DC5" s="706" t="e">
        <f t="shared" ref="DC5:DD7" si="1">IF($E$1=24.5,H5,DA5)</f>
        <v>#REF!</v>
      </c>
      <c r="DD5" s="706" t="e">
        <f t="shared" si="1"/>
        <v>#REF!</v>
      </c>
      <c r="DE5" s="706" t="e">
        <f t="shared" ref="DE5:DF7" si="2">IF($E$1=25.5,J5,DC5)</f>
        <v>#REF!</v>
      </c>
      <c r="DF5" s="706" t="e">
        <f t="shared" si="2"/>
        <v>#REF!</v>
      </c>
      <c r="DG5" s="706" t="e">
        <f t="shared" ref="DG5:DH7" si="3">IF($E$1=26.5,L5,DE5)</f>
        <v>#REF!</v>
      </c>
      <c r="DH5" s="706" t="e">
        <f t="shared" si="3"/>
        <v>#REF!</v>
      </c>
      <c r="DI5" s="706" t="e">
        <f t="shared" ref="DI5:DJ7" si="4">IF($E$1=27.5,N5,DG5)</f>
        <v>#REF!</v>
      </c>
      <c r="DJ5" s="706" t="e">
        <f t="shared" si="4"/>
        <v>#REF!</v>
      </c>
      <c r="DK5" s="706" t="e">
        <f t="shared" ref="DK5:DL7" si="5">IF($E$1=28.5,P5,DI5)</f>
        <v>#REF!</v>
      </c>
      <c r="DL5" s="706" t="e">
        <f t="shared" si="5"/>
        <v>#REF!</v>
      </c>
      <c r="DM5" s="706" t="e">
        <f t="shared" ref="DM5:DN7" si="6">IF($E$1=29.5,R5,DK5)</f>
        <v>#REF!</v>
      </c>
      <c r="DN5" s="706" t="e">
        <f t="shared" si="6"/>
        <v>#REF!</v>
      </c>
      <c r="DO5" s="706" t="e">
        <f t="shared" ref="DO5:DP7" si="7">IF($E$1=30.5,T5,DM5)</f>
        <v>#REF!</v>
      </c>
      <c r="DP5" s="706" t="e">
        <f t="shared" si="7"/>
        <v>#REF!</v>
      </c>
      <c r="DQ5" s="706" t="e">
        <f t="shared" ref="DQ5:DR7" si="8">IF($E$1=31.5,V5,DO5)</f>
        <v>#REF!</v>
      </c>
      <c r="DR5" s="706" t="e">
        <f t="shared" si="8"/>
        <v>#REF!</v>
      </c>
      <c r="DS5" s="706" t="e">
        <f t="shared" ref="DS5:DT7" si="9">IF($E$1=32.5,X5,DQ5)</f>
        <v>#REF!</v>
      </c>
      <c r="DT5" s="706" t="e">
        <f t="shared" si="9"/>
        <v>#REF!</v>
      </c>
      <c r="DU5" s="706" t="e">
        <f t="shared" ref="DU5:DV7" si="10">IF($E$1=33.5,Z5,DS5)</f>
        <v>#REF!</v>
      </c>
      <c r="DV5" s="706" t="e">
        <f t="shared" si="10"/>
        <v>#REF!</v>
      </c>
      <c r="DW5" s="706" t="e">
        <f t="shared" ref="DW5:DX7" si="11">IF($E$1=34.5,AB5,DU5)</f>
        <v>#REF!</v>
      </c>
      <c r="DX5" s="706" t="e">
        <f t="shared" si="11"/>
        <v>#REF!</v>
      </c>
      <c r="DY5" s="706" t="e">
        <f t="shared" ref="DY5:DZ7" si="12">IF($E$1=35.5,AD5,DW5)</f>
        <v>#REF!</v>
      </c>
      <c r="DZ5" s="706" t="e">
        <f t="shared" si="12"/>
        <v>#REF!</v>
      </c>
      <c r="EA5" s="706" t="e">
        <f t="shared" ref="EA5:EB7" si="13">IF($E$1=36.5,AF5,DY5)</f>
        <v>#REF!</v>
      </c>
      <c r="EB5" s="706" t="e">
        <f t="shared" si="13"/>
        <v>#REF!</v>
      </c>
      <c r="EC5" s="706" t="e">
        <f t="shared" ref="EC5:ED7" si="14">IF($E$1=37.5,AH5,EA5)</f>
        <v>#REF!</v>
      </c>
      <c r="ED5" s="706" t="e">
        <f t="shared" si="14"/>
        <v>#REF!</v>
      </c>
      <c r="EE5" s="706" t="e">
        <f t="shared" ref="EE5:EF7" si="15">IF($E$1=38.5,AJ5,EC5)</f>
        <v>#REF!</v>
      </c>
      <c r="EF5" s="706" t="e">
        <f t="shared" si="15"/>
        <v>#REF!</v>
      </c>
      <c r="EG5" s="706" t="e">
        <f t="shared" ref="EG5:EH7" si="16">IF($E$1=39.5,AL5,EE5)</f>
        <v>#REF!</v>
      </c>
      <c r="EH5" s="706" t="e">
        <f t="shared" si="16"/>
        <v>#REF!</v>
      </c>
      <c r="EI5" s="706" t="e">
        <f>IF($E$1=40.5,AN5,EG5)</f>
        <v>#REF!</v>
      </c>
      <c r="EJ5" s="706" t="e">
        <f>IF($E$1=40.5,AO5,EH5)</f>
        <v>#REF!</v>
      </c>
      <c r="EK5" s="706" t="e">
        <f>IF($E$1=41.5,AP5,EI5)</f>
        <v>#REF!</v>
      </c>
      <c r="EL5" s="706" t="e">
        <f>IF($E$1=41.5,AQ5,EJ5)</f>
        <v>#REF!</v>
      </c>
      <c r="EM5" s="706" t="e">
        <f>IF($E$1=42.5,AR5,EK5)</f>
        <v>#REF!</v>
      </c>
      <c r="EN5" s="706" t="e">
        <f>IF($E$1=42.5,AS5,EL5)</f>
        <v>#REF!</v>
      </c>
      <c r="EO5" s="706" t="e">
        <f>IF($E$1=43.5,AT5,EM5)</f>
        <v>#REF!</v>
      </c>
      <c r="EP5" s="706" t="e">
        <f>IF($E$1=43.5,AU5,EN5)</f>
        <v>#REF!</v>
      </c>
      <c r="EQ5" s="706" t="e">
        <f>IF($E$1=44.5,AV5,EO5)</f>
        <v>#REF!</v>
      </c>
      <c r="ER5" s="706" t="e">
        <f>IF($E$1=44.5,AW5,EP5)</f>
        <v>#REF!</v>
      </c>
      <c r="ES5" s="706" t="e">
        <f>IF($E$1=45.5,AX5,EQ5)</f>
        <v>#REF!</v>
      </c>
      <c r="ET5" s="706" t="e">
        <f>IF($E$1=45.5,AY5,ER5)</f>
        <v>#REF!</v>
      </c>
      <c r="EU5" s="706" t="e">
        <f>IF($E$1=46.5,AZ5,ES5)</f>
        <v>#REF!</v>
      </c>
      <c r="EV5" s="706" t="e">
        <f>IF($E$1=46.5,BA5,ET5)</f>
        <v>#REF!</v>
      </c>
      <c r="EW5" s="706" t="e">
        <f>IF($E$1=47.5,BB5,EU5)</f>
        <v>#REF!</v>
      </c>
      <c r="EX5" s="706" t="e">
        <f>IF($E$1=47.5,BC5,EV5)</f>
        <v>#REF!</v>
      </c>
      <c r="EY5" s="706" t="e">
        <f>IF($E$1=48.5,BD5,EW5)</f>
        <v>#REF!</v>
      </c>
      <c r="EZ5" s="706" t="e">
        <f>IF($E$1=48.5,BE5,EX5)</f>
        <v>#REF!</v>
      </c>
      <c r="FA5" s="706" t="e">
        <f>IF($E$1=49.5,BF5,EY5)</f>
        <v>#REF!</v>
      </c>
      <c r="FB5" s="706" t="e">
        <f>IF($E$1=49.5,BG5,EZ5)</f>
        <v>#REF!</v>
      </c>
      <c r="FC5" s="706" t="e">
        <f>IF($E$1=50.5,BH5,FA5)</f>
        <v>#REF!</v>
      </c>
      <c r="FD5" s="706" t="e">
        <f>IF($E$1=50.5,BI5,FB5)</f>
        <v>#REF!</v>
      </c>
      <c r="FE5" s="706" t="e">
        <f>IF($E$1=51.5,BJ5,FC5)</f>
        <v>#REF!</v>
      </c>
      <c r="FF5" s="706" t="e">
        <f>IF($E$1=51.5,BK5,FD5)</f>
        <v>#REF!</v>
      </c>
      <c r="FG5" s="706" t="e">
        <f>IF($E$1=52.5,BL5,FE5)</f>
        <v>#REF!</v>
      </c>
      <c r="FH5" s="706" t="e">
        <f>IF($E$1=52.5,BM5,FF5)</f>
        <v>#REF!</v>
      </c>
      <c r="FI5" s="706" t="e">
        <f>IF($E$1=53.5,BN5,FG5)</f>
        <v>#REF!</v>
      </c>
      <c r="FJ5" s="706" t="e">
        <f>IF($E$1=53.5,BO5,FH5)</f>
        <v>#REF!</v>
      </c>
      <c r="FK5" s="706" t="e">
        <f>IF($E$1=54.5,BP5,FI5)</f>
        <v>#REF!</v>
      </c>
      <c r="FL5" s="706" t="e">
        <f>IF($E$1=54.5,BQ5,FJ5)</f>
        <v>#REF!</v>
      </c>
      <c r="FM5" s="706" t="e">
        <f>IF($E$1=55.5,BR5,FK5)</f>
        <v>#REF!</v>
      </c>
      <c r="FN5" s="706" t="e">
        <f>IF($E$1=55.5,BS5,FL5)</f>
        <v>#REF!</v>
      </c>
      <c r="FO5" s="706" t="e">
        <f>IF($E$1=56.5,BT5,FM5)</f>
        <v>#REF!</v>
      </c>
      <c r="FP5" s="706" t="e">
        <f>IF($E$1=56.5,BU5,FN5)</f>
        <v>#REF!</v>
      </c>
      <c r="FQ5" s="706" t="e">
        <f>IF($E$1=57.5,BV5,FO5)</f>
        <v>#REF!</v>
      </c>
      <c r="FR5" s="706" t="e">
        <f>IF($E$1=57.5,BW5,FP5)</f>
        <v>#REF!</v>
      </c>
      <c r="FS5" s="706" t="e">
        <f>IF($E$1=58.5,BX5,FQ5)</f>
        <v>#REF!</v>
      </c>
      <c r="FT5" s="706" t="e">
        <f>IF($E$1=58.5,BY5,FR5)</f>
        <v>#REF!</v>
      </c>
      <c r="FU5" s="706" t="e">
        <f>IF($E$1=59.5,BZ5,FS5)</f>
        <v>#REF!</v>
      </c>
      <c r="FV5" s="706" t="e">
        <f>IF($E$1=59.5,CA5,FT5)</f>
        <v>#REF!</v>
      </c>
      <c r="FW5" s="706" t="e">
        <f>IF($E$1=60.5,CB5,FU5)</f>
        <v>#REF!</v>
      </c>
      <c r="FX5" s="706" t="e">
        <f>IF($E$1=60.5,CC5,FV5)</f>
        <v>#REF!</v>
      </c>
      <c r="FY5" s="706" t="e">
        <f>IF($E$1=61.5,CD5,FW5)</f>
        <v>#REF!</v>
      </c>
      <c r="FZ5" s="706" t="e">
        <f>IF($E$1=61.5,CE5,FX5)</f>
        <v>#REF!</v>
      </c>
      <c r="GA5" s="706" t="e">
        <f>IF($E$1=62.5,CF5,FY5)</f>
        <v>#REF!</v>
      </c>
      <c r="GB5" s="706" t="e">
        <f>IF($E$1=62.5,CG5,FZ5)</f>
        <v>#REF!</v>
      </c>
      <c r="GC5" s="706" t="e">
        <f>IF($E$1=63.5,CH5,GA5)</f>
        <v>#REF!</v>
      </c>
      <c r="GD5" s="706" t="e">
        <f>IF($E$1=63.5,CI5,GB5)</f>
        <v>#REF!</v>
      </c>
      <c r="GE5" s="706" t="e">
        <f>IF($E$1=64.5,CJ5,GC5)</f>
        <v>#REF!</v>
      </c>
      <c r="GF5" s="706" t="e">
        <f>IF($E$1=64.5,CK5,GD5)</f>
        <v>#REF!</v>
      </c>
      <c r="GG5" s="706" t="e">
        <f>IF($E$1=65.5,CL5,GE5)</f>
        <v>#REF!</v>
      </c>
      <c r="GH5" s="706" t="e">
        <f>IF($E$1=65.5,CM5,GF5)</f>
        <v>#REF!</v>
      </c>
      <c r="GI5" s="706" t="e">
        <f>IF($E$1=66.5,CN5,GG5)</f>
        <v>#REF!</v>
      </c>
      <c r="GJ5" s="706" t="e">
        <f>IF($E$1=66.5,CO5,GH5)</f>
        <v>#REF!</v>
      </c>
      <c r="GK5" s="706" t="e">
        <f>IF($E$1=67.5,CP5,GI5)</f>
        <v>#REF!</v>
      </c>
      <c r="GL5" s="706" t="e">
        <f>IF($E$1=67.5,CQ5,GJ5)</f>
        <v>#REF!</v>
      </c>
      <c r="GM5" s="706" t="e">
        <f>IF($E$1=68.5,CR5,GK5)</f>
        <v>#REF!</v>
      </c>
      <c r="GN5" s="706" t="e">
        <f>IF($E$1=68.5,CS5,GL5)</f>
        <v>#REF!</v>
      </c>
      <c r="GO5" s="706" t="e">
        <f>IF($E$1=69.5,CT5,GM5)</f>
        <v>#REF!</v>
      </c>
      <c r="GP5" s="706" t="e">
        <f>IF($E$1=69.5,CU5,GN5)</f>
        <v>#REF!</v>
      </c>
      <c r="GQ5" s="712"/>
      <c r="GR5" s="699" t="s">
        <v>277</v>
      </c>
      <c r="GS5" s="713" t="s">
        <v>44</v>
      </c>
      <c r="GT5" s="701" t="e">
        <f t="shared" ref="GT5:GU7" si="17">GO5</f>
        <v>#REF!</v>
      </c>
      <c r="GU5" s="712" t="e">
        <f t="shared" si="17"/>
        <v>#REF!</v>
      </c>
      <c r="GV5" s="714" t="e">
        <f>IF(#REF!=0,GT5,IF(#REF!=1,GU5,IF(#REF!=2,GU5,)))</f>
        <v>#REF!</v>
      </c>
    </row>
    <row r="6" spans="2:204">
      <c r="B6" s="703" t="s">
        <v>278</v>
      </c>
      <c r="C6" s="704" t="s">
        <v>44</v>
      </c>
      <c r="D6" s="706">
        <v>2.84</v>
      </c>
      <c r="E6" s="705">
        <v>2.96</v>
      </c>
      <c r="F6" s="706">
        <v>2.87</v>
      </c>
      <c r="G6" s="705">
        <v>2.99</v>
      </c>
      <c r="H6" s="706">
        <v>2.91</v>
      </c>
      <c r="I6" s="705">
        <v>3.02</v>
      </c>
      <c r="J6" s="707">
        <v>2.94</v>
      </c>
      <c r="K6" s="708">
        <v>3.05</v>
      </c>
      <c r="L6" s="707">
        <v>2.97</v>
      </c>
      <c r="M6" s="708">
        <v>3.09</v>
      </c>
      <c r="N6" s="707">
        <v>3</v>
      </c>
      <c r="O6" s="708">
        <v>3.12</v>
      </c>
      <c r="P6" s="707">
        <v>3.03</v>
      </c>
      <c r="Q6" s="708">
        <v>3.15</v>
      </c>
      <c r="R6" s="707">
        <v>3.07</v>
      </c>
      <c r="S6" s="708">
        <v>3.18</v>
      </c>
      <c r="T6" s="708">
        <v>3.1</v>
      </c>
      <c r="U6" s="708">
        <v>3.21</v>
      </c>
      <c r="V6" s="708">
        <v>3.13</v>
      </c>
      <c r="W6" s="708">
        <v>3.25</v>
      </c>
      <c r="X6" s="708">
        <v>3.16</v>
      </c>
      <c r="Y6" s="708">
        <v>3.28</v>
      </c>
      <c r="Z6" s="708">
        <v>3.2</v>
      </c>
      <c r="AA6" s="708">
        <v>3.31</v>
      </c>
      <c r="AB6" s="708">
        <v>3.23</v>
      </c>
      <c r="AC6" s="708">
        <v>3.34</v>
      </c>
      <c r="AD6" s="708">
        <v>3.26</v>
      </c>
      <c r="AE6" s="708">
        <v>3.38</v>
      </c>
      <c r="AF6" s="708">
        <v>3.29</v>
      </c>
      <c r="AG6" s="709">
        <v>3.41</v>
      </c>
      <c r="AH6" s="708">
        <v>3.32</v>
      </c>
      <c r="AI6" s="679">
        <v>3.44</v>
      </c>
      <c r="AJ6" s="708">
        <v>3.36</v>
      </c>
      <c r="AK6" s="708">
        <v>3.47</v>
      </c>
      <c r="AL6" s="703">
        <v>3.39</v>
      </c>
      <c r="AM6" s="708">
        <v>3.51</v>
      </c>
      <c r="AN6" s="710">
        <v>3.42</v>
      </c>
      <c r="AO6" s="710">
        <v>3.53</v>
      </c>
      <c r="AP6" s="711">
        <v>3.45</v>
      </c>
      <c r="AQ6" s="711">
        <v>3.56</v>
      </c>
      <c r="AR6" s="711">
        <v>3.48</v>
      </c>
      <c r="AS6" s="711">
        <v>3.59</v>
      </c>
      <c r="AT6" s="711">
        <v>3.52</v>
      </c>
      <c r="AU6" s="711">
        <v>3.63</v>
      </c>
      <c r="AV6" s="711">
        <v>3.55</v>
      </c>
      <c r="AW6" s="711">
        <v>3.66</v>
      </c>
      <c r="AX6" s="711">
        <v>3.58</v>
      </c>
      <c r="AY6" s="711">
        <v>3.69</v>
      </c>
      <c r="AZ6" s="711">
        <v>3.61</v>
      </c>
      <c r="BA6" s="711">
        <v>3.72</v>
      </c>
      <c r="BB6" s="711">
        <v>3.64</v>
      </c>
      <c r="BC6" s="711">
        <v>3.75</v>
      </c>
      <c r="BD6" s="711">
        <v>3.68</v>
      </c>
      <c r="BE6" s="711">
        <v>3.79</v>
      </c>
      <c r="BF6" s="711">
        <v>3.71</v>
      </c>
      <c r="BG6" s="711">
        <v>3.82</v>
      </c>
      <c r="BH6" s="711">
        <v>3.74</v>
      </c>
      <c r="BI6" s="711">
        <v>3.85</v>
      </c>
      <c r="BJ6" s="711">
        <v>3.77</v>
      </c>
      <c r="BK6" s="711">
        <v>3.88</v>
      </c>
      <c r="BL6" s="711">
        <v>3.81</v>
      </c>
      <c r="BM6" s="711">
        <v>3.92</v>
      </c>
      <c r="BN6" s="711">
        <v>3.84</v>
      </c>
      <c r="BO6" s="711">
        <v>3.95</v>
      </c>
      <c r="BP6" s="711">
        <v>3.87</v>
      </c>
      <c r="BQ6" s="711">
        <v>3.98</v>
      </c>
      <c r="BR6" s="711">
        <v>3.9</v>
      </c>
      <c r="BS6" s="711">
        <v>4.01</v>
      </c>
      <c r="BT6" s="711">
        <v>3.84</v>
      </c>
      <c r="BU6" s="711">
        <v>3.95</v>
      </c>
      <c r="BV6" s="711">
        <v>3.97</v>
      </c>
      <c r="BW6" s="711">
        <v>4.08</v>
      </c>
      <c r="BX6" s="711">
        <v>4</v>
      </c>
      <c r="BY6" s="711">
        <v>4.1100000000000003</v>
      </c>
      <c r="BZ6" s="711">
        <v>4.03</v>
      </c>
      <c r="CA6" s="711">
        <v>4.1399999999999997</v>
      </c>
      <c r="CB6" s="711">
        <v>4.0599999999999996</v>
      </c>
      <c r="CC6" s="711">
        <v>4.17</v>
      </c>
      <c r="CD6" s="711">
        <v>4.0999999999999996</v>
      </c>
      <c r="CE6" s="711">
        <v>4.21</v>
      </c>
      <c r="CF6" s="711">
        <v>4.13</v>
      </c>
      <c r="CG6" s="711">
        <v>4.24</v>
      </c>
      <c r="CH6" s="711">
        <v>4.16</v>
      </c>
      <c r="CI6" s="711">
        <v>4.2699999999999996</v>
      </c>
      <c r="CJ6" s="711">
        <v>4.1900000000000004</v>
      </c>
      <c r="CK6" s="711">
        <v>4.3</v>
      </c>
      <c r="CL6" s="711">
        <v>4.2300000000000004</v>
      </c>
      <c r="CM6" s="711">
        <v>4.34</v>
      </c>
      <c r="CN6" s="711">
        <v>4.26</v>
      </c>
      <c r="CO6" s="711">
        <v>4.37</v>
      </c>
      <c r="CP6" s="711">
        <v>4.29</v>
      </c>
      <c r="CQ6" s="711">
        <v>4.4000000000000004</v>
      </c>
      <c r="CR6" s="711">
        <v>4.32</v>
      </c>
      <c r="CS6" s="711">
        <v>4.43</v>
      </c>
      <c r="CT6" s="711">
        <v>4.3600000000000003</v>
      </c>
      <c r="CU6" s="711">
        <v>4.47</v>
      </c>
      <c r="CW6" s="703" t="s">
        <v>278</v>
      </c>
      <c r="CX6" s="704" t="s">
        <v>44</v>
      </c>
      <c r="CY6" s="704" t="e">
        <f>IF($E$1=22.5,D6,"ธราเทพ")</f>
        <v>#REF!</v>
      </c>
      <c r="CZ6" s="704" t="e">
        <f>IF($E$1=22.5,E6,"ทองเบ้า")</f>
        <v>#REF!</v>
      </c>
      <c r="DA6" s="706" t="e">
        <f t="shared" si="0"/>
        <v>#REF!</v>
      </c>
      <c r="DB6" s="706" t="e">
        <f t="shared" si="0"/>
        <v>#REF!</v>
      </c>
      <c r="DC6" s="706" t="e">
        <f t="shared" si="1"/>
        <v>#REF!</v>
      </c>
      <c r="DD6" s="706" t="e">
        <f t="shared" si="1"/>
        <v>#REF!</v>
      </c>
      <c r="DE6" s="706" t="e">
        <f t="shared" si="2"/>
        <v>#REF!</v>
      </c>
      <c r="DF6" s="706" t="e">
        <f t="shared" si="2"/>
        <v>#REF!</v>
      </c>
      <c r="DG6" s="706" t="e">
        <f t="shared" si="3"/>
        <v>#REF!</v>
      </c>
      <c r="DH6" s="706" t="e">
        <f t="shared" si="3"/>
        <v>#REF!</v>
      </c>
      <c r="DI6" s="706" t="e">
        <f t="shared" si="4"/>
        <v>#REF!</v>
      </c>
      <c r="DJ6" s="706" t="e">
        <f t="shared" si="4"/>
        <v>#REF!</v>
      </c>
      <c r="DK6" s="706" t="e">
        <f t="shared" si="5"/>
        <v>#REF!</v>
      </c>
      <c r="DL6" s="706" t="e">
        <f t="shared" si="5"/>
        <v>#REF!</v>
      </c>
      <c r="DM6" s="706" t="e">
        <f t="shared" si="6"/>
        <v>#REF!</v>
      </c>
      <c r="DN6" s="706" t="e">
        <f t="shared" si="6"/>
        <v>#REF!</v>
      </c>
      <c r="DO6" s="706" t="e">
        <f t="shared" si="7"/>
        <v>#REF!</v>
      </c>
      <c r="DP6" s="706" t="e">
        <f t="shared" si="7"/>
        <v>#REF!</v>
      </c>
      <c r="DQ6" s="706" t="e">
        <f t="shared" si="8"/>
        <v>#REF!</v>
      </c>
      <c r="DR6" s="706" t="e">
        <f t="shared" si="8"/>
        <v>#REF!</v>
      </c>
      <c r="DS6" s="706" t="e">
        <f t="shared" si="9"/>
        <v>#REF!</v>
      </c>
      <c r="DT6" s="706" t="e">
        <f t="shared" si="9"/>
        <v>#REF!</v>
      </c>
      <c r="DU6" s="706" t="e">
        <f t="shared" si="10"/>
        <v>#REF!</v>
      </c>
      <c r="DV6" s="706" t="e">
        <f t="shared" si="10"/>
        <v>#REF!</v>
      </c>
      <c r="DW6" s="706" t="e">
        <f t="shared" si="11"/>
        <v>#REF!</v>
      </c>
      <c r="DX6" s="706" t="e">
        <f t="shared" si="11"/>
        <v>#REF!</v>
      </c>
      <c r="DY6" s="706" t="e">
        <f t="shared" si="12"/>
        <v>#REF!</v>
      </c>
      <c r="DZ6" s="706" t="e">
        <f t="shared" si="12"/>
        <v>#REF!</v>
      </c>
      <c r="EA6" s="706" t="e">
        <f t="shared" si="13"/>
        <v>#REF!</v>
      </c>
      <c r="EB6" s="706" t="e">
        <f t="shared" si="13"/>
        <v>#REF!</v>
      </c>
      <c r="EC6" s="706" t="e">
        <f t="shared" si="14"/>
        <v>#REF!</v>
      </c>
      <c r="ED6" s="706" t="e">
        <f t="shared" si="14"/>
        <v>#REF!</v>
      </c>
      <c r="EE6" s="706" t="e">
        <f t="shared" si="15"/>
        <v>#REF!</v>
      </c>
      <c r="EF6" s="706" t="e">
        <f t="shared" si="15"/>
        <v>#REF!</v>
      </c>
      <c r="EG6" s="706" t="e">
        <f t="shared" si="16"/>
        <v>#REF!</v>
      </c>
      <c r="EH6" s="706" t="e">
        <f t="shared" si="16"/>
        <v>#REF!</v>
      </c>
      <c r="EI6" s="706" t="e">
        <f t="shared" ref="EI6:EI69" si="18">IF($E$1=40.5,AN6,EG6)</f>
        <v>#REF!</v>
      </c>
      <c r="EJ6" s="706" t="e">
        <f t="shared" ref="EJ6:EJ69" si="19">IF($E$1=40.5,AO6,EH6)</f>
        <v>#REF!</v>
      </c>
      <c r="EK6" s="706" t="e">
        <f t="shared" ref="EK6:EK69" si="20">IF($E$1=41.5,AP6,EI6)</f>
        <v>#REF!</v>
      </c>
      <c r="EL6" s="706" t="e">
        <f t="shared" ref="EL6:EL69" si="21">IF($E$1=41.5,AQ6,EJ6)</f>
        <v>#REF!</v>
      </c>
      <c r="EM6" s="706" t="e">
        <f t="shared" ref="EM6:EM69" si="22">IF($E$1=42.5,AR6,EK6)</f>
        <v>#REF!</v>
      </c>
      <c r="EN6" s="706" t="e">
        <f t="shared" ref="EN6:EN69" si="23">IF($E$1=42.5,AS6,EL6)</f>
        <v>#REF!</v>
      </c>
      <c r="EO6" s="706" t="e">
        <f t="shared" ref="EO6:EO69" si="24">IF($E$1=43.5,AT6,EM6)</f>
        <v>#REF!</v>
      </c>
      <c r="EP6" s="706" t="e">
        <f t="shared" ref="EP6:EP69" si="25">IF($E$1=43.5,AU6,EN6)</f>
        <v>#REF!</v>
      </c>
      <c r="EQ6" s="706" t="e">
        <f t="shared" ref="EQ6:EQ69" si="26">IF($E$1=44.5,AV6,EO6)</f>
        <v>#REF!</v>
      </c>
      <c r="ER6" s="706" t="e">
        <f t="shared" ref="ER6:ER69" si="27">IF($E$1=44.5,AW6,EP6)</f>
        <v>#REF!</v>
      </c>
      <c r="ES6" s="706" t="e">
        <f t="shared" ref="ES6:ES69" si="28">IF($E$1=45.5,AX6,EQ6)</f>
        <v>#REF!</v>
      </c>
      <c r="ET6" s="706" t="e">
        <f t="shared" ref="ET6:ET69" si="29">IF($E$1=45.5,AY6,ER6)</f>
        <v>#REF!</v>
      </c>
      <c r="EU6" s="706" t="e">
        <f t="shared" ref="EU6:EU69" si="30">IF($E$1=46.5,AZ6,ES6)</f>
        <v>#REF!</v>
      </c>
      <c r="EV6" s="706" t="e">
        <f t="shared" ref="EV6:EV69" si="31">IF($E$1=46.5,BA6,ET6)</f>
        <v>#REF!</v>
      </c>
      <c r="EW6" s="706" t="e">
        <f t="shared" ref="EW6:EW69" si="32">IF($E$1=47.5,BB6,EU6)</f>
        <v>#REF!</v>
      </c>
      <c r="EX6" s="706" t="e">
        <f t="shared" ref="EX6:EX69" si="33">IF($E$1=47.5,BC6,EV6)</f>
        <v>#REF!</v>
      </c>
      <c r="EY6" s="706" t="e">
        <f t="shared" ref="EY6:EY69" si="34">IF($E$1=48.5,BD6,EW6)</f>
        <v>#REF!</v>
      </c>
      <c r="EZ6" s="706" t="e">
        <f t="shared" ref="EZ6:EZ69" si="35">IF($E$1=48.5,BE6,EX6)</f>
        <v>#REF!</v>
      </c>
      <c r="FA6" s="706" t="e">
        <f t="shared" ref="FA6:FA69" si="36">IF($E$1=49.5,BF6,EY6)</f>
        <v>#REF!</v>
      </c>
      <c r="FB6" s="706" t="e">
        <f t="shared" ref="FB6:FB69" si="37">IF($E$1=49.5,BG6,EZ6)</f>
        <v>#REF!</v>
      </c>
      <c r="FC6" s="706" t="e">
        <f t="shared" ref="FC6:FC69" si="38">IF($E$1=50.5,BH6,FA6)</f>
        <v>#REF!</v>
      </c>
      <c r="FD6" s="706" t="e">
        <f t="shared" ref="FD6:FD69" si="39">IF($E$1=50.5,BI6,FB6)</f>
        <v>#REF!</v>
      </c>
      <c r="FE6" s="706" t="e">
        <f t="shared" ref="FE6:FE69" si="40">IF($E$1=51.5,BJ6,FC6)</f>
        <v>#REF!</v>
      </c>
      <c r="FF6" s="706" t="e">
        <f t="shared" ref="FF6:FF69" si="41">IF($E$1=51.5,BK6,FD6)</f>
        <v>#REF!</v>
      </c>
      <c r="FG6" s="706" t="e">
        <f t="shared" ref="FG6:FG69" si="42">IF($E$1=52.5,BL6,FE6)</f>
        <v>#REF!</v>
      </c>
      <c r="FH6" s="706" t="e">
        <f t="shared" ref="FH6:FH69" si="43">IF($E$1=52.5,BM6,FF6)</f>
        <v>#REF!</v>
      </c>
      <c r="FI6" s="706" t="e">
        <f t="shared" ref="FI6:FI69" si="44">IF($E$1=53.5,BN6,FG6)</f>
        <v>#REF!</v>
      </c>
      <c r="FJ6" s="706" t="e">
        <f t="shared" ref="FJ6:FJ69" si="45">IF($E$1=53.5,BO6,FH6)</f>
        <v>#REF!</v>
      </c>
      <c r="FK6" s="706" t="e">
        <f t="shared" ref="FK6:FK69" si="46">IF($E$1=54.5,BP6,FI6)</f>
        <v>#REF!</v>
      </c>
      <c r="FL6" s="706" t="e">
        <f t="shared" ref="FL6:FL69" si="47">IF($E$1=54.5,BQ6,FJ6)</f>
        <v>#REF!</v>
      </c>
      <c r="FM6" s="706" t="e">
        <f t="shared" ref="FM6:FM69" si="48">IF($E$1=55.5,BR6,FK6)</f>
        <v>#REF!</v>
      </c>
      <c r="FN6" s="706" t="e">
        <f t="shared" ref="FN6:FN69" si="49">IF($E$1=55.5,BS6,FL6)</f>
        <v>#REF!</v>
      </c>
      <c r="FO6" s="706" t="e">
        <f t="shared" ref="FO6:FO69" si="50">IF($E$1=56.5,BT6,FM6)</f>
        <v>#REF!</v>
      </c>
      <c r="FP6" s="706" t="e">
        <f t="shared" ref="FP6:FP69" si="51">IF($E$1=56.5,BU6,FN6)</f>
        <v>#REF!</v>
      </c>
      <c r="FQ6" s="706" t="e">
        <f t="shared" ref="FQ6:FQ69" si="52">IF($E$1=57.5,BV6,FO6)</f>
        <v>#REF!</v>
      </c>
      <c r="FR6" s="706" t="e">
        <f t="shared" ref="FR6:FR69" si="53">IF($E$1=57.5,BW6,FP6)</f>
        <v>#REF!</v>
      </c>
      <c r="FS6" s="706" t="e">
        <f t="shared" ref="FS6:FS69" si="54">IF($E$1=58.5,BX6,FQ6)</f>
        <v>#REF!</v>
      </c>
      <c r="FT6" s="706" t="e">
        <f t="shared" ref="FT6:FT69" si="55">IF($E$1=58.5,BY6,FR6)</f>
        <v>#REF!</v>
      </c>
      <c r="FU6" s="706" t="e">
        <f t="shared" ref="FU6:FU69" si="56">IF($E$1=59.5,BZ6,FS6)</f>
        <v>#REF!</v>
      </c>
      <c r="FV6" s="706" t="e">
        <f t="shared" ref="FV6:FV69" si="57">IF($E$1=59.5,CA6,FT6)</f>
        <v>#REF!</v>
      </c>
      <c r="FW6" s="706" t="e">
        <f t="shared" ref="FW6:FW69" si="58">IF($E$1=60.5,CB6,FU6)</f>
        <v>#REF!</v>
      </c>
      <c r="FX6" s="706" t="e">
        <f t="shared" ref="FX6:FX69" si="59">IF($E$1=60.5,CC6,FV6)</f>
        <v>#REF!</v>
      </c>
      <c r="FY6" s="706" t="e">
        <f t="shared" ref="FY6:FY69" si="60">IF($E$1=61.5,CD6,FW6)</f>
        <v>#REF!</v>
      </c>
      <c r="FZ6" s="706" t="e">
        <f t="shared" ref="FZ6:FZ69" si="61">IF($E$1=61.5,CE6,FX6)</f>
        <v>#REF!</v>
      </c>
      <c r="GA6" s="706" t="e">
        <f t="shared" ref="GA6:GA69" si="62">IF($E$1=62.5,CF6,FY6)</f>
        <v>#REF!</v>
      </c>
      <c r="GB6" s="706" t="e">
        <f t="shared" ref="GB6:GB69" si="63">IF($E$1=62.5,CG6,FZ6)</f>
        <v>#REF!</v>
      </c>
      <c r="GC6" s="706" t="e">
        <f t="shared" ref="GC6:GC69" si="64">IF($E$1=63.5,CH6,GA6)</f>
        <v>#REF!</v>
      </c>
      <c r="GD6" s="706" t="e">
        <f t="shared" ref="GD6:GD69" si="65">IF($E$1=63.5,CI6,GB6)</f>
        <v>#REF!</v>
      </c>
      <c r="GE6" s="706" t="e">
        <f t="shared" ref="GE6:GE69" si="66">IF($E$1=64.5,CJ6,GC6)</f>
        <v>#REF!</v>
      </c>
      <c r="GF6" s="706" t="e">
        <f t="shared" ref="GF6:GF69" si="67">IF($E$1=64.5,CK6,GD6)</f>
        <v>#REF!</v>
      </c>
      <c r="GG6" s="706" t="e">
        <f t="shared" ref="GG6:GG69" si="68">IF($E$1=65.5,CL6,GE6)</f>
        <v>#REF!</v>
      </c>
      <c r="GH6" s="706" t="e">
        <f t="shared" ref="GH6:GH69" si="69">IF($E$1=65.5,CM6,GF6)</f>
        <v>#REF!</v>
      </c>
      <c r="GI6" s="706" t="e">
        <f t="shared" ref="GI6:GI69" si="70">IF($E$1=66.5,CN6,GG6)</f>
        <v>#REF!</v>
      </c>
      <c r="GJ6" s="706" t="e">
        <f t="shared" ref="GJ6:GJ69" si="71">IF($E$1=66.5,CO6,GH6)</f>
        <v>#REF!</v>
      </c>
      <c r="GK6" s="706" t="e">
        <f t="shared" ref="GK6:GK69" si="72">IF($E$1=67.5,CP6,GI6)</f>
        <v>#REF!</v>
      </c>
      <c r="GL6" s="706" t="e">
        <f t="shared" ref="GL6:GL69" si="73">IF($E$1=67.5,CQ6,GJ6)</f>
        <v>#REF!</v>
      </c>
      <c r="GM6" s="706" t="e">
        <f t="shared" ref="GM6:GM69" si="74">IF($E$1=68.5,CR6,GK6)</f>
        <v>#REF!</v>
      </c>
      <c r="GN6" s="706" t="e">
        <f t="shared" ref="GN6:GN69" si="75">IF($E$1=68.5,CS6,GL6)</f>
        <v>#REF!</v>
      </c>
      <c r="GO6" s="706" t="e">
        <f t="shared" ref="GO6:GO69" si="76">IF($E$1=69.5,CT6,GM6)</f>
        <v>#REF!</v>
      </c>
      <c r="GP6" s="706" t="e">
        <f t="shared" ref="GP6:GP69" si="77">IF($E$1=69.5,CU6,GN6)</f>
        <v>#REF!</v>
      </c>
      <c r="GQ6" s="712"/>
      <c r="GR6" s="699" t="s">
        <v>278</v>
      </c>
      <c r="GS6" s="713" t="s">
        <v>44</v>
      </c>
      <c r="GT6" s="701" t="e">
        <f t="shared" si="17"/>
        <v>#REF!</v>
      </c>
      <c r="GU6" s="712" t="e">
        <f t="shared" si="17"/>
        <v>#REF!</v>
      </c>
      <c r="GV6" s="714" t="e">
        <f>IF(#REF!=0,GT6,IF(#REF!=1,GU6,IF(#REF!=2,GU6,)))</f>
        <v>#REF!</v>
      </c>
    </row>
    <row r="7" spans="2:204">
      <c r="B7" s="703" t="s">
        <v>279</v>
      </c>
      <c r="C7" s="704" t="s">
        <v>44</v>
      </c>
      <c r="D7" s="706">
        <v>4.2699999999999996</v>
      </c>
      <c r="E7" s="705">
        <v>4.4400000000000004</v>
      </c>
      <c r="F7" s="706">
        <v>4.2300000000000004</v>
      </c>
      <c r="G7" s="705">
        <v>4.49</v>
      </c>
      <c r="H7" s="706">
        <v>4.37</v>
      </c>
      <c r="I7" s="705">
        <v>4.54</v>
      </c>
      <c r="J7" s="707">
        <v>4.43</v>
      </c>
      <c r="K7" s="708">
        <v>4.59</v>
      </c>
      <c r="L7" s="707">
        <v>4.4800000000000004</v>
      </c>
      <c r="M7" s="708">
        <v>4.6399999999999997</v>
      </c>
      <c r="N7" s="707">
        <v>4.53</v>
      </c>
      <c r="O7" s="708">
        <v>4.7</v>
      </c>
      <c r="P7" s="707">
        <v>4.58</v>
      </c>
      <c r="Q7" s="708">
        <v>4.75</v>
      </c>
      <c r="R7" s="707">
        <v>4.6399999999999997</v>
      </c>
      <c r="S7" s="708">
        <v>4.8</v>
      </c>
      <c r="T7" s="708">
        <v>4.6900000000000004</v>
      </c>
      <c r="U7" s="708">
        <v>4.8499999999999996</v>
      </c>
      <c r="V7" s="708">
        <v>4.74</v>
      </c>
      <c r="W7" s="708">
        <v>4.9000000000000004</v>
      </c>
      <c r="X7" s="708">
        <v>4.79</v>
      </c>
      <c r="Y7" s="708">
        <v>4.96</v>
      </c>
      <c r="Z7" s="708">
        <v>4.84</v>
      </c>
      <c r="AA7" s="708">
        <v>5.01</v>
      </c>
      <c r="AB7" s="708">
        <v>4.9000000000000004</v>
      </c>
      <c r="AC7" s="708">
        <v>5.0599999999999996</v>
      </c>
      <c r="AD7" s="708">
        <v>4.95</v>
      </c>
      <c r="AE7" s="708">
        <v>5.1100000000000003</v>
      </c>
      <c r="AF7" s="708">
        <v>5</v>
      </c>
      <c r="AG7" s="709">
        <v>5.17</v>
      </c>
      <c r="AH7" s="708">
        <v>5.05</v>
      </c>
      <c r="AI7" s="679">
        <v>5.22</v>
      </c>
      <c r="AJ7" s="708">
        <v>5.0999999999999996</v>
      </c>
      <c r="AK7" s="708">
        <v>5.27</v>
      </c>
      <c r="AL7" s="703">
        <v>5.16</v>
      </c>
      <c r="AM7" s="708">
        <v>5.32</v>
      </c>
      <c r="AN7" s="710">
        <v>5.21</v>
      </c>
      <c r="AO7" s="710">
        <v>5.37</v>
      </c>
      <c r="AP7" s="711">
        <v>5.26</v>
      </c>
      <c r="AQ7" s="711">
        <v>5.42</v>
      </c>
      <c r="AR7" s="711">
        <v>5.31</v>
      </c>
      <c r="AS7" s="711">
        <v>5.47</v>
      </c>
      <c r="AT7" s="711">
        <v>5.36</v>
      </c>
      <c r="AU7" s="711">
        <v>5.52</v>
      </c>
      <c r="AV7" s="711">
        <v>5.42</v>
      </c>
      <c r="AW7" s="711">
        <v>5.58</v>
      </c>
      <c r="AX7" s="711">
        <v>5.47</v>
      </c>
      <c r="AY7" s="711">
        <v>5.63</v>
      </c>
      <c r="AZ7" s="711">
        <v>5.52</v>
      </c>
      <c r="BA7" s="711">
        <v>5.68</v>
      </c>
      <c r="BB7" s="711">
        <v>5.57</v>
      </c>
      <c r="BC7" s="711">
        <v>5.73</v>
      </c>
      <c r="BD7" s="711">
        <v>5.63</v>
      </c>
      <c r="BE7" s="711">
        <v>5.79</v>
      </c>
      <c r="BF7" s="711">
        <v>5.68</v>
      </c>
      <c r="BG7" s="711">
        <v>5.84</v>
      </c>
      <c r="BH7" s="711">
        <v>5.73</v>
      </c>
      <c r="BI7" s="711">
        <v>5.89</v>
      </c>
      <c r="BJ7" s="711">
        <v>5.78</v>
      </c>
      <c r="BK7" s="711">
        <v>5.94</v>
      </c>
      <c r="BL7" s="711">
        <v>5.83</v>
      </c>
      <c r="BM7" s="711">
        <v>5.99</v>
      </c>
      <c r="BN7" s="711">
        <v>5.89</v>
      </c>
      <c r="BO7" s="711">
        <v>6.05</v>
      </c>
      <c r="BP7" s="711">
        <v>5.94</v>
      </c>
      <c r="BQ7" s="711">
        <v>6.1</v>
      </c>
      <c r="BR7" s="711">
        <v>5.99</v>
      </c>
      <c r="BS7" s="711">
        <v>6.15</v>
      </c>
      <c r="BT7" s="711">
        <v>5.89</v>
      </c>
      <c r="BU7" s="711">
        <v>6.05</v>
      </c>
      <c r="BV7" s="711">
        <v>6.1</v>
      </c>
      <c r="BW7" s="711">
        <v>6.26</v>
      </c>
      <c r="BX7" s="711">
        <v>6.15</v>
      </c>
      <c r="BY7" s="711">
        <v>6.31</v>
      </c>
      <c r="BZ7" s="711">
        <v>6.2</v>
      </c>
      <c r="CA7" s="711">
        <v>6.36</v>
      </c>
      <c r="CB7" s="711">
        <v>6.25</v>
      </c>
      <c r="CC7" s="711">
        <v>6.41</v>
      </c>
      <c r="CD7" s="711">
        <v>6.3</v>
      </c>
      <c r="CE7" s="711">
        <v>6.46</v>
      </c>
      <c r="CF7" s="711">
        <v>6.36</v>
      </c>
      <c r="CG7" s="711">
        <v>6.52</v>
      </c>
      <c r="CH7" s="711">
        <v>6.41</v>
      </c>
      <c r="CI7" s="711">
        <v>6.57</v>
      </c>
      <c r="CJ7" s="711">
        <v>6.46</v>
      </c>
      <c r="CK7" s="711">
        <v>6.62</v>
      </c>
      <c r="CL7" s="711">
        <v>6.51</v>
      </c>
      <c r="CM7" s="711">
        <v>6.67</v>
      </c>
      <c r="CN7" s="711">
        <v>6.57</v>
      </c>
      <c r="CO7" s="711">
        <v>6.73</v>
      </c>
      <c r="CP7" s="711">
        <v>6.62</v>
      </c>
      <c r="CQ7" s="711">
        <v>6.78</v>
      </c>
      <c r="CR7" s="711">
        <v>6.67</v>
      </c>
      <c r="CS7" s="711">
        <v>6.83</v>
      </c>
      <c r="CT7" s="711">
        <v>6.72</v>
      </c>
      <c r="CU7" s="711">
        <v>6.88</v>
      </c>
      <c r="CW7" s="703" t="s">
        <v>279</v>
      </c>
      <c r="CX7" s="704" t="s">
        <v>44</v>
      </c>
      <c r="CY7" s="704" t="e">
        <f>IF($E$1=22.5,D7,"ธราเทพ")</f>
        <v>#REF!</v>
      </c>
      <c r="CZ7" s="704" t="e">
        <f>IF($E$1=22.5,E7,"ทองเบ้า")</f>
        <v>#REF!</v>
      </c>
      <c r="DA7" s="706" t="e">
        <f t="shared" si="0"/>
        <v>#REF!</v>
      </c>
      <c r="DB7" s="706" t="e">
        <f t="shared" si="0"/>
        <v>#REF!</v>
      </c>
      <c r="DC7" s="706" t="e">
        <f t="shared" si="1"/>
        <v>#REF!</v>
      </c>
      <c r="DD7" s="706" t="e">
        <f t="shared" si="1"/>
        <v>#REF!</v>
      </c>
      <c r="DE7" s="706" t="e">
        <f t="shared" si="2"/>
        <v>#REF!</v>
      </c>
      <c r="DF7" s="706" t="e">
        <f t="shared" si="2"/>
        <v>#REF!</v>
      </c>
      <c r="DG7" s="706" t="e">
        <f t="shared" si="3"/>
        <v>#REF!</v>
      </c>
      <c r="DH7" s="706" t="e">
        <f t="shared" si="3"/>
        <v>#REF!</v>
      </c>
      <c r="DI7" s="706" t="e">
        <f t="shared" si="4"/>
        <v>#REF!</v>
      </c>
      <c r="DJ7" s="706" t="e">
        <f t="shared" si="4"/>
        <v>#REF!</v>
      </c>
      <c r="DK7" s="706" t="e">
        <f t="shared" si="5"/>
        <v>#REF!</v>
      </c>
      <c r="DL7" s="706" t="e">
        <f t="shared" si="5"/>
        <v>#REF!</v>
      </c>
      <c r="DM7" s="706" t="e">
        <f t="shared" si="6"/>
        <v>#REF!</v>
      </c>
      <c r="DN7" s="706" t="e">
        <f t="shared" si="6"/>
        <v>#REF!</v>
      </c>
      <c r="DO7" s="706" t="e">
        <f t="shared" si="7"/>
        <v>#REF!</v>
      </c>
      <c r="DP7" s="706" t="e">
        <f t="shared" si="7"/>
        <v>#REF!</v>
      </c>
      <c r="DQ7" s="706" t="e">
        <f t="shared" si="8"/>
        <v>#REF!</v>
      </c>
      <c r="DR7" s="706" t="e">
        <f t="shared" si="8"/>
        <v>#REF!</v>
      </c>
      <c r="DS7" s="706" t="e">
        <f t="shared" si="9"/>
        <v>#REF!</v>
      </c>
      <c r="DT7" s="706" t="e">
        <f t="shared" si="9"/>
        <v>#REF!</v>
      </c>
      <c r="DU7" s="706" t="e">
        <f t="shared" si="10"/>
        <v>#REF!</v>
      </c>
      <c r="DV7" s="706" t="e">
        <f t="shared" si="10"/>
        <v>#REF!</v>
      </c>
      <c r="DW7" s="706" t="e">
        <f t="shared" si="11"/>
        <v>#REF!</v>
      </c>
      <c r="DX7" s="706" t="e">
        <f t="shared" si="11"/>
        <v>#REF!</v>
      </c>
      <c r="DY7" s="706" t="e">
        <f t="shared" si="12"/>
        <v>#REF!</v>
      </c>
      <c r="DZ7" s="706" t="e">
        <f t="shared" si="12"/>
        <v>#REF!</v>
      </c>
      <c r="EA7" s="706" t="e">
        <f t="shared" si="13"/>
        <v>#REF!</v>
      </c>
      <c r="EB7" s="706" t="e">
        <f t="shared" si="13"/>
        <v>#REF!</v>
      </c>
      <c r="EC7" s="706" t="e">
        <f t="shared" si="14"/>
        <v>#REF!</v>
      </c>
      <c r="ED7" s="706" t="e">
        <f t="shared" si="14"/>
        <v>#REF!</v>
      </c>
      <c r="EE7" s="706" t="e">
        <f t="shared" si="15"/>
        <v>#REF!</v>
      </c>
      <c r="EF7" s="706" t="e">
        <f t="shared" si="15"/>
        <v>#REF!</v>
      </c>
      <c r="EG7" s="706" t="e">
        <f t="shared" si="16"/>
        <v>#REF!</v>
      </c>
      <c r="EH7" s="706" t="e">
        <f t="shared" si="16"/>
        <v>#REF!</v>
      </c>
      <c r="EI7" s="706" t="e">
        <f t="shared" si="18"/>
        <v>#REF!</v>
      </c>
      <c r="EJ7" s="706" t="e">
        <f t="shared" si="19"/>
        <v>#REF!</v>
      </c>
      <c r="EK7" s="706" t="e">
        <f t="shared" si="20"/>
        <v>#REF!</v>
      </c>
      <c r="EL7" s="706" t="e">
        <f t="shared" si="21"/>
        <v>#REF!</v>
      </c>
      <c r="EM7" s="706" t="e">
        <f t="shared" si="22"/>
        <v>#REF!</v>
      </c>
      <c r="EN7" s="706" t="e">
        <f t="shared" si="23"/>
        <v>#REF!</v>
      </c>
      <c r="EO7" s="706" t="e">
        <f t="shared" si="24"/>
        <v>#REF!</v>
      </c>
      <c r="EP7" s="706" t="e">
        <f t="shared" si="25"/>
        <v>#REF!</v>
      </c>
      <c r="EQ7" s="706" t="e">
        <f t="shared" si="26"/>
        <v>#REF!</v>
      </c>
      <c r="ER7" s="706" t="e">
        <f t="shared" si="27"/>
        <v>#REF!</v>
      </c>
      <c r="ES7" s="706" t="e">
        <f t="shared" si="28"/>
        <v>#REF!</v>
      </c>
      <c r="ET7" s="706" t="e">
        <f t="shared" si="29"/>
        <v>#REF!</v>
      </c>
      <c r="EU7" s="706" t="e">
        <f t="shared" si="30"/>
        <v>#REF!</v>
      </c>
      <c r="EV7" s="706" t="e">
        <f t="shared" si="31"/>
        <v>#REF!</v>
      </c>
      <c r="EW7" s="706" t="e">
        <f t="shared" si="32"/>
        <v>#REF!</v>
      </c>
      <c r="EX7" s="706" t="e">
        <f t="shared" si="33"/>
        <v>#REF!</v>
      </c>
      <c r="EY7" s="706" t="e">
        <f t="shared" si="34"/>
        <v>#REF!</v>
      </c>
      <c r="EZ7" s="706" t="e">
        <f t="shared" si="35"/>
        <v>#REF!</v>
      </c>
      <c r="FA7" s="706" t="e">
        <f t="shared" si="36"/>
        <v>#REF!</v>
      </c>
      <c r="FB7" s="706" t="e">
        <f t="shared" si="37"/>
        <v>#REF!</v>
      </c>
      <c r="FC7" s="706" t="e">
        <f t="shared" si="38"/>
        <v>#REF!</v>
      </c>
      <c r="FD7" s="706" t="e">
        <f t="shared" si="39"/>
        <v>#REF!</v>
      </c>
      <c r="FE7" s="706" t="e">
        <f t="shared" si="40"/>
        <v>#REF!</v>
      </c>
      <c r="FF7" s="706" t="e">
        <f t="shared" si="41"/>
        <v>#REF!</v>
      </c>
      <c r="FG7" s="706" t="e">
        <f t="shared" si="42"/>
        <v>#REF!</v>
      </c>
      <c r="FH7" s="706" t="e">
        <f t="shared" si="43"/>
        <v>#REF!</v>
      </c>
      <c r="FI7" s="706" t="e">
        <f t="shared" si="44"/>
        <v>#REF!</v>
      </c>
      <c r="FJ7" s="706" t="e">
        <f t="shared" si="45"/>
        <v>#REF!</v>
      </c>
      <c r="FK7" s="706" t="e">
        <f t="shared" si="46"/>
        <v>#REF!</v>
      </c>
      <c r="FL7" s="706" t="e">
        <f t="shared" si="47"/>
        <v>#REF!</v>
      </c>
      <c r="FM7" s="706" t="e">
        <f t="shared" si="48"/>
        <v>#REF!</v>
      </c>
      <c r="FN7" s="706" t="e">
        <f t="shared" si="49"/>
        <v>#REF!</v>
      </c>
      <c r="FO7" s="706" t="e">
        <f t="shared" si="50"/>
        <v>#REF!</v>
      </c>
      <c r="FP7" s="706" t="e">
        <f t="shared" si="51"/>
        <v>#REF!</v>
      </c>
      <c r="FQ7" s="706" t="e">
        <f t="shared" si="52"/>
        <v>#REF!</v>
      </c>
      <c r="FR7" s="706" t="e">
        <f t="shared" si="53"/>
        <v>#REF!</v>
      </c>
      <c r="FS7" s="706" t="e">
        <f t="shared" si="54"/>
        <v>#REF!</v>
      </c>
      <c r="FT7" s="706" t="e">
        <f t="shared" si="55"/>
        <v>#REF!</v>
      </c>
      <c r="FU7" s="706" t="e">
        <f t="shared" si="56"/>
        <v>#REF!</v>
      </c>
      <c r="FV7" s="706" t="e">
        <f t="shared" si="57"/>
        <v>#REF!</v>
      </c>
      <c r="FW7" s="706" t="e">
        <f t="shared" si="58"/>
        <v>#REF!</v>
      </c>
      <c r="FX7" s="706" t="e">
        <f t="shared" si="59"/>
        <v>#REF!</v>
      </c>
      <c r="FY7" s="706" t="e">
        <f t="shared" si="60"/>
        <v>#REF!</v>
      </c>
      <c r="FZ7" s="706" t="e">
        <f t="shared" si="61"/>
        <v>#REF!</v>
      </c>
      <c r="GA7" s="706" t="e">
        <f t="shared" si="62"/>
        <v>#REF!</v>
      </c>
      <c r="GB7" s="706" t="e">
        <f t="shared" si="63"/>
        <v>#REF!</v>
      </c>
      <c r="GC7" s="706" t="e">
        <f t="shared" si="64"/>
        <v>#REF!</v>
      </c>
      <c r="GD7" s="706" t="e">
        <f t="shared" si="65"/>
        <v>#REF!</v>
      </c>
      <c r="GE7" s="706" t="e">
        <f t="shared" si="66"/>
        <v>#REF!</v>
      </c>
      <c r="GF7" s="706" t="e">
        <f t="shared" si="67"/>
        <v>#REF!</v>
      </c>
      <c r="GG7" s="706" t="e">
        <f t="shared" si="68"/>
        <v>#REF!</v>
      </c>
      <c r="GH7" s="706" t="e">
        <f t="shared" si="69"/>
        <v>#REF!</v>
      </c>
      <c r="GI7" s="706" t="e">
        <f t="shared" si="70"/>
        <v>#REF!</v>
      </c>
      <c r="GJ7" s="706" t="e">
        <f t="shared" si="71"/>
        <v>#REF!</v>
      </c>
      <c r="GK7" s="706" t="e">
        <f t="shared" si="72"/>
        <v>#REF!</v>
      </c>
      <c r="GL7" s="706" t="e">
        <f t="shared" si="73"/>
        <v>#REF!</v>
      </c>
      <c r="GM7" s="706" t="e">
        <f t="shared" si="74"/>
        <v>#REF!</v>
      </c>
      <c r="GN7" s="706" t="e">
        <f t="shared" si="75"/>
        <v>#REF!</v>
      </c>
      <c r="GO7" s="706" t="e">
        <f t="shared" si="76"/>
        <v>#REF!</v>
      </c>
      <c r="GP7" s="706" t="e">
        <f t="shared" si="77"/>
        <v>#REF!</v>
      </c>
      <c r="GQ7" s="712"/>
      <c r="GR7" s="699" t="s">
        <v>279</v>
      </c>
      <c r="GS7" s="713" t="s">
        <v>44</v>
      </c>
      <c r="GT7" s="701" t="e">
        <f t="shared" si="17"/>
        <v>#REF!</v>
      </c>
      <c r="GU7" s="712" t="e">
        <f t="shared" si="17"/>
        <v>#REF!</v>
      </c>
      <c r="GV7" s="714" t="e">
        <f>IF(#REF!=0,GT7,IF(#REF!=1,GU7,IF(#REF!=2,GU7,)))</f>
        <v>#REF!</v>
      </c>
    </row>
    <row r="8" spans="2:204">
      <c r="B8" s="703" t="s">
        <v>331</v>
      </c>
      <c r="C8" s="704"/>
      <c r="D8" s="706"/>
      <c r="E8" s="705"/>
      <c r="F8" s="706"/>
      <c r="G8" s="705"/>
      <c r="H8" s="706"/>
      <c r="I8" s="705"/>
      <c r="J8" s="706"/>
      <c r="K8" s="705"/>
      <c r="L8" s="706"/>
      <c r="M8" s="705"/>
      <c r="N8" s="706"/>
      <c r="O8" s="705"/>
      <c r="P8" s="706"/>
      <c r="Q8" s="705"/>
      <c r="R8" s="706"/>
      <c r="S8" s="705"/>
      <c r="T8" s="705"/>
      <c r="U8" s="705"/>
      <c r="V8" s="705"/>
      <c r="W8" s="705"/>
      <c r="X8" s="705"/>
      <c r="Y8" s="705"/>
      <c r="Z8" s="705"/>
      <c r="AA8" s="705"/>
      <c r="AB8" s="705"/>
      <c r="AC8" s="705"/>
      <c r="AD8" s="705"/>
      <c r="AE8" s="705"/>
      <c r="AF8" s="705"/>
      <c r="AH8" s="708"/>
      <c r="AJ8" s="705"/>
      <c r="AK8" s="705"/>
      <c r="AL8" s="709"/>
      <c r="AM8" s="705"/>
      <c r="AN8" s="710"/>
      <c r="AO8" s="710"/>
      <c r="AP8" s="711"/>
      <c r="AQ8" s="711"/>
      <c r="AR8" s="711"/>
      <c r="AS8" s="711"/>
      <c r="AT8" s="711"/>
      <c r="AU8" s="711"/>
      <c r="AV8" s="711"/>
      <c r="AW8" s="711"/>
      <c r="AX8" s="711"/>
      <c r="AY8" s="711"/>
      <c r="AZ8" s="711"/>
      <c r="BA8" s="711"/>
      <c r="BB8" s="711"/>
      <c r="BC8" s="711"/>
      <c r="BD8" s="711"/>
      <c r="BE8" s="711"/>
      <c r="BF8" s="711"/>
      <c r="BG8" s="711"/>
      <c r="BH8" s="711"/>
      <c r="BI8" s="711"/>
      <c r="BJ8" s="711"/>
      <c r="BK8" s="711"/>
      <c r="BL8" s="711"/>
      <c r="BM8" s="711"/>
      <c r="BN8" s="711"/>
      <c r="BO8" s="711"/>
      <c r="BP8" s="711"/>
      <c r="BQ8" s="711"/>
      <c r="BR8" s="711"/>
      <c r="BS8" s="711"/>
      <c r="BT8" s="711"/>
      <c r="BU8" s="711"/>
      <c r="BV8" s="711"/>
      <c r="BW8" s="711"/>
      <c r="BX8" s="711"/>
      <c r="BY8" s="711"/>
      <c r="BZ8" s="711"/>
      <c r="CA8" s="711"/>
      <c r="CB8" s="711"/>
      <c r="CC8" s="711"/>
      <c r="CD8" s="711"/>
      <c r="CE8" s="711"/>
      <c r="CF8" s="711"/>
      <c r="CG8" s="711"/>
      <c r="CH8" s="711"/>
      <c r="CI8" s="711"/>
      <c r="CJ8" s="711"/>
      <c r="CK8" s="711"/>
      <c r="CL8" s="711"/>
      <c r="CM8" s="711"/>
      <c r="CN8" s="711"/>
      <c r="CO8" s="711"/>
      <c r="CP8" s="711"/>
      <c r="CQ8" s="711"/>
      <c r="CR8" s="711"/>
      <c r="CS8" s="711"/>
      <c r="CT8" s="711"/>
      <c r="CU8" s="711"/>
      <c r="CW8" s="703" t="s">
        <v>331</v>
      </c>
      <c r="CX8" s="704"/>
      <c r="CY8" s="704"/>
      <c r="CZ8" s="704"/>
      <c r="DA8" s="706"/>
      <c r="DB8" s="706"/>
      <c r="DC8" s="706"/>
      <c r="DD8" s="706"/>
      <c r="DE8" s="706"/>
      <c r="DF8" s="706"/>
      <c r="DG8" s="706"/>
      <c r="DH8" s="706"/>
      <c r="DI8" s="706"/>
      <c r="DJ8" s="706"/>
      <c r="DK8" s="706"/>
      <c r="DL8" s="706"/>
      <c r="DM8" s="706"/>
      <c r="DN8" s="706"/>
      <c r="DO8" s="706"/>
      <c r="DP8" s="706"/>
      <c r="DQ8" s="706"/>
      <c r="DR8" s="706"/>
      <c r="DS8" s="706"/>
      <c r="DT8" s="706"/>
      <c r="DU8" s="706"/>
      <c r="DV8" s="706"/>
      <c r="DW8" s="706"/>
      <c r="DX8" s="706"/>
      <c r="DY8" s="706"/>
      <c r="DZ8" s="706"/>
      <c r="EA8" s="706"/>
      <c r="EB8" s="706"/>
      <c r="EC8" s="706"/>
      <c r="ED8" s="706"/>
      <c r="EE8" s="706"/>
      <c r="EF8" s="706"/>
      <c r="EG8" s="706"/>
      <c r="EH8" s="706"/>
      <c r="EI8" s="706"/>
      <c r="EJ8" s="706"/>
      <c r="EK8" s="706"/>
      <c r="EL8" s="706"/>
      <c r="EM8" s="706"/>
      <c r="EN8" s="706"/>
      <c r="EO8" s="706"/>
      <c r="EP8" s="706"/>
      <c r="EQ8" s="706"/>
      <c r="ER8" s="706"/>
      <c r="ES8" s="706"/>
      <c r="ET8" s="706"/>
      <c r="EU8" s="706"/>
      <c r="EV8" s="706"/>
      <c r="EW8" s="706"/>
      <c r="EX8" s="706"/>
      <c r="EY8" s="706"/>
      <c r="EZ8" s="706"/>
      <c r="FA8" s="706"/>
      <c r="FB8" s="706"/>
      <c r="FC8" s="706"/>
      <c r="FD8" s="706"/>
      <c r="FE8" s="706"/>
      <c r="FF8" s="706"/>
      <c r="FG8" s="706"/>
      <c r="FH8" s="706"/>
      <c r="FI8" s="706"/>
      <c r="FJ8" s="706"/>
      <c r="FK8" s="706"/>
      <c r="FL8" s="706"/>
      <c r="FM8" s="706"/>
      <c r="FN8" s="706"/>
      <c r="FO8" s="706"/>
      <c r="FP8" s="706"/>
      <c r="FQ8" s="706"/>
      <c r="FR8" s="706"/>
      <c r="FS8" s="706"/>
      <c r="FT8" s="706"/>
      <c r="FU8" s="706"/>
      <c r="FV8" s="706"/>
      <c r="FW8" s="706"/>
      <c r="FX8" s="706"/>
      <c r="FY8" s="706"/>
      <c r="FZ8" s="706"/>
      <c r="GA8" s="706"/>
      <c r="GB8" s="706"/>
      <c r="GC8" s="706"/>
      <c r="GD8" s="706"/>
      <c r="GE8" s="706"/>
      <c r="GF8" s="706"/>
      <c r="GG8" s="706"/>
      <c r="GH8" s="706"/>
      <c r="GI8" s="706"/>
      <c r="GJ8" s="706"/>
      <c r="GK8" s="706"/>
      <c r="GL8" s="706"/>
      <c r="GM8" s="706"/>
      <c r="GN8" s="706"/>
      <c r="GO8" s="706"/>
      <c r="GP8" s="706"/>
      <c r="GQ8" s="712"/>
      <c r="GR8" s="699" t="s">
        <v>331</v>
      </c>
      <c r="GS8" s="713"/>
      <c r="GT8" s="701"/>
      <c r="GU8" s="712"/>
      <c r="GV8" s="714"/>
    </row>
    <row r="9" spans="2:204">
      <c r="B9" s="703" t="s">
        <v>280</v>
      </c>
      <c r="C9" s="715" t="s">
        <v>245</v>
      </c>
      <c r="D9" s="706">
        <v>17.59</v>
      </c>
      <c r="E9" s="705">
        <v>18.45</v>
      </c>
      <c r="F9" s="706">
        <v>17.8</v>
      </c>
      <c r="G9" s="705">
        <v>18.670000000000002</v>
      </c>
      <c r="H9" s="703">
        <v>18.02</v>
      </c>
      <c r="I9" s="703">
        <v>18.89</v>
      </c>
      <c r="J9" s="703">
        <v>18.23</v>
      </c>
      <c r="K9" s="703">
        <v>19.100000000000001</v>
      </c>
      <c r="L9" s="706">
        <v>18.45</v>
      </c>
      <c r="M9" s="706">
        <v>19.32</v>
      </c>
      <c r="N9" s="706">
        <v>18.66</v>
      </c>
      <c r="O9" s="705">
        <v>19.53</v>
      </c>
      <c r="P9" s="706">
        <v>18.88</v>
      </c>
      <c r="Q9" s="705">
        <v>19.75</v>
      </c>
      <c r="R9" s="706">
        <v>19.09</v>
      </c>
      <c r="S9" s="705">
        <v>19.96</v>
      </c>
      <c r="T9" s="705">
        <v>19.309999999999999</v>
      </c>
      <c r="U9" s="705">
        <v>20.18</v>
      </c>
      <c r="V9" s="705">
        <v>19.53</v>
      </c>
      <c r="W9" s="705">
        <v>20.39</v>
      </c>
      <c r="X9" s="705">
        <v>19.739999999999998</v>
      </c>
      <c r="Y9" s="705">
        <v>20.61</v>
      </c>
      <c r="Z9" s="705">
        <v>19.96</v>
      </c>
      <c r="AA9" s="705">
        <v>20.82</v>
      </c>
      <c r="AB9" s="705">
        <v>20.170000000000002</v>
      </c>
      <c r="AC9" s="705">
        <v>21.04</v>
      </c>
      <c r="AD9" s="705">
        <v>20.39</v>
      </c>
      <c r="AE9" s="705">
        <v>21.26</v>
      </c>
      <c r="AF9" s="705">
        <v>20.6</v>
      </c>
      <c r="AG9" s="709">
        <v>21.47</v>
      </c>
      <c r="AH9" s="705">
        <v>20.82</v>
      </c>
      <c r="AI9" s="679">
        <v>21.69</v>
      </c>
      <c r="AJ9" s="705">
        <v>21.03</v>
      </c>
      <c r="AK9" s="705">
        <v>21.9</v>
      </c>
      <c r="AL9" s="703">
        <v>21.25</v>
      </c>
      <c r="AM9" s="705">
        <v>22.12</v>
      </c>
      <c r="AN9" s="710">
        <v>21.46</v>
      </c>
      <c r="AO9" s="710">
        <v>22.32</v>
      </c>
      <c r="AP9" s="711">
        <v>21.68</v>
      </c>
      <c r="AQ9" s="711">
        <v>22.54</v>
      </c>
      <c r="AR9" s="711">
        <v>21.89</v>
      </c>
      <c r="AS9" s="711">
        <v>22.75</v>
      </c>
      <c r="AT9" s="711">
        <v>22.11</v>
      </c>
      <c r="AU9" s="711">
        <v>22.97</v>
      </c>
      <c r="AV9" s="711">
        <v>22.33</v>
      </c>
      <c r="AW9" s="711">
        <v>23.19</v>
      </c>
      <c r="AX9" s="711">
        <v>22.54</v>
      </c>
      <c r="AY9" s="711">
        <v>23.4</v>
      </c>
      <c r="AZ9" s="711">
        <v>22.76</v>
      </c>
      <c r="BA9" s="711">
        <v>23.62</v>
      </c>
      <c r="BB9" s="711">
        <v>22.97</v>
      </c>
      <c r="BC9" s="711">
        <v>23.83</v>
      </c>
      <c r="BD9" s="711">
        <v>23.19</v>
      </c>
      <c r="BE9" s="711">
        <v>24.05</v>
      </c>
      <c r="BF9" s="711">
        <v>23.4</v>
      </c>
      <c r="BG9" s="711">
        <v>24.26</v>
      </c>
      <c r="BH9" s="711">
        <v>23.62</v>
      </c>
      <c r="BI9" s="711">
        <v>24.48</v>
      </c>
      <c r="BJ9" s="711">
        <v>23.83</v>
      </c>
      <c r="BK9" s="711">
        <v>24.69</v>
      </c>
      <c r="BL9" s="711">
        <v>24.05</v>
      </c>
      <c r="BM9" s="711">
        <v>24.91</v>
      </c>
      <c r="BN9" s="711">
        <v>24.26</v>
      </c>
      <c r="BO9" s="711">
        <v>25.12</v>
      </c>
      <c r="BP9" s="711">
        <v>24.48</v>
      </c>
      <c r="BQ9" s="711">
        <v>25.34</v>
      </c>
      <c r="BR9" s="711">
        <v>24.7</v>
      </c>
      <c r="BS9" s="711">
        <v>25.56</v>
      </c>
      <c r="BT9" s="711">
        <v>24.26</v>
      </c>
      <c r="BU9" s="711">
        <v>25.12</v>
      </c>
      <c r="BV9" s="711">
        <v>25.13</v>
      </c>
      <c r="BW9" s="711">
        <v>25.99</v>
      </c>
      <c r="BX9" s="711">
        <v>25.34</v>
      </c>
      <c r="BY9" s="711">
        <v>26.2</v>
      </c>
      <c r="BZ9" s="711">
        <v>25.56</v>
      </c>
      <c r="CA9" s="711">
        <v>26.42</v>
      </c>
      <c r="CB9" s="711">
        <v>25.77</v>
      </c>
      <c r="CC9" s="711">
        <v>26.63</v>
      </c>
      <c r="CD9" s="711">
        <v>25.99</v>
      </c>
      <c r="CE9" s="711">
        <v>26.85</v>
      </c>
      <c r="CF9" s="711">
        <v>26.2</v>
      </c>
      <c r="CG9" s="711">
        <v>27.06</v>
      </c>
      <c r="CH9" s="711">
        <v>26.42</v>
      </c>
      <c r="CI9" s="711">
        <v>27.28</v>
      </c>
      <c r="CJ9" s="711">
        <v>26.63</v>
      </c>
      <c r="CK9" s="711">
        <v>27.49</v>
      </c>
      <c r="CL9" s="711">
        <v>26.85</v>
      </c>
      <c r="CM9" s="711">
        <v>27.71</v>
      </c>
      <c r="CN9" s="711">
        <v>27.07</v>
      </c>
      <c r="CO9" s="711">
        <v>27.93</v>
      </c>
      <c r="CP9" s="711">
        <v>27.28</v>
      </c>
      <c r="CQ9" s="711">
        <v>28.14</v>
      </c>
      <c r="CR9" s="711">
        <v>27.5</v>
      </c>
      <c r="CS9" s="711">
        <v>28.36</v>
      </c>
      <c r="CT9" s="711">
        <v>27.71</v>
      </c>
      <c r="CU9" s="711">
        <v>28.57</v>
      </c>
      <c r="CW9" s="703" t="s">
        <v>280</v>
      </c>
      <c r="CX9" s="715" t="s">
        <v>245</v>
      </c>
      <c r="CY9" s="704" t="e">
        <f>IF($E$1=22.5,D9,"ธราเทพ")</f>
        <v>#REF!</v>
      </c>
      <c r="CZ9" s="704" t="e">
        <f>IF($E$1=22.5,E9,"ทองเบ้า")</f>
        <v>#REF!</v>
      </c>
      <c r="DA9" s="706" t="e">
        <f>IF($E$1=23.5,F9,CY9)</f>
        <v>#REF!</v>
      </c>
      <c r="DB9" s="706" t="e">
        <f>IF($E$1=23.5,G9,CZ9)</f>
        <v>#REF!</v>
      </c>
      <c r="DC9" s="706" t="e">
        <f>IF($E$1=24.5,H9,DA9)</f>
        <v>#REF!</v>
      </c>
      <c r="DD9" s="706" t="e">
        <f>IF($E$1=24.5,I9,DB9)</f>
        <v>#REF!</v>
      </c>
      <c r="DE9" s="706" t="e">
        <f>IF($E$1=25.5,J9,DC9)</f>
        <v>#REF!</v>
      </c>
      <c r="DF9" s="706" t="e">
        <f>IF($E$1=25.5,K9,DD9)</f>
        <v>#REF!</v>
      </c>
      <c r="DG9" s="706" t="e">
        <f>IF($E$1=26.5,L9,DE9)</f>
        <v>#REF!</v>
      </c>
      <c r="DH9" s="706" t="e">
        <f>IF($E$1=26.5,M9,DF9)</f>
        <v>#REF!</v>
      </c>
      <c r="DI9" s="706" t="e">
        <f>IF($E$1=27.5,N9,DG9)</f>
        <v>#REF!</v>
      </c>
      <c r="DJ9" s="706" t="e">
        <f>IF($E$1=27.5,O9,DH9)</f>
        <v>#REF!</v>
      </c>
      <c r="DK9" s="706" t="e">
        <f>IF($E$1=28.5,P9,DI9)</f>
        <v>#REF!</v>
      </c>
      <c r="DL9" s="706" t="e">
        <f>IF($E$1=28.5,Q9,DJ9)</f>
        <v>#REF!</v>
      </c>
      <c r="DM9" s="706" t="e">
        <f>IF($E$1=29.5,R9,DK9)</f>
        <v>#REF!</v>
      </c>
      <c r="DN9" s="706" t="e">
        <f>IF($E$1=29.5,S9,DL9)</f>
        <v>#REF!</v>
      </c>
      <c r="DO9" s="706" t="e">
        <f>IF($E$1=30.5,T9,DM9)</f>
        <v>#REF!</v>
      </c>
      <c r="DP9" s="706" t="e">
        <f>IF($E$1=30.5,U9,DN9)</f>
        <v>#REF!</v>
      </c>
      <c r="DQ9" s="706" t="e">
        <f>IF($E$1=31.5,V9,DO9)</f>
        <v>#REF!</v>
      </c>
      <c r="DR9" s="706" t="e">
        <f>IF($E$1=31.5,W9,DP9)</f>
        <v>#REF!</v>
      </c>
      <c r="DS9" s="706" t="e">
        <f>IF($E$1=32.5,X9,DQ9)</f>
        <v>#REF!</v>
      </c>
      <c r="DT9" s="706" t="e">
        <f>IF($E$1=32.5,Y9,DR9)</f>
        <v>#REF!</v>
      </c>
      <c r="DU9" s="706" t="e">
        <f>IF($E$1=33.5,Z9,DS9)</f>
        <v>#REF!</v>
      </c>
      <c r="DV9" s="706" t="e">
        <f>IF($E$1=33.5,AA9,DT9)</f>
        <v>#REF!</v>
      </c>
      <c r="DW9" s="706" t="e">
        <f>IF($E$1=34.5,AB9,DU9)</f>
        <v>#REF!</v>
      </c>
      <c r="DX9" s="706" t="e">
        <f>IF($E$1=34.5,AC9,DV9)</f>
        <v>#REF!</v>
      </c>
      <c r="DY9" s="706" t="e">
        <f>IF($E$1=35.5,AD9,DW9)</f>
        <v>#REF!</v>
      </c>
      <c r="DZ9" s="706" t="e">
        <f>IF($E$1=35.5,AE9,DX9)</f>
        <v>#REF!</v>
      </c>
      <c r="EA9" s="706" t="e">
        <f>IF($E$1=36.5,AF9,DY9)</f>
        <v>#REF!</v>
      </c>
      <c r="EB9" s="706" t="e">
        <f>IF($E$1=36.5,AG9,DZ9)</f>
        <v>#REF!</v>
      </c>
      <c r="EC9" s="706" t="e">
        <f>IF($E$1=37.5,AH9,EA9)</f>
        <v>#REF!</v>
      </c>
      <c r="ED9" s="706" t="e">
        <f>IF($E$1=37.5,AI9,EB9)</f>
        <v>#REF!</v>
      </c>
      <c r="EE9" s="706" t="e">
        <f>IF($E$1=38.5,AJ9,EC9)</f>
        <v>#REF!</v>
      </c>
      <c r="EF9" s="706" t="e">
        <f>IF($E$1=38.5,AK9,ED9)</f>
        <v>#REF!</v>
      </c>
      <c r="EG9" s="706" t="e">
        <f>IF($E$1=39.5,AL9,EE9)</f>
        <v>#REF!</v>
      </c>
      <c r="EH9" s="706" t="e">
        <f>IF($E$1=39.5,AM9,EF9)</f>
        <v>#REF!</v>
      </c>
      <c r="EI9" s="706" t="e">
        <f t="shared" si="18"/>
        <v>#REF!</v>
      </c>
      <c r="EJ9" s="706" t="e">
        <f t="shared" si="19"/>
        <v>#REF!</v>
      </c>
      <c r="EK9" s="706" t="e">
        <f t="shared" si="20"/>
        <v>#REF!</v>
      </c>
      <c r="EL9" s="706" t="e">
        <f t="shared" si="21"/>
        <v>#REF!</v>
      </c>
      <c r="EM9" s="706" t="e">
        <f t="shared" si="22"/>
        <v>#REF!</v>
      </c>
      <c r="EN9" s="706" t="e">
        <f t="shared" si="23"/>
        <v>#REF!</v>
      </c>
      <c r="EO9" s="706" t="e">
        <f t="shared" si="24"/>
        <v>#REF!</v>
      </c>
      <c r="EP9" s="706" t="e">
        <f t="shared" si="25"/>
        <v>#REF!</v>
      </c>
      <c r="EQ9" s="706" t="e">
        <f t="shared" si="26"/>
        <v>#REF!</v>
      </c>
      <c r="ER9" s="706" t="e">
        <f t="shared" si="27"/>
        <v>#REF!</v>
      </c>
      <c r="ES9" s="706" t="e">
        <f t="shared" si="28"/>
        <v>#REF!</v>
      </c>
      <c r="ET9" s="706" t="e">
        <f t="shared" si="29"/>
        <v>#REF!</v>
      </c>
      <c r="EU9" s="706" t="e">
        <f t="shared" si="30"/>
        <v>#REF!</v>
      </c>
      <c r="EV9" s="706" t="e">
        <f t="shared" si="31"/>
        <v>#REF!</v>
      </c>
      <c r="EW9" s="706" t="e">
        <f t="shared" si="32"/>
        <v>#REF!</v>
      </c>
      <c r="EX9" s="706" t="e">
        <f t="shared" si="33"/>
        <v>#REF!</v>
      </c>
      <c r="EY9" s="706" t="e">
        <f t="shared" si="34"/>
        <v>#REF!</v>
      </c>
      <c r="EZ9" s="706" t="e">
        <f t="shared" si="35"/>
        <v>#REF!</v>
      </c>
      <c r="FA9" s="706" t="e">
        <f t="shared" si="36"/>
        <v>#REF!</v>
      </c>
      <c r="FB9" s="706" t="e">
        <f t="shared" si="37"/>
        <v>#REF!</v>
      </c>
      <c r="FC9" s="706" t="e">
        <f t="shared" si="38"/>
        <v>#REF!</v>
      </c>
      <c r="FD9" s="706" t="e">
        <f t="shared" si="39"/>
        <v>#REF!</v>
      </c>
      <c r="FE9" s="706" t="e">
        <f t="shared" si="40"/>
        <v>#REF!</v>
      </c>
      <c r="FF9" s="706" t="e">
        <f t="shared" si="41"/>
        <v>#REF!</v>
      </c>
      <c r="FG9" s="706" t="e">
        <f t="shared" si="42"/>
        <v>#REF!</v>
      </c>
      <c r="FH9" s="706" t="e">
        <f t="shared" si="43"/>
        <v>#REF!</v>
      </c>
      <c r="FI9" s="706" t="e">
        <f t="shared" si="44"/>
        <v>#REF!</v>
      </c>
      <c r="FJ9" s="706" t="e">
        <f t="shared" si="45"/>
        <v>#REF!</v>
      </c>
      <c r="FK9" s="706" t="e">
        <f t="shared" si="46"/>
        <v>#REF!</v>
      </c>
      <c r="FL9" s="706" t="e">
        <f t="shared" si="47"/>
        <v>#REF!</v>
      </c>
      <c r="FM9" s="706" t="e">
        <f t="shared" si="48"/>
        <v>#REF!</v>
      </c>
      <c r="FN9" s="706" t="e">
        <f t="shared" si="49"/>
        <v>#REF!</v>
      </c>
      <c r="FO9" s="706" t="e">
        <f t="shared" si="50"/>
        <v>#REF!</v>
      </c>
      <c r="FP9" s="706" t="e">
        <f t="shared" si="51"/>
        <v>#REF!</v>
      </c>
      <c r="FQ9" s="706" t="e">
        <f t="shared" si="52"/>
        <v>#REF!</v>
      </c>
      <c r="FR9" s="706" t="e">
        <f t="shared" si="53"/>
        <v>#REF!</v>
      </c>
      <c r="FS9" s="706" t="e">
        <f t="shared" si="54"/>
        <v>#REF!</v>
      </c>
      <c r="FT9" s="706" t="e">
        <f t="shared" si="55"/>
        <v>#REF!</v>
      </c>
      <c r="FU9" s="706" t="e">
        <f t="shared" si="56"/>
        <v>#REF!</v>
      </c>
      <c r="FV9" s="706" t="e">
        <f t="shared" si="57"/>
        <v>#REF!</v>
      </c>
      <c r="FW9" s="706" t="e">
        <f t="shared" si="58"/>
        <v>#REF!</v>
      </c>
      <c r="FX9" s="706" t="e">
        <f t="shared" si="59"/>
        <v>#REF!</v>
      </c>
      <c r="FY9" s="706" t="e">
        <f t="shared" si="60"/>
        <v>#REF!</v>
      </c>
      <c r="FZ9" s="706" t="e">
        <f t="shared" si="61"/>
        <v>#REF!</v>
      </c>
      <c r="GA9" s="706" t="e">
        <f t="shared" si="62"/>
        <v>#REF!</v>
      </c>
      <c r="GB9" s="706" t="e">
        <f t="shared" si="63"/>
        <v>#REF!</v>
      </c>
      <c r="GC9" s="706" t="e">
        <f t="shared" si="64"/>
        <v>#REF!</v>
      </c>
      <c r="GD9" s="706" t="e">
        <f t="shared" si="65"/>
        <v>#REF!</v>
      </c>
      <c r="GE9" s="706" t="e">
        <f t="shared" si="66"/>
        <v>#REF!</v>
      </c>
      <c r="GF9" s="706" t="e">
        <f t="shared" si="67"/>
        <v>#REF!</v>
      </c>
      <c r="GG9" s="706" t="e">
        <f t="shared" si="68"/>
        <v>#REF!</v>
      </c>
      <c r="GH9" s="706" t="e">
        <f t="shared" si="69"/>
        <v>#REF!</v>
      </c>
      <c r="GI9" s="706" t="e">
        <f t="shared" si="70"/>
        <v>#REF!</v>
      </c>
      <c r="GJ9" s="706" t="e">
        <f t="shared" si="71"/>
        <v>#REF!</v>
      </c>
      <c r="GK9" s="706" t="e">
        <f t="shared" si="72"/>
        <v>#REF!</v>
      </c>
      <c r="GL9" s="706" t="e">
        <f t="shared" si="73"/>
        <v>#REF!</v>
      </c>
      <c r="GM9" s="706" t="e">
        <f t="shared" si="74"/>
        <v>#REF!</v>
      </c>
      <c r="GN9" s="706" t="e">
        <f t="shared" si="75"/>
        <v>#REF!</v>
      </c>
      <c r="GO9" s="706" t="e">
        <f t="shared" si="76"/>
        <v>#REF!</v>
      </c>
      <c r="GP9" s="706" t="e">
        <f t="shared" si="77"/>
        <v>#REF!</v>
      </c>
      <c r="GQ9" s="712"/>
      <c r="GR9" s="699" t="s">
        <v>280</v>
      </c>
      <c r="GS9" s="716" t="s">
        <v>245</v>
      </c>
      <c r="GT9" s="701" t="e">
        <f>GO9</f>
        <v>#REF!</v>
      </c>
      <c r="GU9" s="712" t="e">
        <f>GP9</f>
        <v>#REF!</v>
      </c>
      <c r="GV9" s="714" t="e">
        <f>IF(#REF!=0,GT9,IF(#REF!=1,GU9,IF(#REF!=2,GU9,)))</f>
        <v>#REF!</v>
      </c>
    </row>
    <row r="10" spans="2:204">
      <c r="B10" s="703" t="s">
        <v>281</v>
      </c>
      <c r="C10" s="715" t="s">
        <v>247</v>
      </c>
      <c r="D10" s="706">
        <v>32.840000000000003</v>
      </c>
      <c r="E10" s="705">
        <v>34.81</v>
      </c>
      <c r="F10" s="706">
        <v>33.29</v>
      </c>
      <c r="G10" s="705">
        <v>35.270000000000003</v>
      </c>
      <c r="H10" s="703">
        <v>33.74</v>
      </c>
      <c r="I10" s="705">
        <v>35.72</v>
      </c>
      <c r="J10" s="703">
        <v>34.19</v>
      </c>
      <c r="K10" s="703">
        <v>36.17</v>
      </c>
      <c r="L10" s="703">
        <v>34.64</v>
      </c>
      <c r="M10" s="703">
        <v>36.619999999999997</v>
      </c>
      <c r="N10" s="703">
        <v>35.090000000000003</v>
      </c>
      <c r="O10" s="703">
        <v>37.07</v>
      </c>
      <c r="P10" s="706">
        <v>35.54</v>
      </c>
      <c r="Q10" s="705">
        <v>37.520000000000003</v>
      </c>
      <c r="R10" s="706">
        <v>35.99</v>
      </c>
      <c r="S10" s="705">
        <v>37.97</v>
      </c>
      <c r="T10" s="705">
        <v>36.44</v>
      </c>
      <c r="U10" s="705">
        <v>38.42</v>
      </c>
      <c r="V10" s="705">
        <v>36.89</v>
      </c>
      <c r="W10" s="705">
        <v>38.869999999999997</v>
      </c>
      <c r="X10" s="705">
        <v>37.340000000000003</v>
      </c>
      <c r="Y10" s="705">
        <v>39.32</v>
      </c>
      <c r="Z10" s="705">
        <v>37.79</v>
      </c>
      <c r="AA10" s="705">
        <v>39.770000000000003</v>
      </c>
      <c r="AB10" s="705">
        <v>38.24</v>
      </c>
      <c r="AC10" s="705">
        <v>40.22</v>
      </c>
      <c r="AD10" s="679">
        <v>38.700000000000003</v>
      </c>
      <c r="AE10" s="705">
        <v>40.68</v>
      </c>
      <c r="AF10" s="705">
        <v>39.15</v>
      </c>
      <c r="AG10" s="717">
        <v>41.13</v>
      </c>
      <c r="AH10" s="703">
        <v>39.6</v>
      </c>
      <c r="AI10" s="703">
        <v>41.58</v>
      </c>
      <c r="AJ10" s="718">
        <v>40.049999999999997</v>
      </c>
      <c r="AK10" s="705">
        <v>42.03</v>
      </c>
      <c r="AL10" s="703">
        <v>40.5</v>
      </c>
      <c r="AM10" s="705">
        <v>42.48</v>
      </c>
      <c r="AN10" s="710">
        <v>40.950000000000003</v>
      </c>
      <c r="AO10" s="710">
        <v>42.93</v>
      </c>
      <c r="AP10" s="711">
        <v>41.4</v>
      </c>
      <c r="AQ10" s="711">
        <v>43.38</v>
      </c>
      <c r="AR10" s="711">
        <v>41.85</v>
      </c>
      <c r="AS10" s="711">
        <v>43.83</v>
      </c>
      <c r="AT10" s="711">
        <v>42.3</v>
      </c>
      <c r="AU10" s="711">
        <v>44.28</v>
      </c>
      <c r="AV10" s="711">
        <v>42.75</v>
      </c>
      <c r="AW10" s="711">
        <v>44.73</v>
      </c>
      <c r="AX10" s="711">
        <v>43.2</v>
      </c>
      <c r="AY10" s="711">
        <v>45.18</v>
      </c>
      <c r="AZ10" s="711">
        <v>43.66</v>
      </c>
      <c r="BA10" s="711">
        <v>45.64</v>
      </c>
      <c r="BB10" s="711">
        <v>44.11</v>
      </c>
      <c r="BC10" s="711">
        <v>46.09</v>
      </c>
      <c r="BD10" s="711">
        <v>44.56</v>
      </c>
      <c r="BE10" s="711">
        <v>46.54</v>
      </c>
      <c r="BF10" s="711">
        <v>45.01</v>
      </c>
      <c r="BG10" s="711">
        <v>46.99</v>
      </c>
      <c r="BH10" s="711">
        <v>45.46</v>
      </c>
      <c r="BI10" s="711">
        <v>47.44</v>
      </c>
      <c r="BJ10" s="711">
        <v>45.91</v>
      </c>
      <c r="BK10" s="711">
        <v>47.89</v>
      </c>
      <c r="BL10" s="711">
        <v>46.36</v>
      </c>
      <c r="BM10" s="711">
        <v>48.34</v>
      </c>
      <c r="BN10" s="711">
        <v>46.81</v>
      </c>
      <c r="BO10" s="711">
        <v>48.79</v>
      </c>
      <c r="BP10" s="711">
        <v>47.26</v>
      </c>
      <c r="BQ10" s="711">
        <v>49.24</v>
      </c>
      <c r="BR10" s="711">
        <v>47.71</v>
      </c>
      <c r="BS10" s="711">
        <v>49.69</v>
      </c>
      <c r="BT10" s="711">
        <v>46.81</v>
      </c>
      <c r="BU10" s="711">
        <v>48.79</v>
      </c>
      <c r="BV10" s="711">
        <v>48.61</v>
      </c>
      <c r="BW10" s="711">
        <v>50.59</v>
      </c>
      <c r="BX10" s="711">
        <v>49.07</v>
      </c>
      <c r="BY10" s="711">
        <v>51.05</v>
      </c>
      <c r="BZ10" s="711">
        <v>49.52</v>
      </c>
      <c r="CA10" s="711">
        <v>51.5</v>
      </c>
      <c r="CB10" s="711">
        <v>49.97</v>
      </c>
      <c r="CC10" s="711">
        <v>51.95</v>
      </c>
      <c r="CD10" s="711">
        <v>50.42</v>
      </c>
      <c r="CE10" s="711">
        <v>52.4</v>
      </c>
      <c r="CF10" s="711">
        <v>50.87</v>
      </c>
      <c r="CG10" s="711">
        <v>52.85</v>
      </c>
      <c r="CH10" s="711">
        <v>51.32</v>
      </c>
      <c r="CI10" s="711">
        <v>53.3</v>
      </c>
      <c r="CJ10" s="711">
        <v>51.77</v>
      </c>
      <c r="CK10" s="711">
        <v>53.75</v>
      </c>
      <c r="CL10" s="711">
        <v>52.22</v>
      </c>
      <c r="CM10" s="711">
        <v>54.2</v>
      </c>
      <c r="CN10" s="711">
        <v>52.67</v>
      </c>
      <c r="CO10" s="711">
        <v>54.65</v>
      </c>
      <c r="CP10" s="711">
        <v>53.12</v>
      </c>
      <c r="CQ10" s="711">
        <v>55.1</v>
      </c>
      <c r="CR10" s="711">
        <v>53.57</v>
      </c>
      <c r="CS10" s="711">
        <v>55.55</v>
      </c>
      <c r="CT10" s="711">
        <v>54.02</v>
      </c>
      <c r="CU10" s="711">
        <v>56</v>
      </c>
      <c r="CW10" s="703" t="s">
        <v>281</v>
      </c>
      <c r="CX10" s="715" t="s">
        <v>247</v>
      </c>
      <c r="CY10" s="704" t="e">
        <f>IF($E$1=22.5,D10,"ธราเทพ")</f>
        <v>#REF!</v>
      </c>
      <c r="CZ10" s="704" t="e">
        <f>IF($E$1=22.5,E10,"ทองเบ้า")</f>
        <v>#REF!</v>
      </c>
      <c r="DA10" s="706" t="e">
        <f>IF($E$1=23.5,F10,CY10)</f>
        <v>#REF!</v>
      </c>
      <c r="DB10" s="706" t="e">
        <f>IF($E$1=23.5,G10,CZ10)</f>
        <v>#REF!</v>
      </c>
      <c r="DC10" s="706" t="e">
        <f>IF($E$1=24.5,H10,DA10)</f>
        <v>#REF!</v>
      </c>
      <c r="DD10" s="706" t="e">
        <f>IF($E$1=24.5,I10,DB10)</f>
        <v>#REF!</v>
      </c>
      <c r="DE10" s="706" t="e">
        <f>IF($E$1=25.5,J10,DC10)</f>
        <v>#REF!</v>
      </c>
      <c r="DF10" s="706" t="e">
        <f>IF($E$1=25.5,K10,DD10)</f>
        <v>#REF!</v>
      </c>
      <c r="DG10" s="706" t="e">
        <f>IF($E$1=26.5,L10,DE10)</f>
        <v>#REF!</v>
      </c>
      <c r="DH10" s="706" t="e">
        <f>IF($E$1=26.5,M10,DF10)</f>
        <v>#REF!</v>
      </c>
      <c r="DI10" s="706" t="e">
        <f>IF($E$1=27.5,N10,DG10)</f>
        <v>#REF!</v>
      </c>
      <c r="DJ10" s="706" t="e">
        <f>IF($E$1=27.5,O10,DH10)</f>
        <v>#REF!</v>
      </c>
      <c r="DK10" s="706" t="e">
        <f>IF($E$1=28.5,P10,DI10)</f>
        <v>#REF!</v>
      </c>
      <c r="DL10" s="706" t="e">
        <f>IF($E$1=28.5,Q10,DJ10)</f>
        <v>#REF!</v>
      </c>
      <c r="DM10" s="706" t="e">
        <f>IF($E$1=29.5,R10,DK10)</f>
        <v>#REF!</v>
      </c>
      <c r="DN10" s="706" t="e">
        <f>IF($E$1=29.5,S10,DL10)</f>
        <v>#REF!</v>
      </c>
      <c r="DO10" s="706" t="e">
        <f>IF($E$1=30.5,T10,DM10)</f>
        <v>#REF!</v>
      </c>
      <c r="DP10" s="706" t="e">
        <f>IF($E$1=30.5,U10,DN10)</f>
        <v>#REF!</v>
      </c>
      <c r="DQ10" s="706" t="e">
        <f>IF($E$1=31.5,V10,DO10)</f>
        <v>#REF!</v>
      </c>
      <c r="DR10" s="706" t="e">
        <f>IF($E$1=31.5,W10,DP10)</f>
        <v>#REF!</v>
      </c>
      <c r="DS10" s="706" t="e">
        <f>IF($E$1=32.5,X10,DQ10)</f>
        <v>#REF!</v>
      </c>
      <c r="DT10" s="706" t="e">
        <f>IF($E$1=32.5,Y10,DR10)</f>
        <v>#REF!</v>
      </c>
      <c r="DU10" s="706" t="e">
        <f>IF($E$1=33.5,Z10,DS10)</f>
        <v>#REF!</v>
      </c>
      <c r="DV10" s="706" t="e">
        <f>IF($E$1=33.5,AA10,DT10)</f>
        <v>#REF!</v>
      </c>
      <c r="DW10" s="706" t="e">
        <f>IF($E$1=34.5,AB10,DU10)</f>
        <v>#REF!</v>
      </c>
      <c r="DX10" s="706" t="e">
        <f>IF($E$1=34.5,AC10,DV10)</f>
        <v>#REF!</v>
      </c>
      <c r="DY10" s="706" t="e">
        <f>IF($E$1=35.5,AD10,DW10)</f>
        <v>#REF!</v>
      </c>
      <c r="DZ10" s="706" t="e">
        <f>IF($E$1=35.5,AE10,DX10)</f>
        <v>#REF!</v>
      </c>
      <c r="EA10" s="706" t="e">
        <f>IF($E$1=36.5,AF10,DY10)</f>
        <v>#REF!</v>
      </c>
      <c r="EB10" s="706" t="e">
        <f>IF($E$1=36.5,AG10,DZ10)</f>
        <v>#REF!</v>
      </c>
      <c r="EC10" s="706" t="e">
        <f>IF($E$1=37.5,AH10,EA10)</f>
        <v>#REF!</v>
      </c>
      <c r="ED10" s="706" t="e">
        <f>IF($E$1=37.5,AI10,EB10)</f>
        <v>#REF!</v>
      </c>
      <c r="EE10" s="706" t="e">
        <f>IF($E$1=38.5,AJ10,EC10)</f>
        <v>#REF!</v>
      </c>
      <c r="EF10" s="706" t="e">
        <f>IF($E$1=38.5,AK10,ED10)</f>
        <v>#REF!</v>
      </c>
      <c r="EG10" s="706" t="e">
        <f>IF($E$1=39.5,AL10,EE10)</f>
        <v>#REF!</v>
      </c>
      <c r="EH10" s="706" t="e">
        <f>IF($E$1=39.5,AM10,EF10)</f>
        <v>#REF!</v>
      </c>
      <c r="EI10" s="706" t="e">
        <f t="shared" si="18"/>
        <v>#REF!</v>
      </c>
      <c r="EJ10" s="706" t="e">
        <f t="shared" si="19"/>
        <v>#REF!</v>
      </c>
      <c r="EK10" s="706" t="e">
        <f t="shared" si="20"/>
        <v>#REF!</v>
      </c>
      <c r="EL10" s="706" t="e">
        <f t="shared" si="21"/>
        <v>#REF!</v>
      </c>
      <c r="EM10" s="706" t="e">
        <f t="shared" si="22"/>
        <v>#REF!</v>
      </c>
      <c r="EN10" s="706" t="e">
        <f t="shared" si="23"/>
        <v>#REF!</v>
      </c>
      <c r="EO10" s="706" t="e">
        <f t="shared" si="24"/>
        <v>#REF!</v>
      </c>
      <c r="EP10" s="706" t="e">
        <f t="shared" si="25"/>
        <v>#REF!</v>
      </c>
      <c r="EQ10" s="706" t="e">
        <f t="shared" si="26"/>
        <v>#REF!</v>
      </c>
      <c r="ER10" s="706" t="e">
        <f t="shared" si="27"/>
        <v>#REF!</v>
      </c>
      <c r="ES10" s="706" t="e">
        <f t="shared" si="28"/>
        <v>#REF!</v>
      </c>
      <c r="ET10" s="706" t="e">
        <f t="shared" si="29"/>
        <v>#REF!</v>
      </c>
      <c r="EU10" s="706" t="e">
        <f t="shared" si="30"/>
        <v>#REF!</v>
      </c>
      <c r="EV10" s="706" t="e">
        <f t="shared" si="31"/>
        <v>#REF!</v>
      </c>
      <c r="EW10" s="706" t="e">
        <f t="shared" si="32"/>
        <v>#REF!</v>
      </c>
      <c r="EX10" s="706" t="e">
        <f t="shared" si="33"/>
        <v>#REF!</v>
      </c>
      <c r="EY10" s="706" t="e">
        <f t="shared" si="34"/>
        <v>#REF!</v>
      </c>
      <c r="EZ10" s="706" t="e">
        <f t="shared" si="35"/>
        <v>#REF!</v>
      </c>
      <c r="FA10" s="706" t="e">
        <f t="shared" si="36"/>
        <v>#REF!</v>
      </c>
      <c r="FB10" s="706" t="e">
        <f t="shared" si="37"/>
        <v>#REF!</v>
      </c>
      <c r="FC10" s="706" t="e">
        <f t="shared" si="38"/>
        <v>#REF!</v>
      </c>
      <c r="FD10" s="706" t="e">
        <f t="shared" si="39"/>
        <v>#REF!</v>
      </c>
      <c r="FE10" s="706" t="e">
        <f t="shared" si="40"/>
        <v>#REF!</v>
      </c>
      <c r="FF10" s="706" t="e">
        <f t="shared" si="41"/>
        <v>#REF!</v>
      </c>
      <c r="FG10" s="706" t="e">
        <f t="shared" si="42"/>
        <v>#REF!</v>
      </c>
      <c r="FH10" s="706" t="e">
        <f t="shared" si="43"/>
        <v>#REF!</v>
      </c>
      <c r="FI10" s="706" t="e">
        <f t="shared" si="44"/>
        <v>#REF!</v>
      </c>
      <c r="FJ10" s="706" t="e">
        <f t="shared" si="45"/>
        <v>#REF!</v>
      </c>
      <c r="FK10" s="706" t="e">
        <f t="shared" si="46"/>
        <v>#REF!</v>
      </c>
      <c r="FL10" s="706" t="e">
        <f t="shared" si="47"/>
        <v>#REF!</v>
      </c>
      <c r="FM10" s="706" t="e">
        <f t="shared" si="48"/>
        <v>#REF!</v>
      </c>
      <c r="FN10" s="706" t="e">
        <f t="shared" si="49"/>
        <v>#REF!</v>
      </c>
      <c r="FO10" s="706" t="e">
        <f t="shared" si="50"/>
        <v>#REF!</v>
      </c>
      <c r="FP10" s="706" t="e">
        <f t="shared" si="51"/>
        <v>#REF!</v>
      </c>
      <c r="FQ10" s="706" t="e">
        <f t="shared" si="52"/>
        <v>#REF!</v>
      </c>
      <c r="FR10" s="706" t="e">
        <f t="shared" si="53"/>
        <v>#REF!</v>
      </c>
      <c r="FS10" s="706" t="e">
        <f t="shared" si="54"/>
        <v>#REF!</v>
      </c>
      <c r="FT10" s="706" t="e">
        <f t="shared" si="55"/>
        <v>#REF!</v>
      </c>
      <c r="FU10" s="706" t="e">
        <f t="shared" si="56"/>
        <v>#REF!</v>
      </c>
      <c r="FV10" s="706" t="e">
        <f t="shared" si="57"/>
        <v>#REF!</v>
      </c>
      <c r="FW10" s="706" t="e">
        <f t="shared" si="58"/>
        <v>#REF!</v>
      </c>
      <c r="FX10" s="706" t="e">
        <f t="shared" si="59"/>
        <v>#REF!</v>
      </c>
      <c r="FY10" s="706" t="e">
        <f t="shared" si="60"/>
        <v>#REF!</v>
      </c>
      <c r="FZ10" s="706" t="e">
        <f t="shared" si="61"/>
        <v>#REF!</v>
      </c>
      <c r="GA10" s="706" t="e">
        <f t="shared" si="62"/>
        <v>#REF!</v>
      </c>
      <c r="GB10" s="706" t="e">
        <f t="shared" si="63"/>
        <v>#REF!</v>
      </c>
      <c r="GC10" s="706" t="e">
        <f t="shared" si="64"/>
        <v>#REF!</v>
      </c>
      <c r="GD10" s="706" t="e">
        <f t="shared" si="65"/>
        <v>#REF!</v>
      </c>
      <c r="GE10" s="706" t="e">
        <f t="shared" si="66"/>
        <v>#REF!</v>
      </c>
      <c r="GF10" s="706" t="e">
        <f t="shared" si="67"/>
        <v>#REF!</v>
      </c>
      <c r="GG10" s="706" t="e">
        <f t="shared" si="68"/>
        <v>#REF!</v>
      </c>
      <c r="GH10" s="706" t="e">
        <f t="shared" si="69"/>
        <v>#REF!</v>
      </c>
      <c r="GI10" s="706" t="e">
        <f t="shared" si="70"/>
        <v>#REF!</v>
      </c>
      <c r="GJ10" s="706" t="e">
        <f t="shared" si="71"/>
        <v>#REF!</v>
      </c>
      <c r="GK10" s="706" t="e">
        <f t="shared" si="72"/>
        <v>#REF!</v>
      </c>
      <c r="GL10" s="706" t="e">
        <f t="shared" si="73"/>
        <v>#REF!</v>
      </c>
      <c r="GM10" s="706" t="e">
        <f t="shared" si="74"/>
        <v>#REF!</v>
      </c>
      <c r="GN10" s="706" t="e">
        <f t="shared" si="75"/>
        <v>#REF!</v>
      </c>
      <c r="GO10" s="706" t="e">
        <f t="shared" si="76"/>
        <v>#REF!</v>
      </c>
      <c r="GP10" s="706" t="e">
        <f t="shared" si="77"/>
        <v>#REF!</v>
      </c>
      <c r="GQ10" s="712"/>
      <c r="GR10" s="699" t="s">
        <v>281</v>
      </c>
      <c r="GS10" s="716" t="s">
        <v>247</v>
      </c>
      <c r="GT10" s="701" t="e">
        <f>GO10</f>
        <v>#REF!</v>
      </c>
      <c r="GU10" s="712" t="e">
        <f>GP10</f>
        <v>#REF!</v>
      </c>
      <c r="GV10" s="714" t="e">
        <f>IF(#REF!=0,GT10,IF(#REF!=1,GU10,IF(#REF!=2,GU10,)))</f>
        <v>#REF!</v>
      </c>
    </row>
    <row r="11" spans="2:204">
      <c r="B11" s="703" t="s">
        <v>330</v>
      </c>
      <c r="C11" s="715"/>
      <c r="D11" s="706"/>
      <c r="E11" s="705"/>
      <c r="F11" s="706"/>
      <c r="G11" s="705"/>
      <c r="H11" s="706"/>
      <c r="I11" s="705"/>
      <c r="J11" s="706"/>
      <c r="K11" s="705"/>
      <c r="L11" s="706"/>
      <c r="M11" s="705"/>
      <c r="N11" s="706"/>
      <c r="O11" s="705"/>
      <c r="P11" s="706"/>
      <c r="Q11" s="705"/>
      <c r="R11" s="706"/>
      <c r="S11" s="705"/>
      <c r="T11" s="705"/>
      <c r="U11" s="705"/>
      <c r="V11" s="705"/>
      <c r="W11" s="705"/>
      <c r="X11" s="705"/>
      <c r="Y11" s="705"/>
      <c r="Z11" s="705"/>
      <c r="AA11" s="705"/>
      <c r="AB11" s="705"/>
      <c r="AC11" s="705"/>
      <c r="AD11" s="705"/>
      <c r="AE11" s="705"/>
      <c r="AF11" s="705"/>
      <c r="AH11" s="703"/>
      <c r="AI11" s="703"/>
      <c r="AJ11" s="718"/>
      <c r="AK11" s="705"/>
      <c r="AL11" s="703"/>
      <c r="AM11" s="705"/>
      <c r="AN11" s="710"/>
      <c r="AO11" s="710"/>
      <c r="AP11" s="711"/>
      <c r="AQ11" s="711"/>
      <c r="AR11" s="711"/>
      <c r="AS11" s="711"/>
      <c r="AT11" s="711"/>
      <c r="AU11" s="711"/>
      <c r="AV11" s="711"/>
      <c r="AW11" s="711"/>
      <c r="AX11" s="711"/>
      <c r="AY11" s="711"/>
      <c r="AZ11" s="711"/>
      <c r="BA11" s="711"/>
      <c r="BB11" s="711"/>
      <c r="BC11" s="711"/>
      <c r="BD11" s="711"/>
      <c r="BE11" s="711"/>
      <c r="BF11" s="711"/>
      <c r="BG11" s="711"/>
      <c r="BH11" s="711"/>
      <c r="BI11" s="711"/>
      <c r="BJ11" s="711"/>
      <c r="BK11" s="711"/>
      <c r="BL11" s="711"/>
      <c r="BM11" s="711"/>
      <c r="BN11" s="711"/>
      <c r="BO11" s="711"/>
      <c r="BP11" s="711"/>
      <c r="BQ11" s="711"/>
      <c r="BR11" s="711"/>
      <c r="BS11" s="711"/>
      <c r="BT11" s="711"/>
      <c r="BU11" s="711"/>
      <c r="BV11" s="711"/>
      <c r="BW11" s="711"/>
      <c r="BX11" s="711"/>
      <c r="BY11" s="711"/>
      <c r="BZ11" s="711"/>
      <c r="CA11" s="711"/>
      <c r="CB11" s="711"/>
      <c r="CC11" s="711"/>
      <c r="CD11" s="711"/>
      <c r="CE11" s="711"/>
      <c r="CF11" s="711"/>
      <c r="CG11" s="711"/>
      <c r="CH11" s="711"/>
      <c r="CI11" s="711"/>
      <c r="CJ11" s="711"/>
      <c r="CK11" s="711"/>
      <c r="CL11" s="711"/>
      <c r="CM11" s="711"/>
      <c r="CN11" s="711"/>
      <c r="CO11" s="711"/>
      <c r="CP11" s="711"/>
      <c r="CQ11" s="711"/>
      <c r="CR11" s="711"/>
      <c r="CS11" s="711"/>
      <c r="CT11" s="711"/>
      <c r="CU11" s="711"/>
      <c r="CW11" s="703" t="s">
        <v>330</v>
      </c>
      <c r="CX11" s="715"/>
      <c r="CY11" s="704"/>
      <c r="CZ11" s="704"/>
      <c r="DA11" s="706"/>
      <c r="DB11" s="706"/>
      <c r="DC11" s="706"/>
      <c r="DD11" s="706"/>
      <c r="DE11" s="706"/>
      <c r="DF11" s="706"/>
      <c r="DG11" s="706"/>
      <c r="DH11" s="706"/>
      <c r="DI11" s="706"/>
      <c r="DJ11" s="706"/>
      <c r="DK11" s="706"/>
      <c r="DL11" s="706"/>
      <c r="DM11" s="706"/>
      <c r="DN11" s="706"/>
      <c r="DO11" s="706"/>
      <c r="DP11" s="706"/>
      <c r="DQ11" s="706"/>
      <c r="DR11" s="706"/>
      <c r="DS11" s="706"/>
      <c r="DT11" s="706"/>
      <c r="DU11" s="706"/>
      <c r="DV11" s="706"/>
      <c r="DW11" s="706"/>
      <c r="DX11" s="706"/>
      <c r="DY11" s="706"/>
      <c r="DZ11" s="706"/>
      <c r="EA11" s="706"/>
      <c r="EB11" s="706"/>
      <c r="EC11" s="706"/>
      <c r="ED11" s="706"/>
      <c r="EE11" s="706"/>
      <c r="EF11" s="706"/>
      <c r="EG11" s="706"/>
      <c r="EH11" s="706"/>
      <c r="EI11" s="706"/>
      <c r="EJ11" s="706"/>
      <c r="EK11" s="706"/>
      <c r="EL11" s="706"/>
      <c r="EM11" s="706"/>
      <c r="EN11" s="706"/>
      <c r="EO11" s="706"/>
      <c r="EP11" s="706"/>
      <c r="EQ11" s="706"/>
      <c r="ER11" s="706"/>
      <c r="ES11" s="706"/>
      <c r="ET11" s="706"/>
      <c r="EU11" s="706"/>
      <c r="EV11" s="706"/>
      <c r="EW11" s="706"/>
      <c r="EX11" s="706"/>
      <c r="EY11" s="706"/>
      <c r="EZ11" s="706"/>
      <c r="FA11" s="706"/>
      <c r="FB11" s="706"/>
      <c r="FC11" s="706"/>
      <c r="FD11" s="706"/>
      <c r="FE11" s="706"/>
      <c r="FF11" s="706"/>
      <c r="FG11" s="706"/>
      <c r="FH11" s="706"/>
      <c r="FI11" s="706"/>
      <c r="FJ11" s="706"/>
      <c r="FK11" s="706"/>
      <c r="FL11" s="706"/>
      <c r="FM11" s="706"/>
      <c r="FN11" s="706"/>
      <c r="FO11" s="706"/>
      <c r="FP11" s="706"/>
      <c r="FQ11" s="706"/>
      <c r="FR11" s="706"/>
      <c r="FS11" s="706"/>
      <c r="FT11" s="706"/>
      <c r="FU11" s="706"/>
      <c r="FV11" s="706"/>
      <c r="FW11" s="706"/>
      <c r="FX11" s="706"/>
      <c r="FY11" s="706"/>
      <c r="FZ11" s="706"/>
      <c r="GA11" s="706"/>
      <c r="GB11" s="706"/>
      <c r="GC11" s="706"/>
      <c r="GD11" s="706"/>
      <c r="GE11" s="706"/>
      <c r="GF11" s="706"/>
      <c r="GG11" s="706"/>
      <c r="GH11" s="706"/>
      <c r="GI11" s="706"/>
      <c r="GJ11" s="706"/>
      <c r="GK11" s="706"/>
      <c r="GL11" s="706"/>
      <c r="GM11" s="706"/>
      <c r="GN11" s="706"/>
      <c r="GO11" s="706"/>
      <c r="GP11" s="706"/>
      <c r="GQ11" s="712"/>
      <c r="GR11" s="699" t="s">
        <v>330</v>
      </c>
      <c r="GS11" s="716"/>
      <c r="GT11" s="701"/>
      <c r="GU11" s="712"/>
      <c r="GV11" s="714"/>
    </row>
    <row r="12" spans="2:204">
      <c r="B12" s="703" t="s">
        <v>282</v>
      </c>
      <c r="C12" s="704" t="s">
        <v>259</v>
      </c>
      <c r="D12" s="709">
        <v>17.309999999999999</v>
      </c>
      <c r="E12" s="709">
        <v>18.04</v>
      </c>
      <c r="F12" s="709">
        <v>17.5</v>
      </c>
      <c r="G12" s="709">
        <v>18.23</v>
      </c>
      <c r="H12" s="709">
        <v>17.68</v>
      </c>
      <c r="I12" s="709">
        <v>18.420000000000002</v>
      </c>
      <c r="J12" s="709">
        <v>17.87</v>
      </c>
      <c r="K12" s="709">
        <v>18.600000000000001</v>
      </c>
      <c r="L12" s="709">
        <v>18.059999999999999</v>
      </c>
      <c r="M12" s="709">
        <v>18.79</v>
      </c>
      <c r="N12" s="709">
        <v>18.25</v>
      </c>
      <c r="O12" s="709">
        <v>18.98</v>
      </c>
      <c r="P12" s="709">
        <v>18.43</v>
      </c>
      <c r="Q12" s="709">
        <v>19.170000000000002</v>
      </c>
      <c r="R12" s="709">
        <v>18.62</v>
      </c>
      <c r="S12" s="709">
        <v>19.350000000000001</v>
      </c>
      <c r="T12" s="703">
        <v>18.809999999999999</v>
      </c>
      <c r="U12" s="703">
        <v>19.54</v>
      </c>
      <c r="V12" s="703">
        <v>19</v>
      </c>
      <c r="W12" s="703">
        <v>19.73</v>
      </c>
      <c r="X12" s="703">
        <v>19.190000000000001</v>
      </c>
      <c r="Y12" s="703">
        <v>19.920000000000002</v>
      </c>
      <c r="Z12" s="703">
        <v>19.37</v>
      </c>
      <c r="AA12" s="703">
        <v>20.11</v>
      </c>
      <c r="AB12" s="679">
        <v>19.559999999999999</v>
      </c>
      <c r="AC12" s="709">
        <v>20.29</v>
      </c>
      <c r="AD12" s="709">
        <v>19.75</v>
      </c>
      <c r="AE12" s="709">
        <v>20.48</v>
      </c>
      <c r="AF12" s="709">
        <v>19.940000000000001</v>
      </c>
      <c r="AG12" s="717">
        <v>20.67</v>
      </c>
      <c r="AH12" s="705">
        <v>20.12</v>
      </c>
      <c r="AI12" s="703">
        <v>20.86</v>
      </c>
      <c r="AJ12" s="719">
        <v>20.309999999999999</v>
      </c>
      <c r="AK12" s="709">
        <v>21.05</v>
      </c>
      <c r="AL12" s="703">
        <v>20.5</v>
      </c>
      <c r="AM12" s="709">
        <v>21.23</v>
      </c>
      <c r="AN12" s="710">
        <v>20.69</v>
      </c>
      <c r="AO12" s="710">
        <v>21.42</v>
      </c>
      <c r="AP12" s="711">
        <v>20.87</v>
      </c>
      <c r="AQ12" s="711">
        <v>21.6</v>
      </c>
      <c r="AR12" s="711">
        <v>21.06</v>
      </c>
      <c r="AS12" s="711">
        <v>21.79</v>
      </c>
      <c r="AT12" s="711">
        <v>21.25</v>
      </c>
      <c r="AU12" s="711">
        <v>21.98</v>
      </c>
      <c r="AV12" s="711">
        <v>21.44</v>
      </c>
      <c r="AW12" s="711">
        <v>22.17</v>
      </c>
      <c r="AX12" s="711">
        <v>21.63</v>
      </c>
      <c r="AY12" s="711">
        <v>22.36</v>
      </c>
      <c r="AZ12" s="711">
        <v>21.81</v>
      </c>
      <c r="BA12" s="711">
        <v>22.54</v>
      </c>
      <c r="BB12" s="711">
        <v>22</v>
      </c>
      <c r="BC12" s="711">
        <v>22.73</v>
      </c>
      <c r="BD12" s="711">
        <v>22.19</v>
      </c>
      <c r="BE12" s="711">
        <v>22.92</v>
      </c>
      <c r="BF12" s="711">
        <v>22.38</v>
      </c>
      <c r="BG12" s="711">
        <v>23.11</v>
      </c>
      <c r="BH12" s="711">
        <v>22.57</v>
      </c>
      <c r="BI12" s="711">
        <v>23.3</v>
      </c>
      <c r="BJ12" s="711">
        <v>22.75</v>
      </c>
      <c r="BK12" s="711">
        <v>23.48</v>
      </c>
      <c r="BL12" s="711">
        <v>22.94</v>
      </c>
      <c r="BM12" s="711">
        <v>23.67</v>
      </c>
      <c r="BN12" s="711">
        <v>23.13</v>
      </c>
      <c r="BO12" s="711">
        <v>23.86</v>
      </c>
      <c r="BP12" s="711">
        <v>23.32</v>
      </c>
      <c r="BQ12" s="711">
        <v>24.05</v>
      </c>
      <c r="BR12" s="711">
        <v>23.5</v>
      </c>
      <c r="BS12" s="711">
        <v>24.23</v>
      </c>
      <c r="BT12" s="711">
        <v>23.13</v>
      </c>
      <c r="BU12" s="711">
        <v>23.86</v>
      </c>
      <c r="BV12" s="711">
        <v>23.88</v>
      </c>
      <c r="BW12" s="711">
        <v>24.61</v>
      </c>
      <c r="BX12" s="711">
        <v>24.07</v>
      </c>
      <c r="BY12" s="711">
        <v>24.8</v>
      </c>
      <c r="BZ12" s="711">
        <v>24.26</v>
      </c>
      <c r="CA12" s="711">
        <v>24.99</v>
      </c>
      <c r="CB12" s="711">
        <v>24.44</v>
      </c>
      <c r="CC12" s="711">
        <v>25.17</v>
      </c>
      <c r="CD12" s="711">
        <v>24.63</v>
      </c>
      <c r="CE12" s="711">
        <v>25.36</v>
      </c>
      <c r="CF12" s="711">
        <v>24.82</v>
      </c>
      <c r="CG12" s="711">
        <v>25.55</v>
      </c>
      <c r="CH12" s="711">
        <v>25.01</v>
      </c>
      <c r="CI12" s="711">
        <v>25.74</v>
      </c>
      <c r="CJ12" s="711">
        <v>25.19</v>
      </c>
      <c r="CK12" s="711">
        <v>25.92</v>
      </c>
      <c r="CL12" s="711">
        <v>25.38</v>
      </c>
      <c r="CM12" s="711">
        <v>26.11</v>
      </c>
      <c r="CN12" s="711">
        <v>25.57</v>
      </c>
      <c r="CO12" s="711">
        <v>26.3</v>
      </c>
      <c r="CP12" s="711">
        <v>25.76</v>
      </c>
      <c r="CQ12" s="711">
        <v>26.49</v>
      </c>
      <c r="CR12" s="711">
        <v>25.95</v>
      </c>
      <c r="CS12" s="711">
        <v>26.68</v>
      </c>
      <c r="CT12" s="711">
        <v>26.13</v>
      </c>
      <c r="CU12" s="711">
        <v>26.86</v>
      </c>
      <c r="CW12" s="703" t="s">
        <v>282</v>
      </c>
      <c r="CX12" s="704" t="s">
        <v>259</v>
      </c>
      <c r="CY12" s="704" t="e">
        <f t="shared" ref="CY12:CY17" si="78">IF($E$1=22.5,D12,"ธราเทพ")</f>
        <v>#REF!</v>
      </c>
      <c r="CZ12" s="704" t="e">
        <f t="shared" ref="CZ12:CZ17" si="79">IF($E$1=22.5,E12,"ทองเบ้า")</f>
        <v>#REF!</v>
      </c>
      <c r="DA12" s="706" t="e">
        <f t="shared" ref="DA12:DB17" si="80">IF($E$1=23.5,F12,CY12)</f>
        <v>#REF!</v>
      </c>
      <c r="DB12" s="706" t="e">
        <f t="shared" si="80"/>
        <v>#REF!</v>
      </c>
      <c r="DC12" s="706" t="e">
        <f t="shared" ref="DC12:DD17" si="81">IF($E$1=24.5,H12,DA12)</f>
        <v>#REF!</v>
      </c>
      <c r="DD12" s="706" t="e">
        <f t="shared" si="81"/>
        <v>#REF!</v>
      </c>
      <c r="DE12" s="706" t="e">
        <f t="shared" ref="DE12:DF17" si="82">IF($E$1=25.5,J12,DC12)</f>
        <v>#REF!</v>
      </c>
      <c r="DF12" s="706" t="e">
        <f t="shared" si="82"/>
        <v>#REF!</v>
      </c>
      <c r="DG12" s="706" t="e">
        <f t="shared" ref="DG12:DH17" si="83">IF($E$1=26.5,L12,DE12)</f>
        <v>#REF!</v>
      </c>
      <c r="DH12" s="706" t="e">
        <f t="shared" si="83"/>
        <v>#REF!</v>
      </c>
      <c r="DI12" s="706" t="e">
        <f t="shared" ref="DI12:DJ17" si="84">IF($E$1=27.5,N12,DG12)</f>
        <v>#REF!</v>
      </c>
      <c r="DJ12" s="706" t="e">
        <f t="shared" si="84"/>
        <v>#REF!</v>
      </c>
      <c r="DK12" s="706" t="e">
        <f t="shared" ref="DK12:DL17" si="85">IF($E$1=28.5,P12,DI12)</f>
        <v>#REF!</v>
      </c>
      <c r="DL12" s="706" t="e">
        <f t="shared" si="85"/>
        <v>#REF!</v>
      </c>
      <c r="DM12" s="706" t="e">
        <f t="shared" ref="DM12:DN17" si="86">IF($E$1=29.5,R12,DK12)</f>
        <v>#REF!</v>
      </c>
      <c r="DN12" s="706" t="e">
        <f t="shared" si="86"/>
        <v>#REF!</v>
      </c>
      <c r="DO12" s="706" t="e">
        <f t="shared" ref="DO12:DP17" si="87">IF($E$1=30.5,T12,DM12)</f>
        <v>#REF!</v>
      </c>
      <c r="DP12" s="706" t="e">
        <f t="shared" si="87"/>
        <v>#REF!</v>
      </c>
      <c r="DQ12" s="706" t="e">
        <f t="shared" ref="DQ12:DR17" si="88">IF($E$1=31.5,V12,DO12)</f>
        <v>#REF!</v>
      </c>
      <c r="DR12" s="706" t="e">
        <f t="shared" si="88"/>
        <v>#REF!</v>
      </c>
      <c r="DS12" s="706" t="e">
        <f t="shared" ref="DS12:DT17" si="89">IF($E$1=32.5,X12,DQ12)</f>
        <v>#REF!</v>
      </c>
      <c r="DT12" s="706" t="e">
        <f t="shared" si="89"/>
        <v>#REF!</v>
      </c>
      <c r="DU12" s="706" t="e">
        <f t="shared" ref="DU12:DV17" si="90">IF($E$1=33.5,Z12,DS12)</f>
        <v>#REF!</v>
      </c>
      <c r="DV12" s="706" t="e">
        <f t="shared" si="90"/>
        <v>#REF!</v>
      </c>
      <c r="DW12" s="706" t="e">
        <f t="shared" ref="DW12:DX17" si="91">IF($E$1=34.5,AB12,DU12)</f>
        <v>#REF!</v>
      </c>
      <c r="DX12" s="706" t="e">
        <f t="shared" si="91"/>
        <v>#REF!</v>
      </c>
      <c r="DY12" s="706" t="e">
        <f t="shared" ref="DY12:DZ17" si="92">IF($E$1=35.5,AD12,DW12)</f>
        <v>#REF!</v>
      </c>
      <c r="DZ12" s="706" t="e">
        <f t="shared" si="92"/>
        <v>#REF!</v>
      </c>
      <c r="EA12" s="706" t="e">
        <f t="shared" ref="EA12:EB17" si="93">IF($E$1=36.5,AF12,DY12)</f>
        <v>#REF!</v>
      </c>
      <c r="EB12" s="706" t="e">
        <f t="shared" si="93"/>
        <v>#REF!</v>
      </c>
      <c r="EC12" s="706" t="e">
        <f t="shared" ref="EC12:ED17" si="94">IF($E$1=37.5,AH12,EA12)</f>
        <v>#REF!</v>
      </c>
      <c r="ED12" s="706" t="e">
        <f t="shared" si="94"/>
        <v>#REF!</v>
      </c>
      <c r="EE12" s="706" t="e">
        <f t="shared" ref="EE12:EF17" si="95">IF($E$1=38.5,AJ12,EC12)</f>
        <v>#REF!</v>
      </c>
      <c r="EF12" s="706" t="e">
        <f t="shared" si="95"/>
        <v>#REF!</v>
      </c>
      <c r="EG12" s="706" t="e">
        <f t="shared" ref="EG12:EH17" si="96">IF($E$1=39.5,AL12,EE12)</f>
        <v>#REF!</v>
      </c>
      <c r="EH12" s="706" t="e">
        <f t="shared" si="96"/>
        <v>#REF!</v>
      </c>
      <c r="EI12" s="706" t="e">
        <f t="shared" si="18"/>
        <v>#REF!</v>
      </c>
      <c r="EJ12" s="706" t="e">
        <f t="shared" si="19"/>
        <v>#REF!</v>
      </c>
      <c r="EK12" s="706" t="e">
        <f t="shared" si="20"/>
        <v>#REF!</v>
      </c>
      <c r="EL12" s="706" t="e">
        <f t="shared" si="21"/>
        <v>#REF!</v>
      </c>
      <c r="EM12" s="706" t="e">
        <f t="shared" si="22"/>
        <v>#REF!</v>
      </c>
      <c r="EN12" s="706" t="e">
        <f t="shared" si="23"/>
        <v>#REF!</v>
      </c>
      <c r="EO12" s="706" t="e">
        <f t="shared" si="24"/>
        <v>#REF!</v>
      </c>
      <c r="EP12" s="706" t="e">
        <f t="shared" si="25"/>
        <v>#REF!</v>
      </c>
      <c r="EQ12" s="706" t="e">
        <f t="shared" si="26"/>
        <v>#REF!</v>
      </c>
      <c r="ER12" s="706" t="e">
        <f t="shared" si="27"/>
        <v>#REF!</v>
      </c>
      <c r="ES12" s="706" t="e">
        <f t="shared" si="28"/>
        <v>#REF!</v>
      </c>
      <c r="ET12" s="706" t="e">
        <f t="shared" si="29"/>
        <v>#REF!</v>
      </c>
      <c r="EU12" s="706" t="e">
        <f t="shared" si="30"/>
        <v>#REF!</v>
      </c>
      <c r="EV12" s="706" t="e">
        <f t="shared" si="31"/>
        <v>#REF!</v>
      </c>
      <c r="EW12" s="706" t="e">
        <f t="shared" si="32"/>
        <v>#REF!</v>
      </c>
      <c r="EX12" s="706" t="e">
        <f t="shared" si="33"/>
        <v>#REF!</v>
      </c>
      <c r="EY12" s="706" t="e">
        <f t="shared" si="34"/>
        <v>#REF!</v>
      </c>
      <c r="EZ12" s="706" t="e">
        <f t="shared" si="35"/>
        <v>#REF!</v>
      </c>
      <c r="FA12" s="706" t="e">
        <f t="shared" si="36"/>
        <v>#REF!</v>
      </c>
      <c r="FB12" s="706" t="e">
        <f t="shared" si="37"/>
        <v>#REF!</v>
      </c>
      <c r="FC12" s="706" t="e">
        <f t="shared" si="38"/>
        <v>#REF!</v>
      </c>
      <c r="FD12" s="706" t="e">
        <f t="shared" si="39"/>
        <v>#REF!</v>
      </c>
      <c r="FE12" s="706" t="e">
        <f t="shared" si="40"/>
        <v>#REF!</v>
      </c>
      <c r="FF12" s="706" t="e">
        <f t="shared" si="41"/>
        <v>#REF!</v>
      </c>
      <c r="FG12" s="706" t="e">
        <f t="shared" si="42"/>
        <v>#REF!</v>
      </c>
      <c r="FH12" s="706" t="e">
        <f t="shared" si="43"/>
        <v>#REF!</v>
      </c>
      <c r="FI12" s="706" t="e">
        <f t="shared" si="44"/>
        <v>#REF!</v>
      </c>
      <c r="FJ12" s="706" t="e">
        <f t="shared" si="45"/>
        <v>#REF!</v>
      </c>
      <c r="FK12" s="706" t="e">
        <f t="shared" si="46"/>
        <v>#REF!</v>
      </c>
      <c r="FL12" s="706" t="e">
        <f t="shared" si="47"/>
        <v>#REF!</v>
      </c>
      <c r="FM12" s="706" t="e">
        <f t="shared" si="48"/>
        <v>#REF!</v>
      </c>
      <c r="FN12" s="706" t="e">
        <f t="shared" si="49"/>
        <v>#REF!</v>
      </c>
      <c r="FO12" s="706" t="e">
        <f t="shared" si="50"/>
        <v>#REF!</v>
      </c>
      <c r="FP12" s="706" t="e">
        <f t="shared" si="51"/>
        <v>#REF!</v>
      </c>
      <c r="FQ12" s="706" t="e">
        <f t="shared" si="52"/>
        <v>#REF!</v>
      </c>
      <c r="FR12" s="706" t="e">
        <f t="shared" si="53"/>
        <v>#REF!</v>
      </c>
      <c r="FS12" s="706" t="e">
        <f t="shared" si="54"/>
        <v>#REF!</v>
      </c>
      <c r="FT12" s="706" t="e">
        <f t="shared" si="55"/>
        <v>#REF!</v>
      </c>
      <c r="FU12" s="706" t="e">
        <f t="shared" si="56"/>
        <v>#REF!</v>
      </c>
      <c r="FV12" s="706" t="e">
        <f t="shared" si="57"/>
        <v>#REF!</v>
      </c>
      <c r="FW12" s="706" t="e">
        <f t="shared" si="58"/>
        <v>#REF!</v>
      </c>
      <c r="FX12" s="706" t="e">
        <f t="shared" si="59"/>
        <v>#REF!</v>
      </c>
      <c r="FY12" s="706" t="e">
        <f t="shared" si="60"/>
        <v>#REF!</v>
      </c>
      <c r="FZ12" s="706" t="e">
        <f t="shared" si="61"/>
        <v>#REF!</v>
      </c>
      <c r="GA12" s="706" t="e">
        <f t="shared" si="62"/>
        <v>#REF!</v>
      </c>
      <c r="GB12" s="706" t="e">
        <f t="shared" si="63"/>
        <v>#REF!</v>
      </c>
      <c r="GC12" s="706" t="e">
        <f t="shared" si="64"/>
        <v>#REF!</v>
      </c>
      <c r="GD12" s="706" t="e">
        <f t="shared" si="65"/>
        <v>#REF!</v>
      </c>
      <c r="GE12" s="706" t="e">
        <f t="shared" si="66"/>
        <v>#REF!</v>
      </c>
      <c r="GF12" s="706" t="e">
        <f t="shared" si="67"/>
        <v>#REF!</v>
      </c>
      <c r="GG12" s="706" t="e">
        <f t="shared" si="68"/>
        <v>#REF!</v>
      </c>
      <c r="GH12" s="706" t="e">
        <f t="shared" si="69"/>
        <v>#REF!</v>
      </c>
      <c r="GI12" s="706" t="e">
        <f t="shared" si="70"/>
        <v>#REF!</v>
      </c>
      <c r="GJ12" s="706" t="e">
        <f t="shared" si="71"/>
        <v>#REF!</v>
      </c>
      <c r="GK12" s="706" t="e">
        <f t="shared" si="72"/>
        <v>#REF!</v>
      </c>
      <c r="GL12" s="706" t="e">
        <f t="shared" si="73"/>
        <v>#REF!</v>
      </c>
      <c r="GM12" s="706" t="e">
        <f t="shared" si="74"/>
        <v>#REF!</v>
      </c>
      <c r="GN12" s="706" t="e">
        <f t="shared" si="75"/>
        <v>#REF!</v>
      </c>
      <c r="GO12" s="706" t="e">
        <f t="shared" si="76"/>
        <v>#REF!</v>
      </c>
      <c r="GP12" s="706" t="e">
        <f t="shared" si="77"/>
        <v>#REF!</v>
      </c>
      <c r="GQ12" s="712"/>
      <c r="GR12" s="699" t="s">
        <v>282</v>
      </c>
      <c r="GS12" s="713" t="s">
        <v>259</v>
      </c>
      <c r="GT12" s="701" t="e">
        <f t="shared" ref="GT12:GU17" si="97">GO12</f>
        <v>#REF!</v>
      </c>
      <c r="GU12" s="712" t="e">
        <f t="shared" si="97"/>
        <v>#REF!</v>
      </c>
      <c r="GV12" s="714" t="e">
        <f>IF(#REF!=0,GT12,IF(#REF!=1,GU12,IF(#REF!=2,GU12,)))</f>
        <v>#REF!</v>
      </c>
    </row>
    <row r="13" spans="2:204">
      <c r="B13" s="703" t="s">
        <v>283</v>
      </c>
      <c r="C13" s="715" t="s">
        <v>245</v>
      </c>
      <c r="D13" s="706">
        <v>6.91</v>
      </c>
      <c r="E13" s="705">
        <v>7.34</v>
      </c>
      <c r="F13" s="706">
        <v>6.99</v>
      </c>
      <c r="G13" s="705">
        <v>7.42</v>
      </c>
      <c r="H13" s="706">
        <v>7.07</v>
      </c>
      <c r="I13" s="705">
        <v>7.5</v>
      </c>
      <c r="J13" s="707">
        <v>7.15</v>
      </c>
      <c r="K13" s="708">
        <v>7.58</v>
      </c>
      <c r="L13" s="707">
        <v>7.23</v>
      </c>
      <c r="M13" s="708">
        <v>7.66</v>
      </c>
      <c r="N13" s="707">
        <v>7.32</v>
      </c>
      <c r="O13" s="708">
        <v>7.74</v>
      </c>
      <c r="P13" s="703">
        <v>7.4</v>
      </c>
      <c r="Q13" s="703">
        <v>7.82</v>
      </c>
      <c r="R13" s="707">
        <v>7.48</v>
      </c>
      <c r="S13" s="708">
        <v>7.9</v>
      </c>
      <c r="T13" s="708">
        <v>7.56</v>
      </c>
      <c r="U13" s="708">
        <v>7.98</v>
      </c>
      <c r="V13" s="708">
        <v>7.64</v>
      </c>
      <c r="W13" s="708">
        <v>8.07</v>
      </c>
      <c r="X13" s="708">
        <v>7.72</v>
      </c>
      <c r="Y13" s="708">
        <v>8.15</v>
      </c>
      <c r="Z13" s="708">
        <v>7.8</v>
      </c>
      <c r="AA13" s="708">
        <v>8.23</v>
      </c>
      <c r="AB13" s="720">
        <v>7.88</v>
      </c>
      <c r="AC13" s="708">
        <v>8.31</v>
      </c>
      <c r="AD13" s="708">
        <v>7.96</v>
      </c>
      <c r="AE13" s="708">
        <v>8.39</v>
      </c>
      <c r="AF13" s="708">
        <v>8.0500000000000007</v>
      </c>
      <c r="AG13" s="717">
        <v>8.4700000000000006</v>
      </c>
      <c r="AH13" s="703">
        <v>8.1300000000000008</v>
      </c>
      <c r="AI13" s="703">
        <v>8.5500000000000007</v>
      </c>
      <c r="AJ13" s="720">
        <v>8.2100000000000009</v>
      </c>
      <c r="AK13" s="708">
        <v>8.6300000000000008</v>
      </c>
      <c r="AL13" s="703">
        <v>8.2899999999999991</v>
      </c>
      <c r="AM13" s="708">
        <v>8.7200000000000006</v>
      </c>
      <c r="AN13" s="710">
        <v>8.3699999999999992</v>
      </c>
      <c r="AO13" s="710">
        <v>8.7899999999999991</v>
      </c>
      <c r="AP13" s="711">
        <v>8.4499999999999993</v>
      </c>
      <c r="AQ13" s="711">
        <v>8.8699999999999992</v>
      </c>
      <c r="AR13" s="711">
        <v>8.5299999999999994</v>
      </c>
      <c r="AS13" s="711">
        <v>8.9499999999999993</v>
      </c>
      <c r="AT13" s="711">
        <v>8.61</v>
      </c>
      <c r="AU13" s="711">
        <v>9.0299999999999994</v>
      </c>
      <c r="AV13" s="711">
        <v>8.69</v>
      </c>
      <c r="AW13" s="711">
        <v>9.11</v>
      </c>
      <c r="AX13" s="711">
        <v>8.77</v>
      </c>
      <c r="AY13" s="711">
        <v>9.19</v>
      </c>
      <c r="AZ13" s="711">
        <v>8.86</v>
      </c>
      <c r="BA13" s="711">
        <v>9.2799999999999994</v>
      </c>
      <c r="BB13" s="711">
        <v>8.94</v>
      </c>
      <c r="BC13" s="711">
        <v>9.36</v>
      </c>
      <c r="BD13" s="711">
        <v>9.02</v>
      </c>
      <c r="BE13" s="711">
        <v>9.44</v>
      </c>
      <c r="BF13" s="711">
        <v>9.1</v>
      </c>
      <c r="BG13" s="711">
        <v>9.52</v>
      </c>
      <c r="BH13" s="711">
        <v>9.18</v>
      </c>
      <c r="BI13" s="711">
        <v>9.6</v>
      </c>
      <c r="BJ13" s="711">
        <v>9.26</v>
      </c>
      <c r="BK13" s="711">
        <v>9.68</v>
      </c>
      <c r="BL13" s="711">
        <v>9.34</v>
      </c>
      <c r="BM13" s="711">
        <v>9.76</v>
      </c>
      <c r="BN13" s="711">
        <v>9.42</v>
      </c>
      <c r="BO13" s="711">
        <v>9.84</v>
      </c>
      <c r="BP13" s="711">
        <v>9.51</v>
      </c>
      <c r="BQ13" s="711">
        <v>9.93</v>
      </c>
      <c r="BR13" s="711">
        <v>9.59</v>
      </c>
      <c r="BS13" s="711">
        <v>10.01</v>
      </c>
      <c r="BT13" s="711">
        <v>9.42</v>
      </c>
      <c r="BU13" s="711">
        <v>9.84</v>
      </c>
      <c r="BV13" s="711">
        <v>9.75</v>
      </c>
      <c r="BW13" s="711">
        <v>10.17</v>
      </c>
      <c r="BX13" s="711">
        <v>9.83</v>
      </c>
      <c r="BY13" s="711">
        <v>10.25</v>
      </c>
      <c r="BZ13" s="711">
        <v>9.91</v>
      </c>
      <c r="CA13" s="711">
        <v>10.33</v>
      </c>
      <c r="CB13" s="711">
        <v>9.99</v>
      </c>
      <c r="CC13" s="711">
        <v>10.41</v>
      </c>
      <c r="CD13" s="711">
        <v>10.07</v>
      </c>
      <c r="CE13" s="711">
        <v>10.49</v>
      </c>
      <c r="CF13" s="711">
        <v>10.15</v>
      </c>
      <c r="CG13" s="711">
        <v>10.57</v>
      </c>
      <c r="CH13" s="711">
        <v>10.24</v>
      </c>
      <c r="CI13" s="711">
        <v>10.66</v>
      </c>
      <c r="CJ13" s="711">
        <v>10.32</v>
      </c>
      <c r="CK13" s="711">
        <v>10.74</v>
      </c>
      <c r="CL13" s="711">
        <v>10.4</v>
      </c>
      <c r="CM13" s="711">
        <v>10.82</v>
      </c>
      <c r="CN13" s="711">
        <v>10.48</v>
      </c>
      <c r="CO13" s="711">
        <v>10.9</v>
      </c>
      <c r="CP13" s="711">
        <v>10.56</v>
      </c>
      <c r="CQ13" s="711">
        <v>10.98</v>
      </c>
      <c r="CR13" s="711">
        <v>10.64</v>
      </c>
      <c r="CS13" s="711">
        <v>11.06</v>
      </c>
      <c r="CT13" s="711">
        <v>10.72</v>
      </c>
      <c r="CU13" s="711">
        <v>11.14</v>
      </c>
      <c r="CW13" s="703" t="s">
        <v>283</v>
      </c>
      <c r="CX13" s="715" t="s">
        <v>245</v>
      </c>
      <c r="CY13" s="704" t="e">
        <f t="shared" si="78"/>
        <v>#REF!</v>
      </c>
      <c r="CZ13" s="704" t="e">
        <f t="shared" si="79"/>
        <v>#REF!</v>
      </c>
      <c r="DA13" s="706" t="e">
        <f t="shared" si="80"/>
        <v>#REF!</v>
      </c>
      <c r="DB13" s="706" t="e">
        <f t="shared" si="80"/>
        <v>#REF!</v>
      </c>
      <c r="DC13" s="706" t="e">
        <f t="shared" si="81"/>
        <v>#REF!</v>
      </c>
      <c r="DD13" s="706" t="e">
        <f t="shared" si="81"/>
        <v>#REF!</v>
      </c>
      <c r="DE13" s="706" t="e">
        <f t="shared" si="82"/>
        <v>#REF!</v>
      </c>
      <c r="DF13" s="706" t="e">
        <f t="shared" si="82"/>
        <v>#REF!</v>
      </c>
      <c r="DG13" s="706" t="e">
        <f t="shared" si="83"/>
        <v>#REF!</v>
      </c>
      <c r="DH13" s="706" t="e">
        <f t="shared" si="83"/>
        <v>#REF!</v>
      </c>
      <c r="DI13" s="706" t="e">
        <f t="shared" si="84"/>
        <v>#REF!</v>
      </c>
      <c r="DJ13" s="706" t="e">
        <f t="shared" si="84"/>
        <v>#REF!</v>
      </c>
      <c r="DK13" s="706" t="e">
        <f t="shared" si="85"/>
        <v>#REF!</v>
      </c>
      <c r="DL13" s="706" t="e">
        <f t="shared" si="85"/>
        <v>#REF!</v>
      </c>
      <c r="DM13" s="706" t="e">
        <f t="shared" si="86"/>
        <v>#REF!</v>
      </c>
      <c r="DN13" s="706" t="e">
        <f t="shared" si="86"/>
        <v>#REF!</v>
      </c>
      <c r="DO13" s="706" t="e">
        <f t="shared" si="87"/>
        <v>#REF!</v>
      </c>
      <c r="DP13" s="706" t="e">
        <f t="shared" si="87"/>
        <v>#REF!</v>
      </c>
      <c r="DQ13" s="706" t="e">
        <f t="shared" si="88"/>
        <v>#REF!</v>
      </c>
      <c r="DR13" s="706" t="e">
        <f t="shared" si="88"/>
        <v>#REF!</v>
      </c>
      <c r="DS13" s="706" t="e">
        <f t="shared" si="89"/>
        <v>#REF!</v>
      </c>
      <c r="DT13" s="706" t="e">
        <f t="shared" si="89"/>
        <v>#REF!</v>
      </c>
      <c r="DU13" s="706" t="e">
        <f t="shared" si="90"/>
        <v>#REF!</v>
      </c>
      <c r="DV13" s="706" t="e">
        <f t="shared" si="90"/>
        <v>#REF!</v>
      </c>
      <c r="DW13" s="706" t="e">
        <f t="shared" si="91"/>
        <v>#REF!</v>
      </c>
      <c r="DX13" s="706" t="e">
        <f t="shared" si="91"/>
        <v>#REF!</v>
      </c>
      <c r="DY13" s="706" t="e">
        <f t="shared" si="92"/>
        <v>#REF!</v>
      </c>
      <c r="DZ13" s="706" t="e">
        <f t="shared" si="92"/>
        <v>#REF!</v>
      </c>
      <c r="EA13" s="706" t="e">
        <f t="shared" si="93"/>
        <v>#REF!</v>
      </c>
      <c r="EB13" s="706" t="e">
        <f t="shared" si="93"/>
        <v>#REF!</v>
      </c>
      <c r="EC13" s="706" t="e">
        <f t="shared" si="94"/>
        <v>#REF!</v>
      </c>
      <c r="ED13" s="706" t="e">
        <f t="shared" si="94"/>
        <v>#REF!</v>
      </c>
      <c r="EE13" s="706" t="e">
        <f t="shared" si="95"/>
        <v>#REF!</v>
      </c>
      <c r="EF13" s="706" t="e">
        <f t="shared" si="95"/>
        <v>#REF!</v>
      </c>
      <c r="EG13" s="706" t="e">
        <f t="shared" si="96"/>
        <v>#REF!</v>
      </c>
      <c r="EH13" s="706" t="e">
        <f t="shared" si="96"/>
        <v>#REF!</v>
      </c>
      <c r="EI13" s="706" t="e">
        <f t="shared" si="18"/>
        <v>#REF!</v>
      </c>
      <c r="EJ13" s="706" t="e">
        <f t="shared" si="19"/>
        <v>#REF!</v>
      </c>
      <c r="EK13" s="706" t="e">
        <f t="shared" si="20"/>
        <v>#REF!</v>
      </c>
      <c r="EL13" s="706" t="e">
        <f t="shared" si="21"/>
        <v>#REF!</v>
      </c>
      <c r="EM13" s="706" t="e">
        <f t="shared" si="22"/>
        <v>#REF!</v>
      </c>
      <c r="EN13" s="706" t="e">
        <f t="shared" si="23"/>
        <v>#REF!</v>
      </c>
      <c r="EO13" s="706" t="e">
        <f t="shared" si="24"/>
        <v>#REF!</v>
      </c>
      <c r="EP13" s="706" t="e">
        <f t="shared" si="25"/>
        <v>#REF!</v>
      </c>
      <c r="EQ13" s="706" t="e">
        <f t="shared" si="26"/>
        <v>#REF!</v>
      </c>
      <c r="ER13" s="706" t="e">
        <f t="shared" si="27"/>
        <v>#REF!</v>
      </c>
      <c r="ES13" s="706" t="e">
        <f t="shared" si="28"/>
        <v>#REF!</v>
      </c>
      <c r="ET13" s="706" t="e">
        <f t="shared" si="29"/>
        <v>#REF!</v>
      </c>
      <c r="EU13" s="706" t="e">
        <f t="shared" si="30"/>
        <v>#REF!</v>
      </c>
      <c r="EV13" s="706" t="e">
        <f t="shared" si="31"/>
        <v>#REF!</v>
      </c>
      <c r="EW13" s="706" t="e">
        <f t="shared" si="32"/>
        <v>#REF!</v>
      </c>
      <c r="EX13" s="706" t="e">
        <f t="shared" si="33"/>
        <v>#REF!</v>
      </c>
      <c r="EY13" s="706" t="e">
        <f t="shared" si="34"/>
        <v>#REF!</v>
      </c>
      <c r="EZ13" s="706" t="e">
        <f t="shared" si="35"/>
        <v>#REF!</v>
      </c>
      <c r="FA13" s="706" t="e">
        <f t="shared" si="36"/>
        <v>#REF!</v>
      </c>
      <c r="FB13" s="706" t="e">
        <f t="shared" si="37"/>
        <v>#REF!</v>
      </c>
      <c r="FC13" s="706" t="e">
        <f t="shared" si="38"/>
        <v>#REF!</v>
      </c>
      <c r="FD13" s="706" t="e">
        <f t="shared" si="39"/>
        <v>#REF!</v>
      </c>
      <c r="FE13" s="706" t="e">
        <f t="shared" si="40"/>
        <v>#REF!</v>
      </c>
      <c r="FF13" s="706" t="e">
        <f t="shared" si="41"/>
        <v>#REF!</v>
      </c>
      <c r="FG13" s="706" t="e">
        <f t="shared" si="42"/>
        <v>#REF!</v>
      </c>
      <c r="FH13" s="706" t="e">
        <f t="shared" si="43"/>
        <v>#REF!</v>
      </c>
      <c r="FI13" s="706" t="e">
        <f t="shared" si="44"/>
        <v>#REF!</v>
      </c>
      <c r="FJ13" s="706" t="e">
        <f t="shared" si="45"/>
        <v>#REF!</v>
      </c>
      <c r="FK13" s="706" t="e">
        <f t="shared" si="46"/>
        <v>#REF!</v>
      </c>
      <c r="FL13" s="706" t="e">
        <f t="shared" si="47"/>
        <v>#REF!</v>
      </c>
      <c r="FM13" s="706" t="e">
        <f t="shared" si="48"/>
        <v>#REF!</v>
      </c>
      <c r="FN13" s="706" t="e">
        <f t="shared" si="49"/>
        <v>#REF!</v>
      </c>
      <c r="FO13" s="706" t="e">
        <f t="shared" si="50"/>
        <v>#REF!</v>
      </c>
      <c r="FP13" s="706" t="e">
        <f t="shared" si="51"/>
        <v>#REF!</v>
      </c>
      <c r="FQ13" s="706" t="e">
        <f t="shared" si="52"/>
        <v>#REF!</v>
      </c>
      <c r="FR13" s="706" t="e">
        <f t="shared" si="53"/>
        <v>#REF!</v>
      </c>
      <c r="FS13" s="706" t="e">
        <f t="shared" si="54"/>
        <v>#REF!</v>
      </c>
      <c r="FT13" s="706" t="e">
        <f t="shared" si="55"/>
        <v>#REF!</v>
      </c>
      <c r="FU13" s="706" t="e">
        <f t="shared" si="56"/>
        <v>#REF!</v>
      </c>
      <c r="FV13" s="706" t="e">
        <f t="shared" si="57"/>
        <v>#REF!</v>
      </c>
      <c r="FW13" s="706" t="e">
        <f t="shared" si="58"/>
        <v>#REF!</v>
      </c>
      <c r="FX13" s="706" t="e">
        <f t="shared" si="59"/>
        <v>#REF!</v>
      </c>
      <c r="FY13" s="706" t="e">
        <f t="shared" si="60"/>
        <v>#REF!</v>
      </c>
      <c r="FZ13" s="706" t="e">
        <f t="shared" si="61"/>
        <v>#REF!</v>
      </c>
      <c r="GA13" s="706" t="e">
        <f t="shared" si="62"/>
        <v>#REF!</v>
      </c>
      <c r="GB13" s="706" t="e">
        <f t="shared" si="63"/>
        <v>#REF!</v>
      </c>
      <c r="GC13" s="706" t="e">
        <f t="shared" si="64"/>
        <v>#REF!</v>
      </c>
      <c r="GD13" s="706" t="e">
        <f t="shared" si="65"/>
        <v>#REF!</v>
      </c>
      <c r="GE13" s="706" t="e">
        <f t="shared" si="66"/>
        <v>#REF!</v>
      </c>
      <c r="GF13" s="706" t="e">
        <f t="shared" si="67"/>
        <v>#REF!</v>
      </c>
      <c r="GG13" s="706" t="e">
        <f t="shared" si="68"/>
        <v>#REF!</v>
      </c>
      <c r="GH13" s="706" t="e">
        <f t="shared" si="69"/>
        <v>#REF!</v>
      </c>
      <c r="GI13" s="706" t="e">
        <f t="shared" si="70"/>
        <v>#REF!</v>
      </c>
      <c r="GJ13" s="706" t="e">
        <f t="shared" si="71"/>
        <v>#REF!</v>
      </c>
      <c r="GK13" s="706" t="e">
        <f t="shared" si="72"/>
        <v>#REF!</v>
      </c>
      <c r="GL13" s="706" t="e">
        <f t="shared" si="73"/>
        <v>#REF!</v>
      </c>
      <c r="GM13" s="706" t="e">
        <f t="shared" si="74"/>
        <v>#REF!</v>
      </c>
      <c r="GN13" s="706" t="e">
        <f t="shared" si="75"/>
        <v>#REF!</v>
      </c>
      <c r="GO13" s="706" t="e">
        <f t="shared" si="76"/>
        <v>#REF!</v>
      </c>
      <c r="GP13" s="706" t="e">
        <f t="shared" si="77"/>
        <v>#REF!</v>
      </c>
      <c r="GQ13" s="712"/>
      <c r="GR13" s="699" t="s">
        <v>283</v>
      </c>
      <c r="GS13" s="716" t="s">
        <v>245</v>
      </c>
      <c r="GT13" s="701" t="e">
        <f t="shared" si="97"/>
        <v>#REF!</v>
      </c>
      <c r="GU13" s="712" t="e">
        <f t="shared" si="97"/>
        <v>#REF!</v>
      </c>
      <c r="GV13" s="714" t="e">
        <f>IF(#REF!=0,GT13,IF(#REF!=1,GU13,IF(#REF!=2,GU13,)))</f>
        <v>#REF!</v>
      </c>
    </row>
    <row r="14" spans="2:204">
      <c r="B14" s="703" t="s">
        <v>284</v>
      </c>
      <c r="C14" s="704" t="s">
        <v>259</v>
      </c>
      <c r="D14" s="703">
        <v>28.12</v>
      </c>
      <c r="E14" s="703">
        <v>28.95</v>
      </c>
      <c r="F14" s="703">
        <v>28.51</v>
      </c>
      <c r="G14" s="703">
        <v>29.34</v>
      </c>
      <c r="H14" s="703">
        <v>28.89</v>
      </c>
      <c r="I14" s="703">
        <v>29.73</v>
      </c>
      <c r="J14" s="703">
        <v>29.28</v>
      </c>
      <c r="K14" s="703">
        <v>30.11</v>
      </c>
      <c r="L14" s="703">
        <v>29.66</v>
      </c>
      <c r="M14" s="703">
        <v>30.5</v>
      </c>
      <c r="N14" s="703">
        <v>30.05</v>
      </c>
      <c r="O14" s="703">
        <v>30.89</v>
      </c>
      <c r="P14" s="703">
        <v>30.44</v>
      </c>
      <c r="Q14" s="703">
        <v>31.27</v>
      </c>
      <c r="R14" s="703">
        <v>30.82</v>
      </c>
      <c r="S14" s="703">
        <v>31.66</v>
      </c>
      <c r="T14" s="703">
        <v>31.21</v>
      </c>
      <c r="U14" s="709">
        <v>32.049999999999997</v>
      </c>
      <c r="V14" s="709">
        <v>31.6</v>
      </c>
      <c r="W14" s="703">
        <v>32.43</v>
      </c>
      <c r="X14" s="703">
        <v>31.98</v>
      </c>
      <c r="Y14" s="703">
        <v>32.82</v>
      </c>
      <c r="Z14" s="703">
        <v>32.369999999999997</v>
      </c>
      <c r="AA14" s="703">
        <v>33.200000000000003</v>
      </c>
      <c r="AB14" s="679">
        <v>32.76</v>
      </c>
      <c r="AC14" s="703">
        <v>33.590000000000003</v>
      </c>
      <c r="AD14" s="703">
        <v>33.14</v>
      </c>
      <c r="AE14" s="703">
        <v>33.979999999999997</v>
      </c>
      <c r="AF14" s="703">
        <v>33.53</v>
      </c>
      <c r="AG14" s="717">
        <v>34.36</v>
      </c>
      <c r="AH14" s="703">
        <v>33.909999999999997</v>
      </c>
      <c r="AI14" s="703">
        <v>34.75</v>
      </c>
      <c r="AJ14" s="721">
        <v>34.299999999999997</v>
      </c>
      <c r="AK14" s="703">
        <v>35.14</v>
      </c>
      <c r="AL14" s="703">
        <v>34.69</v>
      </c>
      <c r="AM14" s="703">
        <v>35.520000000000003</v>
      </c>
      <c r="AN14" s="710">
        <v>35.07</v>
      </c>
      <c r="AO14" s="710">
        <v>35.9</v>
      </c>
      <c r="AP14" s="711">
        <v>35.46</v>
      </c>
      <c r="AQ14" s="711">
        <v>36.29</v>
      </c>
      <c r="AR14" s="711">
        <v>35.85</v>
      </c>
      <c r="AS14" s="711">
        <v>36.68</v>
      </c>
      <c r="AT14" s="711">
        <v>36.229999999999997</v>
      </c>
      <c r="AU14" s="711">
        <v>37.06</v>
      </c>
      <c r="AV14" s="711">
        <v>36.619999999999997</v>
      </c>
      <c r="AW14" s="711">
        <v>37.450000000000003</v>
      </c>
      <c r="AX14" s="711">
        <v>37.01</v>
      </c>
      <c r="AY14" s="711">
        <v>37.840000000000003</v>
      </c>
      <c r="AZ14" s="711">
        <v>37.39</v>
      </c>
      <c r="BA14" s="711">
        <v>38.22</v>
      </c>
      <c r="BB14" s="711">
        <v>37.78</v>
      </c>
      <c r="BC14" s="711">
        <v>38.61</v>
      </c>
      <c r="BD14" s="711">
        <v>38.159999999999997</v>
      </c>
      <c r="BE14" s="711">
        <v>38.99</v>
      </c>
      <c r="BF14" s="711">
        <v>38.549999999999997</v>
      </c>
      <c r="BG14" s="711">
        <v>39.380000000000003</v>
      </c>
      <c r="BH14" s="711">
        <v>38.94</v>
      </c>
      <c r="BI14" s="711">
        <v>39.770000000000003</v>
      </c>
      <c r="BJ14" s="711">
        <v>39.32</v>
      </c>
      <c r="BK14" s="711">
        <v>40.15</v>
      </c>
      <c r="BL14" s="711">
        <v>39.71</v>
      </c>
      <c r="BM14" s="711">
        <v>40.54</v>
      </c>
      <c r="BN14" s="711">
        <v>40.1</v>
      </c>
      <c r="BO14" s="711">
        <v>40.93</v>
      </c>
      <c r="BP14" s="711">
        <v>40.479999999999997</v>
      </c>
      <c r="BQ14" s="711">
        <v>41.31</v>
      </c>
      <c r="BR14" s="711">
        <v>40.869999999999997</v>
      </c>
      <c r="BS14" s="711">
        <v>41.7</v>
      </c>
      <c r="BT14" s="711">
        <v>40.1</v>
      </c>
      <c r="BU14" s="711">
        <v>40.93</v>
      </c>
      <c r="BV14" s="711">
        <v>41.64</v>
      </c>
      <c r="BW14" s="711">
        <v>42.47</v>
      </c>
      <c r="BX14" s="711">
        <v>42.03</v>
      </c>
      <c r="BY14" s="711">
        <v>42.86</v>
      </c>
      <c r="BZ14" s="711">
        <v>42.41</v>
      </c>
      <c r="CA14" s="711">
        <v>43.24</v>
      </c>
      <c r="CB14" s="711">
        <v>42.8</v>
      </c>
      <c r="CC14" s="711">
        <v>43.63</v>
      </c>
      <c r="CD14" s="711">
        <v>43.19</v>
      </c>
      <c r="CE14" s="711">
        <v>44.02</v>
      </c>
      <c r="CF14" s="711">
        <v>43.57</v>
      </c>
      <c r="CG14" s="711">
        <v>44.4</v>
      </c>
      <c r="CH14" s="711">
        <v>43.96</v>
      </c>
      <c r="CI14" s="711">
        <v>44.79</v>
      </c>
      <c r="CJ14" s="711">
        <v>44.35</v>
      </c>
      <c r="CK14" s="711">
        <v>45.18</v>
      </c>
      <c r="CL14" s="711">
        <v>44.73</v>
      </c>
      <c r="CM14" s="711">
        <v>45.56</v>
      </c>
      <c r="CN14" s="711">
        <v>45.12</v>
      </c>
      <c r="CO14" s="711">
        <v>45.95</v>
      </c>
      <c r="CP14" s="711">
        <v>45.51</v>
      </c>
      <c r="CQ14" s="711">
        <v>46.34</v>
      </c>
      <c r="CR14" s="711">
        <v>45.89</v>
      </c>
      <c r="CS14" s="711">
        <v>46.72</v>
      </c>
      <c r="CT14" s="711">
        <v>46.28</v>
      </c>
      <c r="CU14" s="711">
        <v>47.11</v>
      </c>
      <c r="CW14" s="703" t="s">
        <v>284</v>
      </c>
      <c r="CX14" s="704" t="s">
        <v>259</v>
      </c>
      <c r="CY14" s="704" t="e">
        <f t="shared" si="78"/>
        <v>#REF!</v>
      </c>
      <c r="CZ14" s="704" t="e">
        <f t="shared" si="79"/>
        <v>#REF!</v>
      </c>
      <c r="DA14" s="706" t="e">
        <f t="shared" si="80"/>
        <v>#REF!</v>
      </c>
      <c r="DB14" s="706" t="e">
        <f t="shared" si="80"/>
        <v>#REF!</v>
      </c>
      <c r="DC14" s="706" t="e">
        <f t="shared" si="81"/>
        <v>#REF!</v>
      </c>
      <c r="DD14" s="706" t="e">
        <f t="shared" si="81"/>
        <v>#REF!</v>
      </c>
      <c r="DE14" s="706" t="e">
        <f t="shared" si="82"/>
        <v>#REF!</v>
      </c>
      <c r="DF14" s="706" t="e">
        <f t="shared" si="82"/>
        <v>#REF!</v>
      </c>
      <c r="DG14" s="706" t="e">
        <f t="shared" si="83"/>
        <v>#REF!</v>
      </c>
      <c r="DH14" s="706" t="e">
        <f t="shared" si="83"/>
        <v>#REF!</v>
      </c>
      <c r="DI14" s="706" t="e">
        <f t="shared" si="84"/>
        <v>#REF!</v>
      </c>
      <c r="DJ14" s="706" t="e">
        <f t="shared" si="84"/>
        <v>#REF!</v>
      </c>
      <c r="DK14" s="706" t="e">
        <f t="shared" si="85"/>
        <v>#REF!</v>
      </c>
      <c r="DL14" s="706" t="e">
        <f t="shared" si="85"/>
        <v>#REF!</v>
      </c>
      <c r="DM14" s="706" t="e">
        <f t="shared" si="86"/>
        <v>#REF!</v>
      </c>
      <c r="DN14" s="706" t="e">
        <f t="shared" si="86"/>
        <v>#REF!</v>
      </c>
      <c r="DO14" s="706" t="e">
        <f t="shared" si="87"/>
        <v>#REF!</v>
      </c>
      <c r="DP14" s="706" t="e">
        <f t="shared" si="87"/>
        <v>#REF!</v>
      </c>
      <c r="DQ14" s="706" t="e">
        <f t="shared" si="88"/>
        <v>#REF!</v>
      </c>
      <c r="DR14" s="706" t="e">
        <f t="shared" si="88"/>
        <v>#REF!</v>
      </c>
      <c r="DS14" s="706" t="e">
        <f t="shared" si="89"/>
        <v>#REF!</v>
      </c>
      <c r="DT14" s="706" t="e">
        <f t="shared" si="89"/>
        <v>#REF!</v>
      </c>
      <c r="DU14" s="706" t="e">
        <f t="shared" si="90"/>
        <v>#REF!</v>
      </c>
      <c r="DV14" s="706" t="e">
        <f t="shared" si="90"/>
        <v>#REF!</v>
      </c>
      <c r="DW14" s="706" t="e">
        <f t="shared" si="91"/>
        <v>#REF!</v>
      </c>
      <c r="DX14" s="706" t="e">
        <f t="shared" si="91"/>
        <v>#REF!</v>
      </c>
      <c r="DY14" s="706" t="e">
        <f t="shared" si="92"/>
        <v>#REF!</v>
      </c>
      <c r="DZ14" s="706" t="e">
        <f t="shared" si="92"/>
        <v>#REF!</v>
      </c>
      <c r="EA14" s="706" t="e">
        <f t="shared" si="93"/>
        <v>#REF!</v>
      </c>
      <c r="EB14" s="706" t="e">
        <f t="shared" si="93"/>
        <v>#REF!</v>
      </c>
      <c r="EC14" s="706" t="e">
        <f t="shared" si="94"/>
        <v>#REF!</v>
      </c>
      <c r="ED14" s="706" t="e">
        <f t="shared" si="94"/>
        <v>#REF!</v>
      </c>
      <c r="EE14" s="706" t="e">
        <f t="shared" si="95"/>
        <v>#REF!</v>
      </c>
      <c r="EF14" s="706" t="e">
        <f t="shared" si="95"/>
        <v>#REF!</v>
      </c>
      <c r="EG14" s="706" t="e">
        <f t="shared" si="96"/>
        <v>#REF!</v>
      </c>
      <c r="EH14" s="706" t="e">
        <f t="shared" si="96"/>
        <v>#REF!</v>
      </c>
      <c r="EI14" s="706" t="e">
        <f t="shared" si="18"/>
        <v>#REF!</v>
      </c>
      <c r="EJ14" s="706" t="e">
        <f t="shared" si="19"/>
        <v>#REF!</v>
      </c>
      <c r="EK14" s="706" t="e">
        <f t="shared" si="20"/>
        <v>#REF!</v>
      </c>
      <c r="EL14" s="706" t="e">
        <f t="shared" si="21"/>
        <v>#REF!</v>
      </c>
      <c r="EM14" s="706" t="e">
        <f t="shared" si="22"/>
        <v>#REF!</v>
      </c>
      <c r="EN14" s="706" t="e">
        <f t="shared" si="23"/>
        <v>#REF!</v>
      </c>
      <c r="EO14" s="706" t="e">
        <f t="shared" si="24"/>
        <v>#REF!</v>
      </c>
      <c r="EP14" s="706" t="e">
        <f t="shared" si="25"/>
        <v>#REF!</v>
      </c>
      <c r="EQ14" s="706" t="e">
        <f t="shared" si="26"/>
        <v>#REF!</v>
      </c>
      <c r="ER14" s="706" t="e">
        <f t="shared" si="27"/>
        <v>#REF!</v>
      </c>
      <c r="ES14" s="706" t="e">
        <f t="shared" si="28"/>
        <v>#REF!</v>
      </c>
      <c r="ET14" s="706" t="e">
        <f t="shared" si="29"/>
        <v>#REF!</v>
      </c>
      <c r="EU14" s="706" t="e">
        <f t="shared" si="30"/>
        <v>#REF!</v>
      </c>
      <c r="EV14" s="706" t="e">
        <f t="shared" si="31"/>
        <v>#REF!</v>
      </c>
      <c r="EW14" s="706" t="e">
        <f t="shared" si="32"/>
        <v>#REF!</v>
      </c>
      <c r="EX14" s="706" t="e">
        <f t="shared" si="33"/>
        <v>#REF!</v>
      </c>
      <c r="EY14" s="706" t="e">
        <f t="shared" si="34"/>
        <v>#REF!</v>
      </c>
      <c r="EZ14" s="706" t="e">
        <f t="shared" si="35"/>
        <v>#REF!</v>
      </c>
      <c r="FA14" s="706" t="e">
        <f t="shared" si="36"/>
        <v>#REF!</v>
      </c>
      <c r="FB14" s="706" t="e">
        <f t="shared" si="37"/>
        <v>#REF!</v>
      </c>
      <c r="FC14" s="706" t="e">
        <f t="shared" si="38"/>
        <v>#REF!</v>
      </c>
      <c r="FD14" s="706" t="e">
        <f t="shared" si="39"/>
        <v>#REF!</v>
      </c>
      <c r="FE14" s="706" t="e">
        <f t="shared" si="40"/>
        <v>#REF!</v>
      </c>
      <c r="FF14" s="706" t="e">
        <f t="shared" si="41"/>
        <v>#REF!</v>
      </c>
      <c r="FG14" s="706" t="e">
        <f t="shared" si="42"/>
        <v>#REF!</v>
      </c>
      <c r="FH14" s="706" t="e">
        <f t="shared" si="43"/>
        <v>#REF!</v>
      </c>
      <c r="FI14" s="706" t="e">
        <f t="shared" si="44"/>
        <v>#REF!</v>
      </c>
      <c r="FJ14" s="706" t="e">
        <f t="shared" si="45"/>
        <v>#REF!</v>
      </c>
      <c r="FK14" s="706" t="e">
        <f t="shared" si="46"/>
        <v>#REF!</v>
      </c>
      <c r="FL14" s="706" t="e">
        <f t="shared" si="47"/>
        <v>#REF!</v>
      </c>
      <c r="FM14" s="706" t="e">
        <f t="shared" si="48"/>
        <v>#REF!</v>
      </c>
      <c r="FN14" s="706" t="e">
        <f t="shared" si="49"/>
        <v>#REF!</v>
      </c>
      <c r="FO14" s="706" t="e">
        <f t="shared" si="50"/>
        <v>#REF!</v>
      </c>
      <c r="FP14" s="706" t="e">
        <f t="shared" si="51"/>
        <v>#REF!</v>
      </c>
      <c r="FQ14" s="706" t="e">
        <f t="shared" si="52"/>
        <v>#REF!</v>
      </c>
      <c r="FR14" s="706" t="e">
        <f t="shared" si="53"/>
        <v>#REF!</v>
      </c>
      <c r="FS14" s="706" t="e">
        <f t="shared" si="54"/>
        <v>#REF!</v>
      </c>
      <c r="FT14" s="706" t="e">
        <f t="shared" si="55"/>
        <v>#REF!</v>
      </c>
      <c r="FU14" s="706" t="e">
        <f t="shared" si="56"/>
        <v>#REF!</v>
      </c>
      <c r="FV14" s="706" t="e">
        <f t="shared" si="57"/>
        <v>#REF!</v>
      </c>
      <c r="FW14" s="706" t="e">
        <f t="shared" si="58"/>
        <v>#REF!</v>
      </c>
      <c r="FX14" s="706" t="e">
        <f t="shared" si="59"/>
        <v>#REF!</v>
      </c>
      <c r="FY14" s="706" t="e">
        <f t="shared" si="60"/>
        <v>#REF!</v>
      </c>
      <c r="FZ14" s="706" t="e">
        <f t="shared" si="61"/>
        <v>#REF!</v>
      </c>
      <c r="GA14" s="706" t="e">
        <f t="shared" si="62"/>
        <v>#REF!</v>
      </c>
      <c r="GB14" s="706" t="e">
        <f t="shared" si="63"/>
        <v>#REF!</v>
      </c>
      <c r="GC14" s="706" t="e">
        <f t="shared" si="64"/>
        <v>#REF!</v>
      </c>
      <c r="GD14" s="706" t="e">
        <f t="shared" si="65"/>
        <v>#REF!</v>
      </c>
      <c r="GE14" s="706" t="e">
        <f t="shared" si="66"/>
        <v>#REF!</v>
      </c>
      <c r="GF14" s="706" t="e">
        <f t="shared" si="67"/>
        <v>#REF!</v>
      </c>
      <c r="GG14" s="706" t="e">
        <f t="shared" si="68"/>
        <v>#REF!</v>
      </c>
      <c r="GH14" s="706" t="e">
        <f t="shared" si="69"/>
        <v>#REF!</v>
      </c>
      <c r="GI14" s="706" t="e">
        <f t="shared" si="70"/>
        <v>#REF!</v>
      </c>
      <c r="GJ14" s="706" t="e">
        <f t="shared" si="71"/>
        <v>#REF!</v>
      </c>
      <c r="GK14" s="706" t="e">
        <f t="shared" si="72"/>
        <v>#REF!</v>
      </c>
      <c r="GL14" s="706" t="e">
        <f t="shared" si="73"/>
        <v>#REF!</v>
      </c>
      <c r="GM14" s="706" t="e">
        <f t="shared" si="74"/>
        <v>#REF!</v>
      </c>
      <c r="GN14" s="706" t="e">
        <f t="shared" si="75"/>
        <v>#REF!</v>
      </c>
      <c r="GO14" s="706" t="e">
        <f t="shared" si="76"/>
        <v>#REF!</v>
      </c>
      <c r="GP14" s="706" t="e">
        <f t="shared" si="77"/>
        <v>#REF!</v>
      </c>
      <c r="GQ14" s="712"/>
      <c r="GR14" s="699" t="s">
        <v>284</v>
      </c>
      <c r="GS14" s="713" t="s">
        <v>259</v>
      </c>
      <c r="GT14" s="701" t="e">
        <f t="shared" si="97"/>
        <v>#REF!</v>
      </c>
      <c r="GU14" s="712" t="e">
        <f t="shared" si="97"/>
        <v>#REF!</v>
      </c>
      <c r="GV14" s="714" t="e">
        <f>IF(#REF!=0,GT14,IF(#REF!=1,GU14,IF(#REF!=2,GU14,)))</f>
        <v>#REF!</v>
      </c>
    </row>
    <row r="15" spans="2:204">
      <c r="B15" s="703" t="s">
        <v>285</v>
      </c>
      <c r="C15" s="715" t="s">
        <v>245</v>
      </c>
      <c r="D15" s="706">
        <v>34.520000000000003</v>
      </c>
      <c r="E15" s="705">
        <v>35.78</v>
      </c>
      <c r="F15" s="706">
        <v>34.97</v>
      </c>
      <c r="G15" s="705">
        <v>36.229999999999997</v>
      </c>
      <c r="H15" s="706">
        <v>35.42</v>
      </c>
      <c r="I15" s="706">
        <v>36.68</v>
      </c>
      <c r="J15" s="703">
        <v>35.869999999999997</v>
      </c>
      <c r="K15" s="703">
        <v>37.130000000000003</v>
      </c>
      <c r="L15" s="703">
        <v>36.31</v>
      </c>
      <c r="M15" s="703">
        <v>37.57</v>
      </c>
      <c r="N15" s="703">
        <v>36.76</v>
      </c>
      <c r="O15" s="703">
        <v>38.020000000000003</v>
      </c>
      <c r="P15" s="703">
        <v>37.21</v>
      </c>
      <c r="Q15" s="703">
        <v>38.47</v>
      </c>
      <c r="R15" s="703">
        <v>37.659999999999997</v>
      </c>
      <c r="S15" s="703">
        <v>38.92</v>
      </c>
      <c r="T15" s="703">
        <v>38.11</v>
      </c>
      <c r="U15" s="703">
        <v>39.369999999999997</v>
      </c>
      <c r="V15" s="703">
        <v>38.56</v>
      </c>
      <c r="W15" s="703">
        <v>39.82</v>
      </c>
      <c r="X15" s="703">
        <v>39.01</v>
      </c>
      <c r="Y15" s="703">
        <v>40.26</v>
      </c>
      <c r="Z15" s="703">
        <v>39.450000000000003</v>
      </c>
      <c r="AA15" s="703">
        <v>40.71</v>
      </c>
      <c r="AB15" s="703">
        <v>39.9</v>
      </c>
      <c r="AC15" s="703">
        <v>41.16</v>
      </c>
      <c r="AD15" s="703">
        <v>40.35</v>
      </c>
      <c r="AE15" s="703">
        <v>41.61</v>
      </c>
      <c r="AF15" s="703">
        <v>40.799999999999997</v>
      </c>
      <c r="AG15" s="722">
        <v>42.06</v>
      </c>
      <c r="AH15" s="703">
        <v>41.25</v>
      </c>
      <c r="AI15" s="703">
        <v>42.51</v>
      </c>
      <c r="AJ15" s="721">
        <v>41.7</v>
      </c>
      <c r="AK15" s="703">
        <v>42.96</v>
      </c>
      <c r="AL15" s="703">
        <v>42.14</v>
      </c>
      <c r="AM15" s="703">
        <v>43.4</v>
      </c>
      <c r="AN15" s="710">
        <v>42.59</v>
      </c>
      <c r="AO15" s="710">
        <v>43.85</v>
      </c>
      <c r="AP15" s="711">
        <v>43.04</v>
      </c>
      <c r="AQ15" s="711">
        <v>44.3</v>
      </c>
      <c r="AR15" s="711">
        <v>43.49</v>
      </c>
      <c r="AS15" s="711">
        <v>44.75</v>
      </c>
      <c r="AT15" s="711">
        <v>43.94</v>
      </c>
      <c r="AU15" s="711">
        <v>45.2</v>
      </c>
      <c r="AV15" s="711">
        <v>44.39</v>
      </c>
      <c r="AW15" s="711">
        <v>45.65</v>
      </c>
      <c r="AX15" s="711">
        <v>44.84</v>
      </c>
      <c r="AY15" s="711">
        <v>46.1</v>
      </c>
      <c r="AZ15" s="711">
        <v>45.28</v>
      </c>
      <c r="BA15" s="711">
        <v>46.54</v>
      </c>
      <c r="BB15" s="711">
        <v>45.73</v>
      </c>
      <c r="BC15" s="711">
        <v>46.99</v>
      </c>
      <c r="BD15" s="711">
        <v>46.18</v>
      </c>
      <c r="BE15" s="711">
        <v>47.44</v>
      </c>
      <c r="BF15" s="711">
        <v>46.63</v>
      </c>
      <c r="BG15" s="711">
        <v>47.89</v>
      </c>
      <c r="BH15" s="711">
        <v>47.08</v>
      </c>
      <c r="BI15" s="711">
        <v>48.34</v>
      </c>
      <c r="BJ15" s="711">
        <v>47.53</v>
      </c>
      <c r="BK15" s="711">
        <v>48.79</v>
      </c>
      <c r="BL15" s="711">
        <v>47.98</v>
      </c>
      <c r="BM15" s="711">
        <v>49.24</v>
      </c>
      <c r="BN15" s="711">
        <v>48.42</v>
      </c>
      <c r="BO15" s="711">
        <v>49.68</v>
      </c>
      <c r="BP15" s="711">
        <v>48.87</v>
      </c>
      <c r="BQ15" s="711">
        <v>50.13</v>
      </c>
      <c r="BR15" s="711">
        <v>49.32</v>
      </c>
      <c r="BS15" s="711">
        <v>50.58</v>
      </c>
      <c r="BT15" s="711">
        <v>48.42</v>
      </c>
      <c r="BU15" s="711">
        <v>49.68</v>
      </c>
      <c r="BV15" s="711">
        <v>50.22</v>
      </c>
      <c r="BW15" s="711">
        <v>51.48</v>
      </c>
      <c r="BX15" s="711">
        <v>50.67</v>
      </c>
      <c r="BY15" s="711">
        <v>51.93</v>
      </c>
      <c r="BZ15" s="711">
        <v>51.11</v>
      </c>
      <c r="CA15" s="711">
        <v>52.37</v>
      </c>
      <c r="CB15" s="711">
        <v>51.56</v>
      </c>
      <c r="CC15" s="711">
        <v>52.82</v>
      </c>
      <c r="CD15" s="711">
        <v>52.01</v>
      </c>
      <c r="CE15" s="711">
        <v>53.27</v>
      </c>
      <c r="CF15" s="711">
        <v>52.46</v>
      </c>
      <c r="CG15" s="711">
        <v>53.72</v>
      </c>
      <c r="CH15" s="711">
        <v>52.91</v>
      </c>
      <c r="CI15" s="711">
        <v>54.17</v>
      </c>
      <c r="CJ15" s="711">
        <v>53.36</v>
      </c>
      <c r="CK15" s="711">
        <v>54.62</v>
      </c>
      <c r="CL15" s="711">
        <v>53.81</v>
      </c>
      <c r="CM15" s="711">
        <v>55.07</v>
      </c>
      <c r="CN15" s="711">
        <v>54.25</v>
      </c>
      <c r="CO15" s="711">
        <v>55.51</v>
      </c>
      <c r="CP15" s="711">
        <v>54.7</v>
      </c>
      <c r="CQ15" s="711">
        <v>55.96</v>
      </c>
      <c r="CR15" s="711">
        <v>55.15</v>
      </c>
      <c r="CS15" s="711">
        <v>56.41</v>
      </c>
      <c r="CT15" s="711">
        <v>55.6</v>
      </c>
      <c r="CU15" s="711">
        <v>56.86</v>
      </c>
      <c r="CW15" s="703" t="s">
        <v>285</v>
      </c>
      <c r="CX15" s="715" t="s">
        <v>245</v>
      </c>
      <c r="CY15" s="704" t="e">
        <f t="shared" si="78"/>
        <v>#REF!</v>
      </c>
      <c r="CZ15" s="704" t="e">
        <f t="shared" si="79"/>
        <v>#REF!</v>
      </c>
      <c r="DA15" s="706" t="e">
        <f t="shared" si="80"/>
        <v>#REF!</v>
      </c>
      <c r="DB15" s="706" t="e">
        <f t="shared" si="80"/>
        <v>#REF!</v>
      </c>
      <c r="DC15" s="706" t="e">
        <f t="shared" si="81"/>
        <v>#REF!</v>
      </c>
      <c r="DD15" s="706" t="e">
        <f t="shared" si="81"/>
        <v>#REF!</v>
      </c>
      <c r="DE15" s="706" t="e">
        <f t="shared" si="82"/>
        <v>#REF!</v>
      </c>
      <c r="DF15" s="706" t="e">
        <f t="shared" si="82"/>
        <v>#REF!</v>
      </c>
      <c r="DG15" s="706" t="e">
        <f t="shared" si="83"/>
        <v>#REF!</v>
      </c>
      <c r="DH15" s="706" t="e">
        <f t="shared" si="83"/>
        <v>#REF!</v>
      </c>
      <c r="DI15" s="706" t="e">
        <f t="shared" si="84"/>
        <v>#REF!</v>
      </c>
      <c r="DJ15" s="706" t="e">
        <f t="shared" si="84"/>
        <v>#REF!</v>
      </c>
      <c r="DK15" s="706" t="e">
        <f t="shared" si="85"/>
        <v>#REF!</v>
      </c>
      <c r="DL15" s="706" t="e">
        <f t="shared" si="85"/>
        <v>#REF!</v>
      </c>
      <c r="DM15" s="706" t="e">
        <f t="shared" si="86"/>
        <v>#REF!</v>
      </c>
      <c r="DN15" s="706" t="e">
        <f t="shared" si="86"/>
        <v>#REF!</v>
      </c>
      <c r="DO15" s="706" t="e">
        <f t="shared" si="87"/>
        <v>#REF!</v>
      </c>
      <c r="DP15" s="706" t="e">
        <f t="shared" si="87"/>
        <v>#REF!</v>
      </c>
      <c r="DQ15" s="706" t="e">
        <f t="shared" si="88"/>
        <v>#REF!</v>
      </c>
      <c r="DR15" s="706" t="e">
        <f t="shared" si="88"/>
        <v>#REF!</v>
      </c>
      <c r="DS15" s="706" t="e">
        <f t="shared" si="89"/>
        <v>#REF!</v>
      </c>
      <c r="DT15" s="706" t="e">
        <f t="shared" si="89"/>
        <v>#REF!</v>
      </c>
      <c r="DU15" s="706" t="e">
        <f t="shared" si="90"/>
        <v>#REF!</v>
      </c>
      <c r="DV15" s="706" t="e">
        <f t="shared" si="90"/>
        <v>#REF!</v>
      </c>
      <c r="DW15" s="706" t="e">
        <f t="shared" si="91"/>
        <v>#REF!</v>
      </c>
      <c r="DX15" s="706" t="e">
        <f t="shared" si="91"/>
        <v>#REF!</v>
      </c>
      <c r="DY15" s="706" t="e">
        <f t="shared" si="92"/>
        <v>#REF!</v>
      </c>
      <c r="DZ15" s="706" t="e">
        <f t="shared" si="92"/>
        <v>#REF!</v>
      </c>
      <c r="EA15" s="706" t="e">
        <f t="shared" si="93"/>
        <v>#REF!</v>
      </c>
      <c r="EB15" s="706" t="e">
        <f t="shared" si="93"/>
        <v>#REF!</v>
      </c>
      <c r="EC15" s="706" t="e">
        <f t="shared" si="94"/>
        <v>#REF!</v>
      </c>
      <c r="ED15" s="706" t="e">
        <f t="shared" si="94"/>
        <v>#REF!</v>
      </c>
      <c r="EE15" s="706" t="e">
        <f t="shared" si="95"/>
        <v>#REF!</v>
      </c>
      <c r="EF15" s="706" t="e">
        <f t="shared" si="95"/>
        <v>#REF!</v>
      </c>
      <c r="EG15" s="706" t="e">
        <f t="shared" si="96"/>
        <v>#REF!</v>
      </c>
      <c r="EH15" s="706" t="e">
        <f t="shared" si="96"/>
        <v>#REF!</v>
      </c>
      <c r="EI15" s="706" t="e">
        <f t="shared" si="18"/>
        <v>#REF!</v>
      </c>
      <c r="EJ15" s="706" t="e">
        <f t="shared" si="19"/>
        <v>#REF!</v>
      </c>
      <c r="EK15" s="706" t="e">
        <f t="shared" si="20"/>
        <v>#REF!</v>
      </c>
      <c r="EL15" s="706" t="e">
        <f t="shared" si="21"/>
        <v>#REF!</v>
      </c>
      <c r="EM15" s="706" t="e">
        <f t="shared" si="22"/>
        <v>#REF!</v>
      </c>
      <c r="EN15" s="706" t="e">
        <f t="shared" si="23"/>
        <v>#REF!</v>
      </c>
      <c r="EO15" s="706" t="e">
        <f t="shared" si="24"/>
        <v>#REF!</v>
      </c>
      <c r="EP15" s="706" t="e">
        <f t="shared" si="25"/>
        <v>#REF!</v>
      </c>
      <c r="EQ15" s="706" t="e">
        <f t="shared" si="26"/>
        <v>#REF!</v>
      </c>
      <c r="ER15" s="706" t="e">
        <f t="shared" si="27"/>
        <v>#REF!</v>
      </c>
      <c r="ES15" s="706" t="e">
        <f t="shared" si="28"/>
        <v>#REF!</v>
      </c>
      <c r="ET15" s="706" t="e">
        <f t="shared" si="29"/>
        <v>#REF!</v>
      </c>
      <c r="EU15" s="706" t="e">
        <f t="shared" si="30"/>
        <v>#REF!</v>
      </c>
      <c r="EV15" s="706" t="e">
        <f t="shared" si="31"/>
        <v>#REF!</v>
      </c>
      <c r="EW15" s="706" t="e">
        <f t="shared" si="32"/>
        <v>#REF!</v>
      </c>
      <c r="EX15" s="706" t="e">
        <f t="shared" si="33"/>
        <v>#REF!</v>
      </c>
      <c r="EY15" s="706" t="e">
        <f t="shared" si="34"/>
        <v>#REF!</v>
      </c>
      <c r="EZ15" s="706" t="e">
        <f t="shared" si="35"/>
        <v>#REF!</v>
      </c>
      <c r="FA15" s="706" t="e">
        <f t="shared" si="36"/>
        <v>#REF!</v>
      </c>
      <c r="FB15" s="706" t="e">
        <f t="shared" si="37"/>
        <v>#REF!</v>
      </c>
      <c r="FC15" s="706" t="e">
        <f t="shared" si="38"/>
        <v>#REF!</v>
      </c>
      <c r="FD15" s="706" t="e">
        <f t="shared" si="39"/>
        <v>#REF!</v>
      </c>
      <c r="FE15" s="706" t="e">
        <f t="shared" si="40"/>
        <v>#REF!</v>
      </c>
      <c r="FF15" s="706" t="e">
        <f t="shared" si="41"/>
        <v>#REF!</v>
      </c>
      <c r="FG15" s="706" t="e">
        <f t="shared" si="42"/>
        <v>#REF!</v>
      </c>
      <c r="FH15" s="706" t="e">
        <f t="shared" si="43"/>
        <v>#REF!</v>
      </c>
      <c r="FI15" s="706" t="e">
        <f t="shared" si="44"/>
        <v>#REF!</v>
      </c>
      <c r="FJ15" s="706" t="e">
        <f t="shared" si="45"/>
        <v>#REF!</v>
      </c>
      <c r="FK15" s="706" t="e">
        <f t="shared" si="46"/>
        <v>#REF!</v>
      </c>
      <c r="FL15" s="706" t="e">
        <f t="shared" si="47"/>
        <v>#REF!</v>
      </c>
      <c r="FM15" s="706" t="e">
        <f t="shared" si="48"/>
        <v>#REF!</v>
      </c>
      <c r="FN15" s="706" t="e">
        <f t="shared" si="49"/>
        <v>#REF!</v>
      </c>
      <c r="FO15" s="706" t="e">
        <f t="shared" si="50"/>
        <v>#REF!</v>
      </c>
      <c r="FP15" s="706" t="e">
        <f t="shared" si="51"/>
        <v>#REF!</v>
      </c>
      <c r="FQ15" s="706" t="e">
        <f t="shared" si="52"/>
        <v>#REF!</v>
      </c>
      <c r="FR15" s="706" t="e">
        <f t="shared" si="53"/>
        <v>#REF!</v>
      </c>
      <c r="FS15" s="706" t="e">
        <f t="shared" si="54"/>
        <v>#REF!</v>
      </c>
      <c r="FT15" s="706" t="e">
        <f t="shared" si="55"/>
        <v>#REF!</v>
      </c>
      <c r="FU15" s="706" t="e">
        <f t="shared" si="56"/>
        <v>#REF!</v>
      </c>
      <c r="FV15" s="706" t="e">
        <f t="shared" si="57"/>
        <v>#REF!</v>
      </c>
      <c r="FW15" s="706" t="e">
        <f t="shared" si="58"/>
        <v>#REF!</v>
      </c>
      <c r="FX15" s="706" t="e">
        <f t="shared" si="59"/>
        <v>#REF!</v>
      </c>
      <c r="FY15" s="706" t="e">
        <f t="shared" si="60"/>
        <v>#REF!</v>
      </c>
      <c r="FZ15" s="706" t="e">
        <f t="shared" si="61"/>
        <v>#REF!</v>
      </c>
      <c r="GA15" s="706" t="e">
        <f t="shared" si="62"/>
        <v>#REF!</v>
      </c>
      <c r="GB15" s="706" t="e">
        <f t="shared" si="63"/>
        <v>#REF!</v>
      </c>
      <c r="GC15" s="706" t="e">
        <f t="shared" si="64"/>
        <v>#REF!</v>
      </c>
      <c r="GD15" s="706" t="e">
        <f t="shared" si="65"/>
        <v>#REF!</v>
      </c>
      <c r="GE15" s="706" t="e">
        <f t="shared" si="66"/>
        <v>#REF!</v>
      </c>
      <c r="GF15" s="706" t="e">
        <f t="shared" si="67"/>
        <v>#REF!</v>
      </c>
      <c r="GG15" s="706" t="e">
        <f t="shared" si="68"/>
        <v>#REF!</v>
      </c>
      <c r="GH15" s="706" t="e">
        <f t="shared" si="69"/>
        <v>#REF!</v>
      </c>
      <c r="GI15" s="706" t="e">
        <f t="shared" si="70"/>
        <v>#REF!</v>
      </c>
      <c r="GJ15" s="706" t="e">
        <f t="shared" si="71"/>
        <v>#REF!</v>
      </c>
      <c r="GK15" s="706" t="e">
        <f t="shared" si="72"/>
        <v>#REF!</v>
      </c>
      <c r="GL15" s="706" t="e">
        <f t="shared" si="73"/>
        <v>#REF!</v>
      </c>
      <c r="GM15" s="706" t="e">
        <f t="shared" si="74"/>
        <v>#REF!</v>
      </c>
      <c r="GN15" s="706" t="e">
        <f t="shared" si="75"/>
        <v>#REF!</v>
      </c>
      <c r="GO15" s="706" t="e">
        <f t="shared" si="76"/>
        <v>#REF!</v>
      </c>
      <c r="GP15" s="706" t="e">
        <f t="shared" si="77"/>
        <v>#REF!</v>
      </c>
      <c r="GQ15" s="712"/>
      <c r="GR15" s="699" t="s">
        <v>285</v>
      </c>
      <c r="GS15" s="716" t="s">
        <v>245</v>
      </c>
      <c r="GT15" s="701" t="e">
        <f t="shared" si="97"/>
        <v>#REF!</v>
      </c>
      <c r="GU15" s="712" t="e">
        <f t="shared" si="97"/>
        <v>#REF!</v>
      </c>
      <c r="GV15" s="714" t="e">
        <f>IF(#REF!=0,GT15,IF(#REF!=1,GU15,IF(#REF!=2,GU15,)))</f>
        <v>#REF!</v>
      </c>
    </row>
    <row r="16" spans="2:204">
      <c r="B16" s="703" t="s">
        <v>286</v>
      </c>
      <c r="C16" s="704" t="s">
        <v>259</v>
      </c>
      <c r="D16" s="706">
        <v>47.03</v>
      </c>
      <c r="E16" s="705">
        <v>48.19</v>
      </c>
      <c r="F16" s="706">
        <v>47.46</v>
      </c>
      <c r="G16" s="705">
        <v>48.63</v>
      </c>
      <c r="H16" s="706">
        <v>47.9</v>
      </c>
      <c r="I16" s="705">
        <v>49.06</v>
      </c>
      <c r="J16" s="723">
        <v>48.33</v>
      </c>
      <c r="K16" s="709">
        <v>49.49</v>
      </c>
      <c r="L16" s="723">
        <v>48.76</v>
      </c>
      <c r="M16" s="709">
        <v>49.93</v>
      </c>
      <c r="N16" s="723">
        <v>49.19</v>
      </c>
      <c r="O16" s="709">
        <v>50.36</v>
      </c>
      <c r="P16" s="723">
        <v>49.63</v>
      </c>
      <c r="Q16" s="709">
        <v>50.79</v>
      </c>
      <c r="R16" s="723">
        <v>50.06</v>
      </c>
      <c r="S16" s="709">
        <v>51.22</v>
      </c>
      <c r="T16" s="703">
        <v>50.49</v>
      </c>
      <c r="U16" s="703">
        <v>51.66</v>
      </c>
      <c r="V16" s="703">
        <v>50.92</v>
      </c>
      <c r="W16" s="703">
        <v>52.09</v>
      </c>
      <c r="X16" s="703">
        <v>51.36</v>
      </c>
      <c r="Y16" s="703">
        <v>52.52</v>
      </c>
      <c r="Z16" s="703">
        <v>51.79</v>
      </c>
      <c r="AA16" s="703">
        <v>52.95</v>
      </c>
      <c r="AB16" s="703">
        <v>52.22</v>
      </c>
      <c r="AC16" s="703">
        <v>53.39</v>
      </c>
      <c r="AD16" s="709">
        <v>52.65</v>
      </c>
      <c r="AE16" s="709">
        <v>53.82</v>
      </c>
      <c r="AF16" s="719">
        <v>53.09</v>
      </c>
      <c r="AG16" s="724">
        <v>54.25</v>
      </c>
      <c r="AH16" s="703">
        <v>53.52</v>
      </c>
      <c r="AI16" s="703">
        <v>54.68</v>
      </c>
      <c r="AJ16" s="719">
        <v>53.95</v>
      </c>
      <c r="AK16" s="719">
        <v>55.12</v>
      </c>
      <c r="AL16" s="703">
        <v>54.38</v>
      </c>
      <c r="AM16" s="719">
        <v>55.55</v>
      </c>
      <c r="AN16" s="710">
        <v>54.82</v>
      </c>
      <c r="AO16" s="710">
        <v>55.98</v>
      </c>
      <c r="AP16" s="711">
        <v>55.25</v>
      </c>
      <c r="AQ16" s="711">
        <v>56.41</v>
      </c>
      <c r="AR16" s="711">
        <v>55.68</v>
      </c>
      <c r="AS16" s="711">
        <v>56.84</v>
      </c>
      <c r="AT16" s="711">
        <v>56.11</v>
      </c>
      <c r="AU16" s="711">
        <v>57.27</v>
      </c>
      <c r="AV16" s="711">
        <v>56.55</v>
      </c>
      <c r="AW16" s="711">
        <v>57.71</v>
      </c>
      <c r="AX16" s="711">
        <v>56.98</v>
      </c>
      <c r="AY16" s="711">
        <v>58.14</v>
      </c>
      <c r="AZ16" s="711">
        <v>57.41</v>
      </c>
      <c r="BA16" s="711">
        <v>58.57</v>
      </c>
      <c r="BB16" s="711">
        <v>57.85</v>
      </c>
      <c r="BC16" s="711">
        <v>59.01</v>
      </c>
      <c r="BD16" s="711">
        <v>58.28</v>
      </c>
      <c r="BE16" s="711">
        <v>59.44</v>
      </c>
      <c r="BF16" s="711">
        <v>58.71</v>
      </c>
      <c r="BG16" s="711">
        <v>59.87</v>
      </c>
      <c r="BH16" s="711">
        <v>59.14</v>
      </c>
      <c r="BI16" s="711">
        <v>60.3</v>
      </c>
      <c r="BJ16" s="711">
        <v>59.58</v>
      </c>
      <c r="BK16" s="711">
        <v>60.74</v>
      </c>
      <c r="BL16" s="711">
        <v>60.01</v>
      </c>
      <c r="BM16" s="711">
        <v>61.17</v>
      </c>
      <c r="BN16" s="711">
        <v>60.44</v>
      </c>
      <c r="BO16" s="711">
        <v>61.6</v>
      </c>
      <c r="BP16" s="711">
        <v>60.87</v>
      </c>
      <c r="BQ16" s="711">
        <v>62.03</v>
      </c>
      <c r="BR16" s="711">
        <v>61.31</v>
      </c>
      <c r="BS16" s="711">
        <v>62.47</v>
      </c>
      <c r="BT16" s="711">
        <v>60.44</v>
      </c>
      <c r="BU16" s="711">
        <v>61.6</v>
      </c>
      <c r="BV16" s="711">
        <v>62.17</v>
      </c>
      <c r="BW16" s="711">
        <v>63.33</v>
      </c>
      <c r="BX16" s="711">
        <v>62.6</v>
      </c>
      <c r="BY16" s="711">
        <v>63.76</v>
      </c>
      <c r="BZ16" s="711">
        <v>63.04</v>
      </c>
      <c r="CA16" s="711">
        <v>64.2</v>
      </c>
      <c r="CB16" s="711">
        <v>63.47</v>
      </c>
      <c r="CC16" s="711">
        <v>64.63</v>
      </c>
      <c r="CD16" s="711">
        <v>63.9</v>
      </c>
      <c r="CE16" s="711">
        <v>65.06</v>
      </c>
      <c r="CF16" s="711">
        <v>64.33</v>
      </c>
      <c r="CG16" s="711">
        <v>65.489999999999995</v>
      </c>
      <c r="CH16" s="711">
        <v>64.77</v>
      </c>
      <c r="CI16" s="711">
        <v>65.930000000000007</v>
      </c>
      <c r="CJ16" s="711">
        <v>65.2</v>
      </c>
      <c r="CK16" s="711">
        <v>66.36</v>
      </c>
      <c r="CL16" s="711">
        <v>65.63</v>
      </c>
      <c r="CM16" s="711">
        <v>66.790000000000006</v>
      </c>
      <c r="CN16" s="711">
        <v>66.06</v>
      </c>
      <c r="CO16" s="711">
        <v>67.22</v>
      </c>
      <c r="CP16" s="711">
        <v>66.5</v>
      </c>
      <c r="CQ16" s="711">
        <v>67.66</v>
      </c>
      <c r="CR16" s="711">
        <v>66.930000000000007</v>
      </c>
      <c r="CS16" s="711">
        <v>68.09</v>
      </c>
      <c r="CT16" s="711">
        <v>67.36</v>
      </c>
      <c r="CU16" s="711">
        <v>68.52</v>
      </c>
      <c r="CV16" s="724"/>
      <c r="CW16" s="703" t="s">
        <v>286</v>
      </c>
      <c r="CX16" s="704" t="s">
        <v>259</v>
      </c>
      <c r="CY16" s="704" t="e">
        <f t="shared" si="78"/>
        <v>#REF!</v>
      </c>
      <c r="CZ16" s="704" t="e">
        <f t="shared" si="79"/>
        <v>#REF!</v>
      </c>
      <c r="DA16" s="706" t="e">
        <f t="shared" si="80"/>
        <v>#REF!</v>
      </c>
      <c r="DB16" s="706" t="e">
        <f t="shared" si="80"/>
        <v>#REF!</v>
      </c>
      <c r="DC16" s="706" t="e">
        <f t="shared" si="81"/>
        <v>#REF!</v>
      </c>
      <c r="DD16" s="706" t="e">
        <f t="shared" si="81"/>
        <v>#REF!</v>
      </c>
      <c r="DE16" s="706" t="e">
        <f t="shared" si="82"/>
        <v>#REF!</v>
      </c>
      <c r="DF16" s="706" t="e">
        <f t="shared" si="82"/>
        <v>#REF!</v>
      </c>
      <c r="DG16" s="706" t="e">
        <f t="shared" si="83"/>
        <v>#REF!</v>
      </c>
      <c r="DH16" s="706" t="e">
        <f t="shared" si="83"/>
        <v>#REF!</v>
      </c>
      <c r="DI16" s="706" t="e">
        <f t="shared" si="84"/>
        <v>#REF!</v>
      </c>
      <c r="DJ16" s="706" t="e">
        <f t="shared" si="84"/>
        <v>#REF!</v>
      </c>
      <c r="DK16" s="706" t="e">
        <f t="shared" si="85"/>
        <v>#REF!</v>
      </c>
      <c r="DL16" s="706" t="e">
        <f t="shared" si="85"/>
        <v>#REF!</v>
      </c>
      <c r="DM16" s="706" t="e">
        <f t="shared" si="86"/>
        <v>#REF!</v>
      </c>
      <c r="DN16" s="706" t="e">
        <f t="shared" si="86"/>
        <v>#REF!</v>
      </c>
      <c r="DO16" s="706" t="e">
        <f t="shared" si="87"/>
        <v>#REF!</v>
      </c>
      <c r="DP16" s="706" t="e">
        <f t="shared" si="87"/>
        <v>#REF!</v>
      </c>
      <c r="DQ16" s="706" t="e">
        <f t="shared" si="88"/>
        <v>#REF!</v>
      </c>
      <c r="DR16" s="706" t="e">
        <f t="shared" si="88"/>
        <v>#REF!</v>
      </c>
      <c r="DS16" s="706" t="e">
        <f t="shared" si="89"/>
        <v>#REF!</v>
      </c>
      <c r="DT16" s="706" t="e">
        <f t="shared" si="89"/>
        <v>#REF!</v>
      </c>
      <c r="DU16" s="706" t="e">
        <f t="shared" si="90"/>
        <v>#REF!</v>
      </c>
      <c r="DV16" s="706" t="e">
        <f t="shared" si="90"/>
        <v>#REF!</v>
      </c>
      <c r="DW16" s="706" t="e">
        <f t="shared" si="91"/>
        <v>#REF!</v>
      </c>
      <c r="DX16" s="706" t="e">
        <f t="shared" si="91"/>
        <v>#REF!</v>
      </c>
      <c r="DY16" s="706" t="e">
        <f t="shared" si="92"/>
        <v>#REF!</v>
      </c>
      <c r="DZ16" s="706" t="e">
        <f t="shared" si="92"/>
        <v>#REF!</v>
      </c>
      <c r="EA16" s="706" t="e">
        <f t="shared" si="93"/>
        <v>#REF!</v>
      </c>
      <c r="EB16" s="706" t="e">
        <f t="shared" si="93"/>
        <v>#REF!</v>
      </c>
      <c r="EC16" s="706" t="e">
        <f t="shared" si="94"/>
        <v>#REF!</v>
      </c>
      <c r="ED16" s="706" t="e">
        <f t="shared" si="94"/>
        <v>#REF!</v>
      </c>
      <c r="EE16" s="706" t="e">
        <f t="shared" si="95"/>
        <v>#REF!</v>
      </c>
      <c r="EF16" s="706" t="e">
        <f t="shared" si="95"/>
        <v>#REF!</v>
      </c>
      <c r="EG16" s="706" t="e">
        <f t="shared" si="96"/>
        <v>#REF!</v>
      </c>
      <c r="EH16" s="706" t="e">
        <f t="shared" si="96"/>
        <v>#REF!</v>
      </c>
      <c r="EI16" s="706" t="e">
        <f t="shared" si="18"/>
        <v>#REF!</v>
      </c>
      <c r="EJ16" s="706" t="e">
        <f t="shared" si="19"/>
        <v>#REF!</v>
      </c>
      <c r="EK16" s="706" t="e">
        <f t="shared" si="20"/>
        <v>#REF!</v>
      </c>
      <c r="EL16" s="706" t="e">
        <f t="shared" si="21"/>
        <v>#REF!</v>
      </c>
      <c r="EM16" s="706" t="e">
        <f t="shared" si="22"/>
        <v>#REF!</v>
      </c>
      <c r="EN16" s="706" t="e">
        <f t="shared" si="23"/>
        <v>#REF!</v>
      </c>
      <c r="EO16" s="706" t="e">
        <f t="shared" si="24"/>
        <v>#REF!</v>
      </c>
      <c r="EP16" s="706" t="e">
        <f t="shared" si="25"/>
        <v>#REF!</v>
      </c>
      <c r="EQ16" s="706" t="e">
        <f t="shared" si="26"/>
        <v>#REF!</v>
      </c>
      <c r="ER16" s="706" t="e">
        <f t="shared" si="27"/>
        <v>#REF!</v>
      </c>
      <c r="ES16" s="706" t="e">
        <f t="shared" si="28"/>
        <v>#REF!</v>
      </c>
      <c r="ET16" s="706" t="e">
        <f t="shared" si="29"/>
        <v>#REF!</v>
      </c>
      <c r="EU16" s="706" t="e">
        <f t="shared" si="30"/>
        <v>#REF!</v>
      </c>
      <c r="EV16" s="706" t="e">
        <f t="shared" si="31"/>
        <v>#REF!</v>
      </c>
      <c r="EW16" s="706" t="e">
        <f t="shared" si="32"/>
        <v>#REF!</v>
      </c>
      <c r="EX16" s="706" t="e">
        <f t="shared" si="33"/>
        <v>#REF!</v>
      </c>
      <c r="EY16" s="706" t="e">
        <f t="shared" si="34"/>
        <v>#REF!</v>
      </c>
      <c r="EZ16" s="706" t="e">
        <f t="shared" si="35"/>
        <v>#REF!</v>
      </c>
      <c r="FA16" s="706" t="e">
        <f t="shared" si="36"/>
        <v>#REF!</v>
      </c>
      <c r="FB16" s="706" t="e">
        <f t="shared" si="37"/>
        <v>#REF!</v>
      </c>
      <c r="FC16" s="706" t="e">
        <f t="shared" si="38"/>
        <v>#REF!</v>
      </c>
      <c r="FD16" s="706" t="e">
        <f t="shared" si="39"/>
        <v>#REF!</v>
      </c>
      <c r="FE16" s="706" t="e">
        <f t="shared" si="40"/>
        <v>#REF!</v>
      </c>
      <c r="FF16" s="706" t="e">
        <f t="shared" si="41"/>
        <v>#REF!</v>
      </c>
      <c r="FG16" s="706" t="e">
        <f t="shared" si="42"/>
        <v>#REF!</v>
      </c>
      <c r="FH16" s="706" t="e">
        <f t="shared" si="43"/>
        <v>#REF!</v>
      </c>
      <c r="FI16" s="706" t="e">
        <f t="shared" si="44"/>
        <v>#REF!</v>
      </c>
      <c r="FJ16" s="706" t="e">
        <f t="shared" si="45"/>
        <v>#REF!</v>
      </c>
      <c r="FK16" s="706" t="e">
        <f t="shared" si="46"/>
        <v>#REF!</v>
      </c>
      <c r="FL16" s="706" t="e">
        <f t="shared" si="47"/>
        <v>#REF!</v>
      </c>
      <c r="FM16" s="706" t="e">
        <f t="shared" si="48"/>
        <v>#REF!</v>
      </c>
      <c r="FN16" s="706" t="e">
        <f t="shared" si="49"/>
        <v>#REF!</v>
      </c>
      <c r="FO16" s="706" t="e">
        <f t="shared" si="50"/>
        <v>#REF!</v>
      </c>
      <c r="FP16" s="706" t="e">
        <f t="shared" si="51"/>
        <v>#REF!</v>
      </c>
      <c r="FQ16" s="706" t="e">
        <f t="shared" si="52"/>
        <v>#REF!</v>
      </c>
      <c r="FR16" s="706" t="e">
        <f t="shared" si="53"/>
        <v>#REF!</v>
      </c>
      <c r="FS16" s="706" t="e">
        <f t="shared" si="54"/>
        <v>#REF!</v>
      </c>
      <c r="FT16" s="706" t="e">
        <f t="shared" si="55"/>
        <v>#REF!</v>
      </c>
      <c r="FU16" s="706" t="e">
        <f t="shared" si="56"/>
        <v>#REF!</v>
      </c>
      <c r="FV16" s="706" t="e">
        <f t="shared" si="57"/>
        <v>#REF!</v>
      </c>
      <c r="FW16" s="706" t="e">
        <f t="shared" si="58"/>
        <v>#REF!</v>
      </c>
      <c r="FX16" s="706" t="e">
        <f t="shared" si="59"/>
        <v>#REF!</v>
      </c>
      <c r="FY16" s="706" t="e">
        <f t="shared" si="60"/>
        <v>#REF!</v>
      </c>
      <c r="FZ16" s="706" t="e">
        <f t="shared" si="61"/>
        <v>#REF!</v>
      </c>
      <c r="GA16" s="706" t="e">
        <f t="shared" si="62"/>
        <v>#REF!</v>
      </c>
      <c r="GB16" s="706" t="e">
        <f t="shared" si="63"/>
        <v>#REF!</v>
      </c>
      <c r="GC16" s="706" t="e">
        <f t="shared" si="64"/>
        <v>#REF!</v>
      </c>
      <c r="GD16" s="706" t="e">
        <f t="shared" si="65"/>
        <v>#REF!</v>
      </c>
      <c r="GE16" s="706" t="e">
        <f t="shared" si="66"/>
        <v>#REF!</v>
      </c>
      <c r="GF16" s="706" t="e">
        <f t="shared" si="67"/>
        <v>#REF!</v>
      </c>
      <c r="GG16" s="706" t="e">
        <f t="shared" si="68"/>
        <v>#REF!</v>
      </c>
      <c r="GH16" s="706" t="e">
        <f t="shared" si="69"/>
        <v>#REF!</v>
      </c>
      <c r="GI16" s="706" t="e">
        <f t="shared" si="70"/>
        <v>#REF!</v>
      </c>
      <c r="GJ16" s="706" t="e">
        <f t="shared" si="71"/>
        <v>#REF!</v>
      </c>
      <c r="GK16" s="706" t="e">
        <f t="shared" si="72"/>
        <v>#REF!</v>
      </c>
      <c r="GL16" s="706" t="e">
        <f t="shared" si="73"/>
        <v>#REF!</v>
      </c>
      <c r="GM16" s="706" t="e">
        <f t="shared" si="74"/>
        <v>#REF!</v>
      </c>
      <c r="GN16" s="706" t="e">
        <f t="shared" si="75"/>
        <v>#REF!</v>
      </c>
      <c r="GO16" s="706" t="e">
        <f t="shared" si="76"/>
        <v>#REF!</v>
      </c>
      <c r="GP16" s="706" t="e">
        <f t="shared" si="77"/>
        <v>#REF!</v>
      </c>
      <c r="GQ16" s="712"/>
      <c r="GR16" s="699" t="s">
        <v>286</v>
      </c>
      <c r="GS16" s="713" t="s">
        <v>259</v>
      </c>
      <c r="GT16" s="701" t="e">
        <f t="shared" si="97"/>
        <v>#REF!</v>
      </c>
      <c r="GU16" s="712" t="e">
        <f t="shared" si="97"/>
        <v>#REF!</v>
      </c>
      <c r="GV16" s="714" t="e">
        <f>IF(#REF!=0,GT16,IF(#REF!=1,GU16,IF(#REF!=2,GU16,)))</f>
        <v>#REF!</v>
      </c>
    </row>
    <row r="17" spans="2:204">
      <c r="B17" s="703" t="s">
        <v>287</v>
      </c>
      <c r="C17" s="715" t="s">
        <v>245</v>
      </c>
      <c r="D17" s="706">
        <v>67.94</v>
      </c>
      <c r="E17" s="705">
        <v>72.69</v>
      </c>
      <c r="F17" s="706">
        <v>68.89</v>
      </c>
      <c r="G17" s="705">
        <v>73.64</v>
      </c>
      <c r="H17" s="706">
        <v>69.84</v>
      </c>
      <c r="I17" s="705">
        <v>74.59</v>
      </c>
      <c r="J17" s="723">
        <v>70.790000000000006</v>
      </c>
      <c r="K17" s="709">
        <v>75.540000000000006</v>
      </c>
      <c r="L17" s="723">
        <v>71.73</v>
      </c>
      <c r="M17" s="709">
        <v>76.48</v>
      </c>
      <c r="N17" s="723">
        <v>72.680000000000007</v>
      </c>
      <c r="O17" s="709">
        <v>77.430000000000007</v>
      </c>
      <c r="P17" s="723">
        <v>73.63</v>
      </c>
      <c r="Q17" s="709">
        <v>78.38</v>
      </c>
      <c r="R17" s="723">
        <v>74.58</v>
      </c>
      <c r="S17" s="709">
        <v>79.33</v>
      </c>
      <c r="T17" s="703">
        <v>75.52</v>
      </c>
      <c r="U17" s="703">
        <v>80.27</v>
      </c>
      <c r="V17" s="703">
        <v>76.47</v>
      </c>
      <c r="W17" s="703">
        <v>81.22</v>
      </c>
      <c r="X17" s="703">
        <v>77.42</v>
      </c>
      <c r="Y17" s="703">
        <v>82.17</v>
      </c>
      <c r="Z17" s="703">
        <v>78.37</v>
      </c>
      <c r="AA17" s="703">
        <v>83.12</v>
      </c>
      <c r="AB17" s="703">
        <v>79.31</v>
      </c>
      <c r="AC17" s="709">
        <v>84.06</v>
      </c>
      <c r="AD17" s="709">
        <v>80.260000000000005</v>
      </c>
      <c r="AE17" s="709">
        <v>85.01</v>
      </c>
      <c r="AF17" s="719">
        <v>81.209999999999994</v>
      </c>
      <c r="AG17" s="725">
        <v>85.96</v>
      </c>
      <c r="AH17" s="709">
        <v>82.16</v>
      </c>
      <c r="AI17" s="703">
        <v>86.91</v>
      </c>
      <c r="AJ17" s="719">
        <v>83.1</v>
      </c>
      <c r="AK17" s="719">
        <v>87.85</v>
      </c>
      <c r="AL17" s="709">
        <v>84.05</v>
      </c>
      <c r="AM17" s="719">
        <v>88.8</v>
      </c>
      <c r="AN17" s="710">
        <v>85</v>
      </c>
      <c r="AO17" s="710">
        <v>89.75</v>
      </c>
      <c r="AP17" s="711">
        <v>85.95</v>
      </c>
      <c r="AQ17" s="711">
        <v>90.7</v>
      </c>
      <c r="AR17" s="711">
        <v>86.89</v>
      </c>
      <c r="AS17" s="711">
        <v>91.64</v>
      </c>
      <c r="AT17" s="711">
        <v>87.84</v>
      </c>
      <c r="AU17" s="711">
        <v>92.59</v>
      </c>
      <c r="AV17" s="711">
        <v>88.79</v>
      </c>
      <c r="AW17" s="711">
        <v>93.54</v>
      </c>
      <c r="AX17" s="711">
        <v>89.74</v>
      </c>
      <c r="AY17" s="711">
        <v>94.49</v>
      </c>
      <c r="AZ17" s="711">
        <v>90.69</v>
      </c>
      <c r="BA17" s="711">
        <v>95.44</v>
      </c>
      <c r="BB17" s="711">
        <v>91.63</v>
      </c>
      <c r="BC17" s="711">
        <v>96.38</v>
      </c>
      <c r="BD17" s="711">
        <v>92.58</v>
      </c>
      <c r="BE17" s="711">
        <v>97.33</v>
      </c>
      <c r="BF17" s="711">
        <v>93.53</v>
      </c>
      <c r="BG17" s="711">
        <v>98.28</v>
      </c>
      <c r="BH17" s="711">
        <v>94.48</v>
      </c>
      <c r="BI17" s="711">
        <v>99.23</v>
      </c>
      <c r="BJ17" s="711">
        <v>95.42</v>
      </c>
      <c r="BK17" s="711">
        <v>100.17</v>
      </c>
      <c r="BL17" s="711">
        <v>96.37</v>
      </c>
      <c r="BM17" s="711">
        <v>101.12</v>
      </c>
      <c r="BN17" s="711">
        <v>97.32</v>
      </c>
      <c r="BO17" s="711">
        <v>102.07</v>
      </c>
      <c r="BP17" s="711">
        <v>98.27</v>
      </c>
      <c r="BQ17" s="711">
        <v>103.02</v>
      </c>
      <c r="BR17" s="711">
        <v>99.21</v>
      </c>
      <c r="BS17" s="711">
        <v>103.96</v>
      </c>
      <c r="BT17" s="711">
        <v>97.32</v>
      </c>
      <c r="BU17" s="711">
        <v>102.07</v>
      </c>
      <c r="BV17" s="711">
        <v>101.11</v>
      </c>
      <c r="BW17" s="711">
        <v>105.86</v>
      </c>
      <c r="BX17" s="711">
        <v>102.06</v>
      </c>
      <c r="BY17" s="711">
        <v>106.81</v>
      </c>
      <c r="BZ17" s="711">
        <v>103</v>
      </c>
      <c r="CA17" s="711">
        <v>107.75</v>
      </c>
      <c r="CB17" s="711">
        <v>103.95</v>
      </c>
      <c r="CC17" s="711">
        <v>108.7</v>
      </c>
      <c r="CD17" s="711">
        <v>104.9</v>
      </c>
      <c r="CE17" s="711">
        <v>109.65</v>
      </c>
      <c r="CF17" s="711">
        <v>105.85</v>
      </c>
      <c r="CG17" s="711">
        <v>110.6</v>
      </c>
      <c r="CH17" s="711">
        <v>106.79</v>
      </c>
      <c r="CI17" s="711">
        <v>111.54</v>
      </c>
      <c r="CJ17" s="711">
        <v>107.74</v>
      </c>
      <c r="CK17" s="711">
        <v>112.49</v>
      </c>
      <c r="CL17" s="711">
        <v>108.69</v>
      </c>
      <c r="CM17" s="711">
        <v>113.44</v>
      </c>
      <c r="CN17" s="711">
        <v>109.64</v>
      </c>
      <c r="CO17" s="711">
        <v>114.39</v>
      </c>
      <c r="CP17" s="711">
        <v>110.58</v>
      </c>
      <c r="CQ17" s="711">
        <v>115.33</v>
      </c>
      <c r="CR17" s="711">
        <v>111.53</v>
      </c>
      <c r="CS17" s="711">
        <v>116.28</v>
      </c>
      <c r="CT17" s="711">
        <v>112.48</v>
      </c>
      <c r="CU17" s="711">
        <v>117.23</v>
      </c>
      <c r="CW17" s="703" t="s">
        <v>287</v>
      </c>
      <c r="CX17" s="715" t="s">
        <v>245</v>
      </c>
      <c r="CY17" s="704" t="e">
        <f t="shared" si="78"/>
        <v>#REF!</v>
      </c>
      <c r="CZ17" s="704" t="e">
        <f t="shared" si="79"/>
        <v>#REF!</v>
      </c>
      <c r="DA17" s="706" t="e">
        <f t="shared" si="80"/>
        <v>#REF!</v>
      </c>
      <c r="DB17" s="706" t="e">
        <f t="shared" si="80"/>
        <v>#REF!</v>
      </c>
      <c r="DC17" s="706" t="e">
        <f t="shared" si="81"/>
        <v>#REF!</v>
      </c>
      <c r="DD17" s="706" t="e">
        <f t="shared" si="81"/>
        <v>#REF!</v>
      </c>
      <c r="DE17" s="706" t="e">
        <f t="shared" si="82"/>
        <v>#REF!</v>
      </c>
      <c r="DF17" s="706" t="e">
        <f t="shared" si="82"/>
        <v>#REF!</v>
      </c>
      <c r="DG17" s="706" t="e">
        <f t="shared" si="83"/>
        <v>#REF!</v>
      </c>
      <c r="DH17" s="706" t="e">
        <f t="shared" si="83"/>
        <v>#REF!</v>
      </c>
      <c r="DI17" s="706" t="e">
        <f t="shared" si="84"/>
        <v>#REF!</v>
      </c>
      <c r="DJ17" s="706" t="e">
        <f t="shared" si="84"/>
        <v>#REF!</v>
      </c>
      <c r="DK17" s="706" t="e">
        <f t="shared" si="85"/>
        <v>#REF!</v>
      </c>
      <c r="DL17" s="706" t="e">
        <f t="shared" si="85"/>
        <v>#REF!</v>
      </c>
      <c r="DM17" s="706" t="e">
        <f t="shared" si="86"/>
        <v>#REF!</v>
      </c>
      <c r="DN17" s="706" t="e">
        <f t="shared" si="86"/>
        <v>#REF!</v>
      </c>
      <c r="DO17" s="706" t="e">
        <f t="shared" si="87"/>
        <v>#REF!</v>
      </c>
      <c r="DP17" s="706" t="e">
        <f t="shared" si="87"/>
        <v>#REF!</v>
      </c>
      <c r="DQ17" s="706" t="e">
        <f t="shared" si="88"/>
        <v>#REF!</v>
      </c>
      <c r="DR17" s="706" t="e">
        <f t="shared" si="88"/>
        <v>#REF!</v>
      </c>
      <c r="DS17" s="706" t="e">
        <f t="shared" si="89"/>
        <v>#REF!</v>
      </c>
      <c r="DT17" s="706" t="e">
        <f t="shared" si="89"/>
        <v>#REF!</v>
      </c>
      <c r="DU17" s="706" t="e">
        <f t="shared" si="90"/>
        <v>#REF!</v>
      </c>
      <c r="DV17" s="706" t="e">
        <f t="shared" si="90"/>
        <v>#REF!</v>
      </c>
      <c r="DW17" s="706" t="e">
        <f t="shared" si="91"/>
        <v>#REF!</v>
      </c>
      <c r="DX17" s="706" t="e">
        <f t="shared" si="91"/>
        <v>#REF!</v>
      </c>
      <c r="DY17" s="706" t="e">
        <f t="shared" si="92"/>
        <v>#REF!</v>
      </c>
      <c r="DZ17" s="706" t="e">
        <f t="shared" si="92"/>
        <v>#REF!</v>
      </c>
      <c r="EA17" s="706" t="e">
        <f t="shared" si="93"/>
        <v>#REF!</v>
      </c>
      <c r="EB17" s="706" t="e">
        <f t="shared" si="93"/>
        <v>#REF!</v>
      </c>
      <c r="EC17" s="706" t="e">
        <f t="shared" si="94"/>
        <v>#REF!</v>
      </c>
      <c r="ED17" s="706" t="e">
        <f t="shared" si="94"/>
        <v>#REF!</v>
      </c>
      <c r="EE17" s="706" t="e">
        <f t="shared" si="95"/>
        <v>#REF!</v>
      </c>
      <c r="EF17" s="706" t="e">
        <f t="shared" si="95"/>
        <v>#REF!</v>
      </c>
      <c r="EG17" s="706" t="e">
        <f t="shared" si="96"/>
        <v>#REF!</v>
      </c>
      <c r="EH17" s="706" t="e">
        <f t="shared" si="96"/>
        <v>#REF!</v>
      </c>
      <c r="EI17" s="706" t="e">
        <f t="shared" si="18"/>
        <v>#REF!</v>
      </c>
      <c r="EJ17" s="706" t="e">
        <f t="shared" si="19"/>
        <v>#REF!</v>
      </c>
      <c r="EK17" s="706" t="e">
        <f t="shared" si="20"/>
        <v>#REF!</v>
      </c>
      <c r="EL17" s="706" t="e">
        <f t="shared" si="21"/>
        <v>#REF!</v>
      </c>
      <c r="EM17" s="706" t="e">
        <f t="shared" si="22"/>
        <v>#REF!</v>
      </c>
      <c r="EN17" s="706" t="e">
        <f t="shared" si="23"/>
        <v>#REF!</v>
      </c>
      <c r="EO17" s="706" t="e">
        <f t="shared" si="24"/>
        <v>#REF!</v>
      </c>
      <c r="EP17" s="706" t="e">
        <f t="shared" si="25"/>
        <v>#REF!</v>
      </c>
      <c r="EQ17" s="706" t="e">
        <f t="shared" si="26"/>
        <v>#REF!</v>
      </c>
      <c r="ER17" s="706" t="e">
        <f t="shared" si="27"/>
        <v>#REF!</v>
      </c>
      <c r="ES17" s="706" t="e">
        <f t="shared" si="28"/>
        <v>#REF!</v>
      </c>
      <c r="ET17" s="706" t="e">
        <f t="shared" si="29"/>
        <v>#REF!</v>
      </c>
      <c r="EU17" s="706" t="e">
        <f t="shared" si="30"/>
        <v>#REF!</v>
      </c>
      <c r="EV17" s="706" t="e">
        <f t="shared" si="31"/>
        <v>#REF!</v>
      </c>
      <c r="EW17" s="706" t="e">
        <f t="shared" si="32"/>
        <v>#REF!</v>
      </c>
      <c r="EX17" s="706" t="e">
        <f t="shared" si="33"/>
        <v>#REF!</v>
      </c>
      <c r="EY17" s="706" t="e">
        <f t="shared" si="34"/>
        <v>#REF!</v>
      </c>
      <c r="EZ17" s="706" t="e">
        <f t="shared" si="35"/>
        <v>#REF!</v>
      </c>
      <c r="FA17" s="706" t="e">
        <f t="shared" si="36"/>
        <v>#REF!</v>
      </c>
      <c r="FB17" s="706" t="e">
        <f t="shared" si="37"/>
        <v>#REF!</v>
      </c>
      <c r="FC17" s="706" t="e">
        <f t="shared" si="38"/>
        <v>#REF!</v>
      </c>
      <c r="FD17" s="706" t="e">
        <f t="shared" si="39"/>
        <v>#REF!</v>
      </c>
      <c r="FE17" s="706" t="e">
        <f t="shared" si="40"/>
        <v>#REF!</v>
      </c>
      <c r="FF17" s="706" t="e">
        <f t="shared" si="41"/>
        <v>#REF!</v>
      </c>
      <c r="FG17" s="706" t="e">
        <f t="shared" si="42"/>
        <v>#REF!</v>
      </c>
      <c r="FH17" s="706" t="e">
        <f t="shared" si="43"/>
        <v>#REF!</v>
      </c>
      <c r="FI17" s="706" t="e">
        <f t="shared" si="44"/>
        <v>#REF!</v>
      </c>
      <c r="FJ17" s="706" t="e">
        <f t="shared" si="45"/>
        <v>#REF!</v>
      </c>
      <c r="FK17" s="706" t="e">
        <f t="shared" si="46"/>
        <v>#REF!</v>
      </c>
      <c r="FL17" s="706" t="e">
        <f t="shared" si="47"/>
        <v>#REF!</v>
      </c>
      <c r="FM17" s="706" t="e">
        <f t="shared" si="48"/>
        <v>#REF!</v>
      </c>
      <c r="FN17" s="706" t="e">
        <f t="shared" si="49"/>
        <v>#REF!</v>
      </c>
      <c r="FO17" s="706" t="e">
        <f t="shared" si="50"/>
        <v>#REF!</v>
      </c>
      <c r="FP17" s="706" t="e">
        <f t="shared" si="51"/>
        <v>#REF!</v>
      </c>
      <c r="FQ17" s="706" t="e">
        <f t="shared" si="52"/>
        <v>#REF!</v>
      </c>
      <c r="FR17" s="706" t="e">
        <f t="shared" si="53"/>
        <v>#REF!</v>
      </c>
      <c r="FS17" s="706" t="e">
        <f t="shared" si="54"/>
        <v>#REF!</v>
      </c>
      <c r="FT17" s="706" t="e">
        <f t="shared" si="55"/>
        <v>#REF!</v>
      </c>
      <c r="FU17" s="706" t="e">
        <f t="shared" si="56"/>
        <v>#REF!</v>
      </c>
      <c r="FV17" s="706" t="e">
        <f t="shared" si="57"/>
        <v>#REF!</v>
      </c>
      <c r="FW17" s="706" t="e">
        <f t="shared" si="58"/>
        <v>#REF!</v>
      </c>
      <c r="FX17" s="706" t="e">
        <f t="shared" si="59"/>
        <v>#REF!</v>
      </c>
      <c r="FY17" s="706" t="e">
        <f t="shared" si="60"/>
        <v>#REF!</v>
      </c>
      <c r="FZ17" s="706" t="e">
        <f t="shared" si="61"/>
        <v>#REF!</v>
      </c>
      <c r="GA17" s="706" t="e">
        <f t="shared" si="62"/>
        <v>#REF!</v>
      </c>
      <c r="GB17" s="706" t="e">
        <f t="shared" si="63"/>
        <v>#REF!</v>
      </c>
      <c r="GC17" s="706" t="e">
        <f t="shared" si="64"/>
        <v>#REF!</v>
      </c>
      <c r="GD17" s="706" t="e">
        <f t="shared" si="65"/>
        <v>#REF!</v>
      </c>
      <c r="GE17" s="706" t="e">
        <f t="shared" si="66"/>
        <v>#REF!</v>
      </c>
      <c r="GF17" s="706" t="e">
        <f t="shared" si="67"/>
        <v>#REF!</v>
      </c>
      <c r="GG17" s="706" t="e">
        <f t="shared" si="68"/>
        <v>#REF!</v>
      </c>
      <c r="GH17" s="706" t="e">
        <f t="shared" si="69"/>
        <v>#REF!</v>
      </c>
      <c r="GI17" s="706" t="e">
        <f t="shared" si="70"/>
        <v>#REF!</v>
      </c>
      <c r="GJ17" s="706" t="e">
        <f t="shared" si="71"/>
        <v>#REF!</v>
      </c>
      <c r="GK17" s="706" t="e">
        <f t="shared" si="72"/>
        <v>#REF!</v>
      </c>
      <c r="GL17" s="706" t="e">
        <f t="shared" si="73"/>
        <v>#REF!</v>
      </c>
      <c r="GM17" s="706" t="e">
        <f t="shared" si="74"/>
        <v>#REF!</v>
      </c>
      <c r="GN17" s="706" t="e">
        <f t="shared" si="75"/>
        <v>#REF!</v>
      </c>
      <c r="GO17" s="706" t="e">
        <f t="shared" si="76"/>
        <v>#REF!</v>
      </c>
      <c r="GP17" s="706" t="e">
        <f t="shared" si="77"/>
        <v>#REF!</v>
      </c>
      <c r="GQ17" s="712"/>
      <c r="GR17" s="699" t="s">
        <v>287</v>
      </c>
      <c r="GS17" s="716" t="s">
        <v>245</v>
      </c>
      <c r="GT17" s="701" t="e">
        <f t="shared" si="97"/>
        <v>#REF!</v>
      </c>
      <c r="GU17" s="712" t="e">
        <f t="shared" si="97"/>
        <v>#REF!</v>
      </c>
      <c r="GV17" s="714" t="e">
        <f>IF(#REF!=0,GT17,IF(#REF!=1,GU17,IF(#REF!=2,GU17,)))</f>
        <v>#REF!</v>
      </c>
    </row>
    <row r="18" spans="2:204">
      <c r="B18" s="726" t="s">
        <v>288</v>
      </c>
      <c r="C18" s="726"/>
      <c r="D18" s="727"/>
      <c r="E18" s="727"/>
      <c r="F18" s="727"/>
      <c r="G18" s="727"/>
      <c r="H18" s="727"/>
      <c r="I18" s="727"/>
      <c r="J18" s="727"/>
      <c r="K18" s="727"/>
      <c r="L18" s="727"/>
      <c r="M18" s="727"/>
      <c r="N18" s="727"/>
      <c r="O18" s="727"/>
      <c r="P18" s="727"/>
      <c r="Q18" s="727"/>
      <c r="R18" s="727"/>
      <c r="S18" s="727"/>
      <c r="T18" s="727"/>
      <c r="U18" s="727"/>
      <c r="V18" s="727"/>
      <c r="W18" s="727"/>
      <c r="X18" s="727"/>
      <c r="Y18" s="727"/>
      <c r="Z18" s="727"/>
      <c r="AA18" s="727"/>
      <c r="AB18" s="727"/>
      <c r="AC18" s="727"/>
      <c r="AD18" s="727"/>
      <c r="AE18" s="727"/>
      <c r="AF18" s="727"/>
      <c r="AG18" s="709"/>
      <c r="AH18" s="727"/>
      <c r="AI18" s="727"/>
      <c r="AJ18" s="727"/>
      <c r="AK18" s="727"/>
      <c r="AL18" s="709"/>
      <c r="AM18" s="727"/>
      <c r="AN18" s="710"/>
      <c r="AO18" s="710"/>
      <c r="AP18" s="711"/>
      <c r="AQ18" s="711"/>
      <c r="AR18" s="711"/>
      <c r="AS18" s="711"/>
      <c r="AT18" s="711"/>
      <c r="AU18" s="711"/>
      <c r="AV18" s="711"/>
      <c r="AW18" s="711"/>
      <c r="AX18" s="711"/>
      <c r="AY18" s="711"/>
      <c r="AZ18" s="711"/>
      <c r="BA18" s="711"/>
      <c r="BB18" s="711"/>
      <c r="BC18" s="711"/>
      <c r="BD18" s="711"/>
      <c r="BE18" s="711"/>
      <c r="BF18" s="711"/>
      <c r="BG18" s="711"/>
      <c r="BH18" s="711"/>
      <c r="BI18" s="711"/>
      <c r="BJ18" s="711"/>
      <c r="BK18" s="711"/>
      <c r="BL18" s="711"/>
      <c r="BM18" s="711"/>
      <c r="BN18" s="711"/>
      <c r="BO18" s="711"/>
      <c r="BP18" s="711"/>
      <c r="BQ18" s="711"/>
      <c r="BR18" s="711"/>
      <c r="BS18" s="711"/>
      <c r="BT18" s="711"/>
      <c r="BU18" s="711"/>
      <c r="BV18" s="711"/>
      <c r="BW18" s="711"/>
      <c r="BX18" s="711"/>
      <c r="BY18" s="711"/>
      <c r="BZ18" s="711"/>
      <c r="CA18" s="711"/>
      <c r="CB18" s="711"/>
      <c r="CC18" s="711"/>
      <c r="CD18" s="711"/>
      <c r="CE18" s="711"/>
      <c r="CF18" s="711"/>
      <c r="CG18" s="711"/>
      <c r="CH18" s="711"/>
      <c r="CI18" s="711"/>
      <c r="CJ18" s="711"/>
      <c r="CK18" s="711"/>
      <c r="CL18" s="711"/>
      <c r="CM18" s="711"/>
      <c r="CN18" s="711"/>
      <c r="CO18" s="711"/>
      <c r="CP18" s="711"/>
      <c r="CQ18" s="711"/>
      <c r="CR18" s="711"/>
      <c r="CS18" s="711"/>
      <c r="CT18" s="711"/>
      <c r="CU18" s="711"/>
      <c r="CW18" s="726" t="s">
        <v>288</v>
      </c>
      <c r="CX18" s="726"/>
      <c r="CY18" s="704"/>
      <c r="CZ18" s="704"/>
      <c r="DA18" s="706"/>
      <c r="DB18" s="706"/>
      <c r="DC18" s="706"/>
      <c r="DD18" s="706"/>
      <c r="DE18" s="706"/>
      <c r="DF18" s="706"/>
      <c r="DG18" s="706"/>
      <c r="DH18" s="706"/>
      <c r="DI18" s="706"/>
      <c r="DJ18" s="706"/>
      <c r="DK18" s="706"/>
      <c r="DL18" s="706"/>
      <c r="DM18" s="706"/>
      <c r="DN18" s="706"/>
      <c r="DO18" s="706"/>
      <c r="DP18" s="706"/>
      <c r="DQ18" s="706"/>
      <c r="DR18" s="706"/>
      <c r="DS18" s="706"/>
      <c r="DT18" s="706"/>
      <c r="DU18" s="706"/>
      <c r="DV18" s="706"/>
      <c r="DW18" s="706"/>
      <c r="DX18" s="706"/>
      <c r="DY18" s="706"/>
      <c r="DZ18" s="706"/>
      <c r="EA18" s="706"/>
      <c r="EB18" s="706"/>
      <c r="EC18" s="706"/>
      <c r="ED18" s="706"/>
      <c r="EE18" s="706"/>
      <c r="EF18" s="706"/>
      <c r="EG18" s="706"/>
      <c r="EH18" s="706"/>
      <c r="EI18" s="706"/>
      <c r="EJ18" s="706"/>
      <c r="EK18" s="706"/>
      <c r="EL18" s="706"/>
      <c r="EM18" s="706"/>
      <c r="EN18" s="706"/>
      <c r="EO18" s="706"/>
      <c r="EP18" s="706"/>
      <c r="EQ18" s="706"/>
      <c r="ER18" s="706"/>
      <c r="ES18" s="706"/>
      <c r="ET18" s="706"/>
      <c r="EU18" s="706"/>
      <c r="EV18" s="706"/>
      <c r="EW18" s="706"/>
      <c r="EX18" s="706"/>
      <c r="EY18" s="706"/>
      <c r="EZ18" s="706"/>
      <c r="FA18" s="706"/>
      <c r="FB18" s="706"/>
      <c r="FC18" s="706"/>
      <c r="FD18" s="706"/>
      <c r="FE18" s="706"/>
      <c r="FF18" s="706"/>
      <c r="FG18" s="706"/>
      <c r="FH18" s="706"/>
      <c r="FI18" s="706"/>
      <c r="FJ18" s="706"/>
      <c r="FK18" s="706"/>
      <c r="FL18" s="706"/>
      <c r="FM18" s="706"/>
      <c r="FN18" s="706"/>
      <c r="FO18" s="706"/>
      <c r="FP18" s="706"/>
      <c r="FQ18" s="706"/>
      <c r="FR18" s="706"/>
      <c r="FS18" s="706"/>
      <c r="FT18" s="706"/>
      <c r="FU18" s="706"/>
      <c r="FV18" s="706"/>
      <c r="FW18" s="706"/>
      <c r="FX18" s="706"/>
      <c r="FY18" s="706"/>
      <c r="FZ18" s="706"/>
      <c r="GA18" s="706"/>
      <c r="GB18" s="706"/>
      <c r="GC18" s="706"/>
      <c r="GD18" s="706"/>
      <c r="GE18" s="706"/>
      <c r="GF18" s="706"/>
      <c r="GG18" s="706"/>
      <c r="GH18" s="706"/>
      <c r="GI18" s="706"/>
      <c r="GJ18" s="706"/>
      <c r="GK18" s="706"/>
      <c r="GL18" s="706"/>
      <c r="GM18" s="706"/>
      <c r="GN18" s="706"/>
      <c r="GO18" s="706"/>
      <c r="GP18" s="706"/>
      <c r="GQ18" s="712"/>
      <c r="GR18" s="728" t="s">
        <v>288</v>
      </c>
      <c r="GS18" s="729"/>
      <c r="GT18" s="701"/>
      <c r="GU18" s="712"/>
      <c r="GV18" s="714"/>
    </row>
    <row r="19" spans="2:204">
      <c r="B19" s="726" t="s">
        <v>244</v>
      </c>
      <c r="C19" s="715" t="s">
        <v>245</v>
      </c>
      <c r="D19" s="723">
        <v>26.45</v>
      </c>
      <c r="E19" s="709">
        <v>28.04</v>
      </c>
      <c r="F19" s="723">
        <v>26.76</v>
      </c>
      <c r="G19" s="709">
        <v>28.35</v>
      </c>
      <c r="H19" s="723">
        <v>27.06</v>
      </c>
      <c r="I19" s="709">
        <v>28.65</v>
      </c>
      <c r="J19" s="723">
        <v>27.36</v>
      </c>
      <c r="K19" s="709">
        <v>28.95</v>
      </c>
      <c r="L19" s="723">
        <v>27.67</v>
      </c>
      <c r="M19" s="709">
        <v>29.26</v>
      </c>
      <c r="N19" s="723">
        <v>27.97</v>
      </c>
      <c r="O19" s="709">
        <v>29.56</v>
      </c>
      <c r="P19" s="723">
        <v>28.27</v>
      </c>
      <c r="Q19" s="709">
        <v>29.87</v>
      </c>
      <c r="R19" s="723">
        <v>28.58</v>
      </c>
      <c r="S19" s="709">
        <v>30.17</v>
      </c>
      <c r="T19" s="709">
        <v>28.88</v>
      </c>
      <c r="U19" s="709">
        <v>30.47</v>
      </c>
      <c r="V19" s="709">
        <v>29.19</v>
      </c>
      <c r="W19" s="709">
        <v>30.78</v>
      </c>
      <c r="X19" s="709">
        <v>29.49</v>
      </c>
      <c r="Y19" s="709">
        <v>31.08</v>
      </c>
      <c r="Z19" s="709">
        <v>29.79</v>
      </c>
      <c r="AA19" s="709">
        <v>31.38</v>
      </c>
      <c r="AB19" s="709">
        <v>30.1</v>
      </c>
      <c r="AC19" s="709">
        <v>31.69</v>
      </c>
      <c r="AD19" s="709">
        <v>30.4</v>
      </c>
      <c r="AE19" s="709">
        <v>31.99</v>
      </c>
      <c r="AF19" s="709">
        <v>30.7</v>
      </c>
      <c r="AG19" s="709">
        <v>32.29</v>
      </c>
      <c r="AH19" s="709">
        <v>31.01</v>
      </c>
      <c r="AI19" s="709">
        <v>32.6</v>
      </c>
      <c r="AJ19" s="709">
        <v>31.31</v>
      </c>
      <c r="AK19" s="709">
        <v>32.9</v>
      </c>
      <c r="AL19" s="709">
        <v>31.61</v>
      </c>
      <c r="AM19" s="709">
        <v>33.21</v>
      </c>
      <c r="AN19" s="710">
        <v>31.91</v>
      </c>
      <c r="AO19" s="710">
        <v>33.5</v>
      </c>
      <c r="AP19" s="711">
        <v>32.22</v>
      </c>
      <c r="AQ19" s="711">
        <v>33.81</v>
      </c>
      <c r="AR19" s="711">
        <v>27.52</v>
      </c>
      <c r="AS19" s="711">
        <v>29.11</v>
      </c>
      <c r="AT19" s="711">
        <v>32.83</v>
      </c>
      <c r="AU19" s="711">
        <v>34.42</v>
      </c>
      <c r="AV19" s="711">
        <v>33.130000000000003</v>
      </c>
      <c r="AW19" s="711">
        <v>34.72</v>
      </c>
      <c r="AX19" s="711">
        <v>33.43</v>
      </c>
      <c r="AY19" s="711">
        <v>35.020000000000003</v>
      </c>
      <c r="AZ19" s="711">
        <v>33.74</v>
      </c>
      <c r="BA19" s="711">
        <v>35.33</v>
      </c>
      <c r="BB19" s="711">
        <v>34.04</v>
      </c>
      <c r="BC19" s="711">
        <v>35.630000000000003</v>
      </c>
      <c r="BD19" s="711">
        <v>34.340000000000003</v>
      </c>
      <c r="BE19" s="711">
        <v>35.93</v>
      </c>
      <c r="BF19" s="711">
        <v>34.65</v>
      </c>
      <c r="BG19" s="711">
        <v>36.24</v>
      </c>
      <c r="BH19" s="711">
        <v>34.950000000000003</v>
      </c>
      <c r="BI19" s="711">
        <v>36.54</v>
      </c>
      <c r="BJ19" s="711">
        <v>35.25</v>
      </c>
      <c r="BK19" s="711">
        <v>36.840000000000003</v>
      </c>
      <c r="BL19" s="711">
        <v>35.56</v>
      </c>
      <c r="BM19" s="711">
        <v>37.15</v>
      </c>
      <c r="BN19" s="711">
        <v>35.86</v>
      </c>
      <c r="BO19" s="711">
        <v>37.450000000000003</v>
      </c>
      <c r="BP19" s="711">
        <v>36.17</v>
      </c>
      <c r="BQ19" s="711">
        <v>37.76</v>
      </c>
      <c r="BR19" s="711">
        <v>36.47</v>
      </c>
      <c r="BS19" s="711">
        <v>38.06</v>
      </c>
      <c r="BT19" s="711">
        <v>35.86</v>
      </c>
      <c r="BU19" s="711">
        <v>37.450000000000003</v>
      </c>
      <c r="BV19" s="711">
        <v>37.08</v>
      </c>
      <c r="BW19" s="711">
        <v>38.67</v>
      </c>
      <c r="BX19" s="711">
        <v>37.380000000000003</v>
      </c>
      <c r="BY19" s="711">
        <v>38.97</v>
      </c>
      <c r="BZ19" s="711">
        <v>37.68</v>
      </c>
      <c r="CA19" s="711">
        <v>39.270000000000003</v>
      </c>
      <c r="CB19" s="711">
        <v>37.99</v>
      </c>
      <c r="CC19" s="711">
        <v>39.58</v>
      </c>
      <c r="CD19" s="711">
        <v>38.29</v>
      </c>
      <c r="CE19" s="711">
        <v>39.880000000000003</v>
      </c>
      <c r="CF19" s="711">
        <v>38.6</v>
      </c>
      <c r="CG19" s="711">
        <v>40.19</v>
      </c>
      <c r="CH19" s="711">
        <v>38.9</v>
      </c>
      <c r="CI19" s="711">
        <v>40.49</v>
      </c>
      <c r="CJ19" s="711">
        <v>39.200000000000003</v>
      </c>
      <c r="CK19" s="711">
        <v>40.79</v>
      </c>
      <c r="CL19" s="711">
        <v>39.51</v>
      </c>
      <c r="CM19" s="711">
        <v>41.1</v>
      </c>
      <c r="CN19" s="711">
        <v>39.81</v>
      </c>
      <c r="CO19" s="711">
        <v>41.4</v>
      </c>
      <c r="CP19" s="711">
        <v>40.11</v>
      </c>
      <c r="CQ19" s="711">
        <v>41.7</v>
      </c>
      <c r="CR19" s="711">
        <v>40.42</v>
      </c>
      <c r="CS19" s="711">
        <v>42.01</v>
      </c>
      <c r="CT19" s="711">
        <v>40.72</v>
      </c>
      <c r="CU19" s="711">
        <v>42.31</v>
      </c>
      <c r="CW19" s="726" t="s">
        <v>244</v>
      </c>
      <c r="CX19" s="715" t="s">
        <v>245</v>
      </c>
      <c r="CY19" s="704" t="e">
        <f>IF($E$1=22.5,D19,"ธราเทพ")</f>
        <v>#REF!</v>
      </c>
      <c r="CZ19" s="704" t="e">
        <f>IF($E$1=22.5,E19,"ทองเบ้า")</f>
        <v>#REF!</v>
      </c>
      <c r="DA19" s="706" t="e">
        <f t="shared" ref="DA19:DB21" si="98">IF($E$1=23.5,F19,CY19)</f>
        <v>#REF!</v>
      </c>
      <c r="DB19" s="706" t="e">
        <f t="shared" si="98"/>
        <v>#REF!</v>
      </c>
      <c r="DC19" s="706" t="e">
        <f t="shared" ref="DC19:DD21" si="99">IF($E$1=24.5,H19,DA19)</f>
        <v>#REF!</v>
      </c>
      <c r="DD19" s="706" t="e">
        <f t="shared" si="99"/>
        <v>#REF!</v>
      </c>
      <c r="DE19" s="706" t="e">
        <f t="shared" ref="DE19:DF21" si="100">IF($E$1=25.5,J19,DC19)</f>
        <v>#REF!</v>
      </c>
      <c r="DF19" s="706" t="e">
        <f t="shared" si="100"/>
        <v>#REF!</v>
      </c>
      <c r="DG19" s="706" t="e">
        <f t="shared" ref="DG19:DH21" si="101">IF($E$1=26.5,L19,DE19)</f>
        <v>#REF!</v>
      </c>
      <c r="DH19" s="706" t="e">
        <f t="shared" si="101"/>
        <v>#REF!</v>
      </c>
      <c r="DI19" s="706" t="e">
        <f t="shared" ref="DI19:DJ21" si="102">IF($E$1=27.5,N19,DG19)</f>
        <v>#REF!</v>
      </c>
      <c r="DJ19" s="706" t="e">
        <f t="shared" si="102"/>
        <v>#REF!</v>
      </c>
      <c r="DK19" s="706" t="e">
        <f t="shared" ref="DK19:DL21" si="103">IF($E$1=28.5,P19,DI19)</f>
        <v>#REF!</v>
      </c>
      <c r="DL19" s="706" t="e">
        <f t="shared" si="103"/>
        <v>#REF!</v>
      </c>
      <c r="DM19" s="706" t="e">
        <f t="shared" ref="DM19:DN21" si="104">IF($E$1=29.5,R19,DK19)</f>
        <v>#REF!</v>
      </c>
      <c r="DN19" s="706" t="e">
        <f t="shared" si="104"/>
        <v>#REF!</v>
      </c>
      <c r="DO19" s="706" t="e">
        <f t="shared" ref="DO19:DP21" si="105">IF($E$1=30.5,T19,DM19)</f>
        <v>#REF!</v>
      </c>
      <c r="DP19" s="706" t="e">
        <f t="shared" si="105"/>
        <v>#REF!</v>
      </c>
      <c r="DQ19" s="706" t="e">
        <f t="shared" ref="DQ19:DR21" si="106">IF($E$1=31.5,V19,DO19)</f>
        <v>#REF!</v>
      </c>
      <c r="DR19" s="706" t="e">
        <f t="shared" si="106"/>
        <v>#REF!</v>
      </c>
      <c r="DS19" s="706" t="e">
        <f t="shared" ref="DS19:DT21" si="107">IF($E$1=32.5,X19,DQ19)</f>
        <v>#REF!</v>
      </c>
      <c r="DT19" s="706" t="e">
        <f t="shared" si="107"/>
        <v>#REF!</v>
      </c>
      <c r="DU19" s="706" t="e">
        <f t="shared" ref="DU19:DV21" si="108">IF($E$1=33.5,Z19,DS19)</f>
        <v>#REF!</v>
      </c>
      <c r="DV19" s="706" t="e">
        <f t="shared" si="108"/>
        <v>#REF!</v>
      </c>
      <c r="DW19" s="706" t="e">
        <f t="shared" ref="DW19:DX21" si="109">IF($E$1=34.5,AB19,DU19)</f>
        <v>#REF!</v>
      </c>
      <c r="DX19" s="706" t="e">
        <f t="shared" si="109"/>
        <v>#REF!</v>
      </c>
      <c r="DY19" s="706" t="e">
        <f t="shared" ref="DY19:DZ21" si="110">IF($E$1=35.5,AD19,DW19)</f>
        <v>#REF!</v>
      </c>
      <c r="DZ19" s="706" t="e">
        <f t="shared" si="110"/>
        <v>#REF!</v>
      </c>
      <c r="EA19" s="706" t="e">
        <f t="shared" ref="EA19:EB21" si="111">IF($E$1=36.5,AF19,DY19)</f>
        <v>#REF!</v>
      </c>
      <c r="EB19" s="706" t="e">
        <f t="shared" si="111"/>
        <v>#REF!</v>
      </c>
      <c r="EC19" s="706" t="e">
        <f t="shared" ref="EC19:ED21" si="112">IF($E$1=37.5,AH19,EA19)</f>
        <v>#REF!</v>
      </c>
      <c r="ED19" s="706" t="e">
        <f t="shared" si="112"/>
        <v>#REF!</v>
      </c>
      <c r="EE19" s="706" t="e">
        <f t="shared" ref="EE19:EF21" si="113">IF($E$1=38.5,AJ19,EC19)</f>
        <v>#REF!</v>
      </c>
      <c r="EF19" s="706" t="e">
        <f t="shared" si="113"/>
        <v>#REF!</v>
      </c>
      <c r="EG19" s="706" t="e">
        <f t="shared" ref="EG19:EH21" si="114">IF($E$1=39.5,AL19,EE19)</f>
        <v>#REF!</v>
      </c>
      <c r="EH19" s="706" t="e">
        <f t="shared" si="114"/>
        <v>#REF!</v>
      </c>
      <c r="EI19" s="706" t="e">
        <f t="shared" si="18"/>
        <v>#REF!</v>
      </c>
      <c r="EJ19" s="706" t="e">
        <f t="shared" si="19"/>
        <v>#REF!</v>
      </c>
      <c r="EK19" s="706" t="e">
        <f t="shared" si="20"/>
        <v>#REF!</v>
      </c>
      <c r="EL19" s="706" t="e">
        <f t="shared" si="21"/>
        <v>#REF!</v>
      </c>
      <c r="EM19" s="706" t="e">
        <f t="shared" si="22"/>
        <v>#REF!</v>
      </c>
      <c r="EN19" s="706" t="e">
        <f t="shared" si="23"/>
        <v>#REF!</v>
      </c>
      <c r="EO19" s="706" t="e">
        <f t="shared" si="24"/>
        <v>#REF!</v>
      </c>
      <c r="EP19" s="706" t="e">
        <f t="shared" si="25"/>
        <v>#REF!</v>
      </c>
      <c r="EQ19" s="706" t="e">
        <f t="shared" si="26"/>
        <v>#REF!</v>
      </c>
      <c r="ER19" s="706" t="e">
        <f t="shared" si="27"/>
        <v>#REF!</v>
      </c>
      <c r="ES19" s="706" t="e">
        <f t="shared" si="28"/>
        <v>#REF!</v>
      </c>
      <c r="ET19" s="706" t="e">
        <f t="shared" si="29"/>
        <v>#REF!</v>
      </c>
      <c r="EU19" s="706" t="e">
        <f t="shared" si="30"/>
        <v>#REF!</v>
      </c>
      <c r="EV19" s="706" t="e">
        <f t="shared" si="31"/>
        <v>#REF!</v>
      </c>
      <c r="EW19" s="706" t="e">
        <f t="shared" si="32"/>
        <v>#REF!</v>
      </c>
      <c r="EX19" s="706" t="e">
        <f t="shared" si="33"/>
        <v>#REF!</v>
      </c>
      <c r="EY19" s="706" t="e">
        <f t="shared" si="34"/>
        <v>#REF!</v>
      </c>
      <c r="EZ19" s="706" t="e">
        <f t="shared" si="35"/>
        <v>#REF!</v>
      </c>
      <c r="FA19" s="706" t="e">
        <f t="shared" si="36"/>
        <v>#REF!</v>
      </c>
      <c r="FB19" s="706" t="e">
        <f t="shared" si="37"/>
        <v>#REF!</v>
      </c>
      <c r="FC19" s="706" t="e">
        <f t="shared" si="38"/>
        <v>#REF!</v>
      </c>
      <c r="FD19" s="706" t="e">
        <f t="shared" si="39"/>
        <v>#REF!</v>
      </c>
      <c r="FE19" s="706" t="e">
        <f t="shared" si="40"/>
        <v>#REF!</v>
      </c>
      <c r="FF19" s="706" t="e">
        <f t="shared" si="41"/>
        <v>#REF!</v>
      </c>
      <c r="FG19" s="706" t="e">
        <f t="shared" si="42"/>
        <v>#REF!</v>
      </c>
      <c r="FH19" s="706" t="e">
        <f t="shared" si="43"/>
        <v>#REF!</v>
      </c>
      <c r="FI19" s="706" t="e">
        <f t="shared" si="44"/>
        <v>#REF!</v>
      </c>
      <c r="FJ19" s="706" t="e">
        <f t="shared" si="45"/>
        <v>#REF!</v>
      </c>
      <c r="FK19" s="706" t="e">
        <f t="shared" si="46"/>
        <v>#REF!</v>
      </c>
      <c r="FL19" s="706" t="e">
        <f t="shared" si="47"/>
        <v>#REF!</v>
      </c>
      <c r="FM19" s="706" t="e">
        <f t="shared" si="48"/>
        <v>#REF!</v>
      </c>
      <c r="FN19" s="706" t="e">
        <f t="shared" si="49"/>
        <v>#REF!</v>
      </c>
      <c r="FO19" s="706" t="e">
        <f t="shared" si="50"/>
        <v>#REF!</v>
      </c>
      <c r="FP19" s="706" t="e">
        <f t="shared" si="51"/>
        <v>#REF!</v>
      </c>
      <c r="FQ19" s="706" t="e">
        <f t="shared" si="52"/>
        <v>#REF!</v>
      </c>
      <c r="FR19" s="706" t="e">
        <f t="shared" si="53"/>
        <v>#REF!</v>
      </c>
      <c r="FS19" s="706" t="e">
        <f t="shared" si="54"/>
        <v>#REF!</v>
      </c>
      <c r="FT19" s="706" t="e">
        <f t="shared" si="55"/>
        <v>#REF!</v>
      </c>
      <c r="FU19" s="706" t="e">
        <f t="shared" si="56"/>
        <v>#REF!</v>
      </c>
      <c r="FV19" s="706" t="e">
        <f t="shared" si="57"/>
        <v>#REF!</v>
      </c>
      <c r="FW19" s="706" t="e">
        <f t="shared" si="58"/>
        <v>#REF!</v>
      </c>
      <c r="FX19" s="706" t="e">
        <f t="shared" si="59"/>
        <v>#REF!</v>
      </c>
      <c r="FY19" s="706" t="e">
        <f t="shared" si="60"/>
        <v>#REF!</v>
      </c>
      <c r="FZ19" s="706" t="e">
        <f t="shared" si="61"/>
        <v>#REF!</v>
      </c>
      <c r="GA19" s="706" t="e">
        <f t="shared" si="62"/>
        <v>#REF!</v>
      </c>
      <c r="GB19" s="706" t="e">
        <f t="shared" si="63"/>
        <v>#REF!</v>
      </c>
      <c r="GC19" s="706" t="e">
        <f t="shared" si="64"/>
        <v>#REF!</v>
      </c>
      <c r="GD19" s="706" t="e">
        <f t="shared" si="65"/>
        <v>#REF!</v>
      </c>
      <c r="GE19" s="706" t="e">
        <f t="shared" si="66"/>
        <v>#REF!</v>
      </c>
      <c r="GF19" s="706" t="e">
        <f t="shared" si="67"/>
        <v>#REF!</v>
      </c>
      <c r="GG19" s="706" t="e">
        <f t="shared" si="68"/>
        <v>#REF!</v>
      </c>
      <c r="GH19" s="706" t="e">
        <f t="shared" si="69"/>
        <v>#REF!</v>
      </c>
      <c r="GI19" s="706" t="e">
        <f t="shared" si="70"/>
        <v>#REF!</v>
      </c>
      <c r="GJ19" s="706" t="e">
        <f t="shared" si="71"/>
        <v>#REF!</v>
      </c>
      <c r="GK19" s="706" t="e">
        <f t="shared" si="72"/>
        <v>#REF!</v>
      </c>
      <c r="GL19" s="706" t="e">
        <f t="shared" si="73"/>
        <v>#REF!</v>
      </c>
      <c r="GM19" s="706" t="e">
        <f t="shared" si="74"/>
        <v>#REF!</v>
      </c>
      <c r="GN19" s="706" t="e">
        <f t="shared" si="75"/>
        <v>#REF!</v>
      </c>
      <c r="GO19" s="706" t="e">
        <f t="shared" si="76"/>
        <v>#REF!</v>
      </c>
      <c r="GP19" s="706" t="e">
        <f t="shared" si="77"/>
        <v>#REF!</v>
      </c>
      <c r="GQ19" s="712"/>
      <c r="GR19" s="728" t="s">
        <v>244</v>
      </c>
      <c r="GS19" s="716" t="s">
        <v>245</v>
      </c>
      <c r="GT19" s="701" t="e">
        <f t="shared" ref="GT19:GU21" si="115">GO19</f>
        <v>#REF!</v>
      </c>
      <c r="GU19" s="712" t="e">
        <f t="shared" si="115"/>
        <v>#REF!</v>
      </c>
      <c r="GV19" s="714" t="e">
        <f>IF(#REF!=0,GT19,IF(#REF!=1,GU19,IF(#REF!=2,GU19,)))</f>
        <v>#REF!</v>
      </c>
    </row>
    <row r="20" spans="2:204">
      <c r="B20" s="726" t="s">
        <v>246</v>
      </c>
      <c r="C20" s="715" t="s">
        <v>247</v>
      </c>
      <c r="D20" s="723">
        <v>6.99</v>
      </c>
      <c r="E20" s="709">
        <v>7.24</v>
      </c>
      <c r="F20" s="723">
        <v>7.07</v>
      </c>
      <c r="G20" s="709">
        <v>7.32</v>
      </c>
      <c r="H20" s="723">
        <v>7.15</v>
      </c>
      <c r="I20" s="709">
        <v>7.41</v>
      </c>
      <c r="J20" s="723">
        <v>7.24</v>
      </c>
      <c r="K20" s="709">
        <v>7.49</v>
      </c>
      <c r="L20" s="723">
        <v>7.32</v>
      </c>
      <c r="M20" s="709">
        <v>7.57</v>
      </c>
      <c r="N20" s="723">
        <v>7.4</v>
      </c>
      <c r="O20" s="709">
        <v>7.66</v>
      </c>
      <c r="P20" s="723">
        <v>7.48</v>
      </c>
      <c r="Q20" s="709">
        <v>7.74</v>
      </c>
      <c r="R20" s="723">
        <v>7.57</v>
      </c>
      <c r="S20" s="709">
        <v>7.82</v>
      </c>
      <c r="T20" s="709">
        <v>7.65</v>
      </c>
      <c r="U20" s="709">
        <v>7.9</v>
      </c>
      <c r="V20" s="709">
        <v>7.73</v>
      </c>
      <c r="W20" s="709">
        <v>7.99</v>
      </c>
      <c r="X20" s="709">
        <v>7.82</v>
      </c>
      <c r="Y20" s="709">
        <v>8.07</v>
      </c>
      <c r="Z20" s="709">
        <v>7.9</v>
      </c>
      <c r="AA20" s="709">
        <v>8.15</v>
      </c>
      <c r="AB20" s="709">
        <v>7.89</v>
      </c>
      <c r="AC20" s="709">
        <v>8.23</v>
      </c>
      <c r="AD20" s="709">
        <v>8.06</v>
      </c>
      <c r="AE20" s="709">
        <v>8.32</v>
      </c>
      <c r="AF20" s="709">
        <v>8.15</v>
      </c>
      <c r="AG20" s="703">
        <v>8.4</v>
      </c>
      <c r="AH20" s="709">
        <v>8.23</v>
      </c>
      <c r="AI20" s="709">
        <v>8.48</v>
      </c>
      <c r="AJ20" s="709">
        <v>8.31</v>
      </c>
      <c r="AK20" s="709">
        <v>8.57</v>
      </c>
      <c r="AL20" s="709">
        <v>8.4</v>
      </c>
      <c r="AM20" s="709">
        <v>8.65</v>
      </c>
      <c r="AN20" s="710">
        <v>8.48</v>
      </c>
      <c r="AO20" s="710">
        <v>8.73</v>
      </c>
      <c r="AP20" s="711">
        <v>8.56</v>
      </c>
      <c r="AQ20" s="711">
        <v>8.81</v>
      </c>
      <c r="AR20" s="711">
        <v>8.64</v>
      </c>
      <c r="AS20" s="711">
        <v>8.89</v>
      </c>
      <c r="AT20" s="711">
        <v>8.7200000000000006</v>
      </c>
      <c r="AU20" s="711">
        <v>8.9700000000000006</v>
      </c>
      <c r="AV20" s="711">
        <v>8.81</v>
      </c>
      <c r="AW20" s="711">
        <v>9.06</v>
      </c>
      <c r="AX20" s="711">
        <v>8.89</v>
      </c>
      <c r="AY20" s="711">
        <v>9.14</v>
      </c>
      <c r="AZ20" s="711">
        <v>8.9700000000000006</v>
      </c>
      <c r="BA20" s="711">
        <v>9.2200000000000006</v>
      </c>
      <c r="BB20" s="711">
        <v>9.06</v>
      </c>
      <c r="BC20" s="711">
        <v>9.31</v>
      </c>
      <c r="BD20" s="711">
        <v>9.14</v>
      </c>
      <c r="BE20" s="711">
        <v>9.39</v>
      </c>
      <c r="BF20" s="711">
        <v>9.2200000000000006</v>
      </c>
      <c r="BG20" s="711">
        <v>9.4700000000000006</v>
      </c>
      <c r="BH20" s="711">
        <v>9.3000000000000007</v>
      </c>
      <c r="BI20" s="711">
        <v>9.5500000000000007</v>
      </c>
      <c r="BJ20" s="711">
        <v>9.39</v>
      </c>
      <c r="BK20" s="711">
        <v>9.64</v>
      </c>
      <c r="BL20" s="711">
        <v>9.4700000000000006</v>
      </c>
      <c r="BM20" s="711">
        <v>9.7200000000000006</v>
      </c>
      <c r="BN20" s="711">
        <v>9.5500000000000007</v>
      </c>
      <c r="BO20" s="711">
        <v>9.8000000000000007</v>
      </c>
      <c r="BP20" s="711">
        <v>9.64</v>
      </c>
      <c r="BQ20" s="711">
        <v>9.89</v>
      </c>
      <c r="BR20" s="711">
        <v>9.7200000000000006</v>
      </c>
      <c r="BS20" s="711">
        <v>9.9700000000000006</v>
      </c>
      <c r="BT20" s="711">
        <v>9.5500000000000007</v>
      </c>
      <c r="BU20" s="711">
        <v>9.8000000000000007</v>
      </c>
      <c r="BV20" s="711">
        <v>9.8800000000000008</v>
      </c>
      <c r="BW20" s="711">
        <v>10.130000000000001</v>
      </c>
      <c r="BX20" s="711">
        <v>9.9700000000000006</v>
      </c>
      <c r="BY20" s="711">
        <v>10.220000000000001</v>
      </c>
      <c r="BZ20" s="711">
        <v>10.050000000000001</v>
      </c>
      <c r="CA20" s="711">
        <v>10.3</v>
      </c>
      <c r="CB20" s="711">
        <v>10.130000000000001</v>
      </c>
      <c r="CC20" s="711">
        <v>10.38</v>
      </c>
      <c r="CD20" s="711">
        <v>10.210000000000001</v>
      </c>
      <c r="CE20" s="711">
        <v>10.46</v>
      </c>
      <c r="CF20" s="711">
        <v>10.3</v>
      </c>
      <c r="CG20" s="711">
        <v>10.55</v>
      </c>
      <c r="CH20" s="711">
        <v>10.38</v>
      </c>
      <c r="CI20" s="711">
        <v>10.63</v>
      </c>
      <c r="CJ20" s="711">
        <v>10.46</v>
      </c>
      <c r="CK20" s="711">
        <v>10.71</v>
      </c>
      <c r="CL20" s="711">
        <v>10.55</v>
      </c>
      <c r="CM20" s="711">
        <v>10.8</v>
      </c>
      <c r="CN20" s="711">
        <v>10.63</v>
      </c>
      <c r="CO20" s="711">
        <v>10.88</v>
      </c>
      <c r="CP20" s="711">
        <v>10.71</v>
      </c>
      <c r="CQ20" s="711">
        <v>10.96</v>
      </c>
      <c r="CR20" s="711">
        <v>10.79</v>
      </c>
      <c r="CS20" s="711">
        <v>11.04</v>
      </c>
      <c r="CT20" s="711">
        <v>10.88</v>
      </c>
      <c r="CU20" s="711">
        <v>11.13</v>
      </c>
      <c r="CW20" s="726" t="s">
        <v>246</v>
      </c>
      <c r="CX20" s="715" t="s">
        <v>247</v>
      </c>
      <c r="CY20" s="704" t="e">
        <f>IF($E$1=22.5,D20,"ธราเทพ")</f>
        <v>#REF!</v>
      </c>
      <c r="CZ20" s="704" t="e">
        <f>IF($E$1=22.5,E20,"ทองเบ้า")</f>
        <v>#REF!</v>
      </c>
      <c r="DA20" s="706" t="e">
        <f t="shared" si="98"/>
        <v>#REF!</v>
      </c>
      <c r="DB20" s="706" t="e">
        <f t="shared" si="98"/>
        <v>#REF!</v>
      </c>
      <c r="DC20" s="706" t="e">
        <f t="shared" si="99"/>
        <v>#REF!</v>
      </c>
      <c r="DD20" s="706" t="e">
        <f t="shared" si="99"/>
        <v>#REF!</v>
      </c>
      <c r="DE20" s="706" t="e">
        <f t="shared" si="100"/>
        <v>#REF!</v>
      </c>
      <c r="DF20" s="706" t="e">
        <f t="shared" si="100"/>
        <v>#REF!</v>
      </c>
      <c r="DG20" s="706" t="e">
        <f t="shared" si="101"/>
        <v>#REF!</v>
      </c>
      <c r="DH20" s="706" t="e">
        <f t="shared" si="101"/>
        <v>#REF!</v>
      </c>
      <c r="DI20" s="706" t="e">
        <f t="shared" si="102"/>
        <v>#REF!</v>
      </c>
      <c r="DJ20" s="706" t="e">
        <f t="shared" si="102"/>
        <v>#REF!</v>
      </c>
      <c r="DK20" s="706" t="e">
        <f t="shared" si="103"/>
        <v>#REF!</v>
      </c>
      <c r="DL20" s="706" t="e">
        <f t="shared" si="103"/>
        <v>#REF!</v>
      </c>
      <c r="DM20" s="706" t="e">
        <f t="shared" si="104"/>
        <v>#REF!</v>
      </c>
      <c r="DN20" s="706" t="e">
        <f t="shared" si="104"/>
        <v>#REF!</v>
      </c>
      <c r="DO20" s="706" t="e">
        <f t="shared" si="105"/>
        <v>#REF!</v>
      </c>
      <c r="DP20" s="706" t="e">
        <f t="shared" si="105"/>
        <v>#REF!</v>
      </c>
      <c r="DQ20" s="706" t="e">
        <f t="shared" si="106"/>
        <v>#REF!</v>
      </c>
      <c r="DR20" s="706" t="e">
        <f t="shared" si="106"/>
        <v>#REF!</v>
      </c>
      <c r="DS20" s="706" t="e">
        <f t="shared" si="107"/>
        <v>#REF!</v>
      </c>
      <c r="DT20" s="706" t="e">
        <f t="shared" si="107"/>
        <v>#REF!</v>
      </c>
      <c r="DU20" s="706" t="e">
        <f t="shared" si="108"/>
        <v>#REF!</v>
      </c>
      <c r="DV20" s="706" t="e">
        <f t="shared" si="108"/>
        <v>#REF!</v>
      </c>
      <c r="DW20" s="706" t="e">
        <f t="shared" si="109"/>
        <v>#REF!</v>
      </c>
      <c r="DX20" s="706" t="e">
        <f t="shared" si="109"/>
        <v>#REF!</v>
      </c>
      <c r="DY20" s="706" t="e">
        <f t="shared" si="110"/>
        <v>#REF!</v>
      </c>
      <c r="DZ20" s="706" t="e">
        <f t="shared" si="110"/>
        <v>#REF!</v>
      </c>
      <c r="EA20" s="706" t="e">
        <f t="shared" si="111"/>
        <v>#REF!</v>
      </c>
      <c r="EB20" s="706" t="e">
        <f t="shared" si="111"/>
        <v>#REF!</v>
      </c>
      <c r="EC20" s="706" t="e">
        <f t="shared" si="112"/>
        <v>#REF!</v>
      </c>
      <c r="ED20" s="706" t="e">
        <f t="shared" si="112"/>
        <v>#REF!</v>
      </c>
      <c r="EE20" s="706" t="e">
        <f t="shared" si="113"/>
        <v>#REF!</v>
      </c>
      <c r="EF20" s="706" t="e">
        <f t="shared" si="113"/>
        <v>#REF!</v>
      </c>
      <c r="EG20" s="706" t="e">
        <f t="shared" si="114"/>
        <v>#REF!</v>
      </c>
      <c r="EH20" s="706" t="e">
        <f t="shared" si="114"/>
        <v>#REF!</v>
      </c>
      <c r="EI20" s="706" t="e">
        <f t="shared" si="18"/>
        <v>#REF!</v>
      </c>
      <c r="EJ20" s="706" t="e">
        <f t="shared" si="19"/>
        <v>#REF!</v>
      </c>
      <c r="EK20" s="706" t="e">
        <f t="shared" si="20"/>
        <v>#REF!</v>
      </c>
      <c r="EL20" s="706" t="e">
        <f t="shared" si="21"/>
        <v>#REF!</v>
      </c>
      <c r="EM20" s="706" t="e">
        <f t="shared" si="22"/>
        <v>#REF!</v>
      </c>
      <c r="EN20" s="706" t="e">
        <f t="shared" si="23"/>
        <v>#REF!</v>
      </c>
      <c r="EO20" s="706" t="e">
        <f t="shared" si="24"/>
        <v>#REF!</v>
      </c>
      <c r="EP20" s="706" t="e">
        <f t="shared" si="25"/>
        <v>#REF!</v>
      </c>
      <c r="EQ20" s="706" t="e">
        <f t="shared" si="26"/>
        <v>#REF!</v>
      </c>
      <c r="ER20" s="706" t="e">
        <f t="shared" si="27"/>
        <v>#REF!</v>
      </c>
      <c r="ES20" s="706" t="e">
        <f t="shared" si="28"/>
        <v>#REF!</v>
      </c>
      <c r="ET20" s="706" t="e">
        <f t="shared" si="29"/>
        <v>#REF!</v>
      </c>
      <c r="EU20" s="706" t="e">
        <f t="shared" si="30"/>
        <v>#REF!</v>
      </c>
      <c r="EV20" s="706" t="e">
        <f t="shared" si="31"/>
        <v>#REF!</v>
      </c>
      <c r="EW20" s="706" t="e">
        <f t="shared" si="32"/>
        <v>#REF!</v>
      </c>
      <c r="EX20" s="706" t="e">
        <f t="shared" si="33"/>
        <v>#REF!</v>
      </c>
      <c r="EY20" s="706" t="e">
        <f t="shared" si="34"/>
        <v>#REF!</v>
      </c>
      <c r="EZ20" s="706" t="e">
        <f t="shared" si="35"/>
        <v>#REF!</v>
      </c>
      <c r="FA20" s="706" t="e">
        <f t="shared" si="36"/>
        <v>#REF!</v>
      </c>
      <c r="FB20" s="706" t="e">
        <f t="shared" si="37"/>
        <v>#REF!</v>
      </c>
      <c r="FC20" s="706" t="e">
        <f t="shared" si="38"/>
        <v>#REF!</v>
      </c>
      <c r="FD20" s="706" t="e">
        <f t="shared" si="39"/>
        <v>#REF!</v>
      </c>
      <c r="FE20" s="706" t="e">
        <f t="shared" si="40"/>
        <v>#REF!</v>
      </c>
      <c r="FF20" s="706" t="e">
        <f t="shared" si="41"/>
        <v>#REF!</v>
      </c>
      <c r="FG20" s="706" t="e">
        <f t="shared" si="42"/>
        <v>#REF!</v>
      </c>
      <c r="FH20" s="706" t="e">
        <f t="shared" si="43"/>
        <v>#REF!</v>
      </c>
      <c r="FI20" s="706" t="e">
        <f t="shared" si="44"/>
        <v>#REF!</v>
      </c>
      <c r="FJ20" s="706" t="e">
        <f t="shared" si="45"/>
        <v>#REF!</v>
      </c>
      <c r="FK20" s="706" t="e">
        <f t="shared" si="46"/>
        <v>#REF!</v>
      </c>
      <c r="FL20" s="706" t="e">
        <f t="shared" si="47"/>
        <v>#REF!</v>
      </c>
      <c r="FM20" s="706" t="e">
        <f t="shared" si="48"/>
        <v>#REF!</v>
      </c>
      <c r="FN20" s="706" t="e">
        <f t="shared" si="49"/>
        <v>#REF!</v>
      </c>
      <c r="FO20" s="706" t="e">
        <f t="shared" si="50"/>
        <v>#REF!</v>
      </c>
      <c r="FP20" s="706" t="e">
        <f t="shared" si="51"/>
        <v>#REF!</v>
      </c>
      <c r="FQ20" s="706" t="e">
        <f t="shared" si="52"/>
        <v>#REF!</v>
      </c>
      <c r="FR20" s="706" t="e">
        <f t="shared" si="53"/>
        <v>#REF!</v>
      </c>
      <c r="FS20" s="706" t="e">
        <f t="shared" si="54"/>
        <v>#REF!</v>
      </c>
      <c r="FT20" s="706" t="e">
        <f t="shared" si="55"/>
        <v>#REF!</v>
      </c>
      <c r="FU20" s="706" t="e">
        <f t="shared" si="56"/>
        <v>#REF!</v>
      </c>
      <c r="FV20" s="706" t="e">
        <f t="shared" si="57"/>
        <v>#REF!</v>
      </c>
      <c r="FW20" s="706" t="e">
        <f t="shared" si="58"/>
        <v>#REF!</v>
      </c>
      <c r="FX20" s="706" t="e">
        <f t="shared" si="59"/>
        <v>#REF!</v>
      </c>
      <c r="FY20" s="706" t="e">
        <f t="shared" si="60"/>
        <v>#REF!</v>
      </c>
      <c r="FZ20" s="706" t="e">
        <f t="shared" si="61"/>
        <v>#REF!</v>
      </c>
      <c r="GA20" s="706" t="e">
        <f t="shared" si="62"/>
        <v>#REF!</v>
      </c>
      <c r="GB20" s="706" t="e">
        <f t="shared" si="63"/>
        <v>#REF!</v>
      </c>
      <c r="GC20" s="706" t="e">
        <f t="shared" si="64"/>
        <v>#REF!</v>
      </c>
      <c r="GD20" s="706" t="e">
        <f t="shared" si="65"/>
        <v>#REF!</v>
      </c>
      <c r="GE20" s="706" t="e">
        <f t="shared" si="66"/>
        <v>#REF!</v>
      </c>
      <c r="GF20" s="706" t="e">
        <f t="shared" si="67"/>
        <v>#REF!</v>
      </c>
      <c r="GG20" s="706" t="e">
        <f t="shared" si="68"/>
        <v>#REF!</v>
      </c>
      <c r="GH20" s="706" t="e">
        <f t="shared" si="69"/>
        <v>#REF!</v>
      </c>
      <c r="GI20" s="706" t="e">
        <f t="shared" si="70"/>
        <v>#REF!</v>
      </c>
      <c r="GJ20" s="706" t="e">
        <f t="shared" si="71"/>
        <v>#REF!</v>
      </c>
      <c r="GK20" s="706" t="e">
        <f t="shared" si="72"/>
        <v>#REF!</v>
      </c>
      <c r="GL20" s="706" t="e">
        <f t="shared" si="73"/>
        <v>#REF!</v>
      </c>
      <c r="GM20" s="706" t="e">
        <f t="shared" si="74"/>
        <v>#REF!</v>
      </c>
      <c r="GN20" s="706" t="e">
        <f t="shared" si="75"/>
        <v>#REF!</v>
      </c>
      <c r="GO20" s="706" t="e">
        <f t="shared" si="76"/>
        <v>#REF!</v>
      </c>
      <c r="GP20" s="706" t="e">
        <f t="shared" si="77"/>
        <v>#REF!</v>
      </c>
      <c r="GQ20" s="712"/>
      <c r="GR20" s="728" t="s">
        <v>246</v>
      </c>
      <c r="GS20" s="716" t="s">
        <v>247</v>
      </c>
      <c r="GT20" s="701" t="e">
        <f t="shared" si="115"/>
        <v>#REF!</v>
      </c>
      <c r="GU20" s="712" t="e">
        <f t="shared" si="115"/>
        <v>#REF!</v>
      </c>
      <c r="GV20" s="714" t="e">
        <f>IF(#REF!=0,GT20,IF(#REF!=1,GU20,IF(#REF!=2,GU20,)))</f>
        <v>#REF!</v>
      </c>
    </row>
    <row r="21" spans="2:204">
      <c r="B21" s="703" t="s">
        <v>248</v>
      </c>
      <c r="C21" s="715" t="s">
        <v>247</v>
      </c>
      <c r="D21" s="723">
        <v>39.4</v>
      </c>
      <c r="E21" s="709">
        <v>41.78</v>
      </c>
      <c r="F21" s="723">
        <v>39.94</v>
      </c>
      <c r="G21" s="709">
        <v>42.32</v>
      </c>
      <c r="H21" s="723">
        <v>40.479999999999997</v>
      </c>
      <c r="I21" s="709">
        <v>42.86</v>
      </c>
      <c r="J21" s="723">
        <v>41.02</v>
      </c>
      <c r="K21" s="709">
        <v>43.4</v>
      </c>
      <c r="L21" s="723">
        <v>41.57</v>
      </c>
      <c r="M21" s="709">
        <v>43.94</v>
      </c>
      <c r="N21" s="723">
        <v>42.11</v>
      </c>
      <c r="O21" s="709">
        <v>44.48</v>
      </c>
      <c r="P21" s="723">
        <v>42.65</v>
      </c>
      <c r="Q21" s="709">
        <v>45.02</v>
      </c>
      <c r="R21" s="723">
        <v>43.19</v>
      </c>
      <c r="S21" s="709">
        <v>45.56</v>
      </c>
      <c r="T21" s="709">
        <v>43.73</v>
      </c>
      <c r="U21" s="709">
        <v>46.11</v>
      </c>
      <c r="V21" s="715">
        <v>44.27</v>
      </c>
      <c r="W21" s="715">
        <v>46.65</v>
      </c>
      <c r="X21" s="709">
        <v>44.81</v>
      </c>
      <c r="Y21" s="709">
        <v>47.19</v>
      </c>
      <c r="Z21" s="709">
        <v>45.35</v>
      </c>
      <c r="AA21" s="709">
        <v>47.73</v>
      </c>
      <c r="AB21" s="709">
        <v>45.89</v>
      </c>
      <c r="AC21" s="709">
        <v>48.27</v>
      </c>
      <c r="AD21" s="703">
        <v>46.34</v>
      </c>
      <c r="AE21" s="703">
        <v>48.81</v>
      </c>
      <c r="AF21" s="703">
        <v>46.98</v>
      </c>
      <c r="AG21" s="709">
        <v>49.35</v>
      </c>
      <c r="AH21" s="703">
        <v>47.52</v>
      </c>
      <c r="AI21" s="703">
        <v>49.89</v>
      </c>
      <c r="AJ21" s="703">
        <v>48.06</v>
      </c>
      <c r="AK21" s="703">
        <v>50.43</v>
      </c>
      <c r="AL21" s="709">
        <v>48.6</v>
      </c>
      <c r="AM21" s="703">
        <v>50.97</v>
      </c>
      <c r="AN21" s="710">
        <v>49.14</v>
      </c>
      <c r="AO21" s="710">
        <v>51.51</v>
      </c>
      <c r="AP21" s="711">
        <v>49.68</v>
      </c>
      <c r="AQ21" s="711">
        <v>52.05</v>
      </c>
      <c r="AR21" s="711">
        <v>50.22</v>
      </c>
      <c r="AS21" s="711">
        <v>52.59</v>
      </c>
      <c r="AT21" s="711">
        <v>50.76</v>
      </c>
      <c r="AU21" s="711">
        <v>53.13</v>
      </c>
      <c r="AV21" s="711">
        <v>51.3</v>
      </c>
      <c r="AW21" s="711">
        <v>53.67</v>
      </c>
      <c r="AX21" s="711">
        <v>51.84</v>
      </c>
      <c r="AY21" s="711">
        <v>54.21</v>
      </c>
      <c r="AZ21" s="711">
        <v>52.38</v>
      </c>
      <c r="BA21" s="711">
        <v>54.75</v>
      </c>
      <c r="BB21" s="711">
        <v>52.92</v>
      </c>
      <c r="BC21" s="711">
        <v>55.29</v>
      </c>
      <c r="BD21" s="711">
        <v>53.46</v>
      </c>
      <c r="BE21" s="711">
        <v>55.83</v>
      </c>
      <c r="BF21" s="711">
        <v>54.01</v>
      </c>
      <c r="BG21" s="711">
        <v>56.38</v>
      </c>
      <c r="BH21" s="711">
        <v>54.55</v>
      </c>
      <c r="BI21" s="711">
        <v>56.92</v>
      </c>
      <c r="BJ21" s="711">
        <v>55.09</v>
      </c>
      <c r="BK21" s="711">
        <v>57.46</v>
      </c>
      <c r="BL21" s="711">
        <v>55.63</v>
      </c>
      <c r="BM21" s="711">
        <v>58</v>
      </c>
      <c r="BN21" s="711">
        <v>56.17</v>
      </c>
      <c r="BO21" s="711">
        <v>58.54</v>
      </c>
      <c r="BP21" s="711">
        <v>56.71</v>
      </c>
      <c r="BQ21" s="711">
        <v>59.08</v>
      </c>
      <c r="BR21" s="711">
        <v>57.25</v>
      </c>
      <c r="BS21" s="711">
        <v>59.62</v>
      </c>
      <c r="BT21" s="711">
        <v>56.17</v>
      </c>
      <c r="BU21" s="711">
        <v>58.54</v>
      </c>
      <c r="BV21" s="711">
        <v>58.33</v>
      </c>
      <c r="BW21" s="711">
        <v>60.7</v>
      </c>
      <c r="BX21" s="711">
        <v>58.87</v>
      </c>
      <c r="BY21" s="711">
        <v>61.24</v>
      </c>
      <c r="BZ21" s="711">
        <v>59.42</v>
      </c>
      <c r="CA21" s="711">
        <v>61.79</v>
      </c>
      <c r="CB21" s="711">
        <v>59.96</v>
      </c>
      <c r="CC21" s="711">
        <v>62.33</v>
      </c>
      <c r="CD21" s="711">
        <v>60.5</v>
      </c>
      <c r="CE21" s="711">
        <v>62.87</v>
      </c>
      <c r="CF21" s="711">
        <v>61.04</v>
      </c>
      <c r="CG21" s="711">
        <v>63.41</v>
      </c>
      <c r="CH21" s="711">
        <v>61.58</v>
      </c>
      <c r="CI21" s="711">
        <v>63.95</v>
      </c>
      <c r="CJ21" s="711">
        <v>62.12</v>
      </c>
      <c r="CK21" s="711">
        <v>64.489999999999995</v>
      </c>
      <c r="CL21" s="711">
        <v>62.66</v>
      </c>
      <c r="CM21" s="711">
        <v>65.03</v>
      </c>
      <c r="CN21" s="711">
        <v>63.2</v>
      </c>
      <c r="CO21" s="711">
        <v>65.569999999999993</v>
      </c>
      <c r="CP21" s="711">
        <v>63.74</v>
      </c>
      <c r="CQ21" s="711">
        <v>66.11</v>
      </c>
      <c r="CR21" s="711">
        <v>64.28</v>
      </c>
      <c r="CS21" s="711">
        <v>66.650000000000006</v>
      </c>
      <c r="CT21" s="711">
        <v>64.819999999999993</v>
      </c>
      <c r="CU21" s="711">
        <v>67.19</v>
      </c>
      <c r="CW21" s="703" t="s">
        <v>248</v>
      </c>
      <c r="CX21" s="715" t="s">
        <v>247</v>
      </c>
      <c r="CY21" s="704" t="e">
        <f>IF($E$1=22.5,D21,"ธราเทพ")</f>
        <v>#REF!</v>
      </c>
      <c r="CZ21" s="704" t="e">
        <f>IF($E$1=22.5,E21,"ทองเบ้า")</f>
        <v>#REF!</v>
      </c>
      <c r="DA21" s="706" t="e">
        <f t="shared" si="98"/>
        <v>#REF!</v>
      </c>
      <c r="DB21" s="706" t="e">
        <f t="shared" si="98"/>
        <v>#REF!</v>
      </c>
      <c r="DC21" s="706" t="e">
        <f t="shared" si="99"/>
        <v>#REF!</v>
      </c>
      <c r="DD21" s="706" t="e">
        <f t="shared" si="99"/>
        <v>#REF!</v>
      </c>
      <c r="DE21" s="706" t="e">
        <f t="shared" si="100"/>
        <v>#REF!</v>
      </c>
      <c r="DF21" s="706" t="e">
        <f t="shared" si="100"/>
        <v>#REF!</v>
      </c>
      <c r="DG21" s="706" t="e">
        <f t="shared" si="101"/>
        <v>#REF!</v>
      </c>
      <c r="DH21" s="706" t="e">
        <f t="shared" si="101"/>
        <v>#REF!</v>
      </c>
      <c r="DI21" s="706" t="e">
        <f t="shared" si="102"/>
        <v>#REF!</v>
      </c>
      <c r="DJ21" s="706" t="e">
        <f t="shared" si="102"/>
        <v>#REF!</v>
      </c>
      <c r="DK21" s="706" t="e">
        <f t="shared" si="103"/>
        <v>#REF!</v>
      </c>
      <c r="DL21" s="706" t="e">
        <f t="shared" si="103"/>
        <v>#REF!</v>
      </c>
      <c r="DM21" s="706" t="e">
        <f t="shared" si="104"/>
        <v>#REF!</v>
      </c>
      <c r="DN21" s="706" t="e">
        <f t="shared" si="104"/>
        <v>#REF!</v>
      </c>
      <c r="DO21" s="706" t="e">
        <f t="shared" si="105"/>
        <v>#REF!</v>
      </c>
      <c r="DP21" s="706" t="e">
        <f t="shared" si="105"/>
        <v>#REF!</v>
      </c>
      <c r="DQ21" s="706" t="e">
        <f t="shared" si="106"/>
        <v>#REF!</v>
      </c>
      <c r="DR21" s="706" t="e">
        <f t="shared" si="106"/>
        <v>#REF!</v>
      </c>
      <c r="DS21" s="706" t="e">
        <f t="shared" si="107"/>
        <v>#REF!</v>
      </c>
      <c r="DT21" s="706" t="e">
        <f t="shared" si="107"/>
        <v>#REF!</v>
      </c>
      <c r="DU21" s="706" t="e">
        <f t="shared" si="108"/>
        <v>#REF!</v>
      </c>
      <c r="DV21" s="706" t="e">
        <f t="shared" si="108"/>
        <v>#REF!</v>
      </c>
      <c r="DW21" s="706" t="e">
        <f t="shared" si="109"/>
        <v>#REF!</v>
      </c>
      <c r="DX21" s="706" t="e">
        <f t="shared" si="109"/>
        <v>#REF!</v>
      </c>
      <c r="DY21" s="706" t="e">
        <f t="shared" si="110"/>
        <v>#REF!</v>
      </c>
      <c r="DZ21" s="706" t="e">
        <f t="shared" si="110"/>
        <v>#REF!</v>
      </c>
      <c r="EA21" s="706" t="e">
        <f t="shared" si="111"/>
        <v>#REF!</v>
      </c>
      <c r="EB21" s="706" t="e">
        <f t="shared" si="111"/>
        <v>#REF!</v>
      </c>
      <c r="EC21" s="706" t="e">
        <f t="shared" si="112"/>
        <v>#REF!</v>
      </c>
      <c r="ED21" s="706" t="e">
        <f t="shared" si="112"/>
        <v>#REF!</v>
      </c>
      <c r="EE21" s="706" t="e">
        <f t="shared" si="113"/>
        <v>#REF!</v>
      </c>
      <c r="EF21" s="706" t="e">
        <f t="shared" si="113"/>
        <v>#REF!</v>
      </c>
      <c r="EG21" s="706" t="e">
        <f t="shared" si="114"/>
        <v>#REF!</v>
      </c>
      <c r="EH21" s="706" t="e">
        <f t="shared" si="114"/>
        <v>#REF!</v>
      </c>
      <c r="EI21" s="706" t="e">
        <f t="shared" si="18"/>
        <v>#REF!</v>
      </c>
      <c r="EJ21" s="706" t="e">
        <f t="shared" si="19"/>
        <v>#REF!</v>
      </c>
      <c r="EK21" s="706" t="e">
        <f t="shared" si="20"/>
        <v>#REF!</v>
      </c>
      <c r="EL21" s="706" t="e">
        <f t="shared" si="21"/>
        <v>#REF!</v>
      </c>
      <c r="EM21" s="706" t="e">
        <f t="shared" si="22"/>
        <v>#REF!</v>
      </c>
      <c r="EN21" s="706" t="e">
        <f t="shared" si="23"/>
        <v>#REF!</v>
      </c>
      <c r="EO21" s="706" t="e">
        <f t="shared" si="24"/>
        <v>#REF!</v>
      </c>
      <c r="EP21" s="706" t="e">
        <f t="shared" si="25"/>
        <v>#REF!</v>
      </c>
      <c r="EQ21" s="706" t="e">
        <f t="shared" si="26"/>
        <v>#REF!</v>
      </c>
      <c r="ER21" s="706" t="e">
        <f t="shared" si="27"/>
        <v>#REF!</v>
      </c>
      <c r="ES21" s="706" t="e">
        <f t="shared" si="28"/>
        <v>#REF!</v>
      </c>
      <c r="ET21" s="706" t="e">
        <f t="shared" si="29"/>
        <v>#REF!</v>
      </c>
      <c r="EU21" s="706" t="e">
        <f t="shared" si="30"/>
        <v>#REF!</v>
      </c>
      <c r="EV21" s="706" t="e">
        <f t="shared" si="31"/>
        <v>#REF!</v>
      </c>
      <c r="EW21" s="706" t="e">
        <f t="shared" si="32"/>
        <v>#REF!</v>
      </c>
      <c r="EX21" s="706" t="e">
        <f t="shared" si="33"/>
        <v>#REF!</v>
      </c>
      <c r="EY21" s="706" t="e">
        <f t="shared" si="34"/>
        <v>#REF!</v>
      </c>
      <c r="EZ21" s="706" t="e">
        <f t="shared" si="35"/>
        <v>#REF!</v>
      </c>
      <c r="FA21" s="706" t="e">
        <f t="shared" si="36"/>
        <v>#REF!</v>
      </c>
      <c r="FB21" s="706" t="e">
        <f t="shared" si="37"/>
        <v>#REF!</v>
      </c>
      <c r="FC21" s="706" t="e">
        <f t="shared" si="38"/>
        <v>#REF!</v>
      </c>
      <c r="FD21" s="706" t="e">
        <f t="shared" si="39"/>
        <v>#REF!</v>
      </c>
      <c r="FE21" s="706" t="e">
        <f t="shared" si="40"/>
        <v>#REF!</v>
      </c>
      <c r="FF21" s="706" t="e">
        <f t="shared" si="41"/>
        <v>#REF!</v>
      </c>
      <c r="FG21" s="706" t="e">
        <f t="shared" si="42"/>
        <v>#REF!</v>
      </c>
      <c r="FH21" s="706" t="e">
        <f t="shared" si="43"/>
        <v>#REF!</v>
      </c>
      <c r="FI21" s="706" t="e">
        <f t="shared" si="44"/>
        <v>#REF!</v>
      </c>
      <c r="FJ21" s="706" t="e">
        <f t="shared" si="45"/>
        <v>#REF!</v>
      </c>
      <c r="FK21" s="706" t="e">
        <f t="shared" si="46"/>
        <v>#REF!</v>
      </c>
      <c r="FL21" s="706" t="e">
        <f t="shared" si="47"/>
        <v>#REF!</v>
      </c>
      <c r="FM21" s="706" t="e">
        <f t="shared" si="48"/>
        <v>#REF!</v>
      </c>
      <c r="FN21" s="706" t="e">
        <f t="shared" si="49"/>
        <v>#REF!</v>
      </c>
      <c r="FO21" s="706" t="e">
        <f t="shared" si="50"/>
        <v>#REF!</v>
      </c>
      <c r="FP21" s="706" t="e">
        <f t="shared" si="51"/>
        <v>#REF!</v>
      </c>
      <c r="FQ21" s="706" t="e">
        <f t="shared" si="52"/>
        <v>#REF!</v>
      </c>
      <c r="FR21" s="706" t="e">
        <f t="shared" si="53"/>
        <v>#REF!</v>
      </c>
      <c r="FS21" s="706" t="e">
        <f t="shared" si="54"/>
        <v>#REF!</v>
      </c>
      <c r="FT21" s="706" t="e">
        <f t="shared" si="55"/>
        <v>#REF!</v>
      </c>
      <c r="FU21" s="706" t="e">
        <f t="shared" si="56"/>
        <v>#REF!</v>
      </c>
      <c r="FV21" s="706" t="e">
        <f t="shared" si="57"/>
        <v>#REF!</v>
      </c>
      <c r="FW21" s="706" t="e">
        <f t="shared" si="58"/>
        <v>#REF!</v>
      </c>
      <c r="FX21" s="706" t="e">
        <f t="shared" si="59"/>
        <v>#REF!</v>
      </c>
      <c r="FY21" s="706" t="e">
        <f t="shared" si="60"/>
        <v>#REF!</v>
      </c>
      <c r="FZ21" s="706" t="e">
        <f t="shared" si="61"/>
        <v>#REF!</v>
      </c>
      <c r="GA21" s="706" t="e">
        <f t="shared" si="62"/>
        <v>#REF!</v>
      </c>
      <c r="GB21" s="706" t="e">
        <f t="shared" si="63"/>
        <v>#REF!</v>
      </c>
      <c r="GC21" s="706" t="e">
        <f t="shared" si="64"/>
        <v>#REF!</v>
      </c>
      <c r="GD21" s="706" t="e">
        <f t="shared" si="65"/>
        <v>#REF!</v>
      </c>
      <c r="GE21" s="706" t="e">
        <f t="shared" si="66"/>
        <v>#REF!</v>
      </c>
      <c r="GF21" s="706" t="e">
        <f t="shared" si="67"/>
        <v>#REF!</v>
      </c>
      <c r="GG21" s="706" t="e">
        <f t="shared" si="68"/>
        <v>#REF!</v>
      </c>
      <c r="GH21" s="706" t="e">
        <f t="shared" si="69"/>
        <v>#REF!</v>
      </c>
      <c r="GI21" s="706" t="e">
        <f t="shared" si="70"/>
        <v>#REF!</v>
      </c>
      <c r="GJ21" s="706" t="e">
        <f t="shared" si="71"/>
        <v>#REF!</v>
      </c>
      <c r="GK21" s="706" t="e">
        <f t="shared" si="72"/>
        <v>#REF!</v>
      </c>
      <c r="GL21" s="706" t="e">
        <f t="shared" si="73"/>
        <v>#REF!</v>
      </c>
      <c r="GM21" s="706" t="e">
        <f t="shared" si="74"/>
        <v>#REF!</v>
      </c>
      <c r="GN21" s="706" t="e">
        <f t="shared" si="75"/>
        <v>#REF!</v>
      </c>
      <c r="GO21" s="706" t="e">
        <f t="shared" si="76"/>
        <v>#REF!</v>
      </c>
      <c r="GP21" s="706" t="e">
        <f t="shared" si="77"/>
        <v>#REF!</v>
      </c>
      <c r="GQ21" s="712"/>
      <c r="GR21" s="699" t="s">
        <v>248</v>
      </c>
      <c r="GS21" s="716" t="s">
        <v>247</v>
      </c>
      <c r="GT21" s="701" t="e">
        <f t="shared" si="115"/>
        <v>#REF!</v>
      </c>
      <c r="GU21" s="712" t="e">
        <f t="shared" si="115"/>
        <v>#REF!</v>
      </c>
      <c r="GV21" s="714" t="e">
        <f>IF(#REF!=0,GT21,IF(#REF!=1,GU21,IF(#REF!=2,GU21,)))</f>
        <v>#REF!</v>
      </c>
    </row>
    <row r="22" spans="2:204">
      <c r="B22" s="703" t="s">
        <v>289</v>
      </c>
      <c r="C22" s="715"/>
      <c r="D22" s="723"/>
      <c r="E22" s="709"/>
      <c r="F22" s="723"/>
      <c r="G22" s="709"/>
      <c r="H22" s="723"/>
      <c r="I22" s="709"/>
      <c r="J22" s="723"/>
      <c r="K22" s="709"/>
      <c r="L22" s="723"/>
      <c r="M22" s="709"/>
      <c r="N22" s="723"/>
      <c r="O22" s="709"/>
      <c r="P22" s="723"/>
      <c r="Q22" s="709"/>
      <c r="R22" s="723"/>
      <c r="S22" s="709"/>
      <c r="T22" s="709"/>
      <c r="U22" s="709"/>
      <c r="V22" s="709"/>
      <c r="W22" s="709"/>
      <c r="X22" s="709"/>
      <c r="Y22" s="709"/>
      <c r="Z22" s="709"/>
      <c r="AA22" s="709"/>
      <c r="AB22" s="709"/>
      <c r="AC22" s="709"/>
      <c r="AD22" s="709"/>
      <c r="AE22" s="709"/>
      <c r="AF22" s="709"/>
      <c r="AG22" s="709"/>
      <c r="AH22" s="709"/>
      <c r="AI22" s="709"/>
      <c r="AJ22" s="709"/>
      <c r="AK22" s="709"/>
      <c r="AL22" s="709"/>
      <c r="AM22" s="709"/>
      <c r="AN22" s="710"/>
      <c r="AO22" s="710"/>
      <c r="AP22" s="711"/>
      <c r="AQ22" s="711"/>
      <c r="AR22" s="711"/>
      <c r="AS22" s="711"/>
      <c r="AT22" s="711"/>
      <c r="AU22" s="711"/>
      <c r="AV22" s="711"/>
      <c r="AW22" s="711"/>
      <c r="AX22" s="711"/>
      <c r="AY22" s="711"/>
      <c r="AZ22" s="711"/>
      <c r="BA22" s="711"/>
      <c r="BB22" s="711"/>
      <c r="BC22" s="711"/>
      <c r="BD22" s="711"/>
      <c r="BE22" s="711"/>
      <c r="BF22" s="711"/>
      <c r="BG22" s="711"/>
      <c r="BH22" s="711"/>
      <c r="BI22" s="711"/>
      <c r="BJ22" s="711"/>
      <c r="BK22" s="711"/>
      <c r="BL22" s="711"/>
      <c r="BM22" s="711"/>
      <c r="BN22" s="711"/>
      <c r="BO22" s="711"/>
      <c r="BP22" s="711"/>
      <c r="BQ22" s="711"/>
      <c r="BR22" s="711"/>
      <c r="BS22" s="711"/>
      <c r="BT22" s="711"/>
      <c r="BU22" s="711"/>
      <c r="BV22" s="711"/>
      <c r="BW22" s="711"/>
      <c r="BX22" s="711"/>
      <c r="BY22" s="711"/>
      <c r="BZ22" s="711"/>
      <c r="CA22" s="711"/>
      <c r="CB22" s="711"/>
      <c r="CC22" s="711"/>
      <c r="CD22" s="711"/>
      <c r="CE22" s="711"/>
      <c r="CF22" s="711"/>
      <c r="CG22" s="711"/>
      <c r="CH22" s="711"/>
      <c r="CI22" s="711"/>
      <c r="CJ22" s="711"/>
      <c r="CK22" s="711"/>
      <c r="CL22" s="711"/>
      <c r="CM22" s="711"/>
      <c r="CN22" s="711"/>
      <c r="CO22" s="711"/>
      <c r="CP22" s="711"/>
      <c r="CQ22" s="711"/>
      <c r="CR22" s="711"/>
      <c r="CS22" s="711"/>
      <c r="CT22" s="711"/>
      <c r="CU22" s="711"/>
      <c r="CW22" s="703" t="s">
        <v>289</v>
      </c>
      <c r="CX22" s="715"/>
      <c r="CY22" s="704"/>
      <c r="CZ22" s="704"/>
      <c r="DA22" s="706"/>
      <c r="DB22" s="706"/>
      <c r="DC22" s="706"/>
      <c r="DD22" s="706"/>
      <c r="DE22" s="706"/>
      <c r="DF22" s="706"/>
      <c r="DG22" s="706"/>
      <c r="DH22" s="706"/>
      <c r="DI22" s="706"/>
      <c r="DJ22" s="706"/>
      <c r="DK22" s="706"/>
      <c r="DL22" s="706"/>
      <c r="DM22" s="706"/>
      <c r="DN22" s="706"/>
      <c r="DO22" s="706"/>
      <c r="DP22" s="706"/>
      <c r="DQ22" s="706"/>
      <c r="DR22" s="706"/>
      <c r="DS22" s="706"/>
      <c r="DT22" s="706"/>
      <c r="DU22" s="706"/>
      <c r="DV22" s="706"/>
      <c r="DW22" s="706"/>
      <c r="DX22" s="706"/>
      <c r="DY22" s="706"/>
      <c r="DZ22" s="706"/>
      <c r="EA22" s="706"/>
      <c r="EB22" s="706"/>
      <c r="EC22" s="706"/>
      <c r="ED22" s="706"/>
      <c r="EE22" s="706"/>
      <c r="EF22" s="706"/>
      <c r="EG22" s="706"/>
      <c r="EH22" s="706"/>
      <c r="EI22" s="706"/>
      <c r="EJ22" s="706"/>
      <c r="EK22" s="706"/>
      <c r="EL22" s="706"/>
      <c r="EM22" s="706"/>
      <c r="EN22" s="706"/>
      <c r="EO22" s="706"/>
      <c r="EP22" s="706"/>
      <c r="EQ22" s="706"/>
      <c r="ER22" s="706"/>
      <c r="ES22" s="706"/>
      <c r="ET22" s="706"/>
      <c r="EU22" s="706"/>
      <c r="EV22" s="706"/>
      <c r="EW22" s="706"/>
      <c r="EX22" s="706"/>
      <c r="EY22" s="706"/>
      <c r="EZ22" s="706"/>
      <c r="FA22" s="706"/>
      <c r="FB22" s="706"/>
      <c r="FC22" s="706"/>
      <c r="FD22" s="706"/>
      <c r="FE22" s="706"/>
      <c r="FF22" s="706"/>
      <c r="FG22" s="706"/>
      <c r="FH22" s="706"/>
      <c r="FI22" s="706"/>
      <c r="FJ22" s="706"/>
      <c r="FK22" s="706"/>
      <c r="FL22" s="706"/>
      <c r="FM22" s="706"/>
      <c r="FN22" s="706"/>
      <c r="FO22" s="706"/>
      <c r="FP22" s="706"/>
      <c r="FQ22" s="706"/>
      <c r="FR22" s="706"/>
      <c r="FS22" s="706"/>
      <c r="FT22" s="706"/>
      <c r="FU22" s="706"/>
      <c r="FV22" s="706"/>
      <c r="FW22" s="706"/>
      <c r="FX22" s="706"/>
      <c r="FY22" s="706"/>
      <c r="FZ22" s="706"/>
      <c r="GA22" s="706"/>
      <c r="GB22" s="706"/>
      <c r="GC22" s="706"/>
      <c r="GD22" s="706"/>
      <c r="GE22" s="706"/>
      <c r="GF22" s="706"/>
      <c r="GG22" s="706"/>
      <c r="GH22" s="706"/>
      <c r="GI22" s="706"/>
      <c r="GJ22" s="706"/>
      <c r="GK22" s="706"/>
      <c r="GL22" s="706"/>
      <c r="GM22" s="706"/>
      <c r="GN22" s="706"/>
      <c r="GO22" s="706"/>
      <c r="GP22" s="706"/>
      <c r="GQ22" s="712"/>
      <c r="GR22" s="699" t="s">
        <v>289</v>
      </c>
      <c r="GS22" s="716"/>
      <c r="GT22" s="701"/>
      <c r="GU22" s="712"/>
      <c r="GV22" s="714"/>
    </row>
    <row r="23" spans="2:204">
      <c r="B23" s="703" t="s">
        <v>360</v>
      </c>
      <c r="C23" s="715" t="s">
        <v>247</v>
      </c>
      <c r="D23" s="723">
        <v>13.15</v>
      </c>
      <c r="E23" s="709">
        <v>13.63</v>
      </c>
      <c r="F23" s="723">
        <v>13.31</v>
      </c>
      <c r="G23" s="709">
        <v>13.78</v>
      </c>
      <c r="H23" s="723">
        <v>13.46</v>
      </c>
      <c r="I23" s="709">
        <v>13.94</v>
      </c>
      <c r="J23" s="723">
        <v>13.62</v>
      </c>
      <c r="K23" s="709">
        <v>14.09</v>
      </c>
      <c r="L23" s="723">
        <v>13.77</v>
      </c>
      <c r="M23" s="709">
        <v>14.25</v>
      </c>
      <c r="N23" s="723">
        <v>13.93</v>
      </c>
      <c r="O23" s="709">
        <v>14.41</v>
      </c>
      <c r="P23" s="723">
        <v>14.08</v>
      </c>
      <c r="Q23" s="709">
        <v>14.56</v>
      </c>
      <c r="R23" s="723">
        <v>14.24</v>
      </c>
      <c r="S23" s="709">
        <v>14.72</v>
      </c>
      <c r="T23" s="709">
        <v>14.4</v>
      </c>
      <c r="U23" s="709">
        <v>14.87</v>
      </c>
      <c r="V23" s="709">
        <v>14.55</v>
      </c>
      <c r="W23" s="709">
        <v>15.03</v>
      </c>
      <c r="X23" s="709">
        <v>14.71</v>
      </c>
      <c r="Y23" s="709">
        <v>15.18</v>
      </c>
      <c r="Z23" s="709">
        <v>14.86</v>
      </c>
      <c r="AA23" s="709">
        <v>15.34</v>
      </c>
      <c r="AB23" s="709">
        <v>15.02</v>
      </c>
      <c r="AC23" s="709">
        <v>15.5</v>
      </c>
      <c r="AD23" s="709">
        <v>15.18</v>
      </c>
      <c r="AE23" s="709">
        <v>15.65</v>
      </c>
      <c r="AF23" s="709">
        <v>15.33</v>
      </c>
      <c r="AG23" s="709">
        <v>15.81</v>
      </c>
      <c r="AH23" s="709">
        <v>15.49</v>
      </c>
      <c r="AI23" s="709">
        <v>15.96</v>
      </c>
      <c r="AJ23" s="709">
        <v>15.64</v>
      </c>
      <c r="AK23" s="709">
        <v>16.12</v>
      </c>
      <c r="AL23" s="709">
        <v>15.8</v>
      </c>
      <c r="AM23" s="709">
        <v>16.27</v>
      </c>
      <c r="AN23" s="710">
        <v>15.96</v>
      </c>
      <c r="AO23" s="710">
        <v>16.43</v>
      </c>
      <c r="AP23" s="711">
        <v>16.11</v>
      </c>
      <c r="AQ23" s="711">
        <v>16.579999999999998</v>
      </c>
      <c r="AR23" s="711">
        <v>16.27</v>
      </c>
      <c r="AS23" s="711">
        <v>16.739999999999998</v>
      </c>
      <c r="AT23" s="711">
        <v>16.43</v>
      </c>
      <c r="AU23" s="711">
        <v>16.899999999999999</v>
      </c>
      <c r="AV23" s="711">
        <v>16.579999999999998</v>
      </c>
      <c r="AW23" s="711">
        <v>17.05</v>
      </c>
      <c r="AX23" s="711">
        <v>16.739999999999998</v>
      </c>
      <c r="AY23" s="711">
        <v>17.21</v>
      </c>
      <c r="AZ23" s="711">
        <v>16.89</v>
      </c>
      <c r="BA23" s="711">
        <v>17.36</v>
      </c>
      <c r="BB23" s="711">
        <v>17.05</v>
      </c>
      <c r="BC23" s="711">
        <v>17.52</v>
      </c>
      <c r="BD23" s="711">
        <v>17.21</v>
      </c>
      <c r="BE23" s="711">
        <v>17.68</v>
      </c>
      <c r="BF23" s="711">
        <v>17.36</v>
      </c>
      <c r="BG23" s="711">
        <v>17.829999999999998</v>
      </c>
      <c r="BH23" s="711">
        <v>17.52</v>
      </c>
      <c r="BI23" s="711">
        <v>17.989999999999998</v>
      </c>
      <c r="BJ23" s="711">
        <v>17.670000000000002</v>
      </c>
      <c r="BK23" s="711">
        <v>18.14</v>
      </c>
      <c r="BL23" s="711">
        <v>17.829999999999998</v>
      </c>
      <c r="BM23" s="711">
        <v>18.3</v>
      </c>
      <c r="BN23" s="711">
        <v>17.98</v>
      </c>
      <c r="BO23" s="711">
        <v>18.45</v>
      </c>
      <c r="BP23" s="711">
        <v>18.14</v>
      </c>
      <c r="BQ23" s="711">
        <v>18.61</v>
      </c>
      <c r="BR23" s="711">
        <v>18.3</v>
      </c>
      <c r="BS23" s="711">
        <v>18.77</v>
      </c>
      <c r="BT23" s="711">
        <v>17.98</v>
      </c>
      <c r="BU23" s="711">
        <v>18.45</v>
      </c>
      <c r="BV23" s="711">
        <v>18.61</v>
      </c>
      <c r="BW23" s="711">
        <v>19.079999999999998</v>
      </c>
      <c r="BX23" s="711">
        <v>18.760000000000002</v>
      </c>
      <c r="BY23" s="711">
        <v>19.23</v>
      </c>
      <c r="BZ23" s="711">
        <v>18.920000000000002</v>
      </c>
      <c r="CA23" s="711">
        <v>19.39</v>
      </c>
      <c r="CB23" s="711">
        <v>19.079999999999998</v>
      </c>
      <c r="CC23" s="711">
        <v>19.55</v>
      </c>
      <c r="CD23" s="711">
        <v>19.23</v>
      </c>
      <c r="CE23" s="711">
        <v>19.7</v>
      </c>
      <c r="CF23" s="711">
        <v>19.39</v>
      </c>
      <c r="CG23" s="711">
        <v>19.86</v>
      </c>
      <c r="CH23" s="711">
        <v>19.54</v>
      </c>
      <c r="CI23" s="711">
        <v>20.010000000000002</v>
      </c>
      <c r="CJ23" s="711">
        <v>19.7</v>
      </c>
      <c r="CK23" s="711">
        <v>20.170000000000002</v>
      </c>
      <c r="CL23" s="711">
        <v>19.850000000000001</v>
      </c>
      <c r="CM23" s="711">
        <v>20.32</v>
      </c>
      <c r="CN23" s="711">
        <v>20.010000000000002</v>
      </c>
      <c r="CO23" s="711">
        <v>20.48</v>
      </c>
      <c r="CP23" s="711">
        <v>20.170000000000002</v>
      </c>
      <c r="CQ23" s="711">
        <v>20.64</v>
      </c>
      <c r="CR23" s="711">
        <v>20.32</v>
      </c>
      <c r="CS23" s="711">
        <v>20.79</v>
      </c>
      <c r="CT23" s="711">
        <v>20.48</v>
      </c>
      <c r="CU23" s="711">
        <v>20.95</v>
      </c>
      <c r="CW23" s="703" t="s">
        <v>290</v>
      </c>
      <c r="CX23" s="715" t="s">
        <v>247</v>
      </c>
      <c r="CY23" s="704" t="e">
        <f>IF($E$1=22.5,D23,"ธราเทพ")</f>
        <v>#REF!</v>
      </c>
      <c r="CZ23" s="704" t="e">
        <f>IF($E$1=22.5,E23,"ทองเบ้า")</f>
        <v>#REF!</v>
      </c>
      <c r="DA23" s="706" t="e">
        <f>IF($E$1=23.5,F23,CY23)</f>
        <v>#REF!</v>
      </c>
      <c r="DB23" s="706" t="e">
        <f>IF($E$1=23.5,G23,CZ23)</f>
        <v>#REF!</v>
      </c>
      <c r="DC23" s="706" t="e">
        <f>IF($E$1=24.5,H23,DA23)</f>
        <v>#REF!</v>
      </c>
      <c r="DD23" s="706" t="e">
        <f>IF($E$1=24.5,I23,DB23)</f>
        <v>#REF!</v>
      </c>
      <c r="DE23" s="706" t="e">
        <f>IF($E$1=25.5,J23,DC23)</f>
        <v>#REF!</v>
      </c>
      <c r="DF23" s="706" t="e">
        <f>IF($E$1=25.5,K23,DD23)</f>
        <v>#REF!</v>
      </c>
      <c r="DG23" s="706" t="e">
        <f>IF($E$1=26.5,L23,DE23)</f>
        <v>#REF!</v>
      </c>
      <c r="DH23" s="706" t="e">
        <f>IF($E$1=26.5,M23,DF23)</f>
        <v>#REF!</v>
      </c>
      <c r="DI23" s="706" t="e">
        <f>IF($E$1=27.5,N23,DG23)</f>
        <v>#REF!</v>
      </c>
      <c r="DJ23" s="706" t="e">
        <f>IF($E$1=27.5,O23,DH23)</f>
        <v>#REF!</v>
      </c>
      <c r="DK23" s="706" t="e">
        <f>IF($E$1=28.5,P23,DI23)</f>
        <v>#REF!</v>
      </c>
      <c r="DL23" s="706" t="e">
        <f>IF($E$1=28.5,Q23,DJ23)</f>
        <v>#REF!</v>
      </c>
      <c r="DM23" s="706" t="e">
        <f>IF($E$1=29.5,R23,DK23)</f>
        <v>#REF!</v>
      </c>
      <c r="DN23" s="706" t="e">
        <f>IF($E$1=29.5,S23,DL23)</f>
        <v>#REF!</v>
      </c>
      <c r="DO23" s="706" t="e">
        <f>IF($E$1=30.5,T23,DM23)</f>
        <v>#REF!</v>
      </c>
      <c r="DP23" s="706" t="e">
        <f>IF($E$1=30.5,U23,DN23)</f>
        <v>#REF!</v>
      </c>
      <c r="DQ23" s="706" t="e">
        <f>IF($E$1=31.5,V23,DO23)</f>
        <v>#REF!</v>
      </c>
      <c r="DR23" s="706" t="e">
        <f>IF($E$1=31.5,W23,DP23)</f>
        <v>#REF!</v>
      </c>
      <c r="DS23" s="706" t="e">
        <f>IF($E$1=32.5,X23,DQ23)</f>
        <v>#REF!</v>
      </c>
      <c r="DT23" s="706" t="e">
        <f>IF($E$1=32.5,Y23,DR23)</f>
        <v>#REF!</v>
      </c>
      <c r="DU23" s="706" t="e">
        <f>IF($E$1=33.5,Z23,DS23)</f>
        <v>#REF!</v>
      </c>
      <c r="DV23" s="706" t="e">
        <f>IF($E$1=33.5,AA23,DT23)</f>
        <v>#REF!</v>
      </c>
      <c r="DW23" s="706" t="e">
        <f>IF($E$1=34.5,AB23,DU23)</f>
        <v>#REF!</v>
      </c>
      <c r="DX23" s="706" t="e">
        <f>IF($E$1=34.5,AC23,DV23)</f>
        <v>#REF!</v>
      </c>
      <c r="DY23" s="706" t="e">
        <f>IF($E$1=35.5,AD23,DW23)</f>
        <v>#REF!</v>
      </c>
      <c r="DZ23" s="706" t="e">
        <f>IF($E$1=35.5,AE23,DX23)</f>
        <v>#REF!</v>
      </c>
      <c r="EA23" s="706" t="e">
        <f>IF($E$1=36.5,AF23,DY23)</f>
        <v>#REF!</v>
      </c>
      <c r="EB23" s="706" t="e">
        <f>IF($E$1=36.5,AG23,DZ23)</f>
        <v>#REF!</v>
      </c>
      <c r="EC23" s="706" t="e">
        <f>IF($E$1=37.5,AH23,EA23)</f>
        <v>#REF!</v>
      </c>
      <c r="ED23" s="706" t="e">
        <f>IF($E$1=37.5,AI23,EB23)</f>
        <v>#REF!</v>
      </c>
      <c r="EE23" s="706" t="e">
        <f>IF($E$1=38.5,AJ23,EC23)</f>
        <v>#REF!</v>
      </c>
      <c r="EF23" s="706" t="e">
        <f>IF($E$1=38.5,AK23,ED23)</f>
        <v>#REF!</v>
      </c>
      <c r="EG23" s="706" t="e">
        <f>IF($E$1=39.5,AL23,EE23)</f>
        <v>#REF!</v>
      </c>
      <c r="EH23" s="706" t="e">
        <f>IF($E$1=39.5,AM23,EF23)</f>
        <v>#REF!</v>
      </c>
      <c r="EI23" s="706" t="e">
        <f t="shared" si="18"/>
        <v>#REF!</v>
      </c>
      <c r="EJ23" s="706" t="e">
        <f t="shared" si="19"/>
        <v>#REF!</v>
      </c>
      <c r="EK23" s="706" t="e">
        <f t="shared" si="20"/>
        <v>#REF!</v>
      </c>
      <c r="EL23" s="706" t="e">
        <f t="shared" si="21"/>
        <v>#REF!</v>
      </c>
      <c r="EM23" s="706" t="e">
        <f t="shared" si="22"/>
        <v>#REF!</v>
      </c>
      <c r="EN23" s="706" t="e">
        <f t="shared" si="23"/>
        <v>#REF!</v>
      </c>
      <c r="EO23" s="706" t="e">
        <f t="shared" si="24"/>
        <v>#REF!</v>
      </c>
      <c r="EP23" s="706" t="e">
        <f t="shared" si="25"/>
        <v>#REF!</v>
      </c>
      <c r="EQ23" s="706" t="e">
        <f t="shared" si="26"/>
        <v>#REF!</v>
      </c>
      <c r="ER23" s="706" t="e">
        <f t="shared" si="27"/>
        <v>#REF!</v>
      </c>
      <c r="ES23" s="706" t="e">
        <f t="shared" si="28"/>
        <v>#REF!</v>
      </c>
      <c r="ET23" s="706" t="e">
        <f t="shared" si="29"/>
        <v>#REF!</v>
      </c>
      <c r="EU23" s="706" t="e">
        <f t="shared" si="30"/>
        <v>#REF!</v>
      </c>
      <c r="EV23" s="706" t="e">
        <f t="shared" si="31"/>
        <v>#REF!</v>
      </c>
      <c r="EW23" s="706" t="e">
        <f t="shared" si="32"/>
        <v>#REF!</v>
      </c>
      <c r="EX23" s="706" t="e">
        <f t="shared" si="33"/>
        <v>#REF!</v>
      </c>
      <c r="EY23" s="706" t="e">
        <f t="shared" si="34"/>
        <v>#REF!</v>
      </c>
      <c r="EZ23" s="706" t="e">
        <f t="shared" si="35"/>
        <v>#REF!</v>
      </c>
      <c r="FA23" s="706" t="e">
        <f t="shared" si="36"/>
        <v>#REF!</v>
      </c>
      <c r="FB23" s="706" t="e">
        <f t="shared" si="37"/>
        <v>#REF!</v>
      </c>
      <c r="FC23" s="706" t="e">
        <f t="shared" si="38"/>
        <v>#REF!</v>
      </c>
      <c r="FD23" s="706" t="e">
        <f t="shared" si="39"/>
        <v>#REF!</v>
      </c>
      <c r="FE23" s="706" t="e">
        <f t="shared" si="40"/>
        <v>#REF!</v>
      </c>
      <c r="FF23" s="706" t="e">
        <f t="shared" si="41"/>
        <v>#REF!</v>
      </c>
      <c r="FG23" s="706" t="e">
        <f t="shared" si="42"/>
        <v>#REF!</v>
      </c>
      <c r="FH23" s="706" t="e">
        <f t="shared" si="43"/>
        <v>#REF!</v>
      </c>
      <c r="FI23" s="706" t="e">
        <f t="shared" si="44"/>
        <v>#REF!</v>
      </c>
      <c r="FJ23" s="706" t="e">
        <f t="shared" si="45"/>
        <v>#REF!</v>
      </c>
      <c r="FK23" s="706" t="e">
        <f t="shared" si="46"/>
        <v>#REF!</v>
      </c>
      <c r="FL23" s="706" t="e">
        <f t="shared" si="47"/>
        <v>#REF!</v>
      </c>
      <c r="FM23" s="706" t="e">
        <f t="shared" si="48"/>
        <v>#REF!</v>
      </c>
      <c r="FN23" s="706" t="e">
        <f t="shared" si="49"/>
        <v>#REF!</v>
      </c>
      <c r="FO23" s="706" t="e">
        <f t="shared" si="50"/>
        <v>#REF!</v>
      </c>
      <c r="FP23" s="706" t="e">
        <f t="shared" si="51"/>
        <v>#REF!</v>
      </c>
      <c r="FQ23" s="706" t="e">
        <f t="shared" si="52"/>
        <v>#REF!</v>
      </c>
      <c r="FR23" s="706" t="e">
        <f t="shared" si="53"/>
        <v>#REF!</v>
      </c>
      <c r="FS23" s="706" t="e">
        <f t="shared" si="54"/>
        <v>#REF!</v>
      </c>
      <c r="FT23" s="706" t="e">
        <f t="shared" si="55"/>
        <v>#REF!</v>
      </c>
      <c r="FU23" s="706" t="e">
        <f t="shared" si="56"/>
        <v>#REF!</v>
      </c>
      <c r="FV23" s="706" t="e">
        <f t="shared" si="57"/>
        <v>#REF!</v>
      </c>
      <c r="FW23" s="706" t="e">
        <f t="shared" si="58"/>
        <v>#REF!</v>
      </c>
      <c r="FX23" s="706" t="e">
        <f t="shared" si="59"/>
        <v>#REF!</v>
      </c>
      <c r="FY23" s="706" t="e">
        <f t="shared" si="60"/>
        <v>#REF!</v>
      </c>
      <c r="FZ23" s="706" t="e">
        <f t="shared" si="61"/>
        <v>#REF!</v>
      </c>
      <c r="GA23" s="706" t="e">
        <f t="shared" si="62"/>
        <v>#REF!</v>
      </c>
      <c r="GB23" s="706" t="e">
        <f t="shared" si="63"/>
        <v>#REF!</v>
      </c>
      <c r="GC23" s="706" t="e">
        <f t="shared" si="64"/>
        <v>#REF!</v>
      </c>
      <c r="GD23" s="706" t="e">
        <f t="shared" si="65"/>
        <v>#REF!</v>
      </c>
      <c r="GE23" s="706" t="e">
        <f t="shared" si="66"/>
        <v>#REF!</v>
      </c>
      <c r="GF23" s="706" t="e">
        <f t="shared" si="67"/>
        <v>#REF!</v>
      </c>
      <c r="GG23" s="706" t="e">
        <f t="shared" si="68"/>
        <v>#REF!</v>
      </c>
      <c r="GH23" s="706" t="e">
        <f t="shared" si="69"/>
        <v>#REF!</v>
      </c>
      <c r="GI23" s="706" t="e">
        <f t="shared" si="70"/>
        <v>#REF!</v>
      </c>
      <c r="GJ23" s="706" t="e">
        <f t="shared" si="71"/>
        <v>#REF!</v>
      </c>
      <c r="GK23" s="706" t="e">
        <f t="shared" si="72"/>
        <v>#REF!</v>
      </c>
      <c r="GL23" s="706" t="e">
        <f t="shared" si="73"/>
        <v>#REF!</v>
      </c>
      <c r="GM23" s="706" t="e">
        <f t="shared" si="74"/>
        <v>#REF!</v>
      </c>
      <c r="GN23" s="706" t="e">
        <f t="shared" si="75"/>
        <v>#REF!</v>
      </c>
      <c r="GO23" s="706" t="e">
        <f t="shared" si="76"/>
        <v>#REF!</v>
      </c>
      <c r="GP23" s="706" t="e">
        <f t="shared" si="77"/>
        <v>#REF!</v>
      </c>
      <c r="GQ23" s="712"/>
      <c r="GR23" s="699" t="s">
        <v>290</v>
      </c>
      <c r="GS23" s="716" t="s">
        <v>247</v>
      </c>
      <c r="GT23" s="701" t="e">
        <f>GO23</f>
        <v>#REF!</v>
      </c>
      <c r="GU23" s="712" t="e">
        <f>GP23</f>
        <v>#REF!</v>
      </c>
      <c r="GV23" s="714" t="e">
        <f>IF(#REF!=0,GT23,IF(#REF!=1,GU23,IF(#REF!=2,GU23,)))</f>
        <v>#REF!</v>
      </c>
    </row>
    <row r="24" spans="2:204">
      <c r="B24" s="703" t="s">
        <v>281</v>
      </c>
      <c r="C24" s="715" t="s">
        <v>247</v>
      </c>
      <c r="D24" s="723">
        <v>50.6</v>
      </c>
      <c r="E24" s="709">
        <v>54.43</v>
      </c>
      <c r="F24" s="723">
        <v>51.22</v>
      </c>
      <c r="G24" s="709">
        <v>55.05</v>
      </c>
      <c r="H24" s="723">
        <v>51.85</v>
      </c>
      <c r="I24" s="709">
        <v>55.68</v>
      </c>
      <c r="J24" s="723">
        <v>52.47</v>
      </c>
      <c r="K24" s="709">
        <v>56.3</v>
      </c>
      <c r="L24" s="723">
        <v>53.09</v>
      </c>
      <c r="M24" s="709">
        <v>56.92</v>
      </c>
      <c r="N24" s="723">
        <v>53.72</v>
      </c>
      <c r="O24" s="709">
        <v>57.55</v>
      </c>
      <c r="P24" s="723">
        <v>54.34</v>
      </c>
      <c r="Q24" s="709">
        <v>58.17</v>
      </c>
      <c r="R24" s="723">
        <v>54.96</v>
      </c>
      <c r="S24" s="709">
        <v>58.79</v>
      </c>
      <c r="T24" s="709">
        <v>55.58</v>
      </c>
      <c r="U24" s="709">
        <v>59.42</v>
      </c>
      <c r="V24" s="709">
        <v>56.21</v>
      </c>
      <c r="W24" s="709">
        <v>60.04</v>
      </c>
      <c r="X24" s="709">
        <v>56.83</v>
      </c>
      <c r="Y24" s="709">
        <v>60.66</v>
      </c>
      <c r="Z24" s="709">
        <v>57.45</v>
      </c>
      <c r="AA24" s="709">
        <v>61.29</v>
      </c>
      <c r="AB24" s="709">
        <v>58.08</v>
      </c>
      <c r="AC24" s="709">
        <v>61.91</v>
      </c>
      <c r="AD24" s="709">
        <v>58.7</v>
      </c>
      <c r="AE24" s="709">
        <v>62.53</v>
      </c>
      <c r="AF24" s="709">
        <v>59.32</v>
      </c>
      <c r="AG24" s="679">
        <v>63.16</v>
      </c>
      <c r="AH24" s="709">
        <v>59.95</v>
      </c>
      <c r="AI24" s="709">
        <v>63.78</v>
      </c>
      <c r="AJ24" s="709">
        <v>60.57</v>
      </c>
      <c r="AK24" s="709">
        <v>64.400000000000006</v>
      </c>
      <c r="AL24" s="709">
        <v>61.19</v>
      </c>
      <c r="AM24" s="709">
        <v>65.03</v>
      </c>
      <c r="AN24" s="710">
        <v>61.82</v>
      </c>
      <c r="AO24" s="710">
        <v>65.650000000000006</v>
      </c>
      <c r="AP24" s="711">
        <v>62.44</v>
      </c>
      <c r="AQ24" s="711">
        <v>66.27</v>
      </c>
      <c r="AR24" s="711">
        <v>63.07</v>
      </c>
      <c r="AS24" s="711">
        <v>66.900000000000006</v>
      </c>
      <c r="AT24" s="711">
        <v>63.69</v>
      </c>
      <c r="AU24" s="711">
        <v>67.52</v>
      </c>
      <c r="AV24" s="711">
        <v>64.31</v>
      </c>
      <c r="AW24" s="711">
        <v>68.14</v>
      </c>
      <c r="AX24" s="711">
        <v>64.94</v>
      </c>
      <c r="AY24" s="711">
        <v>68.77</v>
      </c>
      <c r="AZ24" s="711">
        <v>65.56</v>
      </c>
      <c r="BA24" s="711">
        <v>69.39</v>
      </c>
      <c r="BB24" s="711">
        <v>66.180000000000007</v>
      </c>
      <c r="BC24" s="711">
        <v>70.010000000000005</v>
      </c>
      <c r="BD24" s="711">
        <v>66.81</v>
      </c>
      <c r="BE24" s="711">
        <v>70.64</v>
      </c>
      <c r="BF24" s="711">
        <v>67.430000000000007</v>
      </c>
      <c r="BG24" s="711">
        <v>71.260000000000005</v>
      </c>
      <c r="BH24" s="711">
        <v>68.05</v>
      </c>
      <c r="BI24" s="711">
        <v>71.88</v>
      </c>
      <c r="BJ24" s="711">
        <v>68.680000000000007</v>
      </c>
      <c r="BK24" s="711">
        <v>72.510000000000005</v>
      </c>
      <c r="BL24" s="711">
        <v>69.3</v>
      </c>
      <c r="BM24" s="711">
        <v>73.13</v>
      </c>
      <c r="BN24" s="711">
        <v>69.92</v>
      </c>
      <c r="BO24" s="711">
        <v>73.75</v>
      </c>
      <c r="BP24" s="711">
        <v>70.55</v>
      </c>
      <c r="BQ24" s="711">
        <v>74.38</v>
      </c>
      <c r="BR24" s="711">
        <v>71.17</v>
      </c>
      <c r="BS24" s="711">
        <v>75</v>
      </c>
      <c r="BT24" s="711">
        <v>69.92</v>
      </c>
      <c r="BU24" s="711">
        <v>73.75</v>
      </c>
      <c r="BV24" s="711">
        <v>72.42</v>
      </c>
      <c r="BW24" s="711">
        <v>76.25</v>
      </c>
      <c r="BX24" s="711">
        <v>73.040000000000006</v>
      </c>
      <c r="BY24" s="711">
        <v>76.87</v>
      </c>
      <c r="BZ24" s="711">
        <v>73.66</v>
      </c>
      <c r="CA24" s="711">
        <v>77.489999999999995</v>
      </c>
      <c r="CB24" s="711">
        <v>74.290000000000006</v>
      </c>
      <c r="CC24" s="711">
        <v>78.12</v>
      </c>
      <c r="CD24" s="711">
        <v>74.91</v>
      </c>
      <c r="CE24" s="711">
        <v>78.739999999999995</v>
      </c>
      <c r="CF24" s="711">
        <v>75.53</v>
      </c>
      <c r="CG24" s="711">
        <v>79.36</v>
      </c>
      <c r="CH24" s="711">
        <v>76.150000000000006</v>
      </c>
      <c r="CI24" s="711">
        <v>79.98</v>
      </c>
      <c r="CJ24" s="711">
        <v>76.78</v>
      </c>
      <c r="CK24" s="711">
        <v>80.61</v>
      </c>
      <c r="CL24" s="711">
        <v>77.400000000000006</v>
      </c>
      <c r="CM24" s="711">
        <v>81.23</v>
      </c>
      <c r="CN24" s="711">
        <v>78.02</v>
      </c>
      <c r="CO24" s="711">
        <v>81.849999999999994</v>
      </c>
      <c r="CP24" s="711">
        <v>78.650000000000006</v>
      </c>
      <c r="CQ24" s="711">
        <v>82.48</v>
      </c>
      <c r="CR24" s="711">
        <v>79.27</v>
      </c>
      <c r="CS24" s="711">
        <v>83.1</v>
      </c>
      <c r="CT24" s="711">
        <v>79.89</v>
      </c>
      <c r="CU24" s="711">
        <v>83.72</v>
      </c>
      <c r="CW24" s="703" t="s">
        <v>281</v>
      </c>
      <c r="CX24" s="715" t="s">
        <v>247</v>
      </c>
      <c r="CY24" s="704" t="e">
        <f>IF($E$1=22.5,D24,"ธราเทพ")</f>
        <v>#REF!</v>
      </c>
      <c r="CZ24" s="704" t="e">
        <f>IF($E$1=22.5,E24,"ทองเบ้า")</f>
        <v>#REF!</v>
      </c>
      <c r="DA24" s="706" t="e">
        <f>IF($E$1=23.5,F24,CY24)</f>
        <v>#REF!</v>
      </c>
      <c r="DB24" s="706" t="e">
        <f>IF($E$1=23.5,G24,CZ24)</f>
        <v>#REF!</v>
      </c>
      <c r="DC24" s="706" t="e">
        <f>IF($E$1=24.5,H24,DA24)</f>
        <v>#REF!</v>
      </c>
      <c r="DD24" s="706" t="e">
        <f>IF($E$1=24.5,I24,DB24)</f>
        <v>#REF!</v>
      </c>
      <c r="DE24" s="706" t="e">
        <f>IF($E$1=25.5,J24,DC24)</f>
        <v>#REF!</v>
      </c>
      <c r="DF24" s="706" t="e">
        <f>IF($E$1=25.5,K24,DD24)</f>
        <v>#REF!</v>
      </c>
      <c r="DG24" s="706" t="e">
        <f>IF($E$1=26.5,L24,DE24)</f>
        <v>#REF!</v>
      </c>
      <c r="DH24" s="706" t="e">
        <f>IF($E$1=26.5,M24,DF24)</f>
        <v>#REF!</v>
      </c>
      <c r="DI24" s="706" t="e">
        <f>IF($E$1=27.5,N24,DG24)</f>
        <v>#REF!</v>
      </c>
      <c r="DJ24" s="706" t="e">
        <f>IF($E$1=27.5,O24,DH24)</f>
        <v>#REF!</v>
      </c>
      <c r="DK24" s="706" t="e">
        <f>IF($E$1=28.5,P24,DI24)</f>
        <v>#REF!</v>
      </c>
      <c r="DL24" s="706" t="e">
        <f>IF($E$1=28.5,Q24,DJ24)</f>
        <v>#REF!</v>
      </c>
      <c r="DM24" s="706" t="e">
        <f>IF($E$1=29.5,R24,DK24)</f>
        <v>#REF!</v>
      </c>
      <c r="DN24" s="706" t="e">
        <f>IF($E$1=29.5,S24,DL24)</f>
        <v>#REF!</v>
      </c>
      <c r="DO24" s="706" t="e">
        <f>IF($E$1=30.5,T24,DM24)</f>
        <v>#REF!</v>
      </c>
      <c r="DP24" s="706" t="e">
        <f>IF($E$1=30.5,U24,DN24)</f>
        <v>#REF!</v>
      </c>
      <c r="DQ24" s="706" t="e">
        <f>IF($E$1=31.5,V24,DO24)</f>
        <v>#REF!</v>
      </c>
      <c r="DR24" s="706" t="e">
        <f>IF($E$1=31.5,W24,DP24)</f>
        <v>#REF!</v>
      </c>
      <c r="DS24" s="706" t="e">
        <f>IF($E$1=32.5,X24,DQ24)</f>
        <v>#REF!</v>
      </c>
      <c r="DT24" s="706" t="e">
        <f>IF($E$1=32.5,Y24,DR24)</f>
        <v>#REF!</v>
      </c>
      <c r="DU24" s="706" t="e">
        <f>IF($E$1=33.5,Z24,DS24)</f>
        <v>#REF!</v>
      </c>
      <c r="DV24" s="706" t="e">
        <f>IF($E$1=33.5,AA24,DT24)</f>
        <v>#REF!</v>
      </c>
      <c r="DW24" s="706" t="e">
        <f>IF($E$1=34.5,AB24,DU24)</f>
        <v>#REF!</v>
      </c>
      <c r="DX24" s="706" t="e">
        <f>IF($E$1=34.5,AC24,DV24)</f>
        <v>#REF!</v>
      </c>
      <c r="DY24" s="706" t="e">
        <f>IF($E$1=35.5,AD24,DW24)</f>
        <v>#REF!</v>
      </c>
      <c r="DZ24" s="706" t="e">
        <f>IF($E$1=35.5,AE24,DX24)</f>
        <v>#REF!</v>
      </c>
      <c r="EA24" s="706" t="e">
        <f>IF($E$1=36.5,AF24,DY24)</f>
        <v>#REF!</v>
      </c>
      <c r="EB24" s="706" t="e">
        <f>IF($E$1=36.5,AG24,DZ24)</f>
        <v>#REF!</v>
      </c>
      <c r="EC24" s="706" t="e">
        <f>IF($E$1=37.5,AH24,EA24)</f>
        <v>#REF!</v>
      </c>
      <c r="ED24" s="706" t="e">
        <f>IF($E$1=37.5,AI24,EB24)</f>
        <v>#REF!</v>
      </c>
      <c r="EE24" s="706" t="e">
        <f>IF($E$1=38.5,AJ24,EC24)</f>
        <v>#REF!</v>
      </c>
      <c r="EF24" s="706" t="e">
        <f>IF($E$1=38.5,AK24,ED24)</f>
        <v>#REF!</v>
      </c>
      <c r="EG24" s="706" t="e">
        <f>IF($E$1=39.5,AL24,EE24)</f>
        <v>#REF!</v>
      </c>
      <c r="EH24" s="706" t="e">
        <f>IF($E$1=39.5,AM24,EF24)</f>
        <v>#REF!</v>
      </c>
      <c r="EI24" s="706" t="e">
        <f t="shared" si="18"/>
        <v>#REF!</v>
      </c>
      <c r="EJ24" s="706" t="e">
        <f t="shared" si="19"/>
        <v>#REF!</v>
      </c>
      <c r="EK24" s="706" t="e">
        <f t="shared" si="20"/>
        <v>#REF!</v>
      </c>
      <c r="EL24" s="706" t="e">
        <f t="shared" si="21"/>
        <v>#REF!</v>
      </c>
      <c r="EM24" s="706" t="e">
        <f t="shared" si="22"/>
        <v>#REF!</v>
      </c>
      <c r="EN24" s="706" t="e">
        <f t="shared" si="23"/>
        <v>#REF!</v>
      </c>
      <c r="EO24" s="706" t="e">
        <f t="shared" si="24"/>
        <v>#REF!</v>
      </c>
      <c r="EP24" s="706" t="e">
        <f t="shared" si="25"/>
        <v>#REF!</v>
      </c>
      <c r="EQ24" s="706" t="e">
        <f t="shared" si="26"/>
        <v>#REF!</v>
      </c>
      <c r="ER24" s="706" t="e">
        <f t="shared" si="27"/>
        <v>#REF!</v>
      </c>
      <c r="ES24" s="706" t="e">
        <f t="shared" si="28"/>
        <v>#REF!</v>
      </c>
      <c r="ET24" s="706" t="e">
        <f t="shared" si="29"/>
        <v>#REF!</v>
      </c>
      <c r="EU24" s="706" t="e">
        <f t="shared" si="30"/>
        <v>#REF!</v>
      </c>
      <c r="EV24" s="706" t="e">
        <f t="shared" si="31"/>
        <v>#REF!</v>
      </c>
      <c r="EW24" s="706" t="e">
        <f t="shared" si="32"/>
        <v>#REF!</v>
      </c>
      <c r="EX24" s="706" t="e">
        <f t="shared" si="33"/>
        <v>#REF!</v>
      </c>
      <c r="EY24" s="706" t="e">
        <f t="shared" si="34"/>
        <v>#REF!</v>
      </c>
      <c r="EZ24" s="706" t="e">
        <f t="shared" si="35"/>
        <v>#REF!</v>
      </c>
      <c r="FA24" s="706" t="e">
        <f t="shared" si="36"/>
        <v>#REF!</v>
      </c>
      <c r="FB24" s="706" t="e">
        <f t="shared" si="37"/>
        <v>#REF!</v>
      </c>
      <c r="FC24" s="706" t="e">
        <f t="shared" si="38"/>
        <v>#REF!</v>
      </c>
      <c r="FD24" s="706" t="e">
        <f t="shared" si="39"/>
        <v>#REF!</v>
      </c>
      <c r="FE24" s="706" t="e">
        <f t="shared" si="40"/>
        <v>#REF!</v>
      </c>
      <c r="FF24" s="706" t="e">
        <f t="shared" si="41"/>
        <v>#REF!</v>
      </c>
      <c r="FG24" s="706" t="e">
        <f t="shared" si="42"/>
        <v>#REF!</v>
      </c>
      <c r="FH24" s="706" t="e">
        <f t="shared" si="43"/>
        <v>#REF!</v>
      </c>
      <c r="FI24" s="706" t="e">
        <f t="shared" si="44"/>
        <v>#REF!</v>
      </c>
      <c r="FJ24" s="706" t="e">
        <f t="shared" si="45"/>
        <v>#REF!</v>
      </c>
      <c r="FK24" s="706" t="e">
        <f t="shared" si="46"/>
        <v>#REF!</v>
      </c>
      <c r="FL24" s="706" t="e">
        <f t="shared" si="47"/>
        <v>#REF!</v>
      </c>
      <c r="FM24" s="706" t="e">
        <f t="shared" si="48"/>
        <v>#REF!</v>
      </c>
      <c r="FN24" s="706" t="e">
        <f t="shared" si="49"/>
        <v>#REF!</v>
      </c>
      <c r="FO24" s="706" t="e">
        <f t="shared" si="50"/>
        <v>#REF!</v>
      </c>
      <c r="FP24" s="706" t="e">
        <f t="shared" si="51"/>
        <v>#REF!</v>
      </c>
      <c r="FQ24" s="706" t="e">
        <f t="shared" si="52"/>
        <v>#REF!</v>
      </c>
      <c r="FR24" s="706" t="e">
        <f t="shared" si="53"/>
        <v>#REF!</v>
      </c>
      <c r="FS24" s="706" t="e">
        <f t="shared" si="54"/>
        <v>#REF!</v>
      </c>
      <c r="FT24" s="706" t="e">
        <f t="shared" si="55"/>
        <v>#REF!</v>
      </c>
      <c r="FU24" s="706" t="e">
        <f t="shared" si="56"/>
        <v>#REF!</v>
      </c>
      <c r="FV24" s="706" t="e">
        <f t="shared" si="57"/>
        <v>#REF!</v>
      </c>
      <c r="FW24" s="706" t="e">
        <f t="shared" si="58"/>
        <v>#REF!</v>
      </c>
      <c r="FX24" s="706" t="e">
        <f t="shared" si="59"/>
        <v>#REF!</v>
      </c>
      <c r="FY24" s="706" t="e">
        <f t="shared" si="60"/>
        <v>#REF!</v>
      </c>
      <c r="FZ24" s="706" t="e">
        <f t="shared" si="61"/>
        <v>#REF!</v>
      </c>
      <c r="GA24" s="706" t="e">
        <f t="shared" si="62"/>
        <v>#REF!</v>
      </c>
      <c r="GB24" s="706" t="e">
        <f t="shared" si="63"/>
        <v>#REF!</v>
      </c>
      <c r="GC24" s="706" t="e">
        <f t="shared" si="64"/>
        <v>#REF!</v>
      </c>
      <c r="GD24" s="706" t="e">
        <f t="shared" si="65"/>
        <v>#REF!</v>
      </c>
      <c r="GE24" s="706" t="e">
        <f t="shared" si="66"/>
        <v>#REF!</v>
      </c>
      <c r="GF24" s="706" t="e">
        <f t="shared" si="67"/>
        <v>#REF!</v>
      </c>
      <c r="GG24" s="706" t="e">
        <f t="shared" si="68"/>
        <v>#REF!</v>
      </c>
      <c r="GH24" s="706" t="e">
        <f t="shared" si="69"/>
        <v>#REF!</v>
      </c>
      <c r="GI24" s="706" t="e">
        <f t="shared" si="70"/>
        <v>#REF!</v>
      </c>
      <c r="GJ24" s="706" t="e">
        <f t="shared" si="71"/>
        <v>#REF!</v>
      </c>
      <c r="GK24" s="706" t="e">
        <f t="shared" si="72"/>
        <v>#REF!</v>
      </c>
      <c r="GL24" s="706" t="e">
        <f t="shared" si="73"/>
        <v>#REF!</v>
      </c>
      <c r="GM24" s="706" t="e">
        <f t="shared" si="74"/>
        <v>#REF!</v>
      </c>
      <c r="GN24" s="706" t="e">
        <f t="shared" si="75"/>
        <v>#REF!</v>
      </c>
      <c r="GO24" s="706" t="e">
        <f t="shared" si="76"/>
        <v>#REF!</v>
      </c>
      <c r="GP24" s="706" t="e">
        <f t="shared" si="77"/>
        <v>#REF!</v>
      </c>
      <c r="GQ24" s="712"/>
      <c r="GR24" s="699" t="s">
        <v>281</v>
      </c>
      <c r="GS24" s="716" t="s">
        <v>247</v>
      </c>
      <c r="GT24" s="701" t="e">
        <f>GO24</f>
        <v>#REF!</v>
      </c>
      <c r="GU24" s="712" t="e">
        <f>GP24</f>
        <v>#REF!</v>
      </c>
      <c r="GV24" s="714" t="e">
        <f>IF(#REF!=0,GT24,IF(#REF!=1,GU24,IF(#REF!=2,GU24,)))</f>
        <v>#REF!</v>
      </c>
    </row>
    <row r="25" spans="2:204">
      <c r="B25" s="703" t="s">
        <v>291</v>
      </c>
      <c r="C25" s="703"/>
      <c r="D25" s="709"/>
      <c r="E25" s="709"/>
      <c r="F25" s="709"/>
      <c r="G25" s="709"/>
      <c r="H25" s="709"/>
      <c r="I25" s="709"/>
      <c r="J25" s="709"/>
      <c r="K25" s="709"/>
      <c r="L25" s="709"/>
      <c r="M25" s="709"/>
      <c r="N25" s="723"/>
      <c r="O25" s="709"/>
      <c r="P25" s="723"/>
      <c r="Q25" s="709"/>
      <c r="R25" s="723"/>
      <c r="S25" s="709"/>
      <c r="T25" s="709"/>
      <c r="U25" s="709"/>
      <c r="V25" s="709"/>
      <c r="W25" s="709"/>
      <c r="X25" s="709"/>
      <c r="Y25" s="709"/>
      <c r="Z25" s="709"/>
      <c r="AA25" s="709"/>
      <c r="AB25" s="709"/>
      <c r="AC25" s="709"/>
      <c r="AD25" s="709"/>
      <c r="AE25" s="709"/>
      <c r="AF25" s="709"/>
      <c r="AG25" s="709"/>
      <c r="AH25" s="709"/>
      <c r="AI25" s="709"/>
      <c r="AJ25" s="709"/>
      <c r="AK25" s="709"/>
      <c r="AL25" s="709"/>
      <c r="AM25" s="709"/>
      <c r="AN25" s="710"/>
      <c r="AO25" s="710"/>
      <c r="AP25" s="711"/>
      <c r="AQ25" s="711"/>
      <c r="AR25" s="711"/>
      <c r="AS25" s="711"/>
      <c r="AT25" s="711"/>
      <c r="AU25" s="711"/>
      <c r="AV25" s="711"/>
      <c r="AW25" s="711"/>
      <c r="AX25" s="711"/>
      <c r="AY25" s="711"/>
      <c r="AZ25" s="711"/>
      <c r="BA25" s="711"/>
      <c r="BB25" s="711"/>
      <c r="BC25" s="711"/>
      <c r="BD25" s="711"/>
      <c r="BE25" s="711"/>
      <c r="BF25" s="711"/>
      <c r="BG25" s="711"/>
      <c r="BH25" s="711"/>
      <c r="BI25" s="711"/>
      <c r="BJ25" s="711"/>
      <c r="BK25" s="711"/>
      <c r="BL25" s="711"/>
      <c r="BM25" s="711"/>
      <c r="BN25" s="711"/>
      <c r="BO25" s="711"/>
      <c r="BP25" s="711"/>
      <c r="BQ25" s="711"/>
      <c r="BR25" s="711"/>
      <c r="BS25" s="711"/>
      <c r="BT25" s="711"/>
      <c r="BU25" s="711"/>
      <c r="BV25" s="711"/>
      <c r="BW25" s="711"/>
      <c r="BX25" s="711"/>
      <c r="BY25" s="711"/>
      <c r="BZ25" s="711"/>
      <c r="CA25" s="711"/>
      <c r="CB25" s="711"/>
      <c r="CC25" s="711"/>
      <c r="CD25" s="711"/>
      <c r="CE25" s="711"/>
      <c r="CF25" s="711"/>
      <c r="CG25" s="711"/>
      <c r="CH25" s="711"/>
      <c r="CI25" s="711"/>
      <c r="CJ25" s="711"/>
      <c r="CK25" s="711"/>
      <c r="CL25" s="711"/>
      <c r="CM25" s="711"/>
      <c r="CN25" s="711"/>
      <c r="CO25" s="711"/>
      <c r="CP25" s="711"/>
      <c r="CQ25" s="711"/>
      <c r="CR25" s="711"/>
      <c r="CS25" s="711"/>
      <c r="CT25" s="711"/>
      <c r="CU25" s="711"/>
      <c r="CW25" s="703" t="s">
        <v>291</v>
      </c>
      <c r="CX25" s="703"/>
      <c r="CY25" s="704"/>
      <c r="CZ25" s="704"/>
      <c r="DA25" s="706"/>
      <c r="DB25" s="706"/>
      <c r="DC25" s="706"/>
      <c r="DD25" s="706"/>
      <c r="DE25" s="706"/>
      <c r="DF25" s="706"/>
      <c r="DG25" s="706"/>
      <c r="DH25" s="706"/>
      <c r="DI25" s="706"/>
      <c r="DJ25" s="706"/>
      <c r="DK25" s="706"/>
      <c r="DL25" s="706"/>
      <c r="DM25" s="706"/>
      <c r="DN25" s="706"/>
      <c r="DO25" s="706"/>
      <c r="DP25" s="706"/>
      <c r="DQ25" s="706"/>
      <c r="DR25" s="706"/>
      <c r="DS25" s="706"/>
      <c r="DT25" s="706"/>
      <c r="DU25" s="706"/>
      <c r="DV25" s="706"/>
      <c r="DW25" s="706"/>
      <c r="DX25" s="706"/>
      <c r="DY25" s="706"/>
      <c r="DZ25" s="706"/>
      <c r="EA25" s="706"/>
      <c r="EB25" s="706"/>
      <c r="EC25" s="706"/>
      <c r="ED25" s="706"/>
      <c r="EE25" s="706"/>
      <c r="EF25" s="706"/>
      <c r="EG25" s="706"/>
      <c r="EH25" s="706"/>
      <c r="EI25" s="706"/>
      <c r="EJ25" s="706"/>
      <c r="EK25" s="706"/>
      <c r="EL25" s="706"/>
      <c r="EM25" s="706"/>
      <c r="EN25" s="706"/>
      <c r="EO25" s="706"/>
      <c r="EP25" s="706"/>
      <c r="EQ25" s="706"/>
      <c r="ER25" s="706"/>
      <c r="ES25" s="706"/>
      <c r="ET25" s="706"/>
      <c r="EU25" s="706"/>
      <c r="EV25" s="706"/>
      <c r="EW25" s="706"/>
      <c r="EX25" s="706"/>
      <c r="EY25" s="706"/>
      <c r="EZ25" s="706"/>
      <c r="FA25" s="706"/>
      <c r="FB25" s="706"/>
      <c r="FC25" s="706"/>
      <c r="FD25" s="706"/>
      <c r="FE25" s="706"/>
      <c r="FF25" s="706"/>
      <c r="FG25" s="706"/>
      <c r="FH25" s="706"/>
      <c r="FI25" s="706"/>
      <c r="FJ25" s="706"/>
      <c r="FK25" s="706"/>
      <c r="FL25" s="706"/>
      <c r="FM25" s="706"/>
      <c r="FN25" s="706"/>
      <c r="FO25" s="706"/>
      <c r="FP25" s="706"/>
      <c r="FQ25" s="706"/>
      <c r="FR25" s="706"/>
      <c r="FS25" s="706"/>
      <c r="FT25" s="706"/>
      <c r="FU25" s="706"/>
      <c r="FV25" s="706"/>
      <c r="FW25" s="706"/>
      <c r="FX25" s="706"/>
      <c r="FY25" s="706"/>
      <c r="FZ25" s="706"/>
      <c r="GA25" s="706"/>
      <c r="GB25" s="706"/>
      <c r="GC25" s="706"/>
      <c r="GD25" s="706"/>
      <c r="GE25" s="706"/>
      <c r="GF25" s="706"/>
      <c r="GG25" s="706"/>
      <c r="GH25" s="706"/>
      <c r="GI25" s="706"/>
      <c r="GJ25" s="706"/>
      <c r="GK25" s="706"/>
      <c r="GL25" s="706"/>
      <c r="GM25" s="706"/>
      <c r="GN25" s="706"/>
      <c r="GO25" s="706"/>
      <c r="GP25" s="706"/>
      <c r="GQ25" s="712"/>
      <c r="GR25" s="699" t="s">
        <v>291</v>
      </c>
      <c r="GS25" s="700"/>
      <c r="GT25" s="701"/>
      <c r="GU25" s="712"/>
      <c r="GV25" s="714"/>
    </row>
    <row r="26" spans="2:204">
      <c r="B26" s="703" t="s">
        <v>249</v>
      </c>
      <c r="C26" s="715" t="s">
        <v>247</v>
      </c>
      <c r="D26" s="723">
        <v>16.3</v>
      </c>
      <c r="E26" s="709">
        <v>17.03</v>
      </c>
      <c r="F26" s="723">
        <v>16.45</v>
      </c>
      <c r="G26" s="709">
        <v>17.170000000000002</v>
      </c>
      <c r="H26" s="723">
        <v>16.59</v>
      </c>
      <c r="I26" s="709">
        <v>17.32</v>
      </c>
      <c r="J26" s="723">
        <v>16.73</v>
      </c>
      <c r="K26" s="709">
        <v>17.46</v>
      </c>
      <c r="L26" s="723">
        <v>16.87</v>
      </c>
      <c r="M26" s="709">
        <v>17.600000000000001</v>
      </c>
      <c r="N26" s="723">
        <v>17.02</v>
      </c>
      <c r="O26" s="709">
        <v>17.739999999999998</v>
      </c>
      <c r="P26" s="723">
        <v>17.16</v>
      </c>
      <c r="Q26" s="709">
        <v>17.89</v>
      </c>
      <c r="R26" s="723">
        <v>17.3</v>
      </c>
      <c r="S26" s="709">
        <v>18.03</v>
      </c>
      <c r="T26" s="709">
        <v>17.440000000000001</v>
      </c>
      <c r="U26" s="709">
        <v>18.170000000000002</v>
      </c>
      <c r="V26" s="709">
        <v>17.59</v>
      </c>
      <c r="W26" s="709">
        <v>18.309999999999999</v>
      </c>
      <c r="X26" s="709">
        <v>17.73</v>
      </c>
      <c r="Y26" s="709">
        <v>18.46</v>
      </c>
      <c r="Z26" s="709">
        <v>17.87</v>
      </c>
      <c r="AA26" s="709">
        <v>18.600000000000001</v>
      </c>
      <c r="AB26" s="709">
        <v>18.02</v>
      </c>
      <c r="AC26" s="709">
        <v>18.739999999999998</v>
      </c>
      <c r="AD26" s="709">
        <v>18.16</v>
      </c>
      <c r="AE26" s="709">
        <v>18.89</v>
      </c>
      <c r="AF26" s="709">
        <v>18.3</v>
      </c>
      <c r="AG26" s="709">
        <v>19.03</v>
      </c>
      <c r="AH26" s="709">
        <v>18.440000000000001</v>
      </c>
      <c r="AI26" s="709">
        <v>19.170000000000002</v>
      </c>
      <c r="AJ26" s="709">
        <v>18.59</v>
      </c>
      <c r="AK26" s="709">
        <v>19.309999999999999</v>
      </c>
      <c r="AL26" s="703">
        <v>18.73</v>
      </c>
      <c r="AM26" s="709">
        <v>19.46</v>
      </c>
      <c r="AN26" s="710">
        <v>18.87</v>
      </c>
      <c r="AO26" s="710">
        <v>19.59</v>
      </c>
      <c r="AP26" s="711">
        <v>19.02</v>
      </c>
      <c r="AQ26" s="711">
        <v>19.739999999999998</v>
      </c>
      <c r="AR26" s="711">
        <v>19.16</v>
      </c>
      <c r="AS26" s="711">
        <v>19.88</v>
      </c>
      <c r="AT26" s="711">
        <v>19.3</v>
      </c>
      <c r="AU26" s="711">
        <v>20.02</v>
      </c>
      <c r="AV26" s="711">
        <v>19.440000000000001</v>
      </c>
      <c r="AW26" s="711">
        <v>20.16</v>
      </c>
      <c r="AX26" s="711">
        <v>19.59</v>
      </c>
      <c r="AY26" s="711">
        <v>20.309999999999999</v>
      </c>
      <c r="AZ26" s="711">
        <v>19.73</v>
      </c>
      <c r="BA26" s="711">
        <v>20.45</v>
      </c>
      <c r="BB26" s="711">
        <v>19.87</v>
      </c>
      <c r="BC26" s="711">
        <v>20.59</v>
      </c>
      <c r="BD26" s="711">
        <v>20.010000000000002</v>
      </c>
      <c r="BE26" s="711">
        <v>20.73</v>
      </c>
      <c r="BF26" s="711">
        <v>20.16</v>
      </c>
      <c r="BG26" s="711">
        <v>20.88</v>
      </c>
      <c r="BH26" s="711">
        <v>20.3</v>
      </c>
      <c r="BI26" s="711">
        <v>21.02</v>
      </c>
      <c r="BJ26" s="711">
        <v>20.440000000000001</v>
      </c>
      <c r="BK26" s="711">
        <v>21.16</v>
      </c>
      <c r="BL26" s="711">
        <v>20.59</v>
      </c>
      <c r="BM26" s="711">
        <v>21.31</v>
      </c>
      <c r="BN26" s="711">
        <v>20.73</v>
      </c>
      <c r="BO26" s="711">
        <v>21.45</v>
      </c>
      <c r="BP26" s="711">
        <v>20.87</v>
      </c>
      <c r="BQ26" s="711">
        <v>21.59</v>
      </c>
      <c r="BR26" s="711">
        <v>21.01</v>
      </c>
      <c r="BS26" s="711">
        <v>21.73</v>
      </c>
      <c r="BT26" s="711">
        <v>20.73</v>
      </c>
      <c r="BU26" s="711">
        <v>21.45</v>
      </c>
      <c r="BV26" s="711">
        <v>21.3</v>
      </c>
      <c r="BW26" s="711">
        <v>22.02</v>
      </c>
      <c r="BX26" s="711">
        <v>21.44</v>
      </c>
      <c r="BY26" s="711">
        <v>22.16</v>
      </c>
      <c r="BZ26" s="711">
        <v>21.59</v>
      </c>
      <c r="CA26" s="711">
        <v>22.31</v>
      </c>
      <c r="CB26" s="711">
        <v>21.73</v>
      </c>
      <c r="CC26" s="711">
        <v>22.45</v>
      </c>
      <c r="CD26" s="711">
        <v>21.87</v>
      </c>
      <c r="CE26" s="711">
        <v>22.59</v>
      </c>
      <c r="CF26" s="711">
        <v>22.01</v>
      </c>
      <c r="CG26" s="711">
        <v>22.73</v>
      </c>
      <c r="CH26" s="711">
        <v>22.16</v>
      </c>
      <c r="CI26" s="711">
        <v>22.88</v>
      </c>
      <c r="CJ26" s="711">
        <v>22.3</v>
      </c>
      <c r="CK26" s="711">
        <v>23.02</v>
      </c>
      <c r="CL26" s="711">
        <v>22.44</v>
      </c>
      <c r="CM26" s="711">
        <v>23.16</v>
      </c>
      <c r="CN26" s="711">
        <v>22.58</v>
      </c>
      <c r="CO26" s="711">
        <v>23.3</v>
      </c>
      <c r="CP26" s="711">
        <v>22.73</v>
      </c>
      <c r="CQ26" s="711">
        <v>23.45</v>
      </c>
      <c r="CR26" s="711">
        <v>22.87</v>
      </c>
      <c r="CS26" s="711">
        <v>23.59</v>
      </c>
      <c r="CT26" s="711">
        <v>23.01</v>
      </c>
      <c r="CU26" s="711">
        <v>23.73</v>
      </c>
      <c r="CW26" s="703" t="s">
        <v>249</v>
      </c>
      <c r="CX26" s="715" t="s">
        <v>247</v>
      </c>
      <c r="CY26" s="704" t="e">
        <f>IF($E$1=22.5,D26,"ธราเทพ")</f>
        <v>#REF!</v>
      </c>
      <c r="CZ26" s="704" t="e">
        <f>IF($E$1=22.5,E26,"ทองเบ้า")</f>
        <v>#REF!</v>
      </c>
      <c r="DA26" s="706" t="e">
        <f t="shared" ref="DA26:DB28" si="116">IF($E$1=23.5,F26,CY26)</f>
        <v>#REF!</v>
      </c>
      <c r="DB26" s="706" t="e">
        <f t="shared" si="116"/>
        <v>#REF!</v>
      </c>
      <c r="DC26" s="706" t="e">
        <f t="shared" ref="DC26:DD28" si="117">IF($E$1=24.5,H26,DA26)</f>
        <v>#REF!</v>
      </c>
      <c r="DD26" s="706" t="e">
        <f t="shared" si="117"/>
        <v>#REF!</v>
      </c>
      <c r="DE26" s="706" t="e">
        <f t="shared" ref="DE26:DF28" si="118">IF($E$1=25.5,J26,DC26)</f>
        <v>#REF!</v>
      </c>
      <c r="DF26" s="706" t="e">
        <f t="shared" si="118"/>
        <v>#REF!</v>
      </c>
      <c r="DG26" s="706" t="e">
        <f t="shared" ref="DG26:DH28" si="119">IF($E$1=26.5,L26,DE26)</f>
        <v>#REF!</v>
      </c>
      <c r="DH26" s="706" t="e">
        <f t="shared" si="119"/>
        <v>#REF!</v>
      </c>
      <c r="DI26" s="706" t="e">
        <f t="shared" ref="DI26:DJ28" si="120">IF($E$1=27.5,N26,DG26)</f>
        <v>#REF!</v>
      </c>
      <c r="DJ26" s="706" t="e">
        <f t="shared" si="120"/>
        <v>#REF!</v>
      </c>
      <c r="DK26" s="706" t="e">
        <f t="shared" ref="DK26:DL28" si="121">IF($E$1=28.5,P26,DI26)</f>
        <v>#REF!</v>
      </c>
      <c r="DL26" s="706" t="e">
        <f t="shared" si="121"/>
        <v>#REF!</v>
      </c>
      <c r="DM26" s="706" t="e">
        <f t="shared" ref="DM26:DN28" si="122">IF($E$1=29.5,R26,DK26)</f>
        <v>#REF!</v>
      </c>
      <c r="DN26" s="706" t="e">
        <f t="shared" si="122"/>
        <v>#REF!</v>
      </c>
      <c r="DO26" s="706" t="e">
        <f t="shared" ref="DO26:DP28" si="123">IF($E$1=30.5,T26,DM26)</f>
        <v>#REF!</v>
      </c>
      <c r="DP26" s="706" t="e">
        <f t="shared" si="123"/>
        <v>#REF!</v>
      </c>
      <c r="DQ26" s="706" t="e">
        <f t="shared" ref="DQ26:DR28" si="124">IF($E$1=31.5,V26,DO26)</f>
        <v>#REF!</v>
      </c>
      <c r="DR26" s="706" t="e">
        <f t="shared" si="124"/>
        <v>#REF!</v>
      </c>
      <c r="DS26" s="706" t="e">
        <f t="shared" ref="DS26:DT28" si="125">IF($E$1=32.5,X26,DQ26)</f>
        <v>#REF!</v>
      </c>
      <c r="DT26" s="706" t="e">
        <f t="shared" si="125"/>
        <v>#REF!</v>
      </c>
      <c r="DU26" s="706" t="e">
        <f t="shared" ref="DU26:DV28" si="126">IF($E$1=33.5,Z26,DS26)</f>
        <v>#REF!</v>
      </c>
      <c r="DV26" s="706" t="e">
        <f t="shared" si="126"/>
        <v>#REF!</v>
      </c>
      <c r="DW26" s="706" t="e">
        <f t="shared" ref="DW26:DX28" si="127">IF($E$1=34.5,AB26,DU26)</f>
        <v>#REF!</v>
      </c>
      <c r="DX26" s="706" t="e">
        <f t="shared" si="127"/>
        <v>#REF!</v>
      </c>
      <c r="DY26" s="706" t="e">
        <f t="shared" ref="DY26:DZ28" si="128">IF($E$1=35.5,AD26,DW26)</f>
        <v>#REF!</v>
      </c>
      <c r="DZ26" s="706" t="e">
        <f t="shared" si="128"/>
        <v>#REF!</v>
      </c>
      <c r="EA26" s="706" t="e">
        <f t="shared" ref="EA26:EB28" si="129">IF($E$1=36.5,AF26,DY26)</f>
        <v>#REF!</v>
      </c>
      <c r="EB26" s="706" t="e">
        <f t="shared" si="129"/>
        <v>#REF!</v>
      </c>
      <c r="EC26" s="706" t="e">
        <f t="shared" ref="EC26:ED28" si="130">IF($E$1=37.5,AH26,EA26)</f>
        <v>#REF!</v>
      </c>
      <c r="ED26" s="706" t="e">
        <f t="shared" si="130"/>
        <v>#REF!</v>
      </c>
      <c r="EE26" s="706" t="e">
        <f t="shared" ref="EE26:EF28" si="131">IF($E$1=38.5,AJ26,EC26)</f>
        <v>#REF!</v>
      </c>
      <c r="EF26" s="706" t="e">
        <f t="shared" si="131"/>
        <v>#REF!</v>
      </c>
      <c r="EG26" s="706" t="e">
        <f t="shared" ref="EG26:EH28" si="132">IF($E$1=39.5,AL26,EE26)</f>
        <v>#REF!</v>
      </c>
      <c r="EH26" s="706" t="e">
        <f t="shared" si="132"/>
        <v>#REF!</v>
      </c>
      <c r="EI26" s="706" t="e">
        <f t="shared" si="18"/>
        <v>#REF!</v>
      </c>
      <c r="EJ26" s="706" t="e">
        <f t="shared" si="19"/>
        <v>#REF!</v>
      </c>
      <c r="EK26" s="706" t="e">
        <f t="shared" si="20"/>
        <v>#REF!</v>
      </c>
      <c r="EL26" s="706" t="e">
        <f t="shared" si="21"/>
        <v>#REF!</v>
      </c>
      <c r="EM26" s="706" t="e">
        <f t="shared" si="22"/>
        <v>#REF!</v>
      </c>
      <c r="EN26" s="706" t="e">
        <f t="shared" si="23"/>
        <v>#REF!</v>
      </c>
      <c r="EO26" s="706" t="e">
        <f t="shared" si="24"/>
        <v>#REF!</v>
      </c>
      <c r="EP26" s="706" t="e">
        <f t="shared" si="25"/>
        <v>#REF!</v>
      </c>
      <c r="EQ26" s="706" t="e">
        <f t="shared" si="26"/>
        <v>#REF!</v>
      </c>
      <c r="ER26" s="706" t="e">
        <f t="shared" si="27"/>
        <v>#REF!</v>
      </c>
      <c r="ES26" s="706" t="e">
        <f t="shared" si="28"/>
        <v>#REF!</v>
      </c>
      <c r="ET26" s="706" t="e">
        <f t="shared" si="29"/>
        <v>#REF!</v>
      </c>
      <c r="EU26" s="706" t="e">
        <f t="shared" si="30"/>
        <v>#REF!</v>
      </c>
      <c r="EV26" s="706" t="e">
        <f t="shared" si="31"/>
        <v>#REF!</v>
      </c>
      <c r="EW26" s="706" t="e">
        <f t="shared" si="32"/>
        <v>#REF!</v>
      </c>
      <c r="EX26" s="706" t="e">
        <f t="shared" si="33"/>
        <v>#REF!</v>
      </c>
      <c r="EY26" s="706" t="e">
        <f t="shared" si="34"/>
        <v>#REF!</v>
      </c>
      <c r="EZ26" s="706" t="e">
        <f t="shared" si="35"/>
        <v>#REF!</v>
      </c>
      <c r="FA26" s="706" t="e">
        <f t="shared" si="36"/>
        <v>#REF!</v>
      </c>
      <c r="FB26" s="706" t="e">
        <f t="shared" si="37"/>
        <v>#REF!</v>
      </c>
      <c r="FC26" s="706" t="e">
        <f t="shared" si="38"/>
        <v>#REF!</v>
      </c>
      <c r="FD26" s="706" t="e">
        <f t="shared" si="39"/>
        <v>#REF!</v>
      </c>
      <c r="FE26" s="706" t="e">
        <f t="shared" si="40"/>
        <v>#REF!</v>
      </c>
      <c r="FF26" s="706" t="e">
        <f t="shared" si="41"/>
        <v>#REF!</v>
      </c>
      <c r="FG26" s="706" t="e">
        <f t="shared" si="42"/>
        <v>#REF!</v>
      </c>
      <c r="FH26" s="706" t="e">
        <f t="shared" si="43"/>
        <v>#REF!</v>
      </c>
      <c r="FI26" s="706" t="e">
        <f t="shared" si="44"/>
        <v>#REF!</v>
      </c>
      <c r="FJ26" s="706" t="e">
        <f t="shared" si="45"/>
        <v>#REF!</v>
      </c>
      <c r="FK26" s="706" t="e">
        <f t="shared" si="46"/>
        <v>#REF!</v>
      </c>
      <c r="FL26" s="706" t="e">
        <f t="shared" si="47"/>
        <v>#REF!</v>
      </c>
      <c r="FM26" s="706" t="e">
        <f t="shared" si="48"/>
        <v>#REF!</v>
      </c>
      <c r="FN26" s="706" t="e">
        <f t="shared" si="49"/>
        <v>#REF!</v>
      </c>
      <c r="FO26" s="706" t="e">
        <f t="shared" si="50"/>
        <v>#REF!</v>
      </c>
      <c r="FP26" s="706" t="e">
        <f t="shared" si="51"/>
        <v>#REF!</v>
      </c>
      <c r="FQ26" s="706" t="e">
        <f t="shared" si="52"/>
        <v>#REF!</v>
      </c>
      <c r="FR26" s="706" t="e">
        <f t="shared" si="53"/>
        <v>#REF!</v>
      </c>
      <c r="FS26" s="706" t="e">
        <f t="shared" si="54"/>
        <v>#REF!</v>
      </c>
      <c r="FT26" s="706" t="e">
        <f t="shared" si="55"/>
        <v>#REF!</v>
      </c>
      <c r="FU26" s="706" t="e">
        <f t="shared" si="56"/>
        <v>#REF!</v>
      </c>
      <c r="FV26" s="706" t="e">
        <f t="shared" si="57"/>
        <v>#REF!</v>
      </c>
      <c r="FW26" s="706" t="e">
        <f t="shared" si="58"/>
        <v>#REF!</v>
      </c>
      <c r="FX26" s="706" t="e">
        <f t="shared" si="59"/>
        <v>#REF!</v>
      </c>
      <c r="FY26" s="706" t="e">
        <f t="shared" si="60"/>
        <v>#REF!</v>
      </c>
      <c r="FZ26" s="706" t="e">
        <f t="shared" si="61"/>
        <v>#REF!</v>
      </c>
      <c r="GA26" s="706" t="e">
        <f t="shared" si="62"/>
        <v>#REF!</v>
      </c>
      <c r="GB26" s="706" t="e">
        <f t="shared" si="63"/>
        <v>#REF!</v>
      </c>
      <c r="GC26" s="706" t="e">
        <f t="shared" si="64"/>
        <v>#REF!</v>
      </c>
      <c r="GD26" s="706" t="e">
        <f t="shared" si="65"/>
        <v>#REF!</v>
      </c>
      <c r="GE26" s="706" t="e">
        <f t="shared" si="66"/>
        <v>#REF!</v>
      </c>
      <c r="GF26" s="706" t="e">
        <f t="shared" si="67"/>
        <v>#REF!</v>
      </c>
      <c r="GG26" s="706" t="e">
        <f t="shared" si="68"/>
        <v>#REF!</v>
      </c>
      <c r="GH26" s="706" t="e">
        <f t="shared" si="69"/>
        <v>#REF!</v>
      </c>
      <c r="GI26" s="706" t="e">
        <f t="shared" si="70"/>
        <v>#REF!</v>
      </c>
      <c r="GJ26" s="706" t="e">
        <f t="shared" si="71"/>
        <v>#REF!</v>
      </c>
      <c r="GK26" s="706" t="e">
        <f t="shared" si="72"/>
        <v>#REF!</v>
      </c>
      <c r="GL26" s="706" t="e">
        <f t="shared" si="73"/>
        <v>#REF!</v>
      </c>
      <c r="GM26" s="706" t="e">
        <f t="shared" si="74"/>
        <v>#REF!</v>
      </c>
      <c r="GN26" s="706" t="e">
        <f t="shared" si="75"/>
        <v>#REF!</v>
      </c>
      <c r="GO26" s="706" t="e">
        <f t="shared" si="76"/>
        <v>#REF!</v>
      </c>
      <c r="GP26" s="706" t="e">
        <f t="shared" si="77"/>
        <v>#REF!</v>
      </c>
      <c r="GQ26" s="712"/>
      <c r="GR26" s="699" t="s">
        <v>249</v>
      </c>
      <c r="GS26" s="716" t="s">
        <v>247</v>
      </c>
      <c r="GT26" s="701" t="e">
        <f t="shared" ref="GT26:GU28" si="133">GO26</f>
        <v>#REF!</v>
      </c>
      <c r="GU26" s="712" t="e">
        <f t="shared" si="133"/>
        <v>#REF!</v>
      </c>
      <c r="GV26" s="714" t="e">
        <f>IF(#REF!=0,GT26,IF(#REF!=1,GU26,IF(#REF!=2,GU26,)))</f>
        <v>#REF!</v>
      </c>
    </row>
    <row r="27" spans="2:204">
      <c r="B27" s="703" t="s">
        <v>248</v>
      </c>
      <c r="C27" s="715" t="s">
        <v>247</v>
      </c>
      <c r="D27" s="723">
        <v>62.68</v>
      </c>
      <c r="E27" s="709">
        <v>67.459999999999994</v>
      </c>
      <c r="F27" s="723">
        <v>63.46</v>
      </c>
      <c r="G27" s="709">
        <v>68.23</v>
      </c>
      <c r="H27" s="723">
        <v>64.239999999999995</v>
      </c>
      <c r="I27" s="709">
        <v>69.010000000000005</v>
      </c>
      <c r="J27" s="723">
        <v>65.010000000000005</v>
      </c>
      <c r="K27" s="709">
        <v>69.790000000000006</v>
      </c>
      <c r="L27" s="723">
        <v>65.790000000000006</v>
      </c>
      <c r="M27" s="709">
        <v>70.569999999999993</v>
      </c>
      <c r="N27" s="703">
        <v>66.569999999999993</v>
      </c>
      <c r="O27" s="703">
        <v>71.34</v>
      </c>
      <c r="P27" s="703">
        <v>67.349999999999994</v>
      </c>
      <c r="Q27" s="703">
        <v>72.12</v>
      </c>
      <c r="R27" s="703">
        <v>68.12</v>
      </c>
      <c r="S27" s="703">
        <v>72.900000000000006</v>
      </c>
      <c r="T27" s="703">
        <v>68.900000000000006</v>
      </c>
      <c r="U27" s="703">
        <v>73.67</v>
      </c>
      <c r="V27" s="703">
        <v>69.680000000000007</v>
      </c>
      <c r="W27" s="703">
        <v>74.45</v>
      </c>
      <c r="X27" s="703">
        <v>70.45</v>
      </c>
      <c r="Y27" s="703">
        <v>75.23</v>
      </c>
      <c r="Z27" s="703">
        <v>71.23</v>
      </c>
      <c r="AA27" s="703">
        <v>76.010000000000005</v>
      </c>
      <c r="AB27" s="703">
        <v>72.010000000000005</v>
      </c>
      <c r="AC27" s="703">
        <v>76.78</v>
      </c>
      <c r="AD27" s="703">
        <v>72.790000000000006</v>
      </c>
      <c r="AE27" s="703">
        <v>77.56</v>
      </c>
      <c r="AF27" s="703">
        <v>73.56</v>
      </c>
      <c r="AG27" s="703">
        <v>78.34</v>
      </c>
      <c r="AH27" s="703">
        <v>74.34</v>
      </c>
      <c r="AI27" s="703">
        <v>79.12</v>
      </c>
      <c r="AJ27" s="703">
        <v>75.12</v>
      </c>
      <c r="AK27" s="703">
        <v>79.89</v>
      </c>
      <c r="AL27" s="703">
        <v>75.900000000000006</v>
      </c>
      <c r="AM27" s="703">
        <v>80.67</v>
      </c>
      <c r="AN27" s="710">
        <v>76.67</v>
      </c>
      <c r="AO27" s="710">
        <v>81.44</v>
      </c>
      <c r="AP27" s="711">
        <v>77.45</v>
      </c>
      <c r="AQ27" s="711">
        <v>82.22</v>
      </c>
      <c r="AR27" s="711">
        <v>78.23</v>
      </c>
      <c r="AS27" s="711">
        <v>83</v>
      </c>
      <c r="AT27" s="711">
        <v>79.010000000000005</v>
      </c>
      <c r="AU27" s="711">
        <v>83.78</v>
      </c>
      <c r="AV27" s="711">
        <v>79.78</v>
      </c>
      <c r="AW27" s="711">
        <v>84.55</v>
      </c>
      <c r="AX27" s="711">
        <v>80.56</v>
      </c>
      <c r="AY27" s="711">
        <v>85.33</v>
      </c>
      <c r="AZ27" s="711">
        <v>81.34</v>
      </c>
      <c r="BA27" s="711">
        <v>86.11</v>
      </c>
      <c r="BB27" s="711">
        <v>82.11</v>
      </c>
      <c r="BC27" s="711">
        <v>86.88</v>
      </c>
      <c r="BD27" s="711">
        <v>82.89</v>
      </c>
      <c r="BE27" s="711">
        <v>87.66</v>
      </c>
      <c r="BF27" s="711">
        <v>83.67</v>
      </c>
      <c r="BG27" s="711">
        <v>88.44</v>
      </c>
      <c r="BH27" s="711">
        <v>84.45</v>
      </c>
      <c r="BI27" s="711">
        <v>89.22</v>
      </c>
      <c r="BJ27" s="711">
        <v>85.22</v>
      </c>
      <c r="BK27" s="711">
        <v>89.99</v>
      </c>
      <c r="BL27" s="711">
        <v>86</v>
      </c>
      <c r="BM27" s="711">
        <v>90.77</v>
      </c>
      <c r="BN27" s="711">
        <v>86.78</v>
      </c>
      <c r="BO27" s="711">
        <v>91.55</v>
      </c>
      <c r="BP27" s="711">
        <v>87.55</v>
      </c>
      <c r="BQ27" s="711">
        <v>92.32</v>
      </c>
      <c r="BR27" s="711">
        <v>81.33</v>
      </c>
      <c r="BS27" s="711">
        <v>86.1</v>
      </c>
      <c r="BT27" s="711">
        <v>86.78</v>
      </c>
      <c r="BU27" s="711">
        <v>91.55</v>
      </c>
      <c r="BV27" s="711">
        <v>89.89</v>
      </c>
      <c r="BW27" s="711">
        <v>94.66</v>
      </c>
      <c r="BX27" s="711">
        <v>90.66</v>
      </c>
      <c r="BY27" s="711">
        <v>95.43</v>
      </c>
      <c r="BZ27" s="711">
        <v>91.44</v>
      </c>
      <c r="CA27" s="711">
        <v>96.21</v>
      </c>
      <c r="CB27" s="711">
        <v>92.22</v>
      </c>
      <c r="CC27" s="711">
        <v>96.99</v>
      </c>
      <c r="CD27" s="711">
        <v>93</v>
      </c>
      <c r="CE27" s="711">
        <v>97.77</v>
      </c>
      <c r="CF27" s="711">
        <v>93.77</v>
      </c>
      <c r="CG27" s="711">
        <v>98.54</v>
      </c>
      <c r="CH27" s="711">
        <v>94.55</v>
      </c>
      <c r="CI27" s="711">
        <v>99.32</v>
      </c>
      <c r="CJ27" s="711">
        <v>95.33</v>
      </c>
      <c r="CK27" s="711">
        <v>100.1</v>
      </c>
      <c r="CL27" s="711">
        <v>96.1</v>
      </c>
      <c r="CM27" s="711">
        <v>100.87</v>
      </c>
      <c r="CN27" s="711">
        <v>96.88</v>
      </c>
      <c r="CO27" s="711">
        <v>101.65</v>
      </c>
      <c r="CP27" s="711">
        <v>97.66</v>
      </c>
      <c r="CQ27" s="711">
        <v>102.43</v>
      </c>
      <c r="CR27" s="711">
        <v>98.44</v>
      </c>
      <c r="CS27" s="711">
        <v>103.21</v>
      </c>
      <c r="CT27" s="711">
        <v>99.21</v>
      </c>
      <c r="CU27" s="711">
        <v>103.98</v>
      </c>
      <c r="CW27" s="703" t="s">
        <v>248</v>
      </c>
      <c r="CX27" s="715" t="s">
        <v>247</v>
      </c>
      <c r="CY27" s="704" t="e">
        <f>IF($E$1=22.5,D27,"ธราเทพ")</f>
        <v>#REF!</v>
      </c>
      <c r="CZ27" s="704" t="e">
        <f>IF($E$1=22.5,E27,"ทองเบ้า")</f>
        <v>#REF!</v>
      </c>
      <c r="DA27" s="706" t="e">
        <f t="shared" si="116"/>
        <v>#REF!</v>
      </c>
      <c r="DB27" s="706" t="e">
        <f t="shared" si="116"/>
        <v>#REF!</v>
      </c>
      <c r="DC27" s="706" t="e">
        <f t="shared" si="117"/>
        <v>#REF!</v>
      </c>
      <c r="DD27" s="706" t="e">
        <f t="shared" si="117"/>
        <v>#REF!</v>
      </c>
      <c r="DE27" s="706" t="e">
        <f t="shared" si="118"/>
        <v>#REF!</v>
      </c>
      <c r="DF27" s="706" t="e">
        <f t="shared" si="118"/>
        <v>#REF!</v>
      </c>
      <c r="DG27" s="706" t="e">
        <f t="shared" si="119"/>
        <v>#REF!</v>
      </c>
      <c r="DH27" s="706" t="e">
        <f t="shared" si="119"/>
        <v>#REF!</v>
      </c>
      <c r="DI27" s="706" t="e">
        <f t="shared" si="120"/>
        <v>#REF!</v>
      </c>
      <c r="DJ27" s="706" t="e">
        <f t="shared" si="120"/>
        <v>#REF!</v>
      </c>
      <c r="DK27" s="706" t="e">
        <f t="shared" si="121"/>
        <v>#REF!</v>
      </c>
      <c r="DL27" s="706" t="e">
        <f t="shared" si="121"/>
        <v>#REF!</v>
      </c>
      <c r="DM27" s="706" t="e">
        <f t="shared" si="122"/>
        <v>#REF!</v>
      </c>
      <c r="DN27" s="706" t="e">
        <f t="shared" si="122"/>
        <v>#REF!</v>
      </c>
      <c r="DO27" s="706" t="e">
        <f t="shared" si="123"/>
        <v>#REF!</v>
      </c>
      <c r="DP27" s="706" t="e">
        <f t="shared" si="123"/>
        <v>#REF!</v>
      </c>
      <c r="DQ27" s="706" t="e">
        <f t="shared" si="124"/>
        <v>#REF!</v>
      </c>
      <c r="DR27" s="706" t="e">
        <f t="shared" si="124"/>
        <v>#REF!</v>
      </c>
      <c r="DS27" s="706" t="e">
        <f t="shared" si="125"/>
        <v>#REF!</v>
      </c>
      <c r="DT27" s="706" t="e">
        <f t="shared" si="125"/>
        <v>#REF!</v>
      </c>
      <c r="DU27" s="706" t="e">
        <f t="shared" si="126"/>
        <v>#REF!</v>
      </c>
      <c r="DV27" s="706" t="e">
        <f t="shared" si="126"/>
        <v>#REF!</v>
      </c>
      <c r="DW27" s="706" t="e">
        <f t="shared" si="127"/>
        <v>#REF!</v>
      </c>
      <c r="DX27" s="706" t="e">
        <f t="shared" si="127"/>
        <v>#REF!</v>
      </c>
      <c r="DY27" s="706" t="e">
        <f t="shared" si="128"/>
        <v>#REF!</v>
      </c>
      <c r="DZ27" s="706" t="e">
        <f t="shared" si="128"/>
        <v>#REF!</v>
      </c>
      <c r="EA27" s="706" t="e">
        <f t="shared" si="129"/>
        <v>#REF!</v>
      </c>
      <c r="EB27" s="706" t="e">
        <f t="shared" si="129"/>
        <v>#REF!</v>
      </c>
      <c r="EC27" s="706" t="e">
        <f t="shared" si="130"/>
        <v>#REF!</v>
      </c>
      <c r="ED27" s="706" t="e">
        <f t="shared" si="130"/>
        <v>#REF!</v>
      </c>
      <c r="EE27" s="706" t="e">
        <f t="shared" si="131"/>
        <v>#REF!</v>
      </c>
      <c r="EF27" s="706" t="e">
        <f t="shared" si="131"/>
        <v>#REF!</v>
      </c>
      <c r="EG27" s="706" t="e">
        <f t="shared" si="132"/>
        <v>#REF!</v>
      </c>
      <c r="EH27" s="706" t="e">
        <f t="shared" si="132"/>
        <v>#REF!</v>
      </c>
      <c r="EI27" s="706" t="e">
        <f t="shared" si="18"/>
        <v>#REF!</v>
      </c>
      <c r="EJ27" s="706" t="e">
        <f t="shared" si="19"/>
        <v>#REF!</v>
      </c>
      <c r="EK27" s="706" t="e">
        <f t="shared" si="20"/>
        <v>#REF!</v>
      </c>
      <c r="EL27" s="706" t="e">
        <f t="shared" si="21"/>
        <v>#REF!</v>
      </c>
      <c r="EM27" s="706" t="e">
        <f t="shared" si="22"/>
        <v>#REF!</v>
      </c>
      <c r="EN27" s="706" t="e">
        <f t="shared" si="23"/>
        <v>#REF!</v>
      </c>
      <c r="EO27" s="706" t="e">
        <f t="shared" si="24"/>
        <v>#REF!</v>
      </c>
      <c r="EP27" s="706" t="e">
        <f t="shared" si="25"/>
        <v>#REF!</v>
      </c>
      <c r="EQ27" s="706" t="e">
        <f t="shared" si="26"/>
        <v>#REF!</v>
      </c>
      <c r="ER27" s="706" t="e">
        <f t="shared" si="27"/>
        <v>#REF!</v>
      </c>
      <c r="ES27" s="706" t="e">
        <f t="shared" si="28"/>
        <v>#REF!</v>
      </c>
      <c r="ET27" s="706" t="e">
        <f t="shared" si="29"/>
        <v>#REF!</v>
      </c>
      <c r="EU27" s="706" t="e">
        <f t="shared" si="30"/>
        <v>#REF!</v>
      </c>
      <c r="EV27" s="706" t="e">
        <f t="shared" si="31"/>
        <v>#REF!</v>
      </c>
      <c r="EW27" s="706" t="e">
        <f t="shared" si="32"/>
        <v>#REF!</v>
      </c>
      <c r="EX27" s="706" t="e">
        <f t="shared" si="33"/>
        <v>#REF!</v>
      </c>
      <c r="EY27" s="706" t="e">
        <f t="shared" si="34"/>
        <v>#REF!</v>
      </c>
      <c r="EZ27" s="706" t="e">
        <f t="shared" si="35"/>
        <v>#REF!</v>
      </c>
      <c r="FA27" s="706" t="e">
        <f t="shared" si="36"/>
        <v>#REF!</v>
      </c>
      <c r="FB27" s="706" t="e">
        <f t="shared" si="37"/>
        <v>#REF!</v>
      </c>
      <c r="FC27" s="706" t="e">
        <f t="shared" si="38"/>
        <v>#REF!</v>
      </c>
      <c r="FD27" s="706" t="e">
        <f t="shared" si="39"/>
        <v>#REF!</v>
      </c>
      <c r="FE27" s="706" t="e">
        <f t="shared" si="40"/>
        <v>#REF!</v>
      </c>
      <c r="FF27" s="706" t="e">
        <f t="shared" si="41"/>
        <v>#REF!</v>
      </c>
      <c r="FG27" s="706" t="e">
        <f t="shared" si="42"/>
        <v>#REF!</v>
      </c>
      <c r="FH27" s="706" t="e">
        <f t="shared" si="43"/>
        <v>#REF!</v>
      </c>
      <c r="FI27" s="706" t="e">
        <f t="shared" si="44"/>
        <v>#REF!</v>
      </c>
      <c r="FJ27" s="706" t="e">
        <f t="shared" si="45"/>
        <v>#REF!</v>
      </c>
      <c r="FK27" s="706" t="e">
        <f t="shared" si="46"/>
        <v>#REF!</v>
      </c>
      <c r="FL27" s="706" t="e">
        <f t="shared" si="47"/>
        <v>#REF!</v>
      </c>
      <c r="FM27" s="706" t="e">
        <f t="shared" si="48"/>
        <v>#REF!</v>
      </c>
      <c r="FN27" s="706" t="e">
        <f t="shared" si="49"/>
        <v>#REF!</v>
      </c>
      <c r="FO27" s="706" t="e">
        <f t="shared" si="50"/>
        <v>#REF!</v>
      </c>
      <c r="FP27" s="706" t="e">
        <f t="shared" si="51"/>
        <v>#REF!</v>
      </c>
      <c r="FQ27" s="706" t="e">
        <f t="shared" si="52"/>
        <v>#REF!</v>
      </c>
      <c r="FR27" s="706" t="e">
        <f t="shared" si="53"/>
        <v>#REF!</v>
      </c>
      <c r="FS27" s="706" t="e">
        <f t="shared" si="54"/>
        <v>#REF!</v>
      </c>
      <c r="FT27" s="706" t="e">
        <f t="shared" si="55"/>
        <v>#REF!</v>
      </c>
      <c r="FU27" s="706" t="e">
        <f t="shared" si="56"/>
        <v>#REF!</v>
      </c>
      <c r="FV27" s="706" t="e">
        <f t="shared" si="57"/>
        <v>#REF!</v>
      </c>
      <c r="FW27" s="706" t="e">
        <f t="shared" si="58"/>
        <v>#REF!</v>
      </c>
      <c r="FX27" s="706" t="e">
        <f t="shared" si="59"/>
        <v>#REF!</v>
      </c>
      <c r="FY27" s="706" t="e">
        <f t="shared" si="60"/>
        <v>#REF!</v>
      </c>
      <c r="FZ27" s="706" t="e">
        <f t="shared" si="61"/>
        <v>#REF!</v>
      </c>
      <c r="GA27" s="706" t="e">
        <f t="shared" si="62"/>
        <v>#REF!</v>
      </c>
      <c r="GB27" s="706" t="e">
        <f t="shared" si="63"/>
        <v>#REF!</v>
      </c>
      <c r="GC27" s="706" t="e">
        <f t="shared" si="64"/>
        <v>#REF!</v>
      </c>
      <c r="GD27" s="706" t="e">
        <f t="shared" si="65"/>
        <v>#REF!</v>
      </c>
      <c r="GE27" s="706" t="e">
        <f t="shared" si="66"/>
        <v>#REF!</v>
      </c>
      <c r="GF27" s="706" t="e">
        <f t="shared" si="67"/>
        <v>#REF!</v>
      </c>
      <c r="GG27" s="706" t="e">
        <f t="shared" si="68"/>
        <v>#REF!</v>
      </c>
      <c r="GH27" s="706" t="e">
        <f t="shared" si="69"/>
        <v>#REF!</v>
      </c>
      <c r="GI27" s="706" t="e">
        <f t="shared" si="70"/>
        <v>#REF!</v>
      </c>
      <c r="GJ27" s="706" t="e">
        <f t="shared" si="71"/>
        <v>#REF!</v>
      </c>
      <c r="GK27" s="706" t="e">
        <f t="shared" si="72"/>
        <v>#REF!</v>
      </c>
      <c r="GL27" s="706" t="e">
        <f t="shared" si="73"/>
        <v>#REF!</v>
      </c>
      <c r="GM27" s="706" t="e">
        <f t="shared" si="74"/>
        <v>#REF!</v>
      </c>
      <c r="GN27" s="706" t="e">
        <f t="shared" si="75"/>
        <v>#REF!</v>
      </c>
      <c r="GO27" s="706" t="e">
        <f t="shared" si="76"/>
        <v>#REF!</v>
      </c>
      <c r="GP27" s="706" t="e">
        <f t="shared" si="77"/>
        <v>#REF!</v>
      </c>
      <c r="GQ27" s="712"/>
      <c r="GR27" s="699" t="s">
        <v>248</v>
      </c>
      <c r="GS27" s="716" t="s">
        <v>247</v>
      </c>
      <c r="GT27" s="701" t="e">
        <f t="shared" si="133"/>
        <v>#REF!</v>
      </c>
      <c r="GU27" s="712" t="e">
        <f t="shared" si="133"/>
        <v>#REF!</v>
      </c>
      <c r="GV27" s="714" t="e">
        <f>IF(#REF!=0,GT27,IF(#REF!=1,GU27,IF(#REF!=2,GU27,)))</f>
        <v>#REF!</v>
      </c>
    </row>
    <row r="28" spans="2:204">
      <c r="B28" s="703" t="s">
        <v>292</v>
      </c>
      <c r="C28" s="715" t="s">
        <v>247</v>
      </c>
      <c r="D28" s="703">
        <v>6.02</v>
      </c>
      <c r="E28" s="703">
        <v>6.34</v>
      </c>
      <c r="F28" s="703">
        <v>6.09</v>
      </c>
      <c r="G28" s="703">
        <v>6.42</v>
      </c>
      <c r="H28" s="703">
        <v>6.17</v>
      </c>
      <c r="I28" s="703">
        <v>6.5</v>
      </c>
      <c r="J28" s="703">
        <v>6.25</v>
      </c>
      <c r="K28" s="703">
        <v>6.57</v>
      </c>
      <c r="L28" s="703">
        <v>6.32</v>
      </c>
      <c r="M28" s="709">
        <v>6.65</v>
      </c>
      <c r="N28" s="723">
        <v>6.4</v>
      </c>
      <c r="O28" s="709">
        <v>6.73</v>
      </c>
      <c r="P28" s="723">
        <v>6.48</v>
      </c>
      <c r="Q28" s="709">
        <v>6.8</v>
      </c>
      <c r="R28" s="723">
        <v>6.55</v>
      </c>
      <c r="S28" s="709">
        <v>6.88</v>
      </c>
      <c r="T28" s="709">
        <v>6.63</v>
      </c>
      <c r="U28" s="709">
        <v>6.96</v>
      </c>
      <c r="V28" s="709">
        <v>6.71</v>
      </c>
      <c r="W28" s="709">
        <v>7.03</v>
      </c>
      <c r="X28" s="709">
        <v>6.78</v>
      </c>
      <c r="Y28" s="709">
        <v>7.11</v>
      </c>
      <c r="Z28" s="709">
        <v>6.86</v>
      </c>
      <c r="AA28" s="709">
        <v>7.19</v>
      </c>
      <c r="AB28" s="709">
        <v>6.94</v>
      </c>
      <c r="AC28" s="709">
        <v>7.26</v>
      </c>
      <c r="AD28" s="709">
        <v>7.01</v>
      </c>
      <c r="AE28" s="703">
        <v>7.34</v>
      </c>
      <c r="AF28" s="679">
        <v>7.09</v>
      </c>
      <c r="AG28" s="703">
        <v>7.42</v>
      </c>
      <c r="AH28" s="703">
        <v>7.17</v>
      </c>
      <c r="AI28" s="703">
        <v>7.49</v>
      </c>
      <c r="AJ28" s="703">
        <v>7.24</v>
      </c>
      <c r="AK28" s="703">
        <v>7.57</v>
      </c>
      <c r="AL28" s="721">
        <v>7.32</v>
      </c>
      <c r="AM28" s="703">
        <v>7.65</v>
      </c>
      <c r="AN28" s="710">
        <v>7.39</v>
      </c>
      <c r="AO28" s="710">
        <v>7.71</v>
      </c>
      <c r="AP28" s="711">
        <v>7.47</v>
      </c>
      <c r="AQ28" s="711">
        <v>7.79</v>
      </c>
      <c r="AR28" s="711">
        <v>7.55</v>
      </c>
      <c r="AS28" s="711">
        <v>7.87</v>
      </c>
      <c r="AT28" s="711">
        <v>7.62</v>
      </c>
      <c r="AU28" s="711">
        <v>7.94</v>
      </c>
      <c r="AV28" s="711">
        <v>7.7</v>
      </c>
      <c r="AW28" s="711">
        <v>8.02</v>
      </c>
      <c r="AX28" s="711">
        <v>7.78</v>
      </c>
      <c r="AY28" s="711">
        <v>8.1</v>
      </c>
      <c r="AZ28" s="711">
        <v>7.85</v>
      </c>
      <c r="BA28" s="711">
        <v>8.17</v>
      </c>
      <c r="BB28" s="711">
        <v>7.93</v>
      </c>
      <c r="BC28" s="711">
        <v>8.25</v>
      </c>
      <c r="BD28" s="711">
        <v>8.01</v>
      </c>
      <c r="BE28" s="711">
        <v>8.33</v>
      </c>
      <c r="BF28" s="711">
        <v>8.08</v>
      </c>
      <c r="BG28" s="711">
        <v>8.4</v>
      </c>
      <c r="BH28" s="711">
        <v>8.16</v>
      </c>
      <c r="BI28" s="711">
        <v>8.48</v>
      </c>
      <c r="BJ28" s="711">
        <v>8.24</v>
      </c>
      <c r="BK28" s="711">
        <v>8.56</v>
      </c>
      <c r="BL28" s="711">
        <v>8.31</v>
      </c>
      <c r="BM28" s="711">
        <v>8.6300000000000008</v>
      </c>
      <c r="BN28" s="711">
        <v>8.39</v>
      </c>
      <c r="BO28" s="711">
        <v>8.7100000000000009</v>
      </c>
      <c r="BP28" s="711">
        <v>8.4700000000000006</v>
      </c>
      <c r="BQ28" s="711">
        <v>8.7899999999999991</v>
      </c>
      <c r="BR28" s="711">
        <v>8.5399999999999991</v>
      </c>
      <c r="BS28" s="711">
        <v>8.86</v>
      </c>
      <c r="BT28" s="711">
        <v>8.39</v>
      </c>
      <c r="BU28" s="711">
        <v>8.7100000000000009</v>
      </c>
      <c r="BV28" s="711">
        <v>8.6999999999999993</v>
      </c>
      <c r="BW28" s="711">
        <v>9.02</v>
      </c>
      <c r="BX28" s="711">
        <v>8.77</v>
      </c>
      <c r="BY28" s="711">
        <v>9.09</v>
      </c>
      <c r="BZ28" s="711">
        <v>8.85</v>
      </c>
      <c r="CA28" s="711">
        <v>9.17</v>
      </c>
      <c r="CB28" s="711">
        <v>8.93</v>
      </c>
      <c r="CC28" s="711">
        <v>9.25</v>
      </c>
      <c r="CD28" s="711">
        <v>9</v>
      </c>
      <c r="CE28" s="711">
        <v>9.32</v>
      </c>
      <c r="CF28" s="711">
        <v>9.08</v>
      </c>
      <c r="CG28" s="711">
        <v>9.4</v>
      </c>
      <c r="CH28" s="711">
        <v>9.16</v>
      </c>
      <c r="CI28" s="711">
        <v>9.48</v>
      </c>
      <c r="CJ28" s="711">
        <v>9.23</v>
      </c>
      <c r="CK28" s="711">
        <v>9.5500000000000007</v>
      </c>
      <c r="CL28" s="711">
        <v>9.31</v>
      </c>
      <c r="CM28" s="711">
        <v>9.6300000000000008</v>
      </c>
      <c r="CN28" s="711">
        <v>9.39</v>
      </c>
      <c r="CO28" s="711">
        <v>9.7100000000000009</v>
      </c>
      <c r="CP28" s="711">
        <v>9.4600000000000009</v>
      </c>
      <c r="CQ28" s="711">
        <v>9.7799999999999994</v>
      </c>
      <c r="CR28" s="711">
        <v>9.5399999999999991</v>
      </c>
      <c r="CS28" s="711">
        <v>9.86</v>
      </c>
      <c r="CT28" s="711">
        <v>9.6199999999999992</v>
      </c>
      <c r="CU28" s="711">
        <v>9.94</v>
      </c>
      <c r="CW28" s="703" t="s">
        <v>292</v>
      </c>
      <c r="CX28" s="715" t="s">
        <v>247</v>
      </c>
      <c r="CY28" s="704" t="e">
        <f>IF($E$1=22.5,D28,"ธราเทพ")</f>
        <v>#REF!</v>
      </c>
      <c r="CZ28" s="704" t="e">
        <f>IF($E$1=22.5,E28,"ทองเบ้า")</f>
        <v>#REF!</v>
      </c>
      <c r="DA28" s="706" t="e">
        <f t="shared" si="116"/>
        <v>#REF!</v>
      </c>
      <c r="DB28" s="706" t="e">
        <f t="shared" si="116"/>
        <v>#REF!</v>
      </c>
      <c r="DC28" s="706" t="e">
        <f t="shared" si="117"/>
        <v>#REF!</v>
      </c>
      <c r="DD28" s="706" t="e">
        <f t="shared" si="117"/>
        <v>#REF!</v>
      </c>
      <c r="DE28" s="706" t="e">
        <f t="shared" si="118"/>
        <v>#REF!</v>
      </c>
      <c r="DF28" s="706" t="e">
        <f t="shared" si="118"/>
        <v>#REF!</v>
      </c>
      <c r="DG28" s="706" t="e">
        <f t="shared" si="119"/>
        <v>#REF!</v>
      </c>
      <c r="DH28" s="706" t="e">
        <f t="shared" si="119"/>
        <v>#REF!</v>
      </c>
      <c r="DI28" s="706" t="e">
        <f t="shared" si="120"/>
        <v>#REF!</v>
      </c>
      <c r="DJ28" s="706" t="e">
        <f t="shared" si="120"/>
        <v>#REF!</v>
      </c>
      <c r="DK28" s="706" t="e">
        <f t="shared" si="121"/>
        <v>#REF!</v>
      </c>
      <c r="DL28" s="706" t="e">
        <f t="shared" si="121"/>
        <v>#REF!</v>
      </c>
      <c r="DM28" s="706" t="e">
        <f t="shared" si="122"/>
        <v>#REF!</v>
      </c>
      <c r="DN28" s="706" t="e">
        <f t="shared" si="122"/>
        <v>#REF!</v>
      </c>
      <c r="DO28" s="706" t="e">
        <f t="shared" si="123"/>
        <v>#REF!</v>
      </c>
      <c r="DP28" s="706" t="e">
        <f t="shared" si="123"/>
        <v>#REF!</v>
      </c>
      <c r="DQ28" s="706" t="e">
        <f t="shared" si="124"/>
        <v>#REF!</v>
      </c>
      <c r="DR28" s="706" t="e">
        <f t="shared" si="124"/>
        <v>#REF!</v>
      </c>
      <c r="DS28" s="706" t="e">
        <f t="shared" si="125"/>
        <v>#REF!</v>
      </c>
      <c r="DT28" s="706" t="e">
        <f t="shared" si="125"/>
        <v>#REF!</v>
      </c>
      <c r="DU28" s="706" t="e">
        <f t="shared" si="126"/>
        <v>#REF!</v>
      </c>
      <c r="DV28" s="706" t="e">
        <f t="shared" si="126"/>
        <v>#REF!</v>
      </c>
      <c r="DW28" s="706" t="e">
        <f t="shared" si="127"/>
        <v>#REF!</v>
      </c>
      <c r="DX28" s="706" t="e">
        <f t="shared" si="127"/>
        <v>#REF!</v>
      </c>
      <c r="DY28" s="706" t="e">
        <f t="shared" si="128"/>
        <v>#REF!</v>
      </c>
      <c r="DZ28" s="706" t="e">
        <f t="shared" si="128"/>
        <v>#REF!</v>
      </c>
      <c r="EA28" s="706" t="e">
        <f t="shared" si="129"/>
        <v>#REF!</v>
      </c>
      <c r="EB28" s="706" t="e">
        <f t="shared" si="129"/>
        <v>#REF!</v>
      </c>
      <c r="EC28" s="706" t="e">
        <f t="shared" si="130"/>
        <v>#REF!</v>
      </c>
      <c r="ED28" s="706" t="e">
        <f t="shared" si="130"/>
        <v>#REF!</v>
      </c>
      <c r="EE28" s="706" t="e">
        <f t="shared" si="131"/>
        <v>#REF!</v>
      </c>
      <c r="EF28" s="706" t="e">
        <f t="shared" si="131"/>
        <v>#REF!</v>
      </c>
      <c r="EG28" s="706" t="e">
        <f t="shared" si="132"/>
        <v>#REF!</v>
      </c>
      <c r="EH28" s="706" t="e">
        <f t="shared" si="132"/>
        <v>#REF!</v>
      </c>
      <c r="EI28" s="706" t="e">
        <f t="shared" si="18"/>
        <v>#REF!</v>
      </c>
      <c r="EJ28" s="706" t="e">
        <f t="shared" si="19"/>
        <v>#REF!</v>
      </c>
      <c r="EK28" s="706" t="e">
        <f t="shared" si="20"/>
        <v>#REF!</v>
      </c>
      <c r="EL28" s="706" t="e">
        <f t="shared" si="21"/>
        <v>#REF!</v>
      </c>
      <c r="EM28" s="706" t="e">
        <f t="shared" si="22"/>
        <v>#REF!</v>
      </c>
      <c r="EN28" s="706" t="e">
        <f t="shared" si="23"/>
        <v>#REF!</v>
      </c>
      <c r="EO28" s="706" t="e">
        <f t="shared" si="24"/>
        <v>#REF!</v>
      </c>
      <c r="EP28" s="706" t="e">
        <f t="shared" si="25"/>
        <v>#REF!</v>
      </c>
      <c r="EQ28" s="706" t="e">
        <f t="shared" si="26"/>
        <v>#REF!</v>
      </c>
      <c r="ER28" s="706" t="e">
        <f t="shared" si="27"/>
        <v>#REF!</v>
      </c>
      <c r="ES28" s="706" t="e">
        <f t="shared" si="28"/>
        <v>#REF!</v>
      </c>
      <c r="ET28" s="706" t="e">
        <f t="shared" si="29"/>
        <v>#REF!</v>
      </c>
      <c r="EU28" s="706" t="e">
        <f t="shared" si="30"/>
        <v>#REF!</v>
      </c>
      <c r="EV28" s="706" t="e">
        <f t="shared" si="31"/>
        <v>#REF!</v>
      </c>
      <c r="EW28" s="706" t="e">
        <f t="shared" si="32"/>
        <v>#REF!</v>
      </c>
      <c r="EX28" s="706" t="e">
        <f t="shared" si="33"/>
        <v>#REF!</v>
      </c>
      <c r="EY28" s="706" t="e">
        <f t="shared" si="34"/>
        <v>#REF!</v>
      </c>
      <c r="EZ28" s="706" t="e">
        <f t="shared" si="35"/>
        <v>#REF!</v>
      </c>
      <c r="FA28" s="706" t="e">
        <f t="shared" si="36"/>
        <v>#REF!</v>
      </c>
      <c r="FB28" s="706" t="e">
        <f t="shared" si="37"/>
        <v>#REF!</v>
      </c>
      <c r="FC28" s="706" t="e">
        <f t="shared" si="38"/>
        <v>#REF!</v>
      </c>
      <c r="FD28" s="706" t="e">
        <f t="shared" si="39"/>
        <v>#REF!</v>
      </c>
      <c r="FE28" s="706" t="e">
        <f t="shared" si="40"/>
        <v>#REF!</v>
      </c>
      <c r="FF28" s="706" t="e">
        <f t="shared" si="41"/>
        <v>#REF!</v>
      </c>
      <c r="FG28" s="706" t="e">
        <f t="shared" si="42"/>
        <v>#REF!</v>
      </c>
      <c r="FH28" s="706" t="e">
        <f t="shared" si="43"/>
        <v>#REF!</v>
      </c>
      <c r="FI28" s="706" t="e">
        <f t="shared" si="44"/>
        <v>#REF!</v>
      </c>
      <c r="FJ28" s="706" t="e">
        <f t="shared" si="45"/>
        <v>#REF!</v>
      </c>
      <c r="FK28" s="706" t="e">
        <f t="shared" si="46"/>
        <v>#REF!</v>
      </c>
      <c r="FL28" s="706" t="e">
        <f t="shared" si="47"/>
        <v>#REF!</v>
      </c>
      <c r="FM28" s="706" t="e">
        <f t="shared" si="48"/>
        <v>#REF!</v>
      </c>
      <c r="FN28" s="706" t="e">
        <f t="shared" si="49"/>
        <v>#REF!</v>
      </c>
      <c r="FO28" s="706" t="e">
        <f t="shared" si="50"/>
        <v>#REF!</v>
      </c>
      <c r="FP28" s="706" t="e">
        <f t="shared" si="51"/>
        <v>#REF!</v>
      </c>
      <c r="FQ28" s="706" t="e">
        <f t="shared" si="52"/>
        <v>#REF!</v>
      </c>
      <c r="FR28" s="706" t="e">
        <f t="shared" si="53"/>
        <v>#REF!</v>
      </c>
      <c r="FS28" s="706" t="e">
        <f t="shared" si="54"/>
        <v>#REF!</v>
      </c>
      <c r="FT28" s="706" t="e">
        <f t="shared" si="55"/>
        <v>#REF!</v>
      </c>
      <c r="FU28" s="706" t="e">
        <f t="shared" si="56"/>
        <v>#REF!</v>
      </c>
      <c r="FV28" s="706" t="e">
        <f t="shared" si="57"/>
        <v>#REF!</v>
      </c>
      <c r="FW28" s="706" t="e">
        <f t="shared" si="58"/>
        <v>#REF!</v>
      </c>
      <c r="FX28" s="706" t="e">
        <f t="shared" si="59"/>
        <v>#REF!</v>
      </c>
      <c r="FY28" s="706" t="e">
        <f t="shared" si="60"/>
        <v>#REF!</v>
      </c>
      <c r="FZ28" s="706" t="e">
        <f t="shared" si="61"/>
        <v>#REF!</v>
      </c>
      <c r="GA28" s="706" t="e">
        <f t="shared" si="62"/>
        <v>#REF!</v>
      </c>
      <c r="GB28" s="706" t="e">
        <f t="shared" si="63"/>
        <v>#REF!</v>
      </c>
      <c r="GC28" s="706" t="e">
        <f t="shared" si="64"/>
        <v>#REF!</v>
      </c>
      <c r="GD28" s="706" t="e">
        <f t="shared" si="65"/>
        <v>#REF!</v>
      </c>
      <c r="GE28" s="706" t="e">
        <f t="shared" si="66"/>
        <v>#REF!</v>
      </c>
      <c r="GF28" s="706" t="e">
        <f t="shared" si="67"/>
        <v>#REF!</v>
      </c>
      <c r="GG28" s="706" t="e">
        <f t="shared" si="68"/>
        <v>#REF!</v>
      </c>
      <c r="GH28" s="706" t="e">
        <f t="shared" si="69"/>
        <v>#REF!</v>
      </c>
      <c r="GI28" s="706" t="e">
        <f t="shared" si="70"/>
        <v>#REF!</v>
      </c>
      <c r="GJ28" s="706" t="e">
        <f t="shared" si="71"/>
        <v>#REF!</v>
      </c>
      <c r="GK28" s="706" t="e">
        <f t="shared" si="72"/>
        <v>#REF!</v>
      </c>
      <c r="GL28" s="706" t="e">
        <f t="shared" si="73"/>
        <v>#REF!</v>
      </c>
      <c r="GM28" s="706" t="e">
        <f t="shared" si="74"/>
        <v>#REF!</v>
      </c>
      <c r="GN28" s="706" t="e">
        <f t="shared" si="75"/>
        <v>#REF!</v>
      </c>
      <c r="GO28" s="706" t="e">
        <f t="shared" si="76"/>
        <v>#REF!</v>
      </c>
      <c r="GP28" s="706" t="e">
        <f t="shared" si="77"/>
        <v>#REF!</v>
      </c>
      <c r="GQ28" s="712"/>
      <c r="GR28" s="699" t="s">
        <v>292</v>
      </c>
      <c r="GS28" s="716" t="s">
        <v>247</v>
      </c>
      <c r="GT28" s="701" t="e">
        <f t="shared" si="133"/>
        <v>#REF!</v>
      </c>
      <c r="GU28" s="712" t="e">
        <f t="shared" si="133"/>
        <v>#REF!</v>
      </c>
      <c r="GV28" s="714" t="e">
        <f>IF(#REF!=0,GT28,IF(#REF!=1,GU28,IF(#REF!=2,GU28,)))</f>
        <v>#REF!</v>
      </c>
    </row>
    <row r="29" spans="2:204">
      <c r="B29" s="703" t="s">
        <v>293</v>
      </c>
      <c r="C29" s="703"/>
      <c r="D29" s="723"/>
      <c r="E29" s="709"/>
      <c r="F29" s="723"/>
      <c r="G29" s="709"/>
      <c r="H29" s="723"/>
      <c r="I29" s="709"/>
      <c r="J29" s="723"/>
      <c r="K29" s="709"/>
      <c r="L29" s="723"/>
      <c r="M29" s="709"/>
      <c r="N29" s="723"/>
      <c r="O29" s="709"/>
      <c r="P29" s="723"/>
      <c r="Q29" s="709"/>
      <c r="R29" s="723"/>
      <c r="S29" s="709"/>
      <c r="T29" s="709"/>
      <c r="U29" s="709"/>
      <c r="V29" s="709"/>
      <c r="W29" s="709"/>
      <c r="X29" s="709"/>
      <c r="Y29" s="709"/>
      <c r="Z29" s="709"/>
      <c r="AA29" s="709"/>
      <c r="AB29" s="709"/>
      <c r="AC29" s="709"/>
      <c r="AD29" s="709"/>
      <c r="AE29" s="709"/>
      <c r="AF29" s="709"/>
      <c r="AG29" s="709"/>
      <c r="AH29" s="709"/>
      <c r="AI29" s="709"/>
      <c r="AJ29" s="709"/>
      <c r="AK29" s="709"/>
      <c r="AL29" s="709"/>
      <c r="AM29" s="709"/>
      <c r="AN29" s="710"/>
      <c r="AO29" s="710"/>
      <c r="AP29" s="711"/>
      <c r="AQ29" s="711"/>
      <c r="AR29" s="711"/>
      <c r="AS29" s="711"/>
      <c r="AT29" s="711"/>
      <c r="AU29" s="711"/>
      <c r="AV29" s="711"/>
      <c r="AW29" s="711"/>
      <c r="AX29" s="711"/>
      <c r="AY29" s="711"/>
      <c r="AZ29" s="711"/>
      <c r="BA29" s="711"/>
      <c r="BB29" s="711"/>
      <c r="BC29" s="711"/>
      <c r="BD29" s="711"/>
      <c r="BE29" s="711"/>
      <c r="BF29" s="711"/>
      <c r="BG29" s="711"/>
      <c r="BH29" s="711"/>
      <c r="BI29" s="711"/>
      <c r="BJ29" s="711"/>
      <c r="BK29" s="711"/>
      <c r="BL29" s="711"/>
      <c r="BM29" s="711"/>
      <c r="BN29" s="711"/>
      <c r="BO29" s="711"/>
      <c r="BP29" s="711"/>
      <c r="BQ29" s="711"/>
      <c r="BR29" s="711"/>
      <c r="BS29" s="711"/>
      <c r="BT29" s="711"/>
      <c r="BU29" s="711"/>
      <c r="BV29" s="711"/>
      <c r="BW29" s="711"/>
      <c r="BX29" s="711"/>
      <c r="BY29" s="711"/>
      <c r="BZ29" s="711"/>
      <c r="CA29" s="711"/>
      <c r="CB29" s="711"/>
      <c r="CC29" s="711"/>
      <c r="CD29" s="711"/>
      <c r="CE29" s="711"/>
      <c r="CF29" s="711"/>
      <c r="CG29" s="711"/>
      <c r="CH29" s="711"/>
      <c r="CI29" s="711"/>
      <c r="CJ29" s="711"/>
      <c r="CK29" s="711"/>
      <c r="CL29" s="711"/>
      <c r="CM29" s="711"/>
      <c r="CN29" s="711"/>
      <c r="CO29" s="711"/>
      <c r="CP29" s="711"/>
      <c r="CQ29" s="711"/>
      <c r="CR29" s="711"/>
      <c r="CS29" s="711"/>
      <c r="CT29" s="711"/>
      <c r="CU29" s="711"/>
      <c r="CW29" s="703" t="s">
        <v>293</v>
      </c>
      <c r="CX29" s="703"/>
      <c r="CY29" s="704"/>
      <c r="CZ29" s="704"/>
      <c r="DA29" s="706"/>
      <c r="DB29" s="706"/>
      <c r="DC29" s="706"/>
      <c r="DD29" s="706"/>
      <c r="DE29" s="706"/>
      <c r="DF29" s="706"/>
      <c r="DG29" s="706"/>
      <c r="DH29" s="706"/>
      <c r="DI29" s="706"/>
      <c r="DJ29" s="706"/>
      <c r="DK29" s="706"/>
      <c r="DL29" s="706"/>
      <c r="DM29" s="706"/>
      <c r="DN29" s="706"/>
      <c r="DO29" s="706"/>
      <c r="DP29" s="706"/>
      <c r="DQ29" s="706"/>
      <c r="DR29" s="706"/>
      <c r="DS29" s="706"/>
      <c r="DT29" s="706"/>
      <c r="DU29" s="706"/>
      <c r="DV29" s="706"/>
      <c r="DW29" s="706"/>
      <c r="DX29" s="706"/>
      <c r="DY29" s="706"/>
      <c r="DZ29" s="706"/>
      <c r="EA29" s="706"/>
      <c r="EB29" s="706"/>
      <c r="EC29" s="706"/>
      <c r="ED29" s="706"/>
      <c r="EE29" s="706"/>
      <c r="EF29" s="706"/>
      <c r="EG29" s="706"/>
      <c r="EH29" s="706"/>
      <c r="EI29" s="706"/>
      <c r="EJ29" s="706"/>
      <c r="EK29" s="706"/>
      <c r="EL29" s="706"/>
      <c r="EM29" s="706"/>
      <c r="EN29" s="706"/>
      <c r="EO29" s="706"/>
      <c r="EP29" s="706"/>
      <c r="EQ29" s="706"/>
      <c r="ER29" s="706"/>
      <c r="ES29" s="706"/>
      <c r="ET29" s="706"/>
      <c r="EU29" s="706"/>
      <c r="EV29" s="706"/>
      <c r="EW29" s="706"/>
      <c r="EX29" s="706"/>
      <c r="EY29" s="706"/>
      <c r="EZ29" s="706"/>
      <c r="FA29" s="706"/>
      <c r="FB29" s="706"/>
      <c r="FC29" s="706"/>
      <c r="FD29" s="706"/>
      <c r="FE29" s="706"/>
      <c r="FF29" s="706"/>
      <c r="FG29" s="706"/>
      <c r="FH29" s="706"/>
      <c r="FI29" s="706"/>
      <c r="FJ29" s="706"/>
      <c r="FK29" s="706"/>
      <c r="FL29" s="706"/>
      <c r="FM29" s="706"/>
      <c r="FN29" s="706"/>
      <c r="FO29" s="706"/>
      <c r="FP29" s="706"/>
      <c r="FQ29" s="706"/>
      <c r="FR29" s="706"/>
      <c r="FS29" s="706"/>
      <c r="FT29" s="706"/>
      <c r="FU29" s="706"/>
      <c r="FV29" s="706"/>
      <c r="FW29" s="706"/>
      <c r="FX29" s="706"/>
      <c r="FY29" s="706"/>
      <c r="FZ29" s="706"/>
      <c r="GA29" s="706"/>
      <c r="GB29" s="706"/>
      <c r="GC29" s="706"/>
      <c r="GD29" s="706"/>
      <c r="GE29" s="706"/>
      <c r="GF29" s="706"/>
      <c r="GG29" s="706"/>
      <c r="GH29" s="706"/>
      <c r="GI29" s="706"/>
      <c r="GJ29" s="706"/>
      <c r="GK29" s="706"/>
      <c r="GL29" s="706"/>
      <c r="GM29" s="706"/>
      <c r="GN29" s="706"/>
      <c r="GO29" s="706"/>
      <c r="GP29" s="706"/>
      <c r="GQ29" s="712"/>
      <c r="GR29" s="699" t="s">
        <v>293</v>
      </c>
      <c r="GS29" s="700"/>
      <c r="GT29" s="701"/>
      <c r="GU29" s="712"/>
      <c r="GV29" s="730"/>
    </row>
    <row r="30" spans="2:204">
      <c r="B30" s="703" t="s">
        <v>250</v>
      </c>
      <c r="C30" s="704" t="s">
        <v>44</v>
      </c>
      <c r="D30" s="723">
        <v>7.82</v>
      </c>
      <c r="E30" s="709">
        <v>8.1999999999999993</v>
      </c>
      <c r="F30" s="723">
        <v>7.92</v>
      </c>
      <c r="G30" s="709">
        <v>8.3000000000000007</v>
      </c>
      <c r="H30" s="723">
        <v>8.02</v>
      </c>
      <c r="I30" s="709">
        <v>8.4</v>
      </c>
      <c r="J30" s="723">
        <v>8.1199999999999992</v>
      </c>
      <c r="K30" s="709">
        <v>8.5</v>
      </c>
      <c r="L30" s="723">
        <v>8.2200000000000006</v>
      </c>
      <c r="M30" s="709">
        <v>8.6</v>
      </c>
      <c r="N30" s="723">
        <v>8.32</v>
      </c>
      <c r="O30" s="709">
        <v>8.6999999999999993</v>
      </c>
      <c r="P30" s="723">
        <v>8.42</v>
      </c>
      <c r="Q30" s="709">
        <v>8.8000000000000007</v>
      </c>
      <c r="R30" s="723">
        <v>8.52</v>
      </c>
      <c r="S30" s="709">
        <v>8.9</v>
      </c>
      <c r="T30" s="709">
        <v>8.6199999999999992</v>
      </c>
      <c r="U30" s="709">
        <v>9</v>
      </c>
      <c r="V30" s="709">
        <v>8.7200000000000006</v>
      </c>
      <c r="W30" s="709">
        <v>9.1</v>
      </c>
      <c r="X30" s="709">
        <v>8.82</v>
      </c>
      <c r="Y30" s="709">
        <v>9.1999999999999993</v>
      </c>
      <c r="Z30" s="709">
        <v>8.92</v>
      </c>
      <c r="AA30" s="709">
        <v>9.3000000000000007</v>
      </c>
      <c r="AB30" s="709">
        <v>9.02</v>
      </c>
      <c r="AC30" s="709">
        <v>9.4</v>
      </c>
      <c r="AD30" s="709">
        <v>9.1199999999999992</v>
      </c>
      <c r="AE30" s="709">
        <v>9.5</v>
      </c>
      <c r="AF30" s="709">
        <v>9.2200000000000006</v>
      </c>
      <c r="AG30" s="679">
        <v>9.6</v>
      </c>
      <c r="AH30" s="709">
        <v>9.32</v>
      </c>
      <c r="AI30" s="709">
        <v>9.6999999999999993</v>
      </c>
      <c r="AJ30" s="709">
        <v>9.42</v>
      </c>
      <c r="AK30" s="709">
        <v>9.8000000000000007</v>
      </c>
      <c r="AL30" s="709">
        <v>9.52</v>
      </c>
      <c r="AM30" s="709">
        <v>9.9</v>
      </c>
      <c r="AN30" s="710">
        <v>9.6199999999999992</v>
      </c>
      <c r="AO30" s="710">
        <v>9.99</v>
      </c>
      <c r="AP30" s="711">
        <v>9.7200000000000006</v>
      </c>
      <c r="AQ30" s="711">
        <v>10.09</v>
      </c>
      <c r="AR30" s="711">
        <v>9.82</v>
      </c>
      <c r="AS30" s="711">
        <v>10.19</v>
      </c>
      <c r="AT30" s="711">
        <v>9.92</v>
      </c>
      <c r="AU30" s="711">
        <v>10.29</v>
      </c>
      <c r="AV30" s="711">
        <v>10.02</v>
      </c>
      <c r="AW30" s="711">
        <v>10.39</v>
      </c>
      <c r="AX30" s="711">
        <v>10.119999999999999</v>
      </c>
      <c r="AY30" s="711">
        <v>10.49</v>
      </c>
      <c r="AZ30" s="711">
        <v>10.220000000000001</v>
      </c>
      <c r="BA30" s="711">
        <v>10.59</v>
      </c>
      <c r="BB30" s="711">
        <v>10.32</v>
      </c>
      <c r="BC30" s="711">
        <v>10.69</v>
      </c>
      <c r="BD30" s="711">
        <v>10.42</v>
      </c>
      <c r="BE30" s="711">
        <v>10.79</v>
      </c>
      <c r="BF30" s="711">
        <v>10.52</v>
      </c>
      <c r="BG30" s="711">
        <v>10.89</v>
      </c>
      <c r="BH30" s="711">
        <v>10.62</v>
      </c>
      <c r="BI30" s="711">
        <v>10.99</v>
      </c>
      <c r="BJ30" s="711">
        <v>10.72</v>
      </c>
      <c r="BK30" s="711">
        <v>11.09</v>
      </c>
      <c r="BL30" s="711">
        <v>10.82</v>
      </c>
      <c r="BM30" s="711">
        <v>11.19</v>
      </c>
      <c r="BN30" s="711">
        <v>10.92</v>
      </c>
      <c r="BO30" s="711">
        <v>11.29</v>
      </c>
      <c r="BP30" s="711">
        <v>11.02</v>
      </c>
      <c r="BQ30" s="711">
        <v>11.39</v>
      </c>
      <c r="BR30" s="711">
        <v>11.12</v>
      </c>
      <c r="BS30" s="711">
        <v>11.49</v>
      </c>
      <c r="BT30" s="711">
        <v>10.92</v>
      </c>
      <c r="BU30" s="711">
        <v>11.29</v>
      </c>
      <c r="BV30" s="711">
        <v>11.32</v>
      </c>
      <c r="BW30" s="711">
        <v>11.69</v>
      </c>
      <c r="BX30" s="711">
        <v>11.42</v>
      </c>
      <c r="BY30" s="711">
        <v>11.79</v>
      </c>
      <c r="BZ30" s="711">
        <v>11.52</v>
      </c>
      <c r="CA30" s="711">
        <v>11.89</v>
      </c>
      <c r="CB30" s="711">
        <v>11.62</v>
      </c>
      <c r="CC30" s="711">
        <v>11.99</v>
      </c>
      <c r="CD30" s="711">
        <v>11.72</v>
      </c>
      <c r="CE30" s="711">
        <v>12.09</v>
      </c>
      <c r="CF30" s="711">
        <v>11.82</v>
      </c>
      <c r="CG30" s="711">
        <v>12.19</v>
      </c>
      <c r="CH30" s="711">
        <v>11.92</v>
      </c>
      <c r="CI30" s="711">
        <v>12.29</v>
      </c>
      <c r="CJ30" s="711">
        <v>12.02</v>
      </c>
      <c r="CK30" s="711">
        <v>12.39</v>
      </c>
      <c r="CL30" s="711">
        <v>12.12</v>
      </c>
      <c r="CM30" s="711">
        <v>12.49</v>
      </c>
      <c r="CN30" s="711">
        <v>12.22</v>
      </c>
      <c r="CO30" s="711">
        <v>12.59</v>
      </c>
      <c r="CP30" s="711">
        <v>12.32</v>
      </c>
      <c r="CQ30" s="711">
        <v>12.69</v>
      </c>
      <c r="CR30" s="711">
        <v>12.42</v>
      </c>
      <c r="CS30" s="711">
        <v>12.79</v>
      </c>
      <c r="CT30" s="711">
        <v>12.52</v>
      </c>
      <c r="CU30" s="711">
        <v>12.89</v>
      </c>
      <c r="CW30" s="703" t="s">
        <v>250</v>
      </c>
      <c r="CX30" s="704" t="s">
        <v>44</v>
      </c>
      <c r="CY30" s="704" t="e">
        <f>IF($E$1=22.5,D30,"ธราเทพ")</f>
        <v>#REF!</v>
      </c>
      <c r="CZ30" s="704" t="e">
        <f>IF($E$1=22.5,E30,"ทองเบ้า")</f>
        <v>#REF!</v>
      </c>
      <c r="DA30" s="706" t="e">
        <f t="shared" ref="DA30:DB34" si="134">IF($E$1=23.5,F30,CY30)</f>
        <v>#REF!</v>
      </c>
      <c r="DB30" s="706" t="e">
        <f t="shared" si="134"/>
        <v>#REF!</v>
      </c>
      <c r="DC30" s="706" t="e">
        <f t="shared" ref="DC30:DD34" si="135">IF($E$1=24.5,H30,DA30)</f>
        <v>#REF!</v>
      </c>
      <c r="DD30" s="706" t="e">
        <f t="shared" si="135"/>
        <v>#REF!</v>
      </c>
      <c r="DE30" s="706" t="e">
        <f t="shared" ref="DE30:DF34" si="136">IF($E$1=25.5,J30,DC30)</f>
        <v>#REF!</v>
      </c>
      <c r="DF30" s="706" t="e">
        <f t="shared" si="136"/>
        <v>#REF!</v>
      </c>
      <c r="DG30" s="706" t="e">
        <f t="shared" ref="DG30:DH34" si="137">IF($E$1=26.5,L30,DE30)</f>
        <v>#REF!</v>
      </c>
      <c r="DH30" s="706" t="e">
        <f t="shared" si="137"/>
        <v>#REF!</v>
      </c>
      <c r="DI30" s="706" t="e">
        <f t="shared" ref="DI30:DJ34" si="138">IF($E$1=27.5,N30,DG30)</f>
        <v>#REF!</v>
      </c>
      <c r="DJ30" s="706" t="e">
        <f t="shared" si="138"/>
        <v>#REF!</v>
      </c>
      <c r="DK30" s="706" t="e">
        <f t="shared" ref="DK30:DL34" si="139">IF($E$1=28.5,P30,DI30)</f>
        <v>#REF!</v>
      </c>
      <c r="DL30" s="706" t="e">
        <f t="shared" si="139"/>
        <v>#REF!</v>
      </c>
      <c r="DM30" s="706" t="e">
        <f t="shared" ref="DM30:DN34" si="140">IF($E$1=29.5,R30,DK30)</f>
        <v>#REF!</v>
      </c>
      <c r="DN30" s="706" t="e">
        <f t="shared" si="140"/>
        <v>#REF!</v>
      </c>
      <c r="DO30" s="706" t="e">
        <f t="shared" ref="DO30:DP34" si="141">IF($E$1=30.5,T30,DM30)</f>
        <v>#REF!</v>
      </c>
      <c r="DP30" s="706" t="e">
        <f t="shared" si="141"/>
        <v>#REF!</v>
      </c>
      <c r="DQ30" s="706" t="e">
        <f t="shared" ref="DQ30:DR34" si="142">IF($E$1=31.5,V30,DO30)</f>
        <v>#REF!</v>
      </c>
      <c r="DR30" s="706" t="e">
        <f t="shared" si="142"/>
        <v>#REF!</v>
      </c>
      <c r="DS30" s="706" t="e">
        <f t="shared" ref="DS30:DT34" si="143">IF($E$1=32.5,X30,DQ30)</f>
        <v>#REF!</v>
      </c>
      <c r="DT30" s="706" t="e">
        <f t="shared" si="143"/>
        <v>#REF!</v>
      </c>
      <c r="DU30" s="706" t="e">
        <f t="shared" ref="DU30:DV34" si="144">IF($E$1=33.5,Z30,DS30)</f>
        <v>#REF!</v>
      </c>
      <c r="DV30" s="706" t="e">
        <f t="shared" si="144"/>
        <v>#REF!</v>
      </c>
      <c r="DW30" s="706" t="e">
        <f t="shared" ref="DW30:DX34" si="145">IF($E$1=34.5,AB30,DU30)</f>
        <v>#REF!</v>
      </c>
      <c r="DX30" s="706" t="e">
        <f t="shared" si="145"/>
        <v>#REF!</v>
      </c>
      <c r="DY30" s="706" t="e">
        <f t="shared" ref="DY30:DZ34" si="146">IF($E$1=35.5,AD30,DW30)</f>
        <v>#REF!</v>
      </c>
      <c r="DZ30" s="706" t="e">
        <f t="shared" si="146"/>
        <v>#REF!</v>
      </c>
      <c r="EA30" s="706" t="e">
        <f t="shared" ref="EA30:EB34" si="147">IF($E$1=36.5,AF30,DY30)</f>
        <v>#REF!</v>
      </c>
      <c r="EB30" s="706" t="e">
        <f t="shared" si="147"/>
        <v>#REF!</v>
      </c>
      <c r="EC30" s="706" t="e">
        <f t="shared" ref="EC30:ED34" si="148">IF($E$1=37.5,AH30,EA30)</f>
        <v>#REF!</v>
      </c>
      <c r="ED30" s="706" t="e">
        <f t="shared" si="148"/>
        <v>#REF!</v>
      </c>
      <c r="EE30" s="706" t="e">
        <f t="shared" ref="EE30:EF34" si="149">IF($E$1=38.5,AJ30,EC30)</f>
        <v>#REF!</v>
      </c>
      <c r="EF30" s="706" t="e">
        <f t="shared" si="149"/>
        <v>#REF!</v>
      </c>
      <c r="EG30" s="706" t="e">
        <f t="shared" ref="EG30:EH34" si="150">IF($E$1=39.5,AL30,EE30)</f>
        <v>#REF!</v>
      </c>
      <c r="EH30" s="706" t="e">
        <f t="shared" si="150"/>
        <v>#REF!</v>
      </c>
      <c r="EI30" s="706" t="e">
        <f t="shared" si="18"/>
        <v>#REF!</v>
      </c>
      <c r="EJ30" s="706" t="e">
        <f t="shared" si="19"/>
        <v>#REF!</v>
      </c>
      <c r="EK30" s="706" t="e">
        <f t="shared" si="20"/>
        <v>#REF!</v>
      </c>
      <c r="EL30" s="706" t="e">
        <f t="shared" si="21"/>
        <v>#REF!</v>
      </c>
      <c r="EM30" s="706" t="e">
        <f t="shared" si="22"/>
        <v>#REF!</v>
      </c>
      <c r="EN30" s="706" t="e">
        <f t="shared" si="23"/>
        <v>#REF!</v>
      </c>
      <c r="EO30" s="706" t="e">
        <f t="shared" si="24"/>
        <v>#REF!</v>
      </c>
      <c r="EP30" s="706" t="e">
        <f t="shared" si="25"/>
        <v>#REF!</v>
      </c>
      <c r="EQ30" s="706" t="e">
        <f t="shared" si="26"/>
        <v>#REF!</v>
      </c>
      <c r="ER30" s="706" t="e">
        <f t="shared" si="27"/>
        <v>#REF!</v>
      </c>
      <c r="ES30" s="706" t="e">
        <f t="shared" si="28"/>
        <v>#REF!</v>
      </c>
      <c r="ET30" s="706" t="e">
        <f t="shared" si="29"/>
        <v>#REF!</v>
      </c>
      <c r="EU30" s="706" t="e">
        <f t="shared" si="30"/>
        <v>#REF!</v>
      </c>
      <c r="EV30" s="706" t="e">
        <f t="shared" si="31"/>
        <v>#REF!</v>
      </c>
      <c r="EW30" s="706" t="e">
        <f t="shared" si="32"/>
        <v>#REF!</v>
      </c>
      <c r="EX30" s="706" t="e">
        <f t="shared" si="33"/>
        <v>#REF!</v>
      </c>
      <c r="EY30" s="706" t="e">
        <f t="shared" si="34"/>
        <v>#REF!</v>
      </c>
      <c r="EZ30" s="706" t="e">
        <f t="shared" si="35"/>
        <v>#REF!</v>
      </c>
      <c r="FA30" s="706" t="e">
        <f t="shared" si="36"/>
        <v>#REF!</v>
      </c>
      <c r="FB30" s="706" t="e">
        <f t="shared" si="37"/>
        <v>#REF!</v>
      </c>
      <c r="FC30" s="706" t="e">
        <f t="shared" si="38"/>
        <v>#REF!</v>
      </c>
      <c r="FD30" s="706" t="e">
        <f t="shared" si="39"/>
        <v>#REF!</v>
      </c>
      <c r="FE30" s="706" t="e">
        <f t="shared" si="40"/>
        <v>#REF!</v>
      </c>
      <c r="FF30" s="706" t="e">
        <f t="shared" si="41"/>
        <v>#REF!</v>
      </c>
      <c r="FG30" s="706" t="e">
        <f t="shared" si="42"/>
        <v>#REF!</v>
      </c>
      <c r="FH30" s="706" t="e">
        <f t="shared" si="43"/>
        <v>#REF!</v>
      </c>
      <c r="FI30" s="706" t="e">
        <f t="shared" si="44"/>
        <v>#REF!</v>
      </c>
      <c r="FJ30" s="706" t="e">
        <f t="shared" si="45"/>
        <v>#REF!</v>
      </c>
      <c r="FK30" s="706" t="e">
        <f t="shared" si="46"/>
        <v>#REF!</v>
      </c>
      <c r="FL30" s="706" t="e">
        <f t="shared" si="47"/>
        <v>#REF!</v>
      </c>
      <c r="FM30" s="706" t="e">
        <f t="shared" si="48"/>
        <v>#REF!</v>
      </c>
      <c r="FN30" s="706" t="e">
        <f t="shared" si="49"/>
        <v>#REF!</v>
      </c>
      <c r="FO30" s="706" t="e">
        <f t="shared" si="50"/>
        <v>#REF!</v>
      </c>
      <c r="FP30" s="706" t="e">
        <f t="shared" si="51"/>
        <v>#REF!</v>
      </c>
      <c r="FQ30" s="706" t="e">
        <f t="shared" si="52"/>
        <v>#REF!</v>
      </c>
      <c r="FR30" s="706" t="e">
        <f t="shared" si="53"/>
        <v>#REF!</v>
      </c>
      <c r="FS30" s="706" t="e">
        <f t="shared" si="54"/>
        <v>#REF!</v>
      </c>
      <c r="FT30" s="706" t="e">
        <f t="shared" si="55"/>
        <v>#REF!</v>
      </c>
      <c r="FU30" s="706" t="e">
        <f t="shared" si="56"/>
        <v>#REF!</v>
      </c>
      <c r="FV30" s="706" t="e">
        <f t="shared" si="57"/>
        <v>#REF!</v>
      </c>
      <c r="FW30" s="706" t="e">
        <f t="shared" si="58"/>
        <v>#REF!</v>
      </c>
      <c r="FX30" s="706" t="e">
        <f t="shared" si="59"/>
        <v>#REF!</v>
      </c>
      <c r="FY30" s="706" t="e">
        <f t="shared" si="60"/>
        <v>#REF!</v>
      </c>
      <c r="FZ30" s="706" t="e">
        <f t="shared" si="61"/>
        <v>#REF!</v>
      </c>
      <c r="GA30" s="706" t="e">
        <f t="shared" si="62"/>
        <v>#REF!</v>
      </c>
      <c r="GB30" s="706" t="e">
        <f t="shared" si="63"/>
        <v>#REF!</v>
      </c>
      <c r="GC30" s="706" t="e">
        <f t="shared" si="64"/>
        <v>#REF!</v>
      </c>
      <c r="GD30" s="706" t="e">
        <f t="shared" si="65"/>
        <v>#REF!</v>
      </c>
      <c r="GE30" s="706" t="e">
        <f t="shared" si="66"/>
        <v>#REF!</v>
      </c>
      <c r="GF30" s="706" t="e">
        <f t="shared" si="67"/>
        <v>#REF!</v>
      </c>
      <c r="GG30" s="706" t="e">
        <f t="shared" si="68"/>
        <v>#REF!</v>
      </c>
      <c r="GH30" s="706" t="e">
        <f t="shared" si="69"/>
        <v>#REF!</v>
      </c>
      <c r="GI30" s="706" t="e">
        <f t="shared" si="70"/>
        <v>#REF!</v>
      </c>
      <c r="GJ30" s="706" t="e">
        <f t="shared" si="71"/>
        <v>#REF!</v>
      </c>
      <c r="GK30" s="706" t="e">
        <f t="shared" si="72"/>
        <v>#REF!</v>
      </c>
      <c r="GL30" s="706" t="e">
        <f t="shared" si="73"/>
        <v>#REF!</v>
      </c>
      <c r="GM30" s="706" t="e">
        <f t="shared" si="74"/>
        <v>#REF!</v>
      </c>
      <c r="GN30" s="706" t="e">
        <f t="shared" si="75"/>
        <v>#REF!</v>
      </c>
      <c r="GO30" s="706" t="e">
        <f t="shared" si="76"/>
        <v>#REF!</v>
      </c>
      <c r="GP30" s="706" t="e">
        <f t="shared" si="77"/>
        <v>#REF!</v>
      </c>
      <c r="GQ30" s="712"/>
      <c r="GR30" s="699" t="s">
        <v>250</v>
      </c>
      <c r="GS30" s="713" t="s">
        <v>44</v>
      </c>
      <c r="GT30" s="701" t="e">
        <f t="shared" ref="GT30:GU34" si="151">GO30</f>
        <v>#REF!</v>
      </c>
      <c r="GU30" s="712" t="e">
        <f t="shared" si="151"/>
        <v>#REF!</v>
      </c>
      <c r="GV30" s="714" t="e">
        <f>IF(#REF!=0,GT30,IF(#REF!=1,GU30,IF(#REF!=2,GU30,)))</f>
        <v>#REF!</v>
      </c>
    </row>
    <row r="31" spans="2:204">
      <c r="B31" s="703" t="s">
        <v>251</v>
      </c>
      <c r="C31" s="704" t="s">
        <v>44</v>
      </c>
      <c r="D31" s="723">
        <v>10.15</v>
      </c>
      <c r="E31" s="709">
        <v>10.77</v>
      </c>
      <c r="F31" s="723">
        <v>10.27</v>
      </c>
      <c r="G31" s="709">
        <v>10.89</v>
      </c>
      <c r="H31" s="723">
        <v>10.4</v>
      </c>
      <c r="I31" s="709">
        <v>11.02</v>
      </c>
      <c r="J31" s="723">
        <v>10.52</v>
      </c>
      <c r="K31" s="709">
        <v>11.14</v>
      </c>
      <c r="L31" s="723">
        <v>10.65</v>
      </c>
      <c r="M31" s="709">
        <v>11.26</v>
      </c>
      <c r="N31" s="723">
        <v>10.77</v>
      </c>
      <c r="O31" s="709">
        <v>11.39</v>
      </c>
      <c r="P31" s="723">
        <v>10.89</v>
      </c>
      <c r="Q31" s="709">
        <v>11.51</v>
      </c>
      <c r="R31" s="723">
        <v>11.02</v>
      </c>
      <c r="S31" s="709">
        <v>11.63</v>
      </c>
      <c r="T31" s="709">
        <v>11.14</v>
      </c>
      <c r="U31" s="709">
        <v>11.76</v>
      </c>
      <c r="V31" s="709">
        <v>11.26</v>
      </c>
      <c r="W31" s="709">
        <v>11.88</v>
      </c>
      <c r="X31" s="679">
        <v>11.39</v>
      </c>
      <c r="Y31" s="709">
        <v>12.01</v>
      </c>
      <c r="Z31" s="709">
        <v>11.51</v>
      </c>
      <c r="AA31" s="709">
        <v>12.13</v>
      </c>
      <c r="AB31" s="709">
        <v>11.64</v>
      </c>
      <c r="AC31" s="709">
        <v>12.25</v>
      </c>
      <c r="AD31" s="709">
        <v>11.76</v>
      </c>
      <c r="AE31" s="709">
        <v>12.38</v>
      </c>
      <c r="AF31" s="709">
        <v>11.88</v>
      </c>
      <c r="AG31" s="679">
        <v>12.5</v>
      </c>
      <c r="AH31" s="709">
        <v>12.01</v>
      </c>
      <c r="AI31" s="709">
        <v>12.62</v>
      </c>
      <c r="AJ31" s="709">
        <v>12.13</v>
      </c>
      <c r="AK31" s="709">
        <v>12.75</v>
      </c>
      <c r="AL31" s="709">
        <v>12.25</v>
      </c>
      <c r="AM31" s="709">
        <v>12.87</v>
      </c>
      <c r="AN31" s="710">
        <v>12.38</v>
      </c>
      <c r="AO31" s="710">
        <v>12.99</v>
      </c>
      <c r="AP31" s="711">
        <v>12.5</v>
      </c>
      <c r="AQ31" s="711">
        <v>13.11</v>
      </c>
      <c r="AR31" s="711">
        <v>12.62</v>
      </c>
      <c r="AS31" s="711">
        <v>13.23</v>
      </c>
      <c r="AT31" s="711">
        <v>12.75</v>
      </c>
      <c r="AU31" s="711">
        <v>13.36</v>
      </c>
      <c r="AV31" s="711">
        <v>12.87</v>
      </c>
      <c r="AW31" s="711">
        <v>13.48</v>
      </c>
      <c r="AX31" s="711">
        <v>12.99</v>
      </c>
      <c r="AY31" s="711">
        <v>13.6</v>
      </c>
      <c r="AZ31" s="711">
        <v>13.12</v>
      </c>
      <c r="BA31" s="711">
        <v>13.73</v>
      </c>
      <c r="BB31" s="711">
        <v>13.24</v>
      </c>
      <c r="BC31" s="711">
        <v>13.85</v>
      </c>
      <c r="BD31" s="711">
        <v>13.36</v>
      </c>
      <c r="BE31" s="711">
        <v>13.97</v>
      </c>
      <c r="BF31" s="711">
        <v>13.49</v>
      </c>
      <c r="BG31" s="711">
        <v>14.1</v>
      </c>
      <c r="BH31" s="711">
        <v>13.61</v>
      </c>
      <c r="BI31" s="711">
        <v>14.22</v>
      </c>
      <c r="BJ31" s="711">
        <v>13.74</v>
      </c>
      <c r="BK31" s="711">
        <v>14.35</v>
      </c>
      <c r="BL31" s="711">
        <v>13.86</v>
      </c>
      <c r="BM31" s="711">
        <v>14.47</v>
      </c>
      <c r="BN31" s="711">
        <v>13.98</v>
      </c>
      <c r="BO31" s="711">
        <v>14.59</v>
      </c>
      <c r="BP31" s="711">
        <v>14.11</v>
      </c>
      <c r="BQ31" s="711">
        <v>14.72</v>
      </c>
      <c r="BR31" s="711">
        <v>14.23</v>
      </c>
      <c r="BS31" s="711">
        <v>14.84</v>
      </c>
      <c r="BT31" s="711">
        <v>13.98</v>
      </c>
      <c r="BU31" s="711">
        <v>14.59</v>
      </c>
      <c r="BV31" s="711">
        <v>14.48</v>
      </c>
      <c r="BW31" s="711">
        <v>15.09</v>
      </c>
      <c r="BX31" s="711">
        <v>14.6</v>
      </c>
      <c r="BY31" s="711">
        <v>15.21</v>
      </c>
      <c r="BZ31" s="711">
        <v>14.73</v>
      </c>
      <c r="CA31" s="711">
        <v>15.34</v>
      </c>
      <c r="CB31" s="711">
        <v>14.85</v>
      </c>
      <c r="CC31" s="711">
        <v>15.46</v>
      </c>
      <c r="CD31" s="711">
        <v>14.97</v>
      </c>
      <c r="CE31" s="711">
        <v>15.58</v>
      </c>
      <c r="CF31" s="711">
        <v>15.1</v>
      </c>
      <c r="CG31" s="711">
        <v>15.71</v>
      </c>
      <c r="CH31" s="711">
        <v>15.22</v>
      </c>
      <c r="CI31" s="711">
        <v>15.83</v>
      </c>
      <c r="CJ31" s="711">
        <v>15.34</v>
      </c>
      <c r="CK31" s="711">
        <v>15.95</v>
      </c>
      <c r="CL31" s="711">
        <v>15.47</v>
      </c>
      <c r="CM31" s="711">
        <v>16.079999999999998</v>
      </c>
      <c r="CN31" s="711">
        <v>15.59</v>
      </c>
      <c r="CO31" s="711">
        <v>16.2</v>
      </c>
      <c r="CP31" s="711">
        <v>15.72</v>
      </c>
      <c r="CQ31" s="711">
        <v>16.329999999999998</v>
      </c>
      <c r="CR31" s="711">
        <v>15.84</v>
      </c>
      <c r="CS31" s="711">
        <v>16.45</v>
      </c>
      <c r="CT31" s="711">
        <v>15.96</v>
      </c>
      <c r="CU31" s="711">
        <v>16.57</v>
      </c>
      <c r="CW31" s="703" t="s">
        <v>251</v>
      </c>
      <c r="CX31" s="704" t="s">
        <v>44</v>
      </c>
      <c r="CY31" s="704" t="e">
        <f>IF($E$1=22.5,D31,"ธราเทพ")</f>
        <v>#REF!</v>
      </c>
      <c r="CZ31" s="704" t="e">
        <f>IF($E$1=22.5,E31,"ทองเบ้า")</f>
        <v>#REF!</v>
      </c>
      <c r="DA31" s="706" t="e">
        <f t="shared" si="134"/>
        <v>#REF!</v>
      </c>
      <c r="DB31" s="706" t="e">
        <f t="shared" si="134"/>
        <v>#REF!</v>
      </c>
      <c r="DC31" s="706" t="e">
        <f t="shared" si="135"/>
        <v>#REF!</v>
      </c>
      <c r="DD31" s="706" t="e">
        <f t="shared" si="135"/>
        <v>#REF!</v>
      </c>
      <c r="DE31" s="706" t="e">
        <f t="shared" si="136"/>
        <v>#REF!</v>
      </c>
      <c r="DF31" s="706" t="e">
        <f t="shared" si="136"/>
        <v>#REF!</v>
      </c>
      <c r="DG31" s="706" t="e">
        <f t="shared" si="137"/>
        <v>#REF!</v>
      </c>
      <c r="DH31" s="706" t="e">
        <f t="shared" si="137"/>
        <v>#REF!</v>
      </c>
      <c r="DI31" s="706" t="e">
        <f t="shared" si="138"/>
        <v>#REF!</v>
      </c>
      <c r="DJ31" s="706" t="e">
        <f t="shared" si="138"/>
        <v>#REF!</v>
      </c>
      <c r="DK31" s="706" t="e">
        <f t="shared" si="139"/>
        <v>#REF!</v>
      </c>
      <c r="DL31" s="706" t="e">
        <f t="shared" si="139"/>
        <v>#REF!</v>
      </c>
      <c r="DM31" s="706" t="e">
        <f t="shared" si="140"/>
        <v>#REF!</v>
      </c>
      <c r="DN31" s="706" t="e">
        <f t="shared" si="140"/>
        <v>#REF!</v>
      </c>
      <c r="DO31" s="706" t="e">
        <f t="shared" si="141"/>
        <v>#REF!</v>
      </c>
      <c r="DP31" s="706" t="e">
        <f t="shared" si="141"/>
        <v>#REF!</v>
      </c>
      <c r="DQ31" s="706" t="e">
        <f t="shared" si="142"/>
        <v>#REF!</v>
      </c>
      <c r="DR31" s="706" t="e">
        <f t="shared" si="142"/>
        <v>#REF!</v>
      </c>
      <c r="DS31" s="706" t="e">
        <f t="shared" si="143"/>
        <v>#REF!</v>
      </c>
      <c r="DT31" s="706" t="e">
        <f t="shared" si="143"/>
        <v>#REF!</v>
      </c>
      <c r="DU31" s="706" t="e">
        <f t="shared" si="144"/>
        <v>#REF!</v>
      </c>
      <c r="DV31" s="706" t="e">
        <f t="shared" si="144"/>
        <v>#REF!</v>
      </c>
      <c r="DW31" s="706" t="e">
        <f t="shared" si="145"/>
        <v>#REF!</v>
      </c>
      <c r="DX31" s="706" t="e">
        <f t="shared" si="145"/>
        <v>#REF!</v>
      </c>
      <c r="DY31" s="706" t="e">
        <f t="shared" si="146"/>
        <v>#REF!</v>
      </c>
      <c r="DZ31" s="706" t="e">
        <f t="shared" si="146"/>
        <v>#REF!</v>
      </c>
      <c r="EA31" s="706" t="e">
        <f t="shared" si="147"/>
        <v>#REF!</v>
      </c>
      <c r="EB31" s="706" t="e">
        <f t="shared" si="147"/>
        <v>#REF!</v>
      </c>
      <c r="EC31" s="706" t="e">
        <f t="shared" si="148"/>
        <v>#REF!</v>
      </c>
      <c r="ED31" s="706" t="e">
        <f t="shared" si="148"/>
        <v>#REF!</v>
      </c>
      <c r="EE31" s="706" t="e">
        <f t="shared" si="149"/>
        <v>#REF!</v>
      </c>
      <c r="EF31" s="706" t="e">
        <f t="shared" si="149"/>
        <v>#REF!</v>
      </c>
      <c r="EG31" s="706" t="e">
        <f t="shared" si="150"/>
        <v>#REF!</v>
      </c>
      <c r="EH31" s="706" t="e">
        <f t="shared" si="150"/>
        <v>#REF!</v>
      </c>
      <c r="EI31" s="706" t="e">
        <f t="shared" si="18"/>
        <v>#REF!</v>
      </c>
      <c r="EJ31" s="706" t="e">
        <f t="shared" si="19"/>
        <v>#REF!</v>
      </c>
      <c r="EK31" s="706" t="e">
        <f t="shared" si="20"/>
        <v>#REF!</v>
      </c>
      <c r="EL31" s="706" t="e">
        <f t="shared" si="21"/>
        <v>#REF!</v>
      </c>
      <c r="EM31" s="706" t="e">
        <f t="shared" si="22"/>
        <v>#REF!</v>
      </c>
      <c r="EN31" s="706" t="e">
        <f t="shared" si="23"/>
        <v>#REF!</v>
      </c>
      <c r="EO31" s="706" t="e">
        <f t="shared" si="24"/>
        <v>#REF!</v>
      </c>
      <c r="EP31" s="706" t="e">
        <f t="shared" si="25"/>
        <v>#REF!</v>
      </c>
      <c r="EQ31" s="706" t="e">
        <f t="shared" si="26"/>
        <v>#REF!</v>
      </c>
      <c r="ER31" s="706" t="e">
        <f t="shared" si="27"/>
        <v>#REF!</v>
      </c>
      <c r="ES31" s="706" t="e">
        <f t="shared" si="28"/>
        <v>#REF!</v>
      </c>
      <c r="ET31" s="706" t="e">
        <f t="shared" si="29"/>
        <v>#REF!</v>
      </c>
      <c r="EU31" s="706" t="e">
        <f t="shared" si="30"/>
        <v>#REF!</v>
      </c>
      <c r="EV31" s="706" t="e">
        <f t="shared" si="31"/>
        <v>#REF!</v>
      </c>
      <c r="EW31" s="706" t="e">
        <f t="shared" si="32"/>
        <v>#REF!</v>
      </c>
      <c r="EX31" s="706" t="e">
        <f t="shared" si="33"/>
        <v>#REF!</v>
      </c>
      <c r="EY31" s="706" t="e">
        <f t="shared" si="34"/>
        <v>#REF!</v>
      </c>
      <c r="EZ31" s="706" t="e">
        <f t="shared" si="35"/>
        <v>#REF!</v>
      </c>
      <c r="FA31" s="706" t="e">
        <f t="shared" si="36"/>
        <v>#REF!</v>
      </c>
      <c r="FB31" s="706" t="e">
        <f t="shared" si="37"/>
        <v>#REF!</v>
      </c>
      <c r="FC31" s="706" t="e">
        <f t="shared" si="38"/>
        <v>#REF!</v>
      </c>
      <c r="FD31" s="706" t="e">
        <f t="shared" si="39"/>
        <v>#REF!</v>
      </c>
      <c r="FE31" s="706" t="e">
        <f t="shared" si="40"/>
        <v>#REF!</v>
      </c>
      <c r="FF31" s="706" t="e">
        <f t="shared" si="41"/>
        <v>#REF!</v>
      </c>
      <c r="FG31" s="706" t="e">
        <f t="shared" si="42"/>
        <v>#REF!</v>
      </c>
      <c r="FH31" s="706" t="e">
        <f t="shared" si="43"/>
        <v>#REF!</v>
      </c>
      <c r="FI31" s="706" t="e">
        <f t="shared" si="44"/>
        <v>#REF!</v>
      </c>
      <c r="FJ31" s="706" t="e">
        <f t="shared" si="45"/>
        <v>#REF!</v>
      </c>
      <c r="FK31" s="706" t="e">
        <f t="shared" si="46"/>
        <v>#REF!</v>
      </c>
      <c r="FL31" s="706" t="e">
        <f t="shared" si="47"/>
        <v>#REF!</v>
      </c>
      <c r="FM31" s="706" t="e">
        <f t="shared" si="48"/>
        <v>#REF!</v>
      </c>
      <c r="FN31" s="706" t="e">
        <f t="shared" si="49"/>
        <v>#REF!</v>
      </c>
      <c r="FO31" s="706" t="e">
        <f t="shared" si="50"/>
        <v>#REF!</v>
      </c>
      <c r="FP31" s="706" t="e">
        <f t="shared" si="51"/>
        <v>#REF!</v>
      </c>
      <c r="FQ31" s="706" t="e">
        <f t="shared" si="52"/>
        <v>#REF!</v>
      </c>
      <c r="FR31" s="706" t="e">
        <f t="shared" si="53"/>
        <v>#REF!</v>
      </c>
      <c r="FS31" s="706" t="e">
        <f t="shared" si="54"/>
        <v>#REF!</v>
      </c>
      <c r="FT31" s="706" t="e">
        <f t="shared" si="55"/>
        <v>#REF!</v>
      </c>
      <c r="FU31" s="706" t="e">
        <f t="shared" si="56"/>
        <v>#REF!</v>
      </c>
      <c r="FV31" s="706" t="e">
        <f t="shared" si="57"/>
        <v>#REF!</v>
      </c>
      <c r="FW31" s="706" t="e">
        <f t="shared" si="58"/>
        <v>#REF!</v>
      </c>
      <c r="FX31" s="706" t="e">
        <f t="shared" si="59"/>
        <v>#REF!</v>
      </c>
      <c r="FY31" s="706" t="e">
        <f t="shared" si="60"/>
        <v>#REF!</v>
      </c>
      <c r="FZ31" s="706" t="e">
        <f t="shared" si="61"/>
        <v>#REF!</v>
      </c>
      <c r="GA31" s="706" t="e">
        <f t="shared" si="62"/>
        <v>#REF!</v>
      </c>
      <c r="GB31" s="706" t="e">
        <f t="shared" si="63"/>
        <v>#REF!</v>
      </c>
      <c r="GC31" s="706" t="e">
        <f t="shared" si="64"/>
        <v>#REF!</v>
      </c>
      <c r="GD31" s="706" t="e">
        <f t="shared" si="65"/>
        <v>#REF!</v>
      </c>
      <c r="GE31" s="706" t="e">
        <f t="shared" si="66"/>
        <v>#REF!</v>
      </c>
      <c r="GF31" s="706" t="e">
        <f t="shared" si="67"/>
        <v>#REF!</v>
      </c>
      <c r="GG31" s="706" t="e">
        <f t="shared" si="68"/>
        <v>#REF!</v>
      </c>
      <c r="GH31" s="706" t="e">
        <f t="shared" si="69"/>
        <v>#REF!</v>
      </c>
      <c r="GI31" s="706" t="e">
        <f t="shared" si="70"/>
        <v>#REF!</v>
      </c>
      <c r="GJ31" s="706" t="e">
        <f t="shared" si="71"/>
        <v>#REF!</v>
      </c>
      <c r="GK31" s="706" t="e">
        <f t="shared" si="72"/>
        <v>#REF!</v>
      </c>
      <c r="GL31" s="706" t="e">
        <f t="shared" si="73"/>
        <v>#REF!</v>
      </c>
      <c r="GM31" s="706" t="e">
        <f t="shared" si="74"/>
        <v>#REF!</v>
      </c>
      <c r="GN31" s="706" t="e">
        <f t="shared" si="75"/>
        <v>#REF!</v>
      </c>
      <c r="GO31" s="706" t="e">
        <f t="shared" si="76"/>
        <v>#REF!</v>
      </c>
      <c r="GP31" s="706" t="e">
        <f t="shared" si="77"/>
        <v>#REF!</v>
      </c>
      <c r="GQ31" s="712"/>
      <c r="GR31" s="699" t="s">
        <v>251</v>
      </c>
      <c r="GS31" s="713" t="s">
        <v>44</v>
      </c>
      <c r="GT31" s="701" t="e">
        <f t="shared" si="151"/>
        <v>#REF!</v>
      </c>
      <c r="GU31" s="712" t="e">
        <f t="shared" si="151"/>
        <v>#REF!</v>
      </c>
      <c r="GV31" s="714" t="e">
        <f>IF(#REF!=0,GT31,IF(#REF!=1,GU31,IF(#REF!=2,GU31,)))</f>
        <v>#REF!</v>
      </c>
    </row>
    <row r="32" spans="2:204">
      <c r="B32" s="703" t="s">
        <v>252</v>
      </c>
      <c r="C32" s="704" t="s">
        <v>44</v>
      </c>
      <c r="D32" s="723">
        <v>8.2200000000000006</v>
      </c>
      <c r="E32" s="709">
        <v>8.5299999999999994</v>
      </c>
      <c r="F32" s="723">
        <v>8.32</v>
      </c>
      <c r="G32" s="709">
        <v>8.6300000000000008</v>
      </c>
      <c r="H32" s="723">
        <v>8.41</v>
      </c>
      <c r="I32" s="709">
        <v>8.73</v>
      </c>
      <c r="J32" s="723">
        <v>8.51</v>
      </c>
      <c r="K32" s="709">
        <v>8.82</v>
      </c>
      <c r="L32" s="723">
        <v>8.61</v>
      </c>
      <c r="M32" s="709">
        <v>8.92</v>
      </c>
      <c r="N32" s="723">
        <v>8.7100000000000009</v>
      </c>
      <c r="O32" s="709">
        <v>9.02</v>
      </c>
      <c r="P32" s="723">
        <v>8.8000000000000007</v>
      </c>
      <c r="Q32" s="709">
        <v>9.1199999999999992</v>
      </c>
      <c r="R32" s="723">
        <v>8.9</v>
      </c>
      <c r="S32" s="709">
        <v>9.2100000000000009</v>
      </c>
      <c r="T32" s="709">
        <v>9</v>
      </c>
      <c r="U32" s="709">
        <v>9.31</v>
      </c>
      <c r="V32" s="709">
        <v>9.1</v>
      </c>
      <c r="W32" s="709">
        <v>9.41</v>
      </c>
      <c r="X32" s="709">
        <v>9.1999999999999993</v>
      </c>
      <c r="Y32" s="709">
        <v>9.51</v>
      </c>
      <c r="Z32" s="709">
        <v>9.2899999999999991</v>
      </c>
      <c r="AA32" s="709">
        <v>9.61</v>
      </c>
      <c r="AB32" s="709">
        <v>9.39</v>
      </c>
      <c r="AC32" s="709">
        <v>9.6999999999999993</v>
      </c>
      <c r="AD32" s="709">
        <v>9.49</v>
      </c>
      <c r="AE32" s="709">
        <v>9.8000000000000007</v>
      </c>
      <c r="AF32" s="709">
        <v>9.59</v>
      </c>
      <c r="AG32" s="679">
        <v>9.9</v>
      </c>
      <c r="AH32" s="709">
        <v>9.68</v>
      </c>
      <c r="AI32" s="709">
        <v>10</v>
      </c>
      <c r="AJ32" s="709">
        <v>9.7799999999999994</v>
      </c>
      <c r="AK32" s="709">
        <v>10.09</v>
      </c>
      <c r="AL32" s="709">
        <v>9.8800000000000008</v>
      </c>
      <c r="AM32" s="709">
        <v>10.19</v>
      </c>
      <c r="AN32" s="710">
        <v>9.98</v>
      </c>
      <c r="AO32" s="710">
        <v>10.29</v>
      </c>
      <c r="AP32" s="711">
        <v>10.08</v>
      </c>
      <c r="AQ32" s="711">
        <v>10.39</v>
      </c>
      <c r="AR32" s="711">
        <v>10.18</v>
      </c>
      <c r="AS32" s="711">
        <v>10.49</v>
      </c>
      <c r="AT32" s="711">
        <v>10.28</v>
      </c>
      <c r="AU32" s="711">
        <v>10.59</v>
      </c>
      <c r="AV32" s="711">
        <v>10.37</v>
      </c>
      <c r="AW32" s="711">
        <v>10.68</v>
      </c>
      <c r="AX32" s="711">
        <v>10.47</v>
      </c>
      <c r="AY32" s="711">
        <v>10.78</v>
      </c>
      <c r="AZ32" s="711">
        <v>10.57</v>
      </c>
      <c r="BA32" s="711">
        <v>10.88</v>
      </c>
      <c r="BB32" s="711">
        <v>10.67</v>
      </c>
      <c r="BC32" s="711">
        <v>10.98</v>
      </c>
      <c r="BD32" s="711">
        <v>10.76</v>
      </c>
      <c r="BE32" s="711">
        <v>11.07</v>
      </c>
      <c r="BF32" s="711">
        <v>10.86</v>
      </c>
      <c r="BG32" s="711">
        <v>11.17</v>
      </c>
      <c r="BH32" s="711">
        <v>10.96</v>
      </c>
      <c r="BI32" s="711">
        <v>11.27</v>
      </c>
      <c r="BJ32" s="711">
        <v>11.06</v>
      </c>
      <c r="BK32" s="711">
        <v>11.37</v>
      </c>
      <c r="BL32" s="711">
        <v>11.16</v>
      </c>
      <c r="BM32" s="711">
        <v>11.47</v>
      </c>
      <c r="BN32" s="711">
        <v>11.25</v>
      </c>
      <c r="BO32" s="711">
        <v>11.56</v>
      </c>
      <c r="BP32" s="711">
        <v>11.35</v>
      </c>
      <c r="BQ32" s="711">
        <v>11.66</v>
      </c>
      <c r="BR32" s="711">
        <v>11.45</v>
      </c>
      <c r="BS32" s="711">
        <v>11.76</v>
      </c>
      <c r="BT32" s="711">
        <v>11.25</v>
      </c>
      <c r="BU32" s="711">
        <v>11.56</v>
      </c>
      <c r="BV32" s="711">
        <v>11.64</v>
      </c>
      <c r="BW32" s="711">
        <v>11.95</v>
      </c>
      <c r="BX32" s="711">
        <v>11.74</v>
      </c>
      <c r="BY32" s="711">
        <v>12.05</v>
      </c>
      <c r="BZ32" s="711">
        <v>11.84</v>
      </c>
      <c r="CA32" s="711">
        <v>12.15</v>
      </c>
      <c r="CB32" s="711">
        <v>11.94</v>
      </c>
      <c r="CC32" s="711">
        <v>12.25</v>
      </c>
      <c r="CD32" s="711">
        <v>12.04</v>
      </c>
      <c r="CE32" s="711">
        <v>12.35</v>
      </c>
      <c r="CF32" s="711">
        <v>12.13</v>
      </c>
      <c r="CG32" s="711">
        <v>12.44</v>
      </c>
      <c r="CH32" s="711">
        <v>12.23</v>
      </c>
      <c r="CI32" s="711">
        <v>12.54</v>
      </c>
      <c r="CJ32" s="711">
        <v>12.33</v>
      </c>
      <c r="CK32" s="711">
        <v>12.64</v>
      </c>
      <c r="CL32" s="711">
        <v>12.43</v>
      </c>
      <c r="CM32" s="711">
        <v>12.74</v>
      </c>
      <c r="CN32" s="711">
        <v>12.52</v>
      </c>
      <c r="CO32" s="711">
        <v>12.83</v>
      </c>
      <c r="CP32" s="711">
        <v>12.62</v>
      </c>
      <c r="CQ32" s="711">
        <v>12.93</v>
      </c>
      <c r="CR32" s="711">
        <v>12.72</v>
      </c>
      <c r="CS32" s="711">
        <v>13.03</v>
      </c>
      <c r="CT32" s="711">
        <v>12.82</v>
      </c>
      <c r="CU32" s="711">
        <v>13.13</v>
      </c>
      <c r="CW32" s="703" t="s">
        <v>252</v>
      </c>
      <c r="CX32" s="704" t="s">
        <v>44</v>
      </c>
      <c r="CY32" s="704" t="e">
        <f>IF($E$1=22.5,D32,"ธราเทพ")</f>
        <v>#REF!</v>
      </c>
      <c r="CZ32" s="704" t="e">
        <f>IF($E$1=22.5,E32,"ทองเบ้า")</f>
        <v>#REF!</v>
      </c>
      <c r="DA32" s="706" t="e">
        <f t="shared" si="134"/>
        <v>#REF!</v>
      </c>
      <c r="DB32" s="706" t="e">
        <f t="shared" si="134"/>
        <v>#REF!</v>
      </c>
      <c r="DC32" s="706" t="e">
        <f t="shared" si="135"/>
        <v>#REF!</v>
      </c>
      <c r="DD32" s="706" t="e">
        <f t="shared" si="135"/>
        <v>#REF!</v>
      </c>
      <c r="DE32" s="706" t="e">
        <f t="shared" si="136"/>
        <v>#REF!</v>
      </c>
      <c r="DF32" s="706" t="e">
        <f t="shared" si="136"/>
        <v>#REF!</v>
      </c>
      <c r="DG32" s="706" t="e">
        <f t="shared" si="137"/>
        <v>#REF!</v>
      </c>
      <c r="DH32" s="706" t="e">
        <f t="shared" si="137"/>
        <v>#REF!</v>
      </c>
      <c r="DI32" s="706" t="e">
        <f t="shared" si="138"/>
        <v>#REF!</v>
      </c>
      <c r="DJ32" s="706" t="e">
        <f t="shared" si="138"/>
        <v>#REF!</v>
      </c>
      <c r="DK32" s="706" t="e">
        <f t="shared" si="139"/>
        <v>#REF!</v>
      </c>
      <c r="DL32" s="706" t="e">
        <f t="shared" si="139"/>
        <v>#REF!</v>
      </c>
      <c r="DM32" s="706" t="e">
        <f t="shared" si="140"/>
        <v>#REF!</v>
      </c>
      <c r="DN32" s="706" t="e">
        <f t="shared" si="140"/>
        <v>#REF!</v>
      </c>
      <c r="DO32" s="706" t="e">
        <f t="shared" si="141"/>
        <v>#REF!</v>
      </c>
      <c r="DP32" s="706" t="e">
        <f t="shared" si="141"/>
        <v>#REF!</v>
      </c>
      <c r="DQ32" s="706" t="e">
        <f t="shared" si="142"/>
        <v>#REF!</v>
      </c>
      <c r="DR32" s="706" t="e">
        <f t="shared" si="142"/>
        <v>#REF!</v>
      </c>
      <c r="DS32" s="706" t="e">
        <f t="shared" si="143"/>
        <v>#REF!</v>
      </c>
      <c r="DT32" s="706" t="e">
        <f t="shared" si="143"/>
        <v>#REF!</v>
      </c>
      <c r="DU32" s="706" t="e">
        <f t="shared" si="144"/>
        <v>#REF!</v>
      </c>
      <c r="DV32" s="706" t="e">
        <f t="shared" si="144"/>
        <v>#REF!</v>
      </c>
      <c r="DW32" s="706" t="e">
        <f t="shared" si="145"/>
        <v>#REF!</v>
      </c>
      <c r="DX32" s="706" t="e">
        <f t="shared" si="145"/>
        <v>#REF!</v>
      </c>
      <c r="DY32" s="706" t="e">
        <f t="shared" si="146"/>
        <v>#REF!</v>
      </c>
      <c r="DZ32" s="706" t="e">
        <f t="shared" si="146"/>
        <v>#REF!</v>
      </c>
      <c r="EA32" s="706" t="e">
        <f t="shared" si="147"/>
        <v>#REF!</v>
      </c>
      <c r="EB32" s="706" t="e">
        <f t="shared" si="147"/>
        <v>#REF!</v>
      </c>
      <c r="EC32" s="706" t="e">
        <f t="shared" si="148"/>
        <v>#REF!</v>
      </c>
      <c r="ED32" s="706" t="e">
        <f t="shared" si="148"/>
        <v>#REF!</v>
      </c>
      <c r="EE32" s="706" t="e">
        <f t="shared" si="149"/>
        <v>#REF!</v>
      </c>
      <c r="EF32" s="706" t="e">
        <f t="shared" si="149"/>
        <v>#REF!</v>
      </c>
      <c r="EG32" s="706" t="e">
        <f t="shared" si="150"/>
        <v>#REF!</v>
      </c>
      <c r="EH32" s="706" t="e">
        <f t="shared" si="150"/>
        <v>#REF!</v>
      </c>
      <c r="EI32" s="706" t="e">
        <f t="shared" si="18"/>
        <v>#REF!</v>
      </c>
      <c r="EJ32" s="706" t="e">
        <f t="shared" si="19"/>
        <v>#REF!</v>
      </c>
      <c r="EK32" s="706" t="e">
        <f t="shared" si="20"/>
        <v>#REF!</v>
      </c>
      <c r="EL32" s="706" t="e">
        <f t="shared" si="21"/>
        <v>#REF!</v>
      </c>
      <c r="EM32" s="706" t="e">
        <f t="shared" si="22"/>
        <v>#REF!</v>
      </c>
      <c r="EN32" s="706" t="e">
        <f t="shared" si="23"/>
        <v>#REF!</v>
      </c>
      <c r="EO32" s="706" t="e">
        <f t="shared" si="24"/>
        <v>#REF!</v>
      </c>
      <c r="EP32" s="706" t="e">
        <f t="shared" si="25"/>
        <v>#REF!</v>
      </c>
      <c r="EQ32" s="706" t="e">
        <f t="shared" si="26"/>
        <v>#REF!</v>
      </c>
      <c r="ER32" s="706" t="e">
        <f t="shared" si="27"/>
        <v>#REF!</v>
      </c>
      <c r="ES32" s="706" t="e">
        <f t="shared" si="28"/>
        <v>#REF!</v>
      </c>
      <c r="ET32" s="706" t="e">
        <f t="shared" si="29"/>
        <v>#REF!</v>
      </c>
      <c r="EU32" s="706" t="e">
        <f t="shared" si="30"/>
        <v>#REF!</v>
      </c>
      <c r="EV32" s="706" t="e">
        <f t="shared" si="31"/>
        <v>#REF!</v>
      </c>
      <c r="EW32" s="706" t="e">
        <f t="shared" si="32"/>
        <v>#REF!</v>
      </c>
      <c r="EX32" s="706" t="e">
        <f t="shared" si="33"/>
        <v>#REF!</v>
      </c>
      <c r="EY32" s="706" t="e">
        <f t="shared" si="34"/>
        <v>#REF!</v>
      </c>
      <c r="EZ32" s="706" t="e">
        <f t="shared" si="35"/>
        <v>#REF!</v>
      </c>
      <c r="FA32" s="706" t="e">
        <f t="shared" si="36"/>
        <v>#REF!</v>
      </c>
      <c r="FB32" s="706" t="e">
        <f t="shared" si="37"/>
        <v>#REF!</v>
      </c>
      <c r="FC32" s="706" t="e">
        <f t="shared" si="38"/>
        <v>#REF!</v>
      </c>
      <c r="FD32" s="706" t="e">
        <f t="shared" si="39"/>
        <v>#REF!</v>
      </c>
      <c r="FE32" s="706" t="e">
        <f t="shared" si="40"/>
        <v>#REF!</v>
      </c>
      <c r="FF32" s="706" t="e">
        <f t="shared" si="41"/>
        <v>#REF!</v>
      </c>
      <c r="FG32" s="706" t="e">
        <f t="shared" si="42"/>
        <v>#REF!</v>
      </c>
      <c r="FH32" s="706" t="e">
        <f t="shared" si="43"/>
        <v>#REF!</v>
      </c>
      <c r="FI32" s="706" t="e">
        <f t="shared" si="44"/>
        <v>#REF!</v>
      </c>
      <c r="FJ32" s="706" t="e">
        <f t="shared" si="45"/>
        <v>#REF!</v>
      </c>
      <c r="FK32" s="706" t="e">
        <f t="shared" si="46"/>
        <v>#REF!</v>
      </c>
      <c r="FL32" s="706" t="e">
        <f t="shared" si="47"/>
        <v>#REF!</v>
      </c>
      <c r="FM32" s="706" t="e">
        <f t="shared" si="48"/>
        <v>#REF!</v>
      </c>
      <c r="FN32" s="706" t="e">
        <f t="shared" si="49"/>
        <v>#REF!</v>
      </c>
      <c r="FO32" s="706" t="e">
        <f t="shared" si="50"/>
        <v>#REF!</v>
      </c>
      <c r="FP32" s="706" t="e">
        <f t="shared" si="51"/>
        <v>#REF!</v>
      </c>
      <c r="FQ32" s="706" t="e">
        <f t="shared" si="52"/>
        <v>#REF!</v>
      </c>
      <c r="FR32" s="706" t="e">
        <f t="shared" si="53"/>
        <v>#REF!</v>
      </c>
      <c r="FS32" s="706" t="e">
        <f t="shared" si="54"/>
        <v>#REF!</v>
      </c>
      <c r="FT32" s="706" t="e">
        <f t="shared" si="55"/>
        <v>#REF!</v>
      </c>
      <c r="FU32" s="706" t="e">
        <f t="shared" si="56"/>
        <v>#REF!</v>
      </c>
      <c r="FV32" s="706" t="e">
        <f t="shared" si="57"/>
        <v>#REF!</v>
      </c>
      <c r="FW32" s="706" t="e">
        <f t="shared" si="58"/>
        <v>#REF!</v>
      </c>
      <c r="FX32" s="706" t="e">
        <f t="shared" si="59"/>
        <v>#REF!</v>
      </c>
      <c r="FY32" s="706" t="e">
        <f t="shared" si="60"/>
        <v>#REF!</v>
      </c>
      <c r="FZ32" s="706" t="e">
        <f t="shared" si="61"/>
        <v>#REF!</v>
      </c>
      <c r="GA32" s="706" t="e">
        <f t="shared" si="62"/>
        <v>#REF!</v>
      </c>
      <c r="GB32" s="706" t="e">
        <f t="shared" si="63"/>
        <v>#REF!</v>
      </c>
      <c r="GC32" s="706" t="e">
        <f t="shared" si="64"/>
        <v>#REF!</v>
      </c>
      <c r="GD32" s="706" t="e">
        <f t="shared" si="65"/>
        <v>#REF!</v>
      </c>
      <c r="GE32" s="706" t="e">
        <f t="shared" si="66"/>
        <v>#REF!</v>
      </c>
      <c r="GF32" s="706" t="e">
        <f t="shared" si="67"/>
        <v>#REF!</v>
      </c>
      <c r="GG32" s="706" t="e">
        <f t="shared" si="68"/>
        <v>#REF!</v>
      </c>
      <c r="GH32" s="706" t="e">
        <f t="shared" si="69"/>
        <v>#REF!</v>
      </c>
      <c r="GI32" s="706" t="e">
        <f t="shared" si="70"/>
        <v>#REF!</v>
      </c>
      <c r="GJ32" s="706" t="e">
        <f t="shared" si="71"/>
        <v>#REF!</v>
      </c>
      <c r="GK32" s="706" t="e">
        <f t="shared" si="72"/>
        <v>#REF!</v>
      </c>
      <c r="GL32" s="706" t="e">
        <f t="shared" si="73"/>
        <v>#REF!</v>
      </c>
      <c r="GM32" s="706" t="e">
        <f t="shared" si="74"/>
        <v>#REF!</v>
      </c>
      <c r="GN32" s="706" t="e">
        <f t="shared" si="75"/>
        <v>#REF!</v>
      </c>
      <c r="GO32" s="706" t="e">
        <f t="shared" si="76"/>
        <v>#REF!</v>
      </c>
      <c r="GP32" s="706" t="e">
        <f t="shared" si="77"/>
        <v>#REF!</v>
      </c>
      <c r="GQ32" s="712"/>
      <c r="GR32" s="699" t="s">
        <v>252</v>
      </c>
      <c r="GS32" s="713" t="s">
        <v>44</v>
      </c>
      <c r="GT32" s="701" t="e">
        <f t="shared" si="151"/>
        <v>#REF!</v>
      </c>
      <c r="GU32" s="712" t="e">
        <f t="shared" si="151"/>
        <v>#REF!</v>
      </c>
      <c r="GV32" s="714" t="e">
        <f>IF(#REF!=0,GT32,IF(#REF!=1,GU32,IF(#REF!=2,GU32,)))</f>
        <v>#REF!</v>
      </c>
    </row>
    <row r="33" spans="2:204">
      <c r="B33" s="703" t="s">
        <v>294</v>
      </c>
      <c r="C33" s="704" t="s">
        <v>44</v>
      </c>
      <c r="D33" s="723">
        <v>5.48</v>
      </c>
      <c r="E33" s="709">
        <v>5.62</v>
      </c>
      <c r="F33" s="723">
        <v>5.61</v>
      </c>
      <c r="G33" s="709">
        <v>5.74</v>
      </c>
      <c r="H33" s="723">
        <v>5.74</v>
      </c>
      <c r="I33" s="709">
        <v>5.87</v>
      </c>
      <c r="J33" s="723">
        <v>5.87</v>
      </c>
      <c r="K33" s="709">
        <v>6</v>
      </c>
      <c r="L33" s="723">
        <v>6</v>
      </c>
      <c r="M33" s="709">
        <v>6.13</v>
      </c>
      <c r="N33" s="723">
        <v>6.12</v>
      </c>
      <c r="O33" s="709">
        <v>6.26</v>
      </c>
      <c r="P33" s="723">
        <v>6.25</v>
      </c>
      <c r="Q33" s="709">
        <v>6.39</v>
      </c>
      <c r="R33" s="723">
        <v>6.38</v>
      </c>
      <c r="S33" s="709">
        <v>6.52</v>
      </c>
      <c r="T33" s="709">
        <v>6.51</v>
      </c>
      <c r="U33" s="709">
        <v>6.65</v>
      </c>
      <c r="V33" s="709">
        <v>6.64</v>
      </c>
      <c r="W33" s="709">
        <v>6.78</v>
      </c>
      <c r="X33" s="709">
        <v>6.77</v>
      </c>
      <c r="Y33" s="709">
        <v>6.9</v>
      </c>
      <c r="Z33" s="709">
        <v>6.9</v>
      </c>
      <c r="AA33" s="709">
        <v>7.03</v>
      </c>
      <c r="AB33" s="709">
        <v>7.03</v>
      </c>
      <c r="AC33" s="709">
        <v>7.16</v>
      </c>
      <c r="AD33" s="709">
        <v>7.16</v>
      </c>
      <c r="AE33" s="709">
        <v>7.29</v>
      </c>
      <c r="AF33" s="709">
        <v>7.28</v>
      </c>
      <c r="AG33" s="679">
        <v>7.42</v>
      </c>
      <c r="AH33" s="709">
        <v>7.41</v>
      </c>
      <c r="AI33" s="709">
        <v>7.55</v>
      </c>
      <c r="AJ33" s="709">
        <v>7.54</v>
      </c>
      <c r="AK33" s="709">
        <v>7.68</v>
      </c>
      <c r="AL33" s="709">
        <v>7.67</v>
      </c>
      <c r="AM33" s="709">
        <v>7.81</v>
      </c>
      <c r="AN33" s="710">
        <v>7.8</v>
      </c>
      <c r="AO33" s="710">
        <v>7.93</v>
      </c>
      <c r="AP33" s="711">
        <v>7.93</v>
      </c>
      <c r="AQ33" s="711">
        <v>8.06</v>
      </c>
      <c r="AR33" s="711">
        <v>8.06</v>
      </c>
      <c r="AS33" s="711">
        <v>8.19</v>
      </c>
      <c r="AT33" s="711">
        <v>8.19</v>
      </c>
      <c r="AU33" s="711">
        <v>8.32</v>
      </c>
      <c r="AV33" s="711">
        <v>8.32</v>
      </c>
      <c r="AW33" s="711">
        <v>8.4499999999999993</v>
      </c>
      <c r="AX33" s="711">
        <v>8.44</v>
      </c>
      <c r="AY33" s="711">
        <v>8.57</v>
      </c>
      <c r="AZ33" s="711">
        <v>8.57</v>
      </c>
      <c r="BA33" s="711">
        <v>8.6999999999999993</v>
      </c>
      <c r="BB33" s="711">
        <v>8.6999999999999993</v>
      </c>
      <c r="BC33" s="711">
        <v>8.83</v>
      </c>
      <c r="BD33" s="711">
        <v>8.83</v>
      </c>
      <c r="BE33" s="711">
        <v>8.9600000000000009</v>
      </c>
      <c r="BF33" s="711">
        <v>8.9600000000000009</v>
      </c>
      <c r="BG33" s="711">
        <v>9.09</v>
      </c>
      <c r="BH33" s="711">
        <v>9.09</v>
      </c>
      <c r="BI33" s="711">
        <v>9.2200000000000006</v>
      </c>
      <c r="BJ33" s="711">
        <v>9.2200000000000006</v>
      </c>
      <c r="BK33" s="711">
        <v>9.35</v>
      </c>
      <c r="BL33" s="711">
        <v>9.35</v>
      </c>
      <c r="BM33" s="711">
        <v>9.48</v>
      </c>
      <c r="BN33" s="711">
        <v>9.4700000000000006</v>
      </c>
      <c r="BO33" s="711">
        <v>9.6</v>
      </c>
      <c r="BP33" s="711">
        <v>9.6</v>
      </c>
      <c r="BQ33" s="711">
        <v>9.73</v>
      </c>
      <c r="BR33" s="711">
        <v>9.73</v>
      </c>
      <c r="BS33" s="711">
        <v>9.86</v>
      </c>
      <c r="BT33" s="711">
        <v>9.4700000000000006</v>
      </c>
      <c r="BU33" s="711">
        <v>9.6</v>
      </c>
      <c r="BV33" s="711">
        <v>9.99</v>
      </c>
      <c r="BW33" s="711">
        <v>10.119999999999999</v>
      </c>
      <c r="BX33" s="711">
        <v>10.119999999999999</v>
      </c>
      <c r="BY33" s="711">
        <v>10.25</v>
      </c>
      <c r="BZ33" s="711">
        <v>10.25</v>
      </c>
      <c r="CA33" s="711">
        <v>10.38</v>
      </c>
      <c r="CB33" s="711">
        <v>10.38</v>
      </c>
      <c r="CC33" s="711">
        <v>10.51</v>
      </c>
      <c r="CD33" s="711">
        <v>10.51</v>
      </c>
      <c r="CE33" s="711">
        <v>10.64</v>
      </c>
      <c r="CF33" s="711">
        <v>10.63</v>
      </c>
      <c r="CG33" s="711">
        <v>10.76</v>
      </c>
      <c r="CH33" s="711">
        <v>10.76</v>
      </c>
      <c r="CI33" s="711">
        <v>10.89</v>
      </c>
      <c r="CJ33" s="711">
        <v>10.89</v>
      </c>
      <c r="CK33" s="711">
        <v>11.02</v>
      </c>
      <c r="CL33" s="711">
        <v>11.02</v>
      </c>
      <c r="CM33" s="711">
        <v>11.15</v>
      </c>
      <c r="CN33" s="711">
        <v>11.15</v>
      </c>
      <c r="CO33" s="711">
        <v>11.28</v>
      </c>
      <c r="CP33" s="711">
        <v>11.28</v>
      </c>
      <c r="CQ33" s="711">
        <v>11.41</v>
      </c>
      <c r="CR33" s="711">
        <v>11.41</v>
      </c>
      <c r="CS33" s="711">
        <v>11.54</v>
      </c>
      <c r="CT33" s="711">
        <v>11.54</v>
      </c>
      <c r="CU33" s="711">
        <v>11.67</v>
      </c>
      <c r="CW33" s="703" t="s">
        <v>294</v>
      </c>
      <c r="CX33" s="704" t="s">
        <v>44</v>
      </c>
      <c r="CY33" s="704" t="e">
        <f>IF($E$1=22.5,D33,"ธราเทพ")</f>
        <v>#REF!</v>
      </c>
      <c r="CZ33" s="704" t="e">
        <f>IF($E$1=22.5,E33,"ทองเบ้า")</f>
        <v>#REF!</v>
      </c>
      <c r="DA33" s="706" t="e">
        <f t="shared" si="134"/>
        <v>#REF!</v>
      </c>
      <c r="DB33" s="706" t="e">
        <f t="shared" si="134"/>
        <v>#REF!</v>
      </c>
      <c r="DC33" s="706" t="e">
        <f t="shared" si="135"/>
        <v>#REF!</v>
      </c>
      <c r="DD33" s="706" t="e">
        <f t="shared" si="135"/>
        <v>#REF!</v>
      </c>
      <c r="DE33" s="706" t="e">
        <f t="shared" si="136"/>
        <v>#REF!</v>
      </c>
      <c r="DF33" s="706" t="e">
        <f t="shared" si="136"/>
        <v>#REF!</v>
      </c>
      <c r="DG33" s="706" t="e">
        <f t="shared" si="137"/>
        <v>#REF!</v>
      </c>
      <c r="DH33" s="706" t="e">
        <f t="shared" si="137"/>
        <v>#REF!</v>
      </c>
      <c r="DI33" s="706" t="e">
        <f t="shared" si="138"/>
        <v>#REF!</v>
      </c>
      <c r="DJ33" s="706" t="e">
        <f t="shared" si="138"/>
        <v>#REF!</v>
      </c>
      <c r="DK33" s="706" t="e">
        <f t="shared" si="139"/>
        <v>#REF!</v>
      </c>
      <c r="DL33" s="706" t="e">
        <f t="shared" si="139"/>
        <v>#REF!</v>
      </c>
      <c r="DM33" s="706" t="e">
        <f t="shared" si="140"/>
        <v>#REF!</v>
      </c>
      <c r="DN33" s="706" t="e">
        <f t="shared" si="140"/>
        <v>#REF!</v>
      </c>
      <c r="DO33" s="706" t="e">
        <f t="shared" si="141"/>
        <v>#REF!</v>
      </c>
      <c r="DP33" s="706" t="e">
        <f t="shared" si="141"/>
        <v>#REF!</v>
      </c>
      <c r="DQ33" s="706" t="e">
        <f t="shared" si="142"/>
        <v>#REF!</v>
      </c>
      <c r="DR33" s="706" t="e">
        <f t="shared" si="142"/>
        <v>#REF!</v>
      </c>
      <c r="DS33" s="706" t="e">
        <f t="shared" si="143"/>
        <v>#REF!</v>
      </c>
      <c r="DT33" s="706" t="e">
        <f t="shared" si="143"/>
        <v>#REF!</v>
      </c>
      <c r="DU33" s="706" t="e">
        <f t="shared" si="144"/>
        <v>#REF!</v>
      </c>
      <c r="DV33" s="706" t="e">
        <f t="shared" si="144"/>
        <v>#REF!</v>
      </c>
      <c r="DW33" s="706" t="e">
        <f t="shared" si="145"/>
        <v>#REF!</v>
      </c>
      <c r="DX33" s="706" t="e">
        <f t="shared" si="145"/>
        <v>#REF!</v>
      </c>
      <c r="DY33" s="706" t="e">
        <f t="shared" si="146"/>
        <v>#REF!</v>
      </c>
      <c r="DZ33" s="706" t="e">
        <f t="shared" si="146"/>
        <v>#REF!</v>
      </c>
      <c r="EA33" s="706" t="e">
        <f t="shared" si="147"/>
        <v>#REF!</v>
      </c>
      <c r="EB33" s="706" t="e">
        <f t="shared" si="147"/>
        <v>#REF!</v>
      </c>
      <c r="EC33" s="706" t="e">
        <f t="shared" si="148"/>
        <v>#REF!</v>
      </c>
      <c r="ED33" s="706" t="e">
        <f t="shared" si="148"/>
        <v>#REF!</v>
      </c>
      <c r="EE33" s="706" t="e">
        <f t="shared" si="149"/>
        <v>#REF!</v>
      </c>
      <c r="EF33" s="706" t="e">
        <f t="shared" si="149"/>
        <v>#REF!</v>
      </c>
      <c r="EG33" s="706" t="e">
        <f t="shared" si="150"/>
        <v>#REF!</v>
      </c>
      <c r="EH33" s="706" t="e">
        <f t="shared" si="150"/>
        <v>#REF!</v>
      </c>
      <c r="EI33" s="706" t="e">
        <f t="shared" si="18"/>
        <v>#REF!</v>
      </c>
      <c r="EJ33" s="706" t="e">
        <f t="shared" si="19"/>
        <v>#REF!</v>
      </c>
      <c r="EK33" s="706" t="e">
        <f t="shared" si="20"/>
        <v>#REF!</v>
      </c>
      <c r="EL33" s="706" t="e">
        <f t="shared" si="21"/>
        <v>#REF!</v>
      </c>
      <c r="EM33" s="706" t="e">
        <f t="shared" si="22"/>
        <v>#REF!</v>
      </c>
      <c r="EN33" s="706" t="e">
        <f t="shared" si="23"/>
        <v>#REF!</v>
      </c>
      <c r="EO33" s="706" t="e">
        <f t="shared" si="24"/>
        <v>#REF!</v>
      </c>
      <c r="EP33" s="706" t="e">
        <f t="shared" si="25"/>
        <v>#REF!</v>
      </c>
      <c r="EQ33" s="706" t="e">
        <f t="shared" si="26"/>
        <v>#REF!</v>
      </c>
      <c r="ER33" s="706" t="e">
        <f t="shared" si="27"/>
        <v>#REF!</v>
      </c>
      <c r="ES33" s="706" t="e">
        <f t="shared" si="28"/>
        <v>#REF!</v>
      </c>
      <c r="ET33" s="706" t="e">
        <f t="shared" si="29"/>
        <v>#REF!</v>
      </c>
      <c r="EU33" s="706" t="e">
        <f t="shared" si="30"/>
        <v>#REF!</v>
      </c>
      <c r="EV33" s="706" t="e">
        <f t="shared" si="31"/>
        <v>#REF!</v>
      </c>
      <c r="EW33" s="706" t="e">
        <f t="shared" si="32"/>
        <v>#REF!</v>
      </c>
      <c r="EX33" s="706" t="e">
        <f t="shared" si="33"/>
        <v>#REF!</v>
      </c>
      <c r="EY33" s="706" t="e">
        <f t="shared" si="34"/>
        <v>#REF!</v>
      </c>
      <c r="EZ33" s="706" t="e">
        <f t="shared" si="35"/>
        <v>#REF!</v>
      </c>
      <c r="FA33" s="706" t="e">
        <f t="shared" si="36"/>
        <v>#REF!</v>
      </c>
      <c r="FB33" s="706" t="e">
        <f t="shared" si="37"/>
        <v>#REF!</v>
      </c>
      <c r="FC33" s="706" t="e">
        <f t="shared" si="38"/>
        <v>#REF!</v>
      </c>
      <c r="FD33" s="706" t="e">
        <f t="shared" si="39"/>
        <v>#REF!</v>
      </c>
      <c r="FE33" s="706" t="e">
        <f t="shared" si="40"/>
        <v>#REF!</v>
      </c>
      <c r="FF33" s="706" t="e">
        <f t="shared" si="41"/>
        <v>#REF!</v>
      </c>
      <c r="FG33" s="706" t="e">
        <f t="shared" si="42"/>
        <v>#REF!</v>
      </c>
      <c r="FH33" s="706" t="e">
        <f t="shared" si="43"/>
        <v>#REF!</v>
      </c>
      <c r="FI33" s="706" t="e">
        <f t="shared" si="44"/>
        <v>#REF!</v>
      </c>
      <c r="FJ33" s="706" t="e">
        <f t="shared" si="45"/>
        <v>#REF!</v>
      </c>
      <c r="FK33" s="706" t="e">
        <f t="shared" si="46"/>
        <v>#REF!</v>
      </c>
      <c r="FL33" s="706" t="e">
        <f t="shared" si="47"/>
        <v>#REF!</v>
      </c>
      <c r="FM33" s="706" t="e">
        <f t="shared" si="48"/>
        <v>#REF!</v>
      </c>
      <c r="FN33" s="706" t="e">
        <f t="shared" si="49"/>
        <v>#REF!</v>
      </c>
      <c r="FO33" s="706" t="e">
        <f t="shared" si="50"/>
        <v>#REF!</v>
      </c>
      <c r="FP33" s="706" t="e">
        <f t="shared" si="51"/>
        <v>#REF!</v>
      </c>
      <c r="FQ33" s="706" t="e">
        <f t="shared" si="52"/>
        <v>#REF!</v>
      </c>
      <c r="FR33" s="706" t="e">
        <f t="shared" si="53"/>
        <v>#REF!</v>
      </c>
      <c r="FS33" s="706" t="e">
        <f t="shared" si="54"/>
        <v>#REF!</v>
      </c>
      <c r="FT33" s="706" t="e">
        <f t="shared" si="55"/>
        <v>#REF!</v>
      </c>
      <c r="FU33" s="706" t="e">
        <f t="shared" si="56"/>
        <v>#REF!</v>
      </c>
      <c r="FV33" s="706" t="e">
        <f t="shared" si="57"/>
        <v>#REF!</v>
      </c>
      <c r="FW33" s="706" t="e">
        <f t="shared" si="58"/>
        <v>#REF!</v>
      </c>
      <c r="FX33" s="706" t="e">
        <f t="shared" si="59"/>
        <v>#REF!</v>
      </c>
      <c r="FY33" s="706" t="e">
        <f t="shared" si="60"/>
        <v>#REF!</v>
      </c>
      <c r="FZ33" s="706" t="e">
        <f t="shared" si="61"/>
        <v>#REF!</v>
      </c>
      <c r="GA33" s="706" t="e">
        <f t="shared" si="62"/>
        <v>#REF!</v>
      </c>
      <c r="GB33" s="706" t="e">
        <f t="shared" si="63"/>
        <v>#REF!</v>
      </c>
      <c r="GC33" s="706" t="e">
        <f t="shared" si="64"/>
        <v>#REF!</v>
      </c>
      <c r="GD33" s="706" t="e">
        <f t="shared" si="65"/>
        <v>#REF!</v>
      </c>
      <c r="GE33" s="706" t="e">
        <f t="shared" si="66"/>
        <v>#REF!</v>
      </c>
      <c r="GF33" s="706" t="e">
        <f t="shared" si="67"/>
        <v>#REF!</v>
      </c>
      <c r="GG33" s="706" t="e">
        <f t="shared" si="68"/>
        <v>#REF!</v>
      </c>
      <c r="GH33" s="706" t="e">
        <f t="shared" si="69"/>
        <v>#REF!</v>
      </c>
      <c r="GI33" s="706" t="e">
        <f t="shared" si="70"/>
        <v>#REF!</v>
      </c>
      <c r="GJ33" s="706" t="e">
        <f t="shared" si="71"/>
        <v>#REF!</v>
      </c>
      <c r="GK33" s="706" t="e">
        <f t="shared" si="72"/>
        <v>#REF!</v>
      </c>
      <c r="GL33" s="706" t="e">
        <f t="shared" si="73"/>
        <v>#REF!</v>
      </c>
      <c r="GM33" s="706" t="e">
        <f t="shared" si="74"/>
        <v>#REF!</v>
      </c>
      <c r="GN33" s="706" t="e">
        <f t="shared" si="75"/>
        <v>#REF!</v>
      </c>
      <c r="GO33" s="706" t="e">
        <f t="shared" si="76"/>
        <v>#REF!</v>
      </c>
      <c r="GP33" s="706" t="e">
        <f t="shared" si="77"/>
        <v>#REF!</v>
      </c>
      <c r="GQ33" s="712"/>
      <c r="GR33" s="699" t="s">
        <v>294</v>
      </c>
      <c r="GS33" s="713" t="s">
        <v>44</v>
      </c>
      <c r="GT33" s="701" t="e">
        <f t="shared" si="151"/>
        <v>#REF!</v>
      </c>
      <c r="GU33" s="712" t="e">
        <f t="shared" si="151"/>
        <v>#REF!</v>
      </c>
      <c r="GV33" s="714" t="e">
        <f>IF(#REF!=0,GT33,IF(#REF!=1,GU33,IF(#REF!=2,GU33,)))</f>
        <v>#REF!</v>
      </c>
    </row>
    <row r="34" spans="2:204">
      <c r="B34" s="703" t="s">
        <v>334</v>
      </c>
      <c r="C34" s="704" t="s">
        <v>44</v>
      </c>
      <c r="D34" s="723">
        <v>5.24</v>
      </c>
      <c r="E34" s="709">
        <v>5.44</v>
      </c>
      <c r="F34" s="723">
        <v>5.36</v>
      </c>
      <c r="G34" s="709">
        <v>5.56</v>
      </c>
      <c r="H34" s="723">
        <v>5.48</v>
      </c>
      <c r="I34" s="709">
        <v>5.67</v>
      </c>
      <c r="J34" s="723">
        <v>5.6</v>
      </c>
      <c r="K34" s="709">
        <v>5.79</v>
      </c>
      <c r="L34" s="723">
        <v>5.72</v>
      </c>
      <c r="M34" s="709">
        <v>5.91</v>
      </c>
      <c r="N34" s="723">
        <v>5.84</v>
      </c>
      <c r="O34" s="709">
        <v>6.03</v>
      </c>
      <c r="P34" s="723">
        <v>5.96</v>
      </c>
      <c r="Q34" s="709">
        <v>6.15</v>
      </c>
      <c r="R34" s="723">
        <v>6.08</v>
      </c>
      <c r="S34" s="709">
        <v>6.27</v>
      </c>
      <c r="T34" s="709">
        <v>6.2</v>
      </c>
      <c r="U34" s="709">
        <v>6.39</v>
      </c>
      <c r="V34" s="709">
        <v>6.32</v>
      </c>
      <c r="W34" s="709">
        <v>6.51</v>
      </c>
      <c r="X34" s="709">
        <v>6.44</v>
      </c>
      <c r="Y34" s="709">
        <v>6.63</v>
      </c>
      <c r="Z34" s="709">
        <v>6.56</v>
      </c>
      <c r="AA34" s="709">
        <v>6.75</v>
      </c>
      <c r="AB34" s="709">
        <v>6.68</v>
      </c>
      <c r="AC34" s="709">
        <v>6.87</v>
      </c>
      <c r="AD34" s="709">
        <v>6.79</v>
      </c>
      <c r="AE34" s="709">
        <v>6.99</v>
      </c>
      <c r="AF34" s="709">
        <v>6.91</v>
      </c>
      <c r="AG34" s="679">
        <v>7.11</v>
      </c>
      <c r="AH34" s="709">
        <v>7.03</v>
      </c>
      <c r="AI34" s="709">
        <v>7.23</v>
      </c>
      <c r="AJ34" s="709">
        <v>7.15</v>
      </c>
      <c r="AK34" s="709">
        <v>7.35</v>
      </c>
      <c r="AL34" s="709">
        <v>7.27</v>
      </c>
      <c r="AM34" s="709">
        <v>7.47</v>
      </c>
      <c r="AN34" s="710">
        <v>7.39</v>
      </c>
      <c r="AO34" s="710">
        <v>7.58</v>
      </c>
      <c r="AP34" s="711">
        <v>7.51</v>
      </c>
      <c r="AQ34" s="711">
        <v>7.7</v>
      </c>
      <c r="AR34" s="711">
        <v>7.63</v>
      </c>
      <c r="AS34" s="711">
        <v>7.82</v>
      </c>
      <c r="AT34" s="711">
        <v>7.75</v>
      </c>
      <c r="AU34" s="711">
        <v>7.94</v>
      </c>
      <c r="AV34" s="711">
        <v>7.87</v>
      </c>
      <c r="AW34" s="711">
        <v>8.06</v>
      </c>
      <c r="AX34" s="711">
        <v>7.99</v>
      </c>
      <c r="AY34" s="711">
        <v>8.18</v>
      </c>
      <c r="AZ34" s="711">
        <v>8.11</v>
      </c>
      <c r="BA34" s="711">
        <v>8.3000000000000007</v>
      </c>
      <c r="BB34" s="711">
        <v>8.23</v>
      </c>
      <c r="BC34" s="711">
        <v>8.42</v>
      </c>
      <c r="BD34" s="711">
        <v>8.34</v>
      </c>
      <c r="BE34" s="711">
        <v>8.5299999999999994</v>
      </c>
      <c r="BF34" s="711">
        <v>8.4600000000000009</v>
      </c>
      <c r="BG34" s="711">
        <v>8.65</v>
      </c>
      <c r="BH34" s="711">
        <v>8.58</v>
      </c>
      <c r="BI34" s="711">
        <v>8.77</v>
      </c>
      <c r="BJ34" s="711">
        <v>8.6999999999999993</v>
      </c>
      <c r="BK34" s="711">
        <v>8.89</v>
      </c>
      <c r="BL34" s="711">
        <v>8.82</v>
      </c>
      <c r="BM34" s="711">
        <v>9.01</v>
      </c>
      <c r="BN34" s="711">
        <v>8.94</v>
      </c>
      <c r="BO34" s="711">
        <v>9.1300000000000008</v>
      </c>
      <c r="BP34" s="711">
        <v>9.06</v>
      </c>
      <c r="BQ34" s="711">
        <v>9.25</v>
      </c>
      <c r="BR34" s="711">
        <v>9.18</v>
      </c>
      <c r="BS34" s="711">
        <v>9.3699999999999992</v>
      </c>
      <c r="BT34" s="711">
        <v>8.94</v>
      </c>
      <c r="BU34" s="711">
        <v>9.1300000000000008</v>
      </c>
      <c r="BV34" s="711">
        <v>9.42</v>
      </c>
      <c r="BW34" s="711">
        <v>9.61</v>
      </c>
      <c r="BX34" s="711">
        <v>9.5399999999999991</v>
      </c>
      <c r="BY34" s="711">
        <v>9.73</v>
      </c>
      <c r="BZ34" s="711">
        <v>9.66</v>
      </c>
      <c r="CA34" s="711">
        <v>9.85</v>
      </c>
      <c r="CB34" s="711">
        <v>9.7799999999999994</v>
      </c>
      <c r="CC34" s="711">
        <v>9.9700000000000006</v>
      </c>
      <c r="CD34" s="711">
        <v>9.9</v>
      </c>
      <c r="CE34" s="711">
        <v>10.09</v>
      </c>
      <c r="CF34" s="711">
        <v>10.02</v>
      </c>
      <c r="CG34" s="711">
        <v>10.210000000000001</v>
      </c>
      <c r="CH34" s="711">
        <v>10.14</v>
      </c>
      <c r="CI34" s="711">
        <v>10.33</v>
      </c>
      <c r="CJ34" s="711">
        <v>10.25</v>
      </c>
      <c r="CK34" s="711">
        <v>10.44</v>
      </c>
      <c r="CL34" s="711">
        <v>10.37</v>
      </c>
      <c r="CM34" s="711">
        <v>10.56</v>
      </c>
      <c r="CN34" s="711">
        <v>10.49</v>
      </c>
      <c r="CO34" s="711">
        <v>10.68</v>
      </c>
      <c r="CP34" s="711">
        <v>10.61</v>
      </c>
      <c r="CQ34" s="711">
        <v>10.8</v>
      </c>
      <c r="CR34" s="711">
        <v>10.73</v>
      </c>
      <c r="CS34" s="711">
        <v>10.92</v>
      </c>
      <c r="CT34" s="711">
        <v>10.85</v>
      </c>
      <c r="CU34" s="711">
        <v>11.04</v>
      </c>
      <c r="CW34" s="703" t="s">
        <v>334</v>
      </c>
      <c r="CX34" s="704" t="s">
        <v>44</v>
      </c>
      <c r="CY34" s="704" t="e">
        <f>IF($E$1=22.5,D34,"ธราเทพ")</f>
        <v>#REF!</v>
      </c>
      <c r="CZ34" s="704" t="e">
        <f>IF($E$1=22.5,E34,"ทองเบ้า")</f>
        <v>#REF!</v>
      </c>
      <c r="DA34" s="706" t="e">
        <f t="shared" si="134"/>
        <v>#REF!</v>
      </c>
      <c r="DB34" s="706" t="e">
        <f t="shared" si="134"/>
        <v>#REF!</v>
      </c>
      <c r="DC34" s="706" t="e">
        <f t="shared" si="135"/>
        <v>#REF!</v>
      </c>
      <c r="DD34" s="706" t="e">
        <f t="shared" si="135"/>
        <v>#REF!</v>
      </c>
      <c r="DE34" s="706" t="e">
        <f t="shared" si="136"/>
        <v>#REF!</v>
      </c>
      <c r="DF34" s="706" t="e">
        <f t="shared" si="136"/>
        <v>#REF!</v>
      </c>
      <c r="DG34" s="706" t="e">
        <f t="shared" si="137"/>
        <v>#REF!</v>
      </c>
      <c r="DH34" s="706" t="e">
        <f t="shared" si="137"/>
        <v>#REF!</v>
      </c>
      <c r="DI34" s="706" t="e">
        <f t="shared" si="138"/>
        <v>#REF!</v>
      </c>
      <c r="DJ34" s="706" t="e">
        <f t="shared" si="138"/>
        <v>#REF!</v>
      </c>
      <c r="DK34" s="706" t="e">
        <f t="shared" si="139"/>
        <v>#REF!</v>
      </c>
      <c r="DL34" s="706" t="e">
        <f t="shared" si="139"/>
        <v>#REF!</v>
      </c>
      <c r="DM34" s="706" t="e">
        <f t="shared" si="140"/>
        <v>#REF!</v>
      </c>
      <c r="DN34" s="706" t="e">
        <f t="shared" si="140"/>
        <v>#REF!</v>
      </c>
      <c r="DO34" s="706" t="e">
        <f t="shared" si="141"/>
        <v>#REF!</v>
      </c>
      <c r="DP34" s="706" t="e">
        <f t="shared" si="141"/>
        <v>#REF!</v>
      </c>
      <c r="DQ34" s="706" t="e">
        <f t="shared" si="142"/>
        <v>#REF!</v>
      </c>
      <c r="DR34" s="706" t="e">
        <f t="shared" si="142"/>
        <v>#REF!</v>
      </c>
      <c r="DS34" s="706" t="e">
        <f t="shared" si="143"/>
        <v>#REF!</v>
      </c>
      <c r="DT34" s="706" t="e">
        <f t="shared" si="143"/>
        <v>#REF!</v>
      </c>
      <c r="DU34" s="706" t="e">
        <f t="shared" si="144"/>
        <v>#REF!</v>
      </c>
      <c r="DV34" s="706" t="e">
        <f t="shared" si="144"/>
        <v>#REF!</v>
      </c>
      <c r="DW34" s="706" t="e">
        <f t="shared" si="145"/>
        <v>#REF!</v>
      </c>
      <c r="DX34" s="706" t="e">
        <f t="shared" si="145"/>
        <v>#REF!</v>
      </c>
      <c r="DY34" s="706" t="e">
        <f t="shared" si="146"/>
        <v>#REF!</v>
      </c>
      <c r="DZ34" s="706" t="e">
        <f t="shared" si="146"/>
        <v>#REF!</v>
      </c>
      <c r="EA34" s="706" t="e">
        <f t="shared" si="147"/>
        <v>#REF!</v>
      </c>
      <c r="EB34" s="706" t="e">
        <f t="shared" si="147"/>
        <v>#REF!</v>
      </c>
      <c r="EC34" s="706" t="e">
        <f t="shared" si="148"/>
        <v>#REF!</v>
      </c>
      <c r="ED34" s="706" t="e">
        <f t="shared" si="148"/>
        <v>#REF!</v>
      </c>
      <c r="EE34" s="706" t="e">
        <f t="shared" si="149"/>
        <v>#REF!</v>
      </c>
      <c r="EF34" s="706" t="e">
        <f t="shared" si="149"/>
        <v>#REF!</v>
      </c>
      <c r="EG34" s="706" t="e">
        <f t="shared" si="150"/>
        <v>#REF!</v>
      </c>
      <c r="EH34" s="706" t="e">
        <f t="shared" si="150"/>
        <v>#REF!</v>
      </c>
      <c r="EI34" s="706" t="e">
        <f t="shared" si="18"/>
        <v>#REF!</v>
      </c>
      <c r="EJ34" s="706" t="e">
        <f t="shared" si="19"/>
        <v>#REF!</v>
      </c>
      <c r="EK34" s="706" t="e">
        <f t="shared" si="20"/>
        <v>#REF!</v>
      </c>
      <c r="EL34" s="706" t="e">
        <f t="shared" si="21"/>
        <v>#REF!</v>
      </c>
      <c r="EM34" s="706" t="e">
        <f t="shared" si="22"/>
        <v>#REF!</v>
      </c>
      <c r="EN34" s="706" t="e">
        <f t="shared" si="23"/>
        <v>#REF!</v>
      </c>
      <c r="EO34" s="706" t="e">
        <f t="shared" si="24"/>
        <v>#REF!</v>
      </c>
      <c r="EP34" s="706" t="e">
        <f t="shared" si="25"/>
        <v>#REF!</v>
      </c>
      <c r="EQ34" s="706" t="e">
        <f t="shared" si="26"/>
        <v>#REF!</v>
      </c>
      <c r="ER34" s="706" t="e">
        <f t="shared" si="27"/>
        <v>#REF!</v>
      </c>
      <c r="ES34" s="706" t="e">
        <f t="shared" si="28"/>
        <v>#REF!</v>
      </c>
      <c r="ET34" s="706" t="e">
        <f t="shared" si="29"/>
        <v>#REF!</v>
      </c>
      <c r="EU34" s="706" t="e">
        <f t="shared" si="30"/>
        <v>#REF!</v>
      </c>
      <c r="EV34" s="706" t="e">
        <f t="shared" si="31"/>
        <v>#REF!</v>
      </c>
      <c r="EW34" s="706" t="e">
        <f t="shared" si="32"/>
        <v>#REF!</v>
      </c>
      <c r="EX34" s="706" t="e">
        <f t="shared" si="33"/>
        <v>#REF!</v>
      </c>
      <c r="EY34" s="706" t="e">
        <f t="shared" si="34"/>
        <v>#REF!</v>
      </c>
      <c r="EZ34" s="706" t="e">
        <f t="shared" si="35"/>
        <v>#REF!</v>
      </c>
      <c r="FA34" s="706" t="e">
        <f t="shared" si="36"/>
        <v>#REF!</v>
      </c>
      <c r="FB34" s="706" t="e">
        <f t="shared" si="37"/>
        <v>#REF!</v>
      </c>
      <c r="FC34" s="706" t="e">
        <f t="shared" si="38"/>
        <v>#REF!</v>
      </c>
      <c r="FD34" s="706" t="e">
        <f t="shared" si="39"/>
        <v>#REF!</v>
      </c>
      <c r="FE34" s="706" t="e">
        <f t="shared" si="40"/>
        <v>#REF!</v>
      </c>
      <c r="FF34" s="706" t="e">
        <f t="shared" si="41"/>
        <v>#REF!</v>
      </c>
      <c r="FG34" s="706" t="e">
        <f t="shared" si="42"/>
        <v>#REF!</v>
      </c>
      <c r="FH34" s="706" t="e">
        <f t="shared" si="43"/>
        <v>#REF!</v>
      </c>
      <c r="FI34" s="706" t="e">
        <f t="shared" si="44"/>
        <v>#REF!</v>
      </c>
      <c r="FJ34" s="706" t="e">
        <f t="shared" si="45"/>
        <v>#REF!</v>
      </c>
      <c r="FK34" s="706" t="e">
        <f t="shared" si="46"/>
        <v>#REF!</v>
      </c>
      <c r="FL34" s="706" t="e">
        <f t="shared" si="47"/>
        <v>#REF!</v>
      </c>
      <c r="FM34" s="706" t="e">
        <f t="shared" si="48"/>
        <v>#REF!</v>
      </c>
      <c r="FN34" s="706" t="e">
        <f t="shared" si="49"/>
        <v>#REF!</v>
      </c>
      <c r="FO34" s="706" t="e">
        <f t="shared" si="50"/>
        <v>#REF!</v>
      </c>
      <c r="FP34" s="706" t="e">
        <f t="shared" si="51"/>
        <v>#REF!</v>
      </c>
      <c r="FQ34" s="706" t="e">
        <f t="shared" si="52"/>
        <v>#REF!</v>
      </c>
      <c r="FR34" s="706" t="e">
        <f t="shared" si="53"/>
        <v>#REF!</v>
      </c>
      <c r="FS34" s="706" t="e">
        <f t="shared" si="54"/>
        <v>#REF!</v>
      </c>
      <c r="FT34" s="706" t="e">
        <f t="shared" si="55"/>
        <v>#REF!</v>
      </c>
      <c r="FU34" s="706" t="e">
        <f t="shared" si="56"/>
        <v>#REF!</v>
      </c>
      <c r="FV34" s="706" t="e">
        <f t="shared" si="57"/>
        <v>#REF!</v>
      </c>
      <c r="FW34" s="706" t="e">
        <f t="shared" si="58"/>
        <v>#REF!</v>
      </c>
      <c r="FX34" s="706" t="e">
        <f t="shared" si="59"/>
        <v>#REF!</v>
      </c>
      <c r="FY34" s="706" t="e">
        <f t="shared" si="60"/>
        <v>#REF!</v>
      </c>
      <c r="FZ34" s="706" t="e">
        <f t="shared" si="61"/>
        <v>#REF!</v>
      </c>
      <c r="GA34" s="706" t="e">
        <f t="shared" si="62"/>
        <v>#REF!</v>
      </c>
      <c r="GB34" s="706" t="e">
        <f t="shared" si="63"/>
        <v>#REF!</v>
      </c>
      <c r="GC34" s="706" t="e">
        <f t="shared" si="64"/>
        <v>#REF!</v>
      </c>
      <c r="GD34" s="706" t="e">
        <f t="shared" si="65"/>
        <v>#REF!</v>
      </c>
      <c r="GE34" s="706" t="e">
        <f t="shared" si="66"/>
        <v>#REF!</v>
      </c>
      <c r="GF34" s="706" t="e">
        <f t="shared" si="67"/>
        <v>#REF!</v>
      </c>
      <c r="GG34" s="706" t="e">
        <f t="shared" si="68"/>
        <v>#REF!</v>
      </c>
      <c r="GH34" s="706" t="e">
        <f t="shared" si="69"/>
        <v>#REF!</v>
      </c>
      <c r="GI34" s="706" t="e">
        <f t="shared" si="70"/>
        <v>#REF!</v>
      </c>
      <c r="GJ34" s="706" t="e">
        <f t="shared" si="71"/>
        <v>#REF!</v>
      </c>
      <c r="GK34" s="706" t="e">
        <f t="shared" si="72"/>
        <v>#REF!</v>
      </c>
      <c r="GL34" s="706" t="e">
        <f t="shared" si="73"/>
        <v>#REF!</v>
      </c>
      <c r="GM34" s="706" t="e">
        <f t="shared" si="74"/>
        <v>#REF!</v>
      </c>
      <c r="GN34" s="706" t="e">
        <f t="shared" si="75"/>
        <v>#REF!</v>
      </c>
      <c r="GO34" s="706" t="e">
        <f t="shared" si="76"/>
        <v>#REF!</v>
      </c>
      <c r="GP34" s="706" t="e">
        <f t="shared" si="77"/>
        <v>#REF!</v>
      </c>
      <c r="GQ34" s="712"/>
      <c r="GR34" s="699" t="s">
        <v>334</v>
      </c>
      <c r="GS34" s="713" t="s">
        <v>44</v>
      </c>
      <c r="GT34" s="701" t="e">
        <f t="shared" si="151"/>
        <v>#REF!</v>
      </c>
      <c r="GU34" s="712" t="e">
        <f t="shared" si="151"/>
        <v>#REF!</v>
      </c>
      <c r="GV34" s="714" t="e">
        <f>IF(#REF!=0,GT34,IF(#REF!=1,GU34,IF(#REF!=2,GU34,)))</f>
        <v>#REF!</v>
      </c>
    </row>
    <row r="35" spans="2:204">
      <c r="B35" s="703" t="s">
        <v>333</v>
      </c>
      <c r="C35" s="704"/>
      <c r="D35" s="723"/>
      <c r="E35" s="709"/>
      <c r="F35" s="723"/>
      <c r="G35" s="709"/>
      <c r="H35" s="723"/>
      <c r="I35" s="709"/>
      <c r="J35" s="723"/>
      <c r="K35" s="709"/>
      <c r="L35" s="723"/>
      <c r="M35" s="709"/>
      <c r="N35" s="723"/>
      <c r="O35" s="709"/>
      <c r="P35" s="723"/>
      <c r="Q35" s="709"/>
      <c r="R35" s="723"/>
      <c r="S35" s="709"/>
      <c r="T35" s="709"/>
      <c r="U35" s="709"/>
      <c r="V35" s="709"/>
      <c r="W35" s="709"/>
      <c r="X35" s="709"/>
      <c r="Y35" s="709"/>
      <c r="Z35" s="709"/>
      <c r="AA35" s="709"/>
      <c r="AB35" s="709"/>
      <c r="AC35" s="709"/>
      <c r="AD35" s="709"/>
      <c r="AE35" s="709"/>
      <c r="AF35" s="709"/>
      <c r="AH35" s="709"/>
      <c r="AI35" s="709"/>
      <c r="AJ35" s="709"/>
      <c r="AK35" s="709"/>
      <c r="AL35" s="709"/>
      <c r="AM35" s="709"/>
      <c r="AN35" s="710"/>
      <c r="AO35" s="710"/>
      <c r="AP35" s="711"/>
      <c r="AQ35" s="711"/>
      <c r="AR35" s="711"/>
      <c r="AS35" s="711"/>
      <c r="AT35" s="711"/>
      <c r="AU35" s="711"/>
      <c r="AV35" s="711"/>
      <c r="AW35" s="711"/>
      <c r="AX35" s="711"/>
      <c r="AY35" s="711"/>
      <c r="AZ35" s="711"/>
      <c r="BA35" s="711"/>
      <c r="BB35" s="711"/>
      <c r="BC35" s="711"/>
      <c r="BD35" s="711"/>
      <c r="BE35" s="711"/>
      <c r="BF35" s="711"/>
      <c r="BG35" s="711"/>
      <c r="BH35" s="711"/>
      <c r="BI35" s="711"/>
      <c r="BJ35" s="711"/>
      <c r="BK35" s="711"/>
      <c r="BL35" s="711"/>
      <c r="BM35" s="711"/>
      <c r="BN35" s="711"/>
      <c r="BO35" s="711"/>
      <c r="BP35" s="711"/>
      <c r="BQ35" s="711"/>
      <c r="BR35" s="711"/>
      <c r="BS35" s="711"/>
      <c r="BT35" s="711"/>
      <c r="BU35" s="711"/>
      <c r="BV35" s="711"/>
      <c r="BW35" s="711"/>
      <c r="BX35" s="711"/>
      <c r="BY35" s="711"/>
      <c r="BZ35" s="711"/>
      <c r="CA35" s="711"/>
      <c r="CB35" s="711"/>
      <c r="CC35" s="711"/>
      <c r="CD35" s="711"/>
      <c r="CE35" s="711"/>
      <c r="CF35" s="711"/>
      <c r="CG35" s="711"/>
      <c r="CH35" s="711"/>
      <c r="CI35" s="711"/>
      <c r="CJ35" s="711"/>
      <c r="CK35" s="711"/>
      <c r="CL35" s="711"/>
      <c r="CM35" s="711"/>
      <c r="CN35" s="711"/>
      <c r="CO35" s="711"/>
      <c r="CP35" s="711"/>
      <c r="CQ35" s="711"/>
      <c r="CR35" s="711"/>
      <c r="CS35" s="711"/>
      <c r="CT35" s="711"/>
      <c r="CU35" s="711"/>
      <c r="CW35" s="703" t="s">
        <v>333</v>
      </c>
      <c r="CX35" s="704"/>
      <c r="CY35" s="704"/>
      <c r="CZ35" s="704"/>
      <c r="DA35" s="706"/>
      <c r="DB35" s="706"/>
      <c r="DC35" s="706"/>
      <c r="DD35" s="706"/>
      <c r="DE35" s="706"/>
      <c r="DF35" s="706"/>
      <c r="DG35" s="706"/>
      <c r="DH35" s="706"/>
      <c r="DI35" s="706"/>
      <c r="DJ35" s="706"/>
      <c r="DK35" s="706"/>
      <c r="DL35" s="706"/>
      <c r="DM35" s="706"/>
      <c r="DN35" s="706"/>
      <c r="DO35" s="706"/>
      <c r="DP35" s="706"/>
      <c r="DQ35" s="706"/>
      <c r="DR35" s="706"/>
      <c r="DS35" s="706"/>
      <c r="DT35" s="706"/>
      <c r="DU35" s="706"/>
      <c r="DV35" s="706"/>
      <c r="DW35" s="706"/>
      <c r="DX35" s="706"/>
      <c r="DY35" s="706"/>
      <c r="DZ35" s="706"/>
      <c r="EA35" s="706"/>
      <c r="EB35" s="706"/>
      <c r="EC35" s="706"/>
      <c r="ED35" s="706"/>
      <c r="EE35" s="706"/>
      <c r="EF35" s="706"/>
      <c r="EG35" s="706"/>
      <c r="EH35" s="706"/>
      <c r="EI35" s="706"/>
      <c r="EJ35" s="706"/>
      <c r="EK35" s="706"/>
      <c r="EL35" s="706"/>
      <c r="EM35" s="706"/>
      <c r="EN35" s="706"/>
      <c r="EO35" s="706"/>
      <c r="EP35" s="706"/>
      <c r="EQ35" s="706"/>
      <c r="ER35" s="706"/>
      <c r="ES35" s="706"/>
      <c r="ET35" s="706"/>
      <c r="EU35" s="706"/>
      <c r="EV35" s="706"/>
      <c r="EW35" s="706"/>
      <c r="EX35" s="706"/>
      <c r="EY35" s="706"/>
      <c r="EZ35" s="706"/>
      <c r="FA35" s="706"/>
      <c r="FB35" s="706"/>
      <c r="FC35" s="706"/>
      <c r="FD35" s="706"/>
      <c r="FE35" s="706"/>
      <c r="FF35" s="706"/>
      <c r="FG35" s="706"/>
      <c r="FH35" s="706"/>
      <c r="FI35" s="706"/>
      <c r="FJ35" s="706"/>
      <c r="FK35" s="706"/>
      <c r="FL35" s="706"/>
      <c r="FM35" s="706"/>
      <c r="FN35" s="706"/>
      <c r="FO35" s="706"/>
      <c r="FP35" s="706"/>
      <c r="FQ35" s="706"/>
      <c r="FR35" s="706"/>
      <c r="FS35" s="706"/>
      <c r="FT35" s="706"/>
      <c r="FU35" s="706"/>
      <c r="FV35" s="706"/>
      <c r="FW35" s="706"/>
      <c r="FX35" s="706"/>
      <c r="FY35" s="706"/>
      <c r="FZ35" s="706"/>
      <c r="GA35" s="706"/>
      <c r="GB35" s="706"/>
      <c r="GC35" s="706"/>
      <c r="GD35" s="706"/>
      <c r="GE35" s="706"/>
      <c r="GF35" s="706"/>
      <c r="GG35" s="706"/>
      <c r="GH35" s="706"/>
      <c r="GI35" s="706"/>
      <c r="GJ35" s="706"/>
      <c r="GK35" s="706"/>
      <c r="GL35" s="706"/>
      <c r="GM35" s="706"/>
      <c r="GN35" s="706"/>
      <c r="GO35" s="706"/>
      <c r="GP35" s="706"/>
      <c r="GQ35" s="712"/>
      <c r="GR35" s="699" t="s">
        <v>333</v>
      </c>
      <c r="GS35" s="713"/>
      <c r="GT35" s="701"/>
      <c r="GU35" s="712"/>
      <c r="GV35" s="714"/>
    </row>
    <row r="36" spans="2:204">
      <c r="B36" s="703" t="s">
        <v>298</v>
      </c>
      <c r="C36" s="704" t="s">
        <v>44</v>
      </c>
      <c r="D36" s="723">
        <v>12.66</v>
      </c>
      <c r="E36" s="709">
        <v>13.14</v>
      </c>
      <c r="F36" s="723">
        <v>12.92</v>
      </c>
      <c r="G36" s="709">
        <v>13.4</v>
      </c>
      <c r="H36" s="723">
        <v>13.18</v>
      </c>
      <c r="I36" s="709">
        <v>13.66</v>
      </c>
      <c r="J36" s="723">
        <v>13.44</v>
      </c>
      <c r="K36" s="709">
        <v>13.92</v>
      </c>
      <c r="L36" s="723">
        <v>13.7</v>
      </c>
      <c r="M36" s="709">
        <v>14.18</v>
      </c>
      <c r="N36" s="723">
        <v>13.96</v>
      </c>
      <c r="O36" s="709">
        <v>14.44</v>
      </c>
      <c r="P36" s="723">
        <v>14.22</v>
      </c>
      <c r="Q36" s="709">
        <v>14.7</v>
      </c>
      <c r="R36" s="723">
        <v>14.48</v>
      </c>
      <c r="S36" s="709">
        <v>14.96</v>
      </c>
      <c r="T36" s="709">
        <v>14.74</v>
      </c>
      <c r="U36" s="709">
        <v>15.22</v>
      </c>
      <c r="V36" s="709">
        <v>15</v>
      </c>
      <c r="W36" s="709">
        <v>15.48</v>
      </c>
      <c r="X36" s="709">
        <v>15.26</v>
      </c>
      <c r="Y36" s="709">
        <v>15.74</v>
      </c>
      <c r="Z36" s="709">
        <v>15.52</v>
      </c>
      <c r="AA36" s="709">
        <v>16</v>
      </c>
      <c r="AB36" s="709">
        <v>15.78</v>
      </c>
      <c r="AC36" s="709">
        <v>16.260000000000002</v>
      </c>
      <c r="AD36" s="709">
        <v>16.04</v>
      </c>
      <c r="AE36" s="709">
        <v>16.52</v>
      </c>
      <c r="AF36" s="709">
        <v>16.3</v>
      </c>
      <c r="AG36" s="679">
        <v>16.78</v>
      </c>
      <c r="AH36" s="709">
        <v>16.559999999999999</v>
      </c>
      <c r="AI36" s="709">
        <v>17.04</v>
      </c>
      <c r="AJ36" s="709">
        <v>16.82</v>
      </c>
      <c r="AK36" s="709">
        <v>17.3</v>
      </c>
      <c r="AL36" s="709">
        <v>17.079999999999998</v>
      </c>
      <c r="AM36" s="709">
        <v>17.559999999999999</v>
      </c>
      <c r="AN36" s="710">
        <v>17.34</v>
      </c>
      <c r="AO36" s="710">
        <v>17.82</v>
      </c>
      <c r="AP36" s="711">
        <v>17.600000000000001</v>
      </c>
      <c r="AQ36" s="711">
        <v>18.079999999999998</v>
      </c>
      <c r="AR36" s="711">
        <v>17.86</v>
      </c>
      <c r="AS36" s="711">
        <v>18.34</v>
      </c>
      <c r="AT36" s="711">
        <v>18.12</v>
      </c>
      <c r="AU36" s="711">
        <v>18.600000000000001</v>
      </c>
      <c r="AV36" s="711">
        <v>18.38</v>
      </c>
      <c r="AW36" s="711">
        <v>18.86</v>
      </c>
      <c r="AX36" s="711">
        <v>18.64</v>
      </c>
      <c r="AY36" s="711">
        <v>19.12</v>
      </c>
      <c r="AZ36" s="711">
        <v>18.899999999999999</v>
      </c>
      <c r="BA36" s="711">
        <v>19.38</v>
      </c>
      <c r="BB36" s="711">
        <v>19.16</v>
      </c>
      <c r="BC36" s="711">
        <v>19.64</v>
      </c>
      <c r="BD36" s="711">
        <v>19.420000000000002</v>
      </c>
      <c r="BE36" s="711">
        <v>19.899999999999999</v>
      </c>
      <c r="BF36" s="711">
        <v>19.68</v>
      </c>
      <c r="BG36" s="711">
        <v>20.16</v>
      </c>
      <c r="BH36" s="711">
        <v>19.940000000000001</v>
      </c>
      <c r="BI36" s="711">
        <v>20.420000000000002</v>
      </c>
      <c r="BJ36" s="711">
        <v>20.2</v>
      </c>
      <c r="BK36" s="711">
        <v>20.68</v>
      </c>
      <c r="BL36" s="711">
        <v>20.46</v>
      </c>
      <c r="BM36" s="711">
        <v>20.94</v>
      </c>
      <c r="BN36" s="711">
        <v>20.72</v>
      </c>
      <c r="BO36" s="711">
        <v>21.2</v>
      </c>
      <c r="BP36" s="711">
        <v>20.98</v>
      </c>
      <c r="BQ36" s="711">
        <v>21.46</v>
      </c>
      <c r="BR36" s="711">
        <v>21.24</v>
      </c>
      <c r="BS36" s="711">
        <v>21.72</v>
      </c>
      <c r="BT36" s="711">
        <v>20.72</v>
      </c>
      <c r="BU36" s="711">
        <v>21.2</v>
      </c>
      <c r="BV36" s="711">
        <v>21.76</v>
      </c>
      <c r="BW36" s="711">
        <v>22.24</v>
      </c>
      <c r="BX36" s="711">
        <v>22.02</v>
      </c>
      <c r="BY36" s="711">
        <v>22.5</v>
      </c>
      <c r="BZ36" s="711">
        <v>22.28</v>
      </c>
      <c r="CA36" s="711">
        <v>22.76</v>
      </c>
      <c r="CB36" s="711">
        <v>22.54</v>
      </c>
      <c r="CC36" s="711">
        <v>23.02</v>
      </c>
      <c r="CD36" s="711">
        <v>22.8</v>
      </c>
      <c r="CE36" s="711">
        <v>23.28</v>
      </c>
      <c r="CF36" s="711">
        <v>23.06</v>
      </c>
      <c r="CG36" s="711">
        <v>23.54</v>
      </c>
      <c r="CH36" s="711">
        <v>23.32</v>
      </c>
      <c r="CI36" s="711">
        <v>23.8</v>
      </c>
      <c r="CJ36" s="711">
        <v>23.58</v>
      </c>
      <c r="CK36" s="711">
        <v>24.06</v>
      </c>
      <c r="CL36" s="711">
        <v>23.84</v>
      </c>
      <c r="CM36" s="711">
        <v>24.32</v>
      </c>
      <c r="CN36" s="711">
        <v>24.1</v>
      </c>
      <c r="CO36" s="711">
        <v>24.58</v>
      </c>
      <c r="CP36" s="711">
        <v>24.36</v>
      </c>
      <c r="CQ36" s="711">
        <v>24.84</v>
      </c>
      <c r="CR36" s="711">
        <v>24.62</v>
      </c>
      <c r="CS36" s="711">
        <v>25.1</v>
      </c>
      <c r="CT36" s="711">
        <v>24.88</v>
      </c>
      <c r="CU36" s="711">
        <v>25.36</v>
      </c>
      <c r="CW36" s="703" t="s">
        <v>298</v>
      </c>
      <c r="CX36" s="704" t="s">
        <v>44</v>
      </c>
      <c r="CY36" s="704" t="e">
        <f>IF($E$1=22.5,D36,"ธราเทพ")</f>
        <v>#REF!</v>
      </c>
      <c r="CZ36" s="704" t="e">
        <f>IF($E$1=22.5,E36,"ทองเบ้า")</f>
        <v>#REF!</v>
      </c>
      <c r="DA36" s="706" t="e">
        <f t="shared" ref="DA36:DB39" si="152">IF($E$1=23.5,F36,CY36)</f>
        <v>#REF!</v>
      </c>
      <c r="DB36" s="706" t="e">
        <f t="shared" si="152"/>
        <v>#REF!</v>
      </c>
      <c r="DC36" s="706" t="e">
        <f t="shared" ref="DC36:DD39" si="153">IF($E$1=24.5,H36,DA36)</f>
        <v>#REF!</v>
      </c>
      <c r="DD36" s="706" t="e">
        <f t="shared" si="153"/>
        <v>#REF!</v>
      </c>
      <c r="DE36" s="706" t="e">
        <f t="shared" ref="DE36:DF39" si="154">IF($E$1=25.5,J36,DC36)</f>
        <v>#REF!</v>
      </c>
      <c r="DF36" s="706" t="e">
        <f t="shared" si="154"/>
        <v>#REF!</v>
      </c>
      <c r="DG36" s="706" t="e">
        <f t="shared" ref="DG36:DH39" si="155">IF($E$1=26.5,L36,DE36)</f>
        <v>#REF!</v>
      </c>
      <c r="DH36" s="706" t="e">
        <f t="shared" si="155"/>
        <v>#REF!</v>
      </c>
      <c r="DI36" s="706" t="e">
        <f t="shared" ref="DI36:DJ39" si="156">IF($E$1=27.5,N36,DG36)</f>
        <v>#REF!</v>
      </c>
      <c r="DJ36" s="706" t="e">
        <f t="shared" si="156"/>
        <v>#REF!</v>
      </c>
      <c r="DK36" s="706" t="e">
        <f t="shared" ref="DK36:DL39" si="157">IF($E$1=28.5,P36,DI36)</f>
        <v>#REF!</v>
      </c>
      <c r="DL36" s="706" t="e">
        <f t="shared" si="157"/>
        <v>#REF!</v>
      </c>
      <c r="DM36" s="706" t="e">
        <f t="shared" ref="DM36:DN39" si="158">IF($E$1=29.5,R36,DK36)</f>
        <v>#REF!</v>
      </c>
      <c r="DN36" s="706" t="e">
        <f t="shared" si="158"/>
        <v>#REF!</v>
      </c>
      <c r="DO36" s="706" t="e">
        <f t="shared" ref="DO36:DP39" si="159">IF($E$1=30.5,T36,DM36)</f>
        <v>#REF!</v>
      </c>
      <c r="DP36" s="706" t="e">
        <f t="shared" si="159"/>
        <v>#REF!</v>
      </c>
      <c r="DQ36" s="706" t="e">
        <f t="shared" ref="DQ36:DR39" si="160">IF($E$1=31.5,V36,DO36)</f>
        <v>#REF!</v>
      </c>
      <c r="DR36" s="706" t="e">
        <f t="shared" si="160"/>
        <v>#REF!</v>
      </c>
      <c r="DS36" s="706" t="e">
        <f t="shared" ref="DS36:DT39" si="161">IF($E$1=32.5,X36,DQ36)</f>
        <v>#REF!</v>
      </c>
      <c r="DT36" s="706" t="e">
        <f t="shared" si="161"/>
        <v>#REF!</v>
      </c>
      <c r="DU36" s="706" t="e">
        <f t="shared" ref="DU36:DV39" si="162">IF($E$1=33.5,Z36,DS36)</f>
        <v>#REF!</v>
      </c>
      <c r="DV36" s="706" t="e">
        <f t="shared" si="162"/>
        <v>#REF!</v>
      </c>
      <c r="DW36" s="706" t="e">
        <f t="shared" ref="DW36:DX39" si="163">IF($E$1=34.5,AB36,DU36)</f>
        <v>#REF!</v>
      </c>
      <c r="DX36" s="706" t="e">
        <f t="shared" si="163"/>
        <v>#REF!</v>
      </c>
      <c r="DY36" s="706" t="e">
        <f t="shared" ref="DY36:DZ39" si="164">IF($E$1=35.5,AD36,DW36)</f>
        <v>#REF!</v>
      </c>
      <c r="DZ36" s="706" t="e">
        <f t="shared" si="164"/>
        <v>#REF!</v>
      </c>
      <c r="EA36" s="706" t="e">
        <f t="shared" ref="EA36:EB39" si="165">IF($E$1=36.5,AF36,DY36)</f>
        <v>#REF!</v>
      </c>
      <c r="EB36" s="706" t="e">
        <f t="shared" si="165"/>
        <v>#REF!</v>
      </c>
      <c r="EC36" s="706" t="e">
        <f t="shared" ref="EC36:ED39" si="166">IF($E$1=37.5,AH36,EA36)</f>
        <v>#REF!</v>
      </c>
      <c r="ED36" s="706" t="e">
        <f t="shared" si="166"/>
        <v>#REF!</v>
      </c>
      <c r="EE36" s="706" t="e">
        <f t="shared" ref="EE36:EF39" si="167">IF($E$1=38.5,AJ36,EC36)</f>
        <v>#REF!</v>
      </c>
      <c r="EF36" s="706" t="e">
        <f t="shared" si="167"/>
        <v>#REF!</v>
      </c>
      <c r="EG36" s="706" t="e">
        <f t="shared" ref="EG36:EH39" si="168">IF($E$1=39.5,AL36,EE36)</f>
        <v>#REF!</v>
      </c>
      <c r="EH36" s="706" t="e">
        <f t="shared" si="168"/>
        <v>#REF!</v>
      </c>
      <c r="EI36" s="706" t="e">
        <f t="shared" si="18"/>
        <v>#REF!</v>
      </c>
      <c r="EJ36" s="706" t="e">
        <f t="shared" si="19"/>
        <v>#REF!</v>
      </c>
      <c r="EK36" s="706" t="e">
        <f t="shared" si="20"/>
        <v>#REF!</v>
      </c>
      <c r="EL36" s="706" t="e">
        <f t="shared" si="21"/>
        <v>#REF!</v>
      </c>
      <c r="EM36" s="706" t="e">
        <f t="shared" si="22"/>
        <v>#REF!</v>
      </c>
      <c r="EN36" s="706" t="e">
        <f t="shared" si="23"/>
        <v>#REF!</v>
      </c>
      <c r="EO36" s="706" t="e">
        <f t="shared" si="24"/>
        <v>#REF!</v>
      </c>
      <c r="EP36" s="706" t="e">
        <f t="shared" si="25"/>
        <v>#REF!</v>
      </c>
      <c r="EQ36" s="706" t="e">
        <f t="shared" si="26"/>
        <v>#REF!</v>
      </c>
      <c r="ER36" s="706" t="e">
        <f t="shared" si="27"/>
        <v>#REF!</v>
      </c>
      <c r="ES36" s="706" t="e">
        <f t="shared" si="28"/>
        <v>#REF!</v>
      </c>
      <c r="ET36" s="706" t="e">
        <f t="shared" si="29"/>
        <v>#REF!</v>
      </c>
      <c r="EU36" s="706" t="e">
        <f t="shared" si="30"/>
        <v>#REF!</v>
      </c>
      <c r="EV36" s="706" t="e">
        <f t="shared" si="31"/>
        <v>#REF!</v>
      </c>
      <c r="EW36" s="706" t="e">
        <f t="shared" si="32"/>
        <v>#REF!</v>
      </c>
      <c r="EX36" s="706" t="e">
        <f t="shared" si="33"/>
        <v>#REF!</v>
      </c>
      <c r="EY36" s="706" t="e">
        <f t="shared" si="34"/>
        <v>#REF!</v>
      </c>
      <c r="EZ36" s="706" t="e">
        <f t="shared" si="35"/>
        <v>#REF!</v>
      </c>
      <c r="FA36" s="706" t="e">
        <f t="shared" si="36"/>
        <v>#REF!</v>
      </c>
      <c r="FB36" s="706" t="e">
        <f t="shared" si="37"/>
        <v>#REF!</v>
      </c>
      <c r="FC36" s="706" t="e">
        <f t="shared" si="38"/>
        <v>#REF!</v>
      </c>
      <c r="FD36" s="706" t="e">
        <f t="shared" si="39"/>
        <v>#REF!</v>
      </c>
      <c r="FE36" s="706" t="e">
        <f t="shared" si="40"/>
        <v>#REF!</v>
      </c>
      <c r="FF36" s="706" t="e">
        <f t="shared" si="41"/>
        <v>#REF!</v>
      </c>
      <c r="FG36" s="706" t="e">
        <f t="shared" si="42"/>
        <v>#REF!</v>
      </c>
      <c r="FH36" s="706" t="e">
        <f t="shared" si="43"/>
        <v>#REF!</v>
      </c>
      <c r="FI36" s="706" t="e">
        <f t="shared" si="44"/>
        <v>#REF!</v>
      </c>
      <c r="FJ36" s="706" t="e">
        <f t="shared" si="45"/>
        <v>#REF!</v>
      </c>
      <c r="FK36" s="706" t="e">
        <f t="shared" si="46"/>
        <v>#REF!</v>
      </c>
      <c r="FL36" s="706" t="e">
        <f t="shared" si="47"/>
        <v>#REF!</v>
      </c>
      <c r="FM36" s="706" t="e">
        <f t="shared" si="48"/>
        <v>#REF!</v>
      </c>
      <c r="FN36" s="706" t="e">
        <f t="shared" si="49"/>
        <v>#REF!</v>
      </c>
      <c r="FO36" s="706" t="e">
        <f t="shared" si="50"/>
        <v>#REF!</v>
      </c>
      <c r="FP36" s="706" t="e">
        <f t="shared" si="51"/>
        <v>#REF!</v>
      </c>
      <c r="FQ36" s="706" t="e">
        <f t="shared" si="52"/>
        <v>#REF!</v>
      </c>
      <c r="FR36" s="706" t="e">
        <f t="shared" si="53"/>
        <v>#REF!</v>
      </c>
      <c r="FS36" s="706" t="e">
        <f t="shared" si="54"/>
        <v>#REF!</v>
      </c>
      <c r="FT36" s="706" t="e">
        <f t="shared" si="55"/>
        <v>#REF!</v>
      </c>
      <c r="FU36" s="706" t="e">
        <f t="shared" si="56"/>
        <v>#REF!</v>
      </c>
      <c r="FV36" s="706" t="e">
        <f t="shared" si="57"/>
        <v>#REF!</v>
      </c>
      <c r="FW36" s="706" t="e">
        <f t="shared" si="58"/>
        <v>#REF!</v>
      </c>
      <c r="FX36" s="706" t="e">
        <f t="shared" si="59"/>
        <v>#REF!</v>
      </c>
      <c r="FY36" s="706" t="e">
        <f t="shared" si="60"/>
        <v>#REF!</v>
      </c>
      <c r="FZ36" s="706" t="e">
        <f t="shared" si="61"/>
        <v>#REF!</v>
      </c>
      <c r="GA36" s="706" t="e">
        <f t="shared" si="62"/>
        <v>#REF!</v>
      </c>
      <c r="GB36" s="706" t="e">
        <f t="shared" si="63"/>
        <v>#REF!</v>
      </c>
      <c r="GC36" s="706" t="e">
        <f t="shared" si="64"/>
        <v>#REF!</v>
      </c>
      <c r="GD36" s="706" t="e">
        <f t="shared" si="65"/>
        <v>#REF!</v>
      </c>
      <c r="GE36" s="706" t="e">
        <f t="shared" si="66"/>
        <v>#REF!</v>
      </c>
      <c r="GF36" s="706" t="e">
        <f t="shared" si="67"/>
        <v>#REF!</v>
      </c>
      <c r="GG36" s="706" t="e">
        <f t="shared" si="68"/>
        <v>#REF!</v>
      </c>
      <c r="GH36" s="706" t="e">
        <f t="shared" si="69"/>
        <v>#REF!</v>
      </c>
      <c r="GI36" s="706" t="e">
        <f t="shared" si="70"/>
        <v>#REF!</v>
      </c>
      <c r="GJ36" s="706" t="e">
        <f t="shared" si="71"/>
        <v>#REF!</v>
      </c>
      <c r="GK36" s="706" t="e">
        <f t="shared" si="72"/>
        <v>#REF!</v>
      </c>
      <c r="GL36" s="706" t="e">
        <f t="shared" si="73"/>
        <v>#REF!</v>
      </c>
      <c r="GM36" s="706" t="e">
        <f t="shared" si="74"/>
        <v>#REF!</v>
      </c>
      <c r="GN36" s="706" t="e">
        <f t="shared" si="75"/>
        <v>#REF!</v>
      </c>
      <c r="GO36" s="706" t="e">
        <f t="shared" si="76"/>
        <v>#REF!</v>
      </c>
      <c r="GP36" s="706" t="e">
        <f t="shared" si="77"/>
        <v>#REF!</v>
      </c>
      <c r="GQ36" s="712"/>
      <c r="GR36" s="699" t="s">
        <v>298</v>
      </c>
      <c r="GS36" s="713" t="s">
        <v>44</v>
      </c>
      <c r="GT36" s="701" t="e">
        <f t="shared" ref="GT36:GU39" si="169">GO36</f>
        <v>#REF!</v>
      </c>
      <c r="GU36" s="712" t="e">
        <f t="shared" si="169"/>
        <v>#REF!</v>
      </c>
      <c r="GV36" s="714" t="e">
        <f>IF(#REF!=0,GT36,IF(#REF!=1,GU36,IF(#REF!=2,GU36,)))</f>
        <v>#REF!</v>
      </c>
    </row>
    <row r="37" spans="2:204">
      <c r="B37" s="703" t="s">
        <v>295</v>
      </c>
      <c r="C37" s="704" t="s">
        <v>44</v>
      </c>
      <c r="D37" s="723">
        <v>17.489999999999998</v>
      </c>
      <c r="E37" s="709">
        <v>18.16</v>
      </c>
      <c r="F37" s="723">
        <v>17.850000000000001</v>
      </c>
      <c r="G37" s="709">
        <v>18.52</v>
      </c>
      <c r="H37" s="723">
        <v>18.21</v>
      </c>
      <c r="I37" s="709">
        <v>18.88</v>
      </c>
      <c r="J37" s="723">
        <v>18.57</v>
      </c>
      <c r="K37" s="709">
        <v>19.239999999999998</v>
      </c>
      <c r="L37" s="723">
        <v>18.93</v>
      </c>
      <c r="M37" s="709">
        <v>19.600000000000001</v>
      </c>
      <c r="N37" s="723">
        <v>19.29</v>
      </c>
      <c r="O37" s="709">
        <v>19.96</v>
      </c>
      <c r="P37" s="723">
        <v>19.64</v>
      </c>
      <c r="Q37" s="709">
        <v>20.309999999999999</v>
      </c>
      <c r="R37" s="723">
        <v>20</v>
      </c>
      <c r="S37" s="709">
        <v>20.67</v>
      </c>
      <c r="T37" s="709">
        <v>20.36</v>
      </c>
      <c r="U37" s="709">
        <v>21.03</v>
      </c>
      <c r="V37" s="709">
        <v>20.72</v>
      </c>
      <c r="W37" s="709">
        <v>21.39</v>
      </c>
      <c r="X37" s="709">
        <v>21.08</v>
      </c>
      <c r="Y37" s="709">
        <v>21.75</v>
      </c>
      <c r="Z37" s="709">
        <v>21.44</v>
      </c>
      <c r="AA37" s="709">
        <v>22.11</v>
      </c>
      <c r="AB37" s="709">
        <v>21.8</v>
      </c>
      <c r="AC37" s="709">
        <v>22.47</v>
      </c>
      <c r="AD37" s="709">
        <v>22.16</v>
      </c>
      <c r="AE37" s="709">
        <v>22.83</v>
      </c>
      <c r="AF37" s="709">
        <v>22.52</v>
      </c>
      <c r="AG37" s="679">
        <v>23.19</v>
      </c>
      <c r="AH37" s="709">
        <v>22.88</v>
      </c>
      <c r="AI37" s="709">
        <v>23.55</v>
      </c>
      <c r="AJ37" s="709">
        <v>23.24</v>
      </c>
      <c r="AK37" s="709">
        <v>23.91</v>
      </c>
      <c r="AL37" s="709">
        <v>23.6</v>
      </c>
      <c r="AM37" s="709">
        <v>24.27</v>
      </c>
      <c r="AN37" s="710">
        <v>23.96</v>
      </c>
      <c r="AO37" s="710">
        <v>24.63</v>
      </c>
      <c r="AP37" s="711">
        <v>24.31</v>
      </c>
      <c r="AQ37" s="711">
        <v>24.98</v>
      </c>
      <c r="AR37" s="711">
        <v>24.67</v>
      </c>
      <c r="AS37" s="711">
        <v>25.34</v>
      </c>
      <c r="AT37" s="711">
        <v>25.03</v>
      </c>
      <c r="AU37" s="711">
        <v>25.7</v>
      </c>
      <c r="AV37" s="711">
        <v>25.39</v>
      </c>
      <c r="AW37" s="711">
        <v>26.06</v>
      </c>
      <c r="AX37" s="711">
        <v>25.75</v>
      </c>
      <c r="AY37" s="711">
        <v>26.42</v>
      </c>
      <c r="AZ37" s="711">
        <v>26.11</v>
      </c>
      <c r="BA37" s="711">
        <v>26.78</v>
      </c>
      <c r="BB37" s="711">
        <v>26.47</v>
      </c>
      <c r="BC37" s="711">
        <v>27.14</v>
      </c>
      <c r="BD37" s="711">
        <v>26.83</v>
      </c>
      <c r="BE37" s="711">
        <v>27.5</v>
      </c>
      <c r="BF37" s="711">
        <v>27.19</v>
      </c>
      <c r="BG37" s="711">
        <v>27.86</v>
      </c>
      <c r="BH37" s="711">
        <v>27.55</v>
      </c>
      <c r="BI37" s="711">
        <v>28.22</v>
      </c>
      <c r="BJ37" s="711">
        <v>27.91</v>
      </c>
      <c r="BK37" s="711">
        <v>28.58</v>
      </c>
      <c r="BL37" s="711">
        <v>28.27</v>
      </c>
      <c r="BM37" s="711">
        <v>28.94</v>
      </c>
      <c r="BN37" s="711">
        <v>28.63</v>
      </c>
      <c r="BO37" s="711">
        <v>29.3</v>
      </c>
      <c r="BP37" s="711">
        <v>28.99</v>
      </c>
      <c r="BQ37" s="711">
        <v>29.66</v>
      </c>
      <c r="BR37" s="711">
        <v>29.34</v>
      </c>
      <c r="BS37" s="711">
        <v>30.01</v>
      </c>
      <c r="BT37" s="711">
        <v>28.63</v>
      </c>
      <c r="BU37" s="711">
        <v>29.3</v>
      </c>
      <c r="BV37" s="711">
        <v>30.06</v>
      </c>
      <c r="BW37" s="711">
        <v>30.73</v>
      </c>
      <c r="BX37" s="711">
        <v>30.42</v>
      </c>
      <c r="BY37" s="711">
        <v>31.09</v>
      </c>
      <c r="BZ37" s="711">
        <v>30.78</v>
      </c>
      <c r="CA37" s="711">
        <v>31.45</v>
      </c>
      <c r="CB37" s="711">
        <v>31.14</v>
      </c>
      <c r="CC37" s="711">
        <v>31.81</v>
      </c>
      <c r="CD37" s="711">
        <v>31.5</v>
      </c>
      <c r="CE37" s="711">
        <v>32.17</v>
      </c>
      <c r="CF37" s="711">
        <v>31.86</v>
      </c>
      <c r="CG37" s="711">
        <v>32.53</v>
      </c>
      <c r="CH37" s="711">
        <v>32.22</v>
      </c>
      <c r="CI37" s="711">
        <v>32.89</v>
      </c>
      <c r="CJ37" s="711">
        <v>32.58</v>
      </c>
      <c r="CK37" s="711">
        <v>33.25</v>
      </c>
      <c r="CL37" s="711">
        <v>32.94</v>
      </c>
      <c r="CM37" s="711">
        <v>33.61</v>
      </c>
      <c r="CN37" s="711">
        <v>33.299999999999997</v>
      </c>
      <c r="CO37" s="711">
        <v>33.97</v>
      </c>
      <c r="CP37" s="711">
        <v>33.659999999999997</v>
      </c>
      <c r="CQ37" s="711">
        <v>34.33</v>
      </c>
      <c r="CR37" s="711">
        <v>34.020000000000003</v>
      </c>
      <c r="CS37" s="711">
        <v>34.69</v>
      </c>
      <c r="CT37" s="711">
        <v>34.369999999999997</v>
      </c>
      <c r="CU37" s="711">
        <v>35.04</v>
      </c>
      <c r="CW37" s="703" t="s">
        <v>295</v>
      </c>
      <c r="CX37" s="704" t="s">
        <v>44</v>
      </c>
      <c r="CY37" s="704" t="e">
        <f>IF($E$1=22.5,D37,"ธราเทพ")</f>
        <v>#REF!</v>
      </c>
      <c r="CZ37" s="704" t="e">
        <f>IF($E$1=22.5,E37,"ทองเบ้า")</f>
        <v>#REF!</v>
      </c>
      <c r="DA37" s="706" t="e">
        <f t="shared" si="152"/>
        <v>#REF!</v>
      </c>
      <c r="DB37" s="706" t="e">
        <f t="shared" si="152"/>
        <v>#REF!</v>
      </c>
      <c r="DC37" s="706" t="e">
        <f t="shared" si="153"/>
        <v>#REF!</v>
      </c>
      <c r="DD37" s="706" t="e">
        <f t="shared" si="153"/>
        <v>#REF!</v>
      </c>
      <c r="DE37" s="706" t="e">
        <f t="shared" si="154"/>
        <v>#REF!</v>
      </c>
      <c r="DF37" s="706" t="e">
        <f t="shared" si="154"/>
        <v>#REF!</v>
      </c>
      <c r="DG37" s="706" t="e">
        <f t="shared" si="155"/>
        <v>#REF!</v>
      </c>
      <c r="DH37" s="706" t="e">
        <f t="shared" si="155"/>
        <v>#REF!</v>
      </c>
      <c r="DI37" s="706" t="e">
        <f t="shared" si="156"/>
        <v>#REF!</v>
      </c>
      <c r="DJ37" s="706" t="e">
        <f t="shared" si="156"/>
        <v>#REF!</v>
      </c>
      <c r="DK37" s="706" t="e">
        <f t="shared" si="157"/>
        <v>#REF!</v>
      </c>
      <c r="DL37" s="706" t="e">
        <f t="shared" si="157"/>
        <v>#REF!</v>
      </c>
      <c r="DM37" s="706" t="e">
        <f t="shared" si="158"/>
        <v>#REF!</v>
      </c>
      <c r="DN37" s="706" t="e">
        <f t="shared" si="158"/>
        <v>#REF!</v>
      </c>
      <c r="DO37" s="706" t="e">
        <f t="shared" si="159"/>
        <v>#REF!</v>
      </c>
      <c r="DP37" s="706" t="e">
        <f t="shared" si="159"/>
        <v>#REF!</v>
      </c>
      <c r="DQ37" s="706" t="e">
        <f t="shared" si="160"/>
        <v>#REF!</v>
      </c>
      <c r="DR37" s="706" t="e">
        <f t="shared" si="160"/>
        <v>#REF!</v>
      </c>
      <c r="DS37" s="706" t="e">
        <f t="shared" si="161"/>
        <v>#REF!</v>
      </c>
      <c r="DT37" s="706" t="e">
        <f t="shared" si="161"/>
        <v>#REF!</v>
      </c>
      <c r="DU37" s="706" t="e">
        <f t="shared" si="162"/>
        <v>#REF!</v>
      </c>
      <c r="DV37" s="706" t="e">
        <f t="shared" si="162"/>
        <v>#REF!</v>
      </c>
      <c r="DW37" s="706" t="e">
        <f t="shared" si="163"/>
        <v>#REF!</v>
      </c>
      <c r="DX37" s="706" t="e">
        <f t="shared" si="163"/>
        <v>#REF!</v>
      </c>
      <c r="DY37" s="706" t="e">
        <f t="shared" si="164"/>
        <v>#REF!</v>
      </c>
      <c r="DZ37" s="706" t="e">
        <f t="shared" si="164"/>
        <v>#REF!</v>
      </c>
      <c r="EA37" s="706" t="e">
        <f t="shared" si="165"/>
        <v>#REF!</v>
      </c>
      <c r="EB37" s="706" t="e">
        <f t="shared" si="165"/>
        <v>#REF!</v>
      </c>
      <c r="EC37" s="706" t="e">
        <f t="shared" si="166"/>
        <v>#REF!</v>
      </c>
      <c r="ED37" s="706" t="e">
        <f t="shared" si="166"/>
        <v>#REF!</v>
      </c>
      <c r="EE37" s="706" t="e">
        <f t="shared" si="167"/>
        <v>#REF!</v>
      </c>
      <c r="EF37" s="706" t="e">
        <f t="shared" si="167"/>
        <v>#REF!</v>
      </c>
      <c r="EG37" s="706" t="e">
        <f t="shared" si="168"/>
        <v>#REF!</v>
      </c>
      <c r="EH37" s="706" t="e">
        <f t="shared" si="168"/>
        <v>#REF!</v>
      </c>
      <c r="EI37" s="706" t="e">
        <f t="shared" si="18"/>
        <v>#REF!</v>
      </c>
      <c r="EJ37" s="706" t="e">
        <f t="shared" si="19"/>
        <v>#REF!</v>
      </c>
      <c r="EK37" s="706" t="e">
        <f t="shared" si="20"/>
        <v>#REF!</v>
      </c>
      <c r="EL37" s="706" t="e">
        <f t="shared" si="21"/>
        <v>#REF!</v>
      </c>
      <c r="EM37" s="706" t="e">
        <f t="shared" si="22"/>
        <v>#REF!</v>
      </c>
      <c r="EN37" s="706" t="e">
        <f t="shared" si="23"/>
        <v>#REF!</v>
      </c>
      <c r="EO37" s="706" t="e">
        <f t="shared" si="24"/>
        <v>#REF!</v>
      </c>
      <c r="EP37" s="706" t="e">
        <f t="shared" si="25"/>
        <v>#REF!</v>
      </c>
      <c r="EQ37" s="706" t="e">
        <f t="shared" si="26"/>
        <v>#REF!</v>
      </c>
      <c r="ER37" s="706" t="e">
        <f t="shared" si="27"/>
        <v>#REF!</v>
      </c>
      <c r="ES37" s="706" t="e">
        <f t="shared" si="28"/>
        <v>#REF!</v>
      </c>
      <c r="ET37" s="706" t="e">
        <f t="shared" si="29"/>
        <v>#REF!</v>
      </c>
      <c r="EU37" s="706" t="e">
        <f t="shared" si="30"/>
        <v>#REF!</v>
      </c>
      <c r="EV37" s="706" t="e">
        <f t="shared" si="31"/>
        <v>#REF!</v>
      </c>
      <c r="EW37" s="706" t="e">
        <f t="shared" si="32"/>
        <v>#REF!</v>
      </c>
      <c r="EX37" s="706" t="e">
        <f t="shared" si="33"/>
        <v>#REF!</v>
      </c>
      <c r="EY37" s="706" t="e">
        <f t="shared" si="34"/>
        <v>#REF!</v>
      </c>
      <c r="EZ37" s="706" t="e">
        <f t="shared" si="35"/>
        <v>#REF!</v>
      </c>
      <c r="FA37" s="706" t="e">
        <f t="shared" si="36"/>
        <v>#REF!</v>
      </c>
      <c r="FB37" s="706" t="e">
        <f t="shared" si="37"/>
        <v>#REF!</v>
      </c>
      <c r="FC37" s="706" t="e">
        <f t="shared" si="38"/>
        <v>#REF!</v>
      </c>
      <c r="FD37" s="706" t="e">
        <f t="shared" si="39"/>
        <v>#REF!</v>
      </c>
      <c r="FE37" s="706" t="e">
        <f t="shared" si="40"/>
        <v>#REF!</v>
      </c>
      <c r="FF37" s="706" t="e">
        <f t="shared" si="41"/>
        <v>#REF!</v>
      </c>
      <c r="FG37" s="706" t="e">
        <f t="shared" si="42"/>
        <v>#REF!</v>
      </c>
      <c r="FH37" s="706" t="e">
        <f t="shared" si="43"/>
        <v>#REF!</v>
      </c>
      <c r="FI37" s="706" t="e">
        <f t="shared" si="44"/>
        <v>#REF!</v>
      </c>
      <c r="FJ37" s="706" t="e">
        <f t="shared" si="45"/>
        <v>#REF!</v>
      </c>
      <c r="FK37" s="706" t="e">
        <f t="shared" si="46"/>
        <v>#REF!</v>
      </c>
      <c r="FL37" s="706" t="e">
        <f t="shared" si="47"/>
        <v>#REF!</v>
      </c>
      <c r="FM37" s="706" t="e">
        <f t="shared" si="48"/>
        <v>#REF!</v>
      </c>
      <c r="FN37" s="706" t="e">
        <f t="shared" si="49"/>
        <v>#REF!</v>
      </c>
      <c r="FO37" s="706" t="e">
        <f t="shared" si="50"/>
        <v>#REF!</v>
      </c>
      <c r="FP37" s="706" t="e">
        <f t="shared" si="51"/>
        <v>#REF!</v>
      </c>
      <c r="FQ37" s="706" t="e">
        <f t="shared" si="52"/>
        <v>#REF!</v>
      </c>
      <c r="FR37" s="706" t="e">
        <f t="shared" si="53"/>
        <v>#REF!</v>
      </c>
      <c r="FS37" s="706" t="e">
        <f t="shared" si="54"/>
        <v>#REF!</v>
      </c>
      <c r="FT37" s="706" t="e">
        <f t="shared" si="55"/>
        <v>#REF!</v>
      </c>
      <c r="FU37" s="706" t="e">
        <f t="shared" si="56"/>
        <v>#REF!</v>
      </c>
      <c r="FV37" s="706" t="e">
        <f t="shared" si="57"/>
        <v>#REF!</v>
      </c>
      <c r="FW37" s="706" t="e">
        <f t="shared" si="58"/>
        <v>#REF!</v>
      </c>
      <c r="FX37" s="706" t="e">
        <f t="shared" si="59"/>
        <v>#REF!</v>
      </c>
      <c r="FY37" s="706" t="e">
        <f t="shared" si="60"/>
        <v>#REF!</v>
      </c>
      <c r="FZ37" s="706" t="e">
        <f t="shared" si="61"/>
        <v>#REF!</v>
      </c>
      <c r="GA37" s="706" t="e">
        <f t="shared" si="62"/>
        <v>#REF!</v>
      </c>
      <c r="GB37" s="706" t="e">
        <f t="shared" si="63"/>
        <v>#REF!</v>
      </c>
      <c r="GC37" s="706" t="e">
        <f t="shared" si="64"/>
        <v>#REF!</v>
      </c>
      <c r="GD37" s="706" t="e">
        <f t="shared" si="65"/>
        <v>#REF!</v>
      </c>
      <c r="GE37" s="706" t="e">
        <f t="shared" si="66"/>
        <v>#REF!</v>
      </c>
      <c r="GF37" s="706" t="e">
        <f t="shared" si="67"/>
        <v>#REF!</v>
      </c>
      <c r="GG37" s="706" t="e">
        <f t="shared" si="68"/>
        <v>#REF!</v>
      </c>
      <c r="GH37" s="706" t="e">
        <f t="shared" si="69"/>
        <v>#REF!</v>
      </c>
      <c r="GI37" s="706" t="e">
        <f t="shared" si="70"/>
        <v>#REF!</v>
      </c>
      <c r="GJ37" s="706" t="e">
        <f t="shared" si="71"/>
        <v>#REF!</v>
      </c>
      <c r="GK37" s="706" t="e">
        <f t="shared" si="72"/>
        <v>#REF!</v>
      </c>
      <c r="GL37" s="706" t="e">
        <f t="shared" si="73"/>
        <v>#REF!</v>
      </c>
      <c r="GM37" s="706" t="e">
        <f t="shared" si="74"/>
        <v>#REF!</v>
      </c>
      <c r="GN37" s="706" t="e">
        <f t="shared" si="75"/>
        <v>#REF!</v>
      </c>
      <c r="GO37" s="706" t="e">
        <f t="shared" si="76"/>
        <v>#REF!</v>
      </c>
      <c r="GP37" s="706" t="e">
        <f t="shared" si="77"/>
        <v>#REF!</v>
      </c>
      <c r="GQ37" s="712"/>
      <c r="GR37" s="699" t="s">
        <v>295</v>
      </c>
      <c r="GS37" s="713" t="s">
        <v>44</v>
      </c>
      <c r="GT37" s="701" t="e">
        <f t="shared" si="169"/>
        <v>#REF!</v>
      </c>
      <c r="GU37" s="712" t="e">
        <f t="shared" si="169"/>
        <v>#REF!</v>
      </c>
      <c r="GV37" s="714" t="e">
        <f>IF(#REF!=0,GT37,IF(#REF!=1,GU37,IF(#REF!=2,GU37,)))</f>
        <v>#REF!</v>
      </c>
    </row>
    <row r="38" spans="2:204">
      <c r="B38" s="703" t="s">
        <v>297</v>
      </c>
      <c r="C38" s="704" t="s">
        <v>44</v>
      </c>
      <c r="D38" s="723">
        <v>26</v>
      </c>
      <c r="E38" s="709">
        <v>27</v>
      </c>
      <c r="F38" s="723">
        <v>26.54</v>
      </c>
      <c r="G38" s="709">
        <v>27.53</v>
      </c>
      <c r="H38" s="723">
        <v>27.07</v>
      </c>
      <c r="I38" s="709">
        <v>28.07</v>
      </c>
      <c r="J38" s="723">
        <v>27.61</v>
      </c>
      <c r="K38" s="709">
        <v>28.6</v>
      </c>
      <c r="L38" s="723">
        <v>28.14</v>
      </c>
      <c r="M38" s="709">
        <v>29.14</v>
      </c>
      <c r="N38" s="723">
        <v>28.67</v>
      </c>
      <c r="O38" s="709">
        <v>29.67</v>
      </c>
      <c r="P38" s="723">
        <v>29.21</v>
      </c>
      <c r="Q38" s="709">
        <v>30.2</v>
      </c>
      <c r="R38" s="723">
        <v>29.74</v>
      </c>
      <c r="S38" s="709">
        <v>30.74</v>
      </c>
      <c r="T38" s="709">
        <v>30.28</v>
      </c>
      <c r="U38" s="709">
        <v>31.27</v>
      </c>
      <c r="V38" s="709">
        <v>30.81</v>
      </c>
      <c r="W38" s="709">
        <v>31.81</v>
      </c>
      <c r="X38" s="709">
        <v>31.35</v>
      </c>
      <c r="Y38" s="709">
        <v>32.340000000000003</v>
      </c>
      <c r="Z38" s="709">
        <v>31.88</v>
      </c>
      <c r="AA38" s="709">
        <v>32.880000000000003</v>
      </c>
      <c r="AB38" s="709">
        <v>32.409999999999997</v>
      </c>
      <c r="AC38" s="709">
        <v>33.409999999999997</v>
      </c>
      <c r="AD38" s="709">
        <v>32.950000000000003</v>
      </c>
      <c r="AE38" s="709">
        <v>33.94</v>
      </c>
      <c r="AF38" s="709">
        <v>33.479999999999997</v>
      </c>
      <c r="AG38" s="679">
        <v>34.479999999999997</v>
      </c>
      <c r="AH38" s="709">
        <v>34.020000000000003</v>
      </c>
      <c r="AI38" s="709">
        <v>35.01</v>
      </c>
      <c r="AJ38" s="709">
        <v>34.549999999999997</v>
      </c>
      <c r="AK38" s="709">
        <v>35.549999999999997</v>
      </c>
      <c r="AL38" s="709">
        <v>35.08</v>
      </c>
      <c r="AM38" s="709">
        <v>36.08</v>
      </c>
      <c r="AN38" s="710">
        <v>35.619999999999997</v>
      </c>
      <c r="AO38" s="710">
        <v>36.61</v>
      </c>
      <c r="AP38" s="711">
        <v>36.159999999999997</v>
      </c>
      <c r="AQ38" s="711">
        <v>37.15</v>
      </c>
      <c r="AR38" s="711">
        <v>36.69</v>
      </c>
      <c r="AS38" s="711">
        <v>37.68</v>
      </c>
      <c r="AT38" s="711">
        <v>37.229999999999997</v>
      </c>
      <c r="AU38" s="711">
        <v>38.22</v>
      </c>
      <c r="AV38" s="711">
        <v>37.76</v>
      </c>
      <c r="AW38" s="711">
        <v>38.75</v>
      </c>
      <c r="AX38" s="711">
        <v>38.29</v>
      </c>
      <c r="AY38" s="711">
        <v>39.28</v>
      </c>
      <c r="AZ38" s="711">
        <v>38.83</v>
      </c>
      <c r="BA38" s="711">
        <v>39.82</v>
      </c>
      <c r="BB38" s="711">
        <v>39.36</v>
      </c>
      <c r="BC38" s="711">
        <v>40.35</v>
      </c>
      <c r="BD38" s="711">
        <v>39.9</v>
      </c>
      <c r="BE38" s="711">
        <v>40.89</v>
      </c>
      <c r="BF38" s="711">
        <v>40.43</v>
      </c>
      <c r="BG38" s="711">
        <v>41.42</v>
      </c>
      <c r="BH38" s="711">
        <v>40.96</v>
      </c>
      <c r="BI38" s="711">
        <v>41.95</v>
      </c>
      <c r="BJ38" s="711">
        <v>41.5</v>
      </c>
      <c r="BK38" s="711">
        <v>42.49</v>
      </c>
      <c r="BL38" s="711">
        <v>42.03</v>
      </c>
      <c r="BM38" s="711">
        <v>43.02</v>
      </c>
      <c r="BN38" s="711">
        <v>42.57</v>
      </c>
      <c r="BO38" s="711">
        <v>43.56</v>
      </c>
      <c r="BP38" s="711">
        <v>43.1</v>
      </c>
      <c r="BQ38" s="711">
        <v>44.09</v>
      </c>
      <c r="BR38" s="711">
        <v>43.64</v>
      </c>
      <c r="BS38" s="711">
        <v>44.63</v>
      </c>
      <c r="BT38" s="711">
        <v>42.57</v>
      </c>
      <c r="BU38" s="711">
        <v>43.56</v>
      </c>
      <c r="BV38" s="711">
        <v>44.7</v>
      </c>
      <c r="BW38" s="711">
        <v>45.69</v>
      </c>
      <c r="BX38" s="711">
        <v>45.24</v>
      </c>
      <c r="BY38" s="711">
        <v>46.23</v>
      </c>
      <c r="BZ38" s="711">
        <v>45.77</v>
      </c>
      <c r="CA38" s="711">
        <v>46.76</v>
      </c>
      <c r="CB38" s="711">
        <v>46.31</v>
      </c>
      <c r="CC38" s="711">
        <v>47.3</v>
      </c>
      <c r="CD38" s="711">
        <v>46.84</v>
      </c>
      <c r="CE38" s="711">
        <v>47.83</v>
      </c>
      <c r="CF38" s="711">
        <v>47.38</v>
      </c>
      <c r="CG38" s="711">
        <v>48.37</v>
      </c>
      <c r="CH38" s="711">
        <v>47.91</v>
      </c>
      <c r="CI38" s="711">
        <v>48.9</v>
      </c>
      <c r="CJ38" s="711">
        <v>48.44</v>
      </c>
      <c r="CK38" s="711">
        <v>49.43</v>
      </c>
      <c r="CL38" s="711">
        <v>48.98</v>
      </c>
      <c r="CM38" s="711">
        <v>49.97</v>
      </c>
      <c r="CN38" s="711">
        <v>49.51</v>
      </c>
      <c r="CO38" s="711">
        <v>50.5</v>
      </c>
      <c r="CP38" s="711">
        <v>50.05</v>
      </c>
      <c r="CQ38" s="711">
        <v>51.04</v>
      </c>
      <c r="CR38" s="711">
        <v>50.58</v>
      </c>
      <c r="CS38" s="711">
        <v>51.57</v>
      </c>
      <c r="CT38" s="711">
        <v>51.12</v>
      </c>
      <c r="CU38" s="711">
        <v>52.11</v>
      </c>
      <c r="CW38" s="703" t="s">
        <v>297</v>
      </c>
      <c r="CX38" s="704" t="s">
        <v>44</v>
      </c>
      <c r="CY38" s="704" t="e">
        <f>IF($E$1=22.5,D38,"ธราเทพ")</f>
        <v>#REF!</v>
      </c>
      <c r="CZ38" s="704" t="e">
        <f>IF($E$1=22.5,E38,"ทองเบ้า")</f>
        <v>#REF!</v>
      </c>
      <c r="DA38" s="706" t="e">
        <f t="shared" si="152"/>
        <v>#REF!</v>
      </c>
      <c r="DB38" s="706" t="e">
        <f t="shared" si="152"/>
        <v>#REF!</v>
      </c>
      <c r="DC38" s="706" t="e">
        <f t="shared" si="153"/>
        <v>#REF!</v>
      </c>
      <c r="DD38" s="706" t="e">
        <f t="shared" si="153"/>
        <v>#REF!</v>
      </c>
      <c r="DE38" s="706" t="e">
        <f t="shared" si="154"/>
        <v>#REF!</v>
      </c>
      <c r="DF38" s="706" t="e">
        <f t="shared" si="154"/>
        <v>#REF!</v>
      </c>
      <c r="DG38" s="706" t="e">
        <f t="shared" si="155"/>
        <v>#REF!</v>
      </c>
      <c r="DH38" s="706" t="e">
        <f t="shared" si="155"/>
        <v>#REF!</v>
      </c>
      <c r="DI38" s="706" t="e">
        <f t="shared" si="156"/>
        <v>#REF!</v>
      </c>
      <c r="DJ38" s="706" t="e">
        <f t="shared" si="156"/>
        <v>#REF!</v>
      </c>
      <c r="DK38" s="706" t="e">
        <f t="shared" si="157"/>
        <v>#REF!</v>
      </c>
      <c r="DL38" s="706" t="e">
        <f t="shared" si="157"/>
        <v>#REF!</v>
      </c>
      <c r="DM38" s="706" t="e">
        <f t="shared" si="158"/>
        <v>#REF!</v>
      </c>
      <c r="DN38" s="706" t="e">
        <f t="shared" si="158"/>
        <v>#REF!</v>
      </c>
      <c r="DO38" s="706" t="e">
        <f t="shared" si="159"/>
        <v>#REF!</v>
      </c>
      <c r="DP38" s="706" t="e">
        <f t="shared" si="159"/>
        <v>#REF!</v>
      </c>
      <c r="DQ38" s="706" t="e">
        <f t="shared" si="160"/>
        <v>#REF!</v>
      </c>
      <c r="DR38" s="706" t="e">
        <f t="shared" si="160"/>
        <v>#REF!</v>
      </c>
      <c r="DS38" s="706" t="e">
        <f t="shared" si="161"/>
        <v>#REF!</v>
      </c>
      <c r="DT38" s="706" t="e">
        <f t="shared" si="161"/>
        <v>#REF!</v>
      </c>
      <c r="DU38" s="706" t="e">
        <f t="shared" si="162"/>
        <v>#REF!</v>
      </c>
      <c r="DV38" s="706" t="e">
        <f t="shared" si="162"/>
        <v>#REF!</v>
      </c>
      <c r="DW38" s="706" t="e">
        <f t="shared" si="163"/>
        <v>#REF!</v>
      </c>
      <c r="DX38" s="706" t="e">
        <f t="shared" si="163"/>
        <v>#REF!</v>
      </c>
      <c r="DY38" s="706" t="e">
        <f t="shared" si="164"/>
        <v>#REF!</v>
      </c>
      <c r="DZ38" s="706" t="e">
        <f t="shared" si="164"/>
        <v>#REF!</v>
      </c>
      <c r="EA38" s="706" t="e">
        <f t="shared" si="165"/>
        <v>#REF!</v>
      </c>
      <c r="EB38" s="706" t="e">
        <f t="shared" si="165"/>
        <v>#REF!</v>
      </c>
      <c r="EC38" s="706" t="e">
        <f t="shared" si="166"/>
        <v>#REF!</v>
      </c>
      <c r="ED38" s="706" t="e">
        <f t="shared" si="166"/>
        <v>#REF!</v>
      </c>
      <c r="EE38" s="706" t="e">
        <f t="shared" si="167"/>
        <v>#REF!</v>
      </c>
      <c r="EF38" s="706" t="e">
        <f t="shared" si="167"/>
        <v>#REF!</v>
      </c>
      <c r="EG38" s="706" t="e">
        <f t="shared" si="168"/>
        <v>#REF!</v>
      </c>
      <c r="EH38" s="706" t="e">
        <f t="shared" si="168"/>
        <v>#REF!</v>
      </c>
      <c r="EI38" s="706" t="e">
        <f t="shared" si="18"/>
        <v>#REF!</v>
      </c>
      <c r="EJ38" s="706" t="e">
        <f t="shared" si="19"/>
        <v>#REF!</v>
      </c>
      <c r="EK38" s="706" t="e">
        <f t="shared" si="20"/>
        <v>#REF!</v>
      </c>
      <c r="EL38" s="706" t="e">
        <f t="shared" si="21"/>
        <v>#REF!</v>
      </c>
      <c r="EM38" s="706" t="e">
        <f t="shared" si="22"/>
        <v>#REF!</v>
      </c>
      <c r="EN38" s="706" t="e">
        <f t="shared" si="23"/>
        <v>#REF!</v>
      </c>
      <c r="EO38" s="706" t="e">
        <f t="shared" si="24"/>
        <v>#REF!</v>
      </c>
      <c r="EP38" s="706" t="e">
        <f t="shared" si="25"/>
        <v>#REF!</v>
      </c>
      <c r="EQ38" s="706" t="e">
        <f t="shared" si="26"/>
        <v>#REF!</v>
      </c>
      <c r="ER38" s="706" t="e">
        <f t="shared" si="27"/>
        <v>#REF!</v>
      </c>
      <c r="ES38" s="706" t="e">
        <f t="shared" si="28"/>
        <v>#REF!</v>
      </c>
      <c r="ET38" s="706" t="e">
        <f t="shared" si="29"/>
        <v>#REF!</v>
      </c>
      <c r="EU38" s="706" t="e">
        <f t="shared" si="30"/>
        <v>#REF!</v>
      </c>
      <c r="EV38" s="706" t="e">
        <f t="shared" si="31"/>
        <v>#REF!</v>
      </c>
      <c r="EW38" s="706" t="e">
        <f t="shared" si="32"/>
        <v>#REF!</v>
      </c>
      <c r="EX38" s="706" t="e">
        <f t="shared" si="33"/>
        <v>#REF!</v>
      </c>
      <c r="EY38" s="706" t="e">
        <f t="shared" si="34"/>
        <v>#REF!</v>
      </c>
      <c r="EZ38" s="706" t="e">
        <f t="shared" si="35"/>
        <v>#REF!</v>
      </c>
      <c r="FA38" s="706" t="e">
        <f t="shared" si="36"/>
        <v>#REF!</v>
      </c>
      <c r="FB38" s="706" t="e">
        <f t="shared" si="37"/>
        <v>#REF!</v>
      </c>
      <c r="FC38" s="706" t="e">
        <f t="shared" si="38"/>
        <v>#REF!</v>
      </c>
      <c r="FD38" s="706" t="e">
        <f t="shared" si="39"/>
        <v>#REF!</v>
      </c>
      <c r="FE38" s="706" t="e">
        <f t="shared" si="40"/>
        <v>#REF!</v>
      </c>
      <c r="FF38" s="706" t="e">
        <f t="shared" si="41"/>
        <v>#REF!</v>
      </c>
      <c r="FG38" s="706" t="e">
        <f t="shared" si="42"/>
        <v>#REF!</v>
      </c>
      <c r="FH38" s="706" t="e">
        <f t="shared" si="43"/>
        <v>#REF!</v>
      </c>
      <c r="FI38" s="706" t="e">
        <f t="shared" si="44"/>
        <v>#REF!</v>
      </c>
      <c r="FJ38" s="706" t="e">
        <f t="shared" si="45"/>
        <v>#REF!</v>
      </c>
      <c r="FK38" s="706" t="e">
        <f t="shared" si="46"/>
        <v>#REF!</v>
      </c>
      <c r="FL38" s="706" t="e">
        <f t="shared" si="47"/>
        <v>#REF!</v>
      </c>
      <c r="FM38" s="706" t="e">
        <f t="shared" si="48"/>
        <v>#REF!</v>
      </c>
      <c r="FN38" s="706" t="e">
        <f t="shared" si="49"/>
        <v>#REF!</v>
      </c>
      <c r="FO38" s="706" t="e">
        <f t="shared" si="50"/>
        <v>#REF!</v>
      </c>
      <c r="FP38" s="706" t="e">
        <f t="shared" si="51"/>
        <v>#REF!</v>
      </c>
      <c r="FQ38" s="706" t="e">
        <f t="shared" si="52"/>
        <v>#REF!</v>
      </c>
      <c r="FR38" s="706" t="e">
        <f t="shared" si="53"/>
        <v>#REF!</v>
      </c>
      <c r="FS38" s="706" t="e">
        <f t="shared" si="54"/>
        <v>#REF!</v>
      </c>
      <c r="FT38" s="706" t="e">
        <f t="shared" si="55"/>
        <v>#REF!</v>
      </c>
      <c r="FU38" s="706" t="e">
        <f t="shared" si="56"/>
        <v>#REF!</v>
      </c>
      <c r="FV38" s="706" t="e">
        <f t="shared" si="57"/>
        <v>#REF!</v>
      </c>
      <c r="FW38" s="706" t="e">
        <f t="shared" si="58"/>
        <v>#REF!</v>
      </c>
      <c r="FX38" s="706" t="e">
        <f t="shared" si="59"/>
        <v>#REF!</v>
      </c>
      <c r="FY38" s="706" t="e">
        <f t="shared" si="60"/>
        <v>#REF!</v>
      </c>
      <c r="FZ38" s="706" t="e">
        <f t="shared" si="61"/>
        <v>#REF!</v>
      </c>
      <c r="GA38" s="706" t="e">
        <f t="shared" si="62"/>
        <v>#REF!</v>
      </c>
      <c r="GB38" s="706" t="e">
        <f t="shared" si="63"/>
        <v>#REF!</v>
      </c>
      <c r="GC38" s="706" t="e">
        <f t="shared" si="64"/>
        <v>#REF!</v>
      </c>
      <c r="GD38" s="706" t="e">
        <f t="shared" si="65"/>
        <v>#REF!</v>
      </c>
      <c r="GE38" s="706" t="e">
        <f t="shared" si="66"/>
        <v>#REF!</v>
      </c>
      <c r="GF38" s="706" t="e">
        <f t="shared" si="67"/>
        <v>#REF!</v>
      </c>
      <c r="GG38" s="706" t="e">
        <f t="shared" si="68"/>
        <v>#REF!</v>
      </c>
      <c r="GH38" s="706" t="e">
        <f t="shared" si="69"/>
        <v>#REF!</v>
      </c>
      <c r="GI38" s="706" t="e">
        <f t="shared" si="70"/>
        <v>#REF!</v>
      </c>
      <c r="GJ38" s="706" t="e">
        <f t="shared" si="71"/>
        <v>#REF!</v>
      </c>
      <c r="GK38" s="706" t="e">
        <f t="shared" si="72"/>
        <v>#REF!</v>
      </c>
      <c r="GL38" s="706" t="e">
        <f t="shared" si="73"/>
        <v>#REF!</v>
      </c>
      <c r="GM38" s="706" t="e">
        <f t="shared" si="74"/>
        <v>#REF!</v>
      </c>
      <c r="GN38" s="706" t="e">
        <f t="shared" si="75"/>
        <v>#REF!</v>
      </c>
      <c r="GO38" s="706" t="e">
        <f t="shared" si="76"/>
        <v>#REF!</v>
      </c>
      <c r="GP38" s="706" t="e">
        <f t="shared" si="77"/>
        <v>#REF!</v>
      </c>
      <c r="GQ38" s="712"/>
      <c r="GR38" s="699" t="s">
        <v>297</v>
      </c>
      <c r="GS38" s="713" t="s">
        <v>44</v>
      </c>
      <c r="GT38" s="701" t="e">
        <f t="shared" si="169"/>
        <v>#REF!</v>
      </c>
      <c r="GU38" s="712" t="e">
        <f t="shared" si="169"/>
        <v>#REF!</v>
      </c>
      <c r="GV38" s="714" t="e">
        <f>IF(#REF!=0,GT38,IF(#REF!=1,GU38,IF(#REF!=2,GU38,)))</f>
        <v>#REF!</v>
      </c>
    </row>
    <row r="39" spans="2:204">
      <c r="B39" s="703" t="s">
        <v>296</v>
      </c>
      <c r="C39" s="704" t="s">
        <v>44</v>
      </c>
      <c r="D39" s="723">
        <v>38.08</v>
      </c>
      <c r="E39" s="703">
        <v>39.54</v>
      </c>
      <c r="F39" s="723">
        <v>38.869999999999997</v>
      </c>
      <c r="G39" s="709">
        <v>40.33</v>
      </c>
      <c r="H39" s="723">
        <v>39.65</v>
      </c>
      <c r="I39" s="709">
        <v>41.11</v>
      </c>
      <c r="J39" s="723">
        <v>40.43</v>
      </c>
      <c r="K39" s="709">
        <v>41.89</v>
      </c>
      <c r="L39" s="723">
        <v>41.21</v>
      </c>
      <c r="M39" s="709">
        <v>42.67</v>
      </c>
      <c r="N39" s="723">
        <v>42</v>
      </c>
      <c r="O39" s="709">
        <v>43.46</v>
      </c>
      <c r="P39" s="723">
        <v>42.78</v>
      </c>
      <c r="Q39" s="709">
        <v>44.24</v>
      </c>
      <c r="R39" s="723">
        <v>43.56</v>
      </c>
      <c r="S39" s="709">
        <v>45.02</v>
      </c>
      <c r="T39" s="709">
        <v>44.34</v>
      </c>
      <c r="U39" s="709">
        <v>45.8</v>
      </c>
      <c r="V39" s="709">
        <v>45.13</v>
      </c>
      <c r="W39" s="709">
        <v>46.59</v>
      </c>
      <c r="X39" s="709">
        <v>45.91</v>
      </c>
      <c r="Y39" s="709">
        <v>47.37</v>
      </c>
      <c r="Z39" s="709">
        <v>46.69</v>
      </c>
      <c r="AA39" s="709">
        <v>48.15</v>
      </c>
      <c r="AB39" s="709">
        <v>47.47</v>
      </c>
      <c r="AC39" s="709">
        <v>48.93</v>
      </c>
      <c r="AD39" s="709">
        <v>48.26</v>
      </c>
      <c r="AE39" s="709">
        <v>49.71</v>
      </c>
      <c r="AF39" s="709">
        <v>49.04</v>
      </c>
      <c r="AG39" s="679">
        <v>50.5</v>
      </c>
      <c r="AH39" s="709">
        <v>49.82</v>
      </c>
      <c r="AI39" s="709">
        <v>51.28</v>
      </c>
      <c r="AJ39" s="709">
        <v>50.6</v>
      </c>
      <c r="AK39" s="709">
        <v>52.06</v>
      </c>
      <c r="AL39" s="709">
        <v>51.38</v>
      </c>
      <c r="AM39" s="709">
        <v>52.84</v>
      </c>
      <c r="AN39" s="710">
        <v>52.17</v>
      </c>
      <c r="AO39" s="710">
        <v>53.63</v>
      </c>
      <c r="AP39" s="711">
        <v>52.95</v>
      </c>
      <c r="AQ39" s="711">
        <v>54.41</v>
      </c>
      <c r="AR39" s="711">
        <v>53.73</v>
      </c>
      <c r="AS39" s="711">
        <v>55.19</v>
      </c>
      <c r="AT39" s="711">
        <v>54.52</v>
      </c>
      <c r="AU39" s="711">
        <v>55.98</v>
      </c>
      <c r="AV39" s="711">
        <v>55.3</v>
      </c>
      <c r="AW39" s="711">
        <v>56.76</v>
      </c>
      <c r="AX39" s="711">
        <v>56.08</v>
      </c>
      <c r="AY39" s="711">
        <v>57.54</v>
      </c>
      <c r="AZ39" s="711">
        <v>56.86</v>
      </c>
      <c r="BA39" s="711">
        <v>58.32</v>
      </c>
      <c r="BB39" s="711">
        <v>57.65</v>
      </c>
      <c r="BC39" s="711">
        <v>59.11</v>
      </c>
      <c r="BD39" s="711">
        <v>58.43</v>
      </c>
      <c r="BE39" s="711">
        <v>59.89</v>
      </c>
      <c r="BF39" s="711">
        <v>59.21</v>
      </c>
      <c r="BG39" s="711">
        <v>60.67</v>
      </c>
      <c r="BH39" s="711">
        <v>59.99</v>
      </c>
      <c r="BI39" s="711">
        <v>61.45</v>
      </c>
      <c r="BJ39" s="711">
        <v>60.78</v>
      </c>
      <c r="BK39" s="711">
        <v>62.24</v>
      </c>
      <c r="BL39" s="711">
        <v>61.56</v>
      </c>
      <c r="BM39" s="711">
        <v>63.02</v>
      </c>
      <c r="BN39" s="711">
        <v>62.34</v>
      </c>
      <c r="BO39" s="711">
        <v>63.8</v>
      </c>
      <c r="BP39" s="711">
        <v>63.12</v>
      </c>
      <c r="BQ39" s="711">
        <v>64.58</v>
      </c>
      <c r="BR39" s="711">
        <v>63.91</v>
      </c>
      <c r="BS39" s="711">
        <v>65.37</v>
      </c>
      <c r="BT39" s="711">
        <v>62.34</v>
      </c>
      <c r="BU39" s="711">
        <v>63.8</v>
      </c>
      <c r="BV39" s="711">
        <v>65.47</v>
      </c>
      <c r="BW39" s="711">
        <v>66.930000000000007</v>
      </c>
      <c r="BX39" s="711">
        <v>66.25</v>
      </c>
      <c r="BY39" s="711">
        <v>67.709999999999994</v>
      </c>
      <c r="BZ39" s="711">
        <v>67.040000000000006</v>
      </c>
      <c r="CA39" s="711">
        <v>68.5</v>
      </c>
      <c r="CB39" s="711">
        <v>67.819999999999993</v>
      </c>
      <c r="CC39" s="711">
        <v>69.28</v>
      </c>
      <c r="CD39" s="711">
        <v>68.599999999999994</v>
      </c>
      <c r="CE39" s="711">
        <v>70.06</v>
      </c>
      <c r="CF39" s="711">
        <v>69.38</v>
      </c>
      <c r="CG39" s="711">
        <v>70.84</v>
      </c>
      <c r="CH39" s="711">
        <v>70.16</v>
      </c>
      <c r="CI39" s="711">
        <v>71.62</v>
      </c>
      <c r="CJ39" s="711">
        <v>70.95</v>
      </c>
      <c r="CK39" s="711">
        <v>72.41</v>
      </c>
      <c r="CL39" s="711">
        <v>71.73</v>
      </c>
      <c r="CM39" s="711">
        <v>73.19</v>
      </c>
      <c r="CN39" s="711">
        <v>72.510000000000005</v>
      </c>
      <c r="CO39" s="711">
        <v>73.97</v>
      </c>
      <c r="CP39" s="711">
        <v>73.290000000000006</v>
      </c>
      <c r="CQ39" s="711">
        <v>74.75</v>
      </c>
      <c r="CR39" s="711">
        <v>74.08</v>
      </c>
      <c r="CS39" s="711">
        <v>75.540000000000006</v>
      </c>
      <c r="CT39" s="711">
        <v>74.86</v>
      </c>
      <c r="CU39" s="711">
        <v>76.319999999999993</v>
      </c>
      <c r="CW39" s="703" t="s">
        <v>296</v>
      </c>
      <c r="CX39" s="704" t="s">
        <v>44</v>
      </c>
      <c r="CY39" s="704" t="e">
        <f>IF($E$1=22.5,D39,"ธราเทพ")</f>
        <v>#REF!</v>
      </c>
      <c r="CZ39" s="704" t="e">
        <f>IF($E$1=22.5,E39,"ทองเบ้า")</f>
        <v>#REF!</v>
      </c>
      <c r="DA39" s="706" t="e">
        <f t="shared" si="152"/>
        <v>#REF!</v>
      </c>
      <c r="DB39" s="706" t="e">
        <f t="shared" si="152"/>
        <v>#REF!</v>
      </c>
      <c r="DC39" s="706" t="e">
        <f t="shared" si="153"/>
        <v>#REF!</v>
      </c>
      <c r="DD39" s="706" t="e">
        <f t="shared" si="153"/>
        <v>#REF!</v>
      </c>
      <c r="DE39" s="706" t="e">
        <f t="shared" si="154"/>
        <v>#REF!</v>
      </c>
      <c r="DF39" s="706" t="e">
        <f t="shared" si="154"/>
        <v>#REF!</v>
      </c>
      <c r="DG39" s="706" t="e">
        <f t="shared" si="155"/>
        <v>#REF!</v>
      </c>
      <c r="DH39" s="706" t="e">
        <f t="shared" si="155"/>
        <v>#REF!</v>
      </c>
      <c r="DI39" s="706" t="e">
        <f t="shared" si="156"/>
        <v>#REF!</v>
      </c>
      <c r="DJ39" s="706" t="e">
        <f t="shared" si="156"/>
        <v>#REF!</v>
      </c>
      <c r="DK39" s="706" t="e">
        <f t="shared" si="157"/>
        <v>#REF!</v>
      </c>
      <c r="DL39" s="706" t="e">
        <f t="shared" si="157"/>
        <v>#REF!</v>
      </c>
      <c r="DM39" s="706" t="e">
        <f t="shared" si="158"/>
        <v>#REF!</v>
      </c>
      <c r="DN39" s="706" t="e">
        <f t="shared" si="158"/>
        <v>#REF!</v>
      </c>
      <c r="DO39" s="706" t="e">
        <f t="shared" si="159"/>
        <v>#REF!</v>
      </c>
      <c r="DP39" s="706" t="e">
        <f t="shared" si="159"/>
        <v>#REF!</v>
      </c>
      <c r="DQ39" s="706" t="e">
        <f t="shared" si="160"/>
        <v>#REF!</v>
      </c>
      <c r="DR39" s="706" t="e">
        <f t="shared" si="160"/>
        <v>#REF!</v>
      </c>
      <c r="DS39" s="706" t="e">
        <f t="shared" si="161"/>
        <v>#REF!</v>
      </c>
      <c r="DT39" s="706" t="e">
        <f t="shared" si="161"/>
        <v>#REF!</v>
      </c>
      <c r="DU39" s="706" t="e">
        <f t="shared" si="162"/>
        <v>#REF!</v>
      </c>
      <c r="DV39" s="706" t="e">
        <f t="shared" si="162"/>
        <v>#REF!</v>
      </c>
      <c r="DW39" s="706" t="e">
        <f t="shared" si="163"/>
        <v>#REF!</v>
      </c>
      <c r="DX39" s="706" t="e">
        <f t="shared" si="163"/>
        <v>#REF!</v>
      </c>
      <c r="DY39" s="706" t="e">
        <f t="shared" si="164"/>
        <v>#REF!</v>
      </c>
      <c r="DZ39" s="706" t="e">
        <f t="shared" si="164"/>
        <v>#REF!</v>
      </c>
      <c r="EA39" s="706" t="e">
        <f t="shared" si="165"/>
        <v>#REF!</v>
      </c>
      <c r="EB39" s="706" t="e">
        <f t="shared" si="165"/>
        <v>#REF!</v>
      </c>
      <c r="EC39" s="706" t="e">
        <f t="shared" si="166"/>
        <v>#REF!</v>
      </c>
      <c r="ED39" s="706" t="e">
        <f t="shared" si="166"/>
        <v>#REF!</v>
      </c>
      <c r="EE39" s="706" t="e">
        <f t="shared" si="167"/>
        <v>#REF!</v>
      </c>
      <c r="EF39" s="706" t="e">
        <f t="shared" si="167"/>
        <v>#REF!</v>
      </c>
      <c r="EG39" s="706" t="e">
        <f t="shared" si="168"/>
        <v>#REF!</v>
      </c>
      <c r="EH39" s="706" t="e">
        <f t="shared" si="168"/>
        <v>#REF!</v>
      </c>
      <c r="EI39" s="706" t="e">
        <f t="shared" si="18"/>
        <v>#REF!</v>
      </c>
      <c r="EJ39" s="706" t="e">
        <f t="shared" si="19"/>
        <v>#REF!</v>
      </c>
      <c r="EK39" s="706" t="e">
        <f t="shared" si="20"/>
        <v>#REF!</v>
      </c>
      <c r="EL39" s="706" t="e">
        <f t="shared" si="21"/>
        <v>#REF!</v>
      </c>
      <c r="EM39" s="706" t="e">
        <f t="shared" si="22"/>
        <v>#REF!</v>
      </c>
      <c r="EN39" s="706" t="e">
        <f t="shared" si="23"/>
        <v>#REF!</v>
      </c>
      <c r="EO39" s="706" t="e">
        <f t="shared" si="24"/>
        <v>#REF!</v>
      </c>
      <c r="EP39" s="706" t="e">
        <f t="shared" si="25"/>
        <v>#REF!</v>
      </c>
      <c r="EQ39" s="706" t="e">
        <f t="shared" si="26"/>
        <v>#REF!</v>
      </c>
      <c r="ER39" s="706" t="e">
        <f t="shared" si="27"/>
        <v>#REF!</v>
      </c>
      <c r="ES39" s="706" t="e">
        <f t="shared" si="28"/>
        <v>#REF!</v>
      </c>
      <c r="ET39" s="706" t="e">
        <f t="shared" si="29"/>
        <v>#REF!</v>
      </c>
      <c r="EU39" s="706" t="e">
        <f t="shared" si="30"/>
        <v>#REF!</v>
      </c>
      <c r="EV39" s="706" t="e">
        <f t="shared" si="31"/>
        <v>#REF!</v>
      </c>
      <c r="EW39" s="706" t="e">
        <f t="shared" si="32"/>
        <v>#REF!</v>
      </c>
      <c r="EX39" s="706" t="e">
        <f t="shared" si="33"/>
        <v>#REF!</v>
      </c>
      <c r="EY39" s="706" t="e">
        <f t="shared" si="34"/>
        <v>#REF!</v>
      </c>
      <c r="EZ39" s="706" t="e">
        <f t="shared" si="35"/>
        <v>#REF!</v>
      </c>
      <c r="FA39" s="706" t="e">
        <f t="shared" si="36"/>
        <v>#REF!</v>
      </c>
      <c r="FB39" s="706" t="e">
        <f t="shared" si="37"/>
        <v>#REF!</v>
      </c>
      <c r="FC39" s="706" t="e">
        <f t="shared" si="38"/>
        <v>#REF!</v>
      </c>
      <c r="FD39" s="706" t="e">
        <f t="shared" si="39"/>
        <v>#REF!</v>
      </c>
      <c r="FE39" s="706" t="e">
        <f t="shared" si="40"/>
        <v>#REF!</v>
      </c>
      <c r="FF39" s="706" t="e">
        <f t="shared" si="41"/>
        <v>#REF!</v>
      </c>
      <c r="FG39" s="706" t="e">
        <f t="shared" si="42"/>
        <v>#REF!</v>
      </c>
      <c r="FH39" s="706" t="e">
        <f t="shared" si="43"/>
        <v>#REF!</v>
      </c>
      <c r="FI39" s="706" t="e">
        <f t="shared" si="44"/>
        <v>#REF!</v>
      </c>
      <c r="FJ39" s="706" t="e">
        <f t="shared" si="45"/>
        <v>#REF!</v>
      </c>
      <c r="FK39" s="706" t="e">
        <f t="shared" si="46"/>
        <v>#REF!</v>
      </c>
      <c r="FL39" s="706" t="e">
        <f t="shared" si="47"/>
        <v>#REF!</v>
      </c>
      <c r="FM39" s="706" t="e">
        <f t="shared" si="48"/>
        <v>#REF!</v>
      </c>
      <c r="FN39" s="706" t="e">
        <f t="shared" si="49"/>
        <v>#REF!</v>
      </c>
      <c r="FO39" s="706" t="e">
        <f t="shared" si="50"/>
        <v>#REF!</v>
      </c>
      <c r="FP39" s="706" t="e">
        <f t="shared" si="51"/>
        <v>#REF!</v>
      </c>
      <c r="FQ39" s="706" t="e">
        <f t="shared" si="52"/>
        <v>#REF!</v>
      </c>
      <c r="FR39" s="706" t="e">
        <f t="shared" si="53"/>
        <v>#REF!</v>
      </c>
      <c r="FS39" s="706" t="e">
        <f t="shared" si="54"/>
        <v>#REF!</v>
      </c>
      <c r="FT39" s="706" t="e">
        <f t="shared" si="55"/>
        <v>#REF!</v>
      </c>
      <c r="FU39" s="706" t="e">
        <f t="shared" si="56"/>
        <v>#REF!</v>
      </c>
      <c r="FV39" s="706" t="e">
        <f t="shared" si="57"/>
        <v>#REF!</v>
      </c>
      <c r="FW39" s="706" t="e">
        <f t="shared" si="58"/>
        <v>#REF!</v>
      </c>
      <c r="FX39" s="706" t="e">
        <f t="shared" si="59"/>
        <v>#REF!</v>
      </c>
      <c r="FY39" s="706" t="e">
        <f t="shared" si="60"/>
        <v>#REF!</v>
      </c>
      <c r="FZ39" s="706" t="e">
        <f t="shared" si="61"/>
        <v>#REF!</v>
      </c>
      <c r="GA39" s="706" t="e">
        <f t="shared" si="62"/>
        <v>#REF!</v>
      </c>
      <c r="GB39" s="706" t="e">
        <f t="shared" si="63"/>
        <v>#REF!</v>
      </c>
      <c r="GC39" s="706" t="e">
        <f t="shared" si="64"/>
        <v>#REF!</v>
      </c>
      <c r="GD39" s="706" t="e">
        <f t="shared" si="65"/>
        <v>#REF!</v>
      </c>
      <c r="GE39" s="706" t="e">
        <f t="shared" si="66"/>
        <v>#REF!</v>
      </c>
      <c r="GF39" s="706" t="e">
        <f t="shared" si="67"/>
        <v>#REF!</v>
      </c>
      <c r="GG39" s="706" t="e">
        <f t="shared" si="68"/>
        <v>#REF!</v>
      </c>
      <c r="GH39" s="706" t="e">
        <f t="shared" si="69"/>
        <v>#REF!</v>
      </c>
      <c r="GI39" s="706" t="e">
        <f t="shared" si="70"/>
        <v>#REF!</v>
      </c>
      <c r="GJ39" s="706" t="e">
        <f t="shared" si="71"/>
        <v>#REF!</v>
      </c>
      <c r="GK39" s="706" t="e">
        <f t="shared" si="72"/>
        <v>#REF!</v>
      </c>
      <c r="GL39" s="706" t="e">
        <f t="shared" si="73"/>
        <v>#REF!</v>
      </c>
      <c r="GM39" s="706" t="e">
        <f t="shared" si="74"/>
        <v>#REF!</v>
      </c>
      <c r="GN39" s="706" t="e">
        <f t="shared" si="75"/>
        <v>#REF!</v>
      </c>
      <c r="GO39" s="706" t="e">
        <f t="shared" si="76"/>
        <v>#REF!</v>
      </c>
      <c r="GP39" s="706" t="e">
        <f t="shared" si="77"/>
        <v>#REF!</v>
      </c>
      <c r="GQ39" s="712"/>
      <c r="GR39" s="699" t="s">
        <v>296</v>
      </c>
      <c r="GS39" s="713" t="s">
        <v>44</v>
      </c>
      <c r="GT39" s="701" t="e">
        <f t="shared" si="169"/>
        <v>#REF!</v>
      </c>
      <c r="GU39" s="712" t="e">
        <f t="shared" si="169"/>
        <v>#REF!</v>
      </c>
      <c r="GV39" s="714" t="e">
        <f>IF(#REF!=0,GT39,IF(#REF!=1,GU39,IF(#REF!=2,GU39,)))</f>
        <v>#REF!</v>
      </c>
    </row>
    <row r="40" spans="2:204">
      <c r="B40" s="703" t="s">
        <v>332</v>
      </c>
      <c r="C40" s="704"/>
      <c r="D40" s="723"/>
      <c r="E40" s="703"/>
      <c r="F40" s="723"/>
      <c r="G40" s="709"/>
      <c r="H40" s="723"/>
      <c r="I40" s="709"/>
      <c r="J40" s="723"/>
      <c r="K40" s="709"/>
      <c r="L40" s="723"/>
      <c r="M40" s="709"/>
      <c r="N40" s="723"/>
      <c r="O40" s="709"/>
      <c r="P40" s="723"/>
      <c r="Q40" s="709"/>
      <c r="R40" s="723"/>
      <c r="S40" s="709"/>
      <c r="T40" s="703"/>
      <c r="U40" s="703"/>
      <c r="V40" s="703"/>
      <c r="W40" s="703"/>
      <c r="X40" s="703"/>
      <c r="Y40" s="703"/>
      <c r="Z40" s="703"/>
      <c r="AA40" s="703"/>
      <c r="AB40" s="703"/>
      <c r="AC40" s="703"/>
      <c r="AD40" s="703"/>
      <c r="AE40" s="703"/>
      <c r="AF40" s="703"/>
      <c r="AG40" s="703"/>
      <c r="AH40" s="703"/>
      <c r="AI40" s="703"/>
      <c r="AJ40" s="703"/>
      <c r="AK40" s="703"/>
      <c r="AL40" s="703"/>
      <c r="AM40" s="703"/>
      <c r="AN40" s="710"/>
      <c r="AO40" s="710"/>
      <c r="AP40" s="711"/>
      <c r="AQ40" s="711"/>
      <c r="AR40" s="711"/>
      <c r="AS40" s="711"/>
      <c r="AT40" s="711"/>
      <c r="AU40" s="711"/>
      <c r="AV40" s="711"/>
      <c r="AW40" s="711"/>
      <c r="AX40" s="711"/>
      <c r="AY40" s="711"/>
      <c r="AZ40" s="711"/>
      <c r="BA40" s="711"/>
      <c r="BB40" s="711"/>
      <c r="BC40" s="711"/>
      <c r="BD40" s="711"/>
      <c r="BE40" s="711"/>
      <c r="BF40" s="711"/>
      <c r="BG40" s="711"/>
      <c r="BH40" s="711"/>
      <c r="BI40" s="711"/>
      <c r="BJ40" s="711"/>
      <c r="BK40" s="711"/>
      <c r="BL40" s="711"/>
      <c r="BM40" s="711"/>
      <c r="BN40" s="711"/>
      <c r="BO40" s="711"/>
      <c r="BP40" s="711"/>
      <c r="BQ40" s="711"/>
      <c r="BR40" s="711"/>
      <c r="BS40" s="711"/>
      <c r="BT40" s="711"/>
      <c r="BU40" s="711"/>
      <c r="BV40" s="711"/>
      <c r="BW40" s="711"/>
      <c r="BX40" s="711"/>
      <c r="BY40" s="711"/>
      <c r="BZ40" s="711"/>
      <c r="CA40" s="711"/>
      <c r="CB40" s="711"/>
      <c r="CC40" s="711"/>
      <c r="CD40" s="711"/>
      <c r="CE40" s="711"/>
      <c r="CF40" s="711"/>
      <c r="CG40" s="711"/>
      <c r="CH40" s="711"/>
      <c r="CI40" s="711"/>
      <c r="CJ40" s="711"/>
      <c r="CK40" s="711"/>
      <c r="CL40" s="711"/>
      <c r="CM40" s="711"/>
      <c r="CN40" s="711"/>
      <c r="CO40" s="711"/>
      <c r="CP40" s="711"/>
      <c r="CQ40" s="711"/>
      <c r="CR40" s="711"/>
      <c r="CS40" s="711"/>
      <c r="CT40" s="711"/>
      <c r="CU40" s="711"/>
      <c r="CW40" s="703" t="s">
        <v>332</v>
      </c>
      <c r="CX40" s="704"/>
      <c r="CY40" s="704"/>
      <c r="CZ40" s="704"/>
      <c r="DA40" s="706"/>
      <c r="DB40" s="706"/>
      <c r="DC40" s="706"/>
      <c r="DD40" s="706"/>
      <c r="DE40" s="706"/>
      <c r="DF40" s="706"/>
      <c r="DG40" s="706"/>
      <c r="DH40" s="706"/>
      <c r="DI40" s="706"/>
      <c r="DJ40" s="706"/>
      <c r="DK40" s="706"/>
      <c r="DL40" s="706"/>
      <c r="DM40" s="706"/>
      <c r="DN40" s="706"/>
      <c r="DO40" s="706"/>
      <c r="DP40" s="706"/>
      <c r="DQ40" s="706"/>
      <c r="DR40" s="706"/>
      <c r="DS40" s="706"/>
      <c r="DT40" s="706"/>
      <c r="DU40" s="706"/>
      <c r="DV40" s="706"/>
      <c r="DW40" s="706"/>
      <c r="DX40" s="706"/>
      <c r="DY40" s="706"/>
      <c r="DZ40" s="706"/>
      <c r="EA40" s="706"/>
      <c r="EB40" s="706"/>
      <c r="EC40" s="706"/>
      <c r="ED40" s="706"/>
      <c r="EE40" s="706"/>
      <c r="EF40" s="706"/>
      <c r="EG40" s="706"/>
      <c r="EH40" s="706"/>
      <c r="EI40" s="706"/>
      <c r="EJ40" s="706"/>
      <c r="EK40" s="706"/>
      <c r="EL40" s="706"/>
      <c r="EM40" s="706"/>
      <c r="EN40" s="706"/>
      <c r="EO40" s="706"/>
      <c r="EP40" s="706"/>
      <c r="EQ40" s="706"/>
      <c r="ER40" s="706"/>
      <c r="ES40" s="706"/>
      <c r="ET40" s="706"/>
      <c r="EU40" s="706"/>
      <c r="EV40" s="706"/>
      <c r="EW40" s="706"/>
      <c r="EX40" s="706"/>
      <c r="EY40" s="706"/>
      <c r="EZ40" s="706"/>
      <c r="FA40" s="706"/>
      <c r="FB40" s="706"/>
      <c r="FC40" s="706"/>
      <c r="FD40" s="706"/>
      <c r="FE40" s="706"/>
      <c r="FF40" s="706"/>
      <c r="FG40" s="706"/>
      <c r="FH40" s="706"/>
      <c r="FI40" s="706"/>
      <c r="FJ40" s="706"/>
      <c r="FK40" s="706"/>
      <c r="FL40" s="706"/>
      <c r="FM40" s="706"/>
      <c r="FN40" s="706"/>
      <c r="FO40" s="706"/>
      <c r="FP40" s="706"/>
      <c r="FQ40" s="706"/>
      <c r="FR40" s="706"/>
      <c r="FS40" s="706"/>
      <c r="FT40" s="706"/>
      <c r="FU40" s="706"/>
      <c r="FV40" s="706"/>
      <c r="FW40" s="706"/>
      <c r="FX40" s="706"/>
      <c r="FY40" s="706"/>
      <c r="FZ40" s="706"/>
      <c r="GA40" s="706"/>
      <c r="GB40" s="706"/>
      <c r="GC40" s="706"/>
      <c r="GD40" s="706"/>
      <c r="GE40" s="706"/>
      <c r="GF40" s="706"/>
      <c r="GG40" s="706"/>
      <c r="GH40" s="706"/>
      <c r="GI40" s="706"/>
      <c r="GJ40" s="706"/>
      <c r="GK40" s="706"/>
      <c r="GL40" s="706"/>
      <c r="GM40" s="706"/>
      <c r="GN40" s="706"/>
      <c r="GO40" s="706"/>
      <c r="GP40" s="706"/>
      <c r="GQ40" s="712"/>
      <c r="GR40" s="699" t="s">
        <v>332</v>
      </c>
      <c r="GS40" s="713"/>
      <c r="GT40" s="701"/>
      <c r="GU40" s="712"/>
      <c r="GV40" s="714"/>
    </row>
    <row r="41" spans="2:204">
      <c r="B41" s="703" t="s">
        <v>298</v>
      </c>
      <c r="C41" s="715" t="s">
        <v>245</v>
      </c>
      <c r="D41" s="723">
        <v>1.81</v>
      </c>
      <c r="E41" s="703">
        <v>1.93</v>
      </c>
      <c r="F41" s="723">
        <v>1.83</v>
      </c>
      <c r="G41" s="709">
        <v>1.95</v>
      </c>
      <c r="H41" s="723">
        <v>1.85</v>
      </c>
      <c r="I41" s="709">
        <v>1.97</v>
      </c>
      <c r="J41" s="723">
        <v>1.86</v>
      </c>
      <c r="K41" s="709">
        <v>1.99</v>
      </c>
      <c r="L41" s="723">
        <v>1.88</v>
      </c>
      <c r="M41" s="709">
        <v>2</v>
      </c>
      <c r="N41" s="723">
        <v>1.9</v>
      </c>
      <c r="O41" s="709">
        <v>2.02</v>
      </c>
      <c r="P41" s="723">
        <v>1.92</v>
      </c>
      <c r="Q41" s="709">
        <v>2.04</v>
      </c>
      <c r="R41" s="723">
        <v>1.94</v>
      </c>
      <c r="S41" s="709">
        <v>2.06</v>
      </c>
      <c r="T41" s="709">
        <v>1.95</v>
      </c>
      <c r="U41" s="709">
        <v>2.08</v>
      </c>
      <c r="V41" s="709">
        <v>1.97</v>
      </c>
      <c r="W41" s="709">
        <v>2.1</v>
      </c>
      <c r="X41" s="709">
        <v>1.99</v>
      </c>
      <c r="Y41" s="709">
        <v>2.11</v>
      </c>
      <c r="Z41" s="709">
        <v>2.0099999999999998</v>
      </c>
      <c r="AA41" s="709">
        <v>2.13</v>
      </c>
      <c r="AB41" s="709">
        <v>2.0299999999999998</v>
      </c>
      <c r="AC41" s="709">
        <v>2.15</v>
      </c>
      <c r="AD41" s="709">
        <v>2.0499999999999998</v>
      </c>
      <c r="AE41" s="709">
        <v>2.17</v>
      </c>
      <c r="AF41" s="709">
        <v>2.06</v>
      </c>
      <c r="AG41" s="709">
        <v>2.19</v>
      </c>
      <c r="AH41" s="709">
        <v>2.08</v>
      </c>
      <c r="AI41" s="709">
        <v>2.2000000000000002</v>
      </c>
      <c r="AJ41" s="709">
        <v>2.1</v>
      </c>
      <c r="AK41" s="709">
        <v>2.2200000000000002</v>
      </c>
      <c r="AL41" s="709">
        <v>2.12</v>
      </c>
      <c r="AM41" s="709">
        <v>2.2400000000000002</v>
      </c>
      <c r="AN41" s="710">
        <v>2.14</v>
      </c>
      <c r="AO41" s="710">
        <v>2.2599999999999998</v>
      </c>
      <c r="AP41" s="711">
        <v>2.15</v>
      </c>
      <c r="AQ41" s="711">
        <v>2.27</v>
      </c>
      <c r="AR41" s="711">
        <v>2.17</v>
      </c>
      <c r="AS41" s="711">
        <v>2.29</v>
      </c>
      <c r="AT41" s="711">
        <v>2.19</v>
      </c>
      <c r="AU41" s="711">
        <v>2.31</v>
      </c>
      <c r="AV41" s="711">
        <v>2.21</v>
      </c>
      <c r="AW41" s="711">
        <v>2.33</v>
      </c>
      <c r="AX41" s="711">
        <v>2.23</v>
      </c>
      <c r="AY41" s="711">
        <v>2.35</v>
      </c>
      <c r="AZ41" s="711">
        <v>2.2400000000000002</v>
      </c>
      <c r="BA41" s="711">
        <v>2.36</v>
      </c>
      <c r="BB41" s="711">
        <v>2.2599999999999998</v>
      </c>
      <c r="BC41" s="711">
        <v>2.38</v>
      </c>
      <c r="BD41" s="711">
        <v>2.2799999999999998</v>
      </c>
      <c r="BE41" s="711">
        <v>2.4</v>
      </c>
      <c r="BF41" s="711">
        <v>2.2999999999999998</v>
      </c>
      <c r="BG41" s="711">
        <v>2.42</v>
      </c>
      <c r="BH41" s="711">
        <v>2.3199999999999998</v>
      </c>
      <c r="BI41" s="711">
        <v>2.44</v>
      </c>
      <c r="BJ41" s="711">
        <v>2.33</v>
      </c>
      <c r="BK41" s="711">
        <v>2.4500000000000002</v>
      </c>
      <c r="BL41" s="711">
        <v>2.35</v>
      </c>
      <c r="BM41" s="711">
        <v>2.4700000000000002</v>
      </c>
      <c r="BN41" s="711">
        <v>2.37</v>
      </c>
      <c r="BO41" s="711">
        <v>2.4900000000000002</v>
      </c>
      <c r="BP41" s="711">
        <v>2.39</v>
      </c>
      <c r="BQ41" s="711">
        <v>2.5099999999999998</v>
      </c>
      <c r="BR41" s="711">
        <v>2.41</v>
      </c>
      <c r="BS41" s="711">
        <v>2.5299999999999998</v>
      </c>
      <c r="BT41" s="711">
        <v>2.37</v>
      </c>
      <c r="BU41" s="711">
        <v>2.4900000000000002</v>
      </c>
      <c r="BV41" s="711">
        <v>2.44</v>
      </c>
      <c r="BW41" s="711">
        <v>2.56</v>
      </c>
      <c r="BX41" s="711">
        <v>2.46</v>
      </c>
      <c r="BY41" s="711">
        <v>2.58</v>
      </c>
      <c r="BZ41" s="711">
        <v>2.48</v>
      </c>
      <c r="CA41" s="711">
        <v>2.6</v>
      </c>
      <c r="CB41" s="711">
        <v>2.5</v>
      </c>
      <c r="CC41" s="711">
        <v>2.62</v>
      </c>
      <c r="CD41" s="711">
        <v>2.52</v>
      </c>
      <c r="CE41" s="711">
        <v>2.64</v>
      </c>
      <c r="CF41" s="711">
        <v>2.5299999999999998</v>
      </c>
      <c r="CG41" s="711">
        <v>2.65</v>
      </c>
      <c r="CH41" s="711">
        <v>2.5499999999999998</v>
      </c>
      <c r="CI41" s="711">
        <v>2.67</v>
      </c>
      <c r="CJ41" s="711">
        <v>2.57</v>
      </c>
      <c r="CK41" s="711">
        <v>2.69</v>
      </c>
      <c r="CL41" s="711">
        <v>2.59</v>
      </c>
      <c r="CM41" s="711">
        <v>2.71</v>
      </c>
      <c r="CN41" s="711">
        <v>2.61</v>
      </c>
      <c r="CO41" s="711">
        <v>2.73</v>
      </c>
      <c r="CP41" s="711">
        <v>2.62</v>
      </c>
      <c r="CQ41" s="711">
        <v>2.74</v>
      </c>
      <c r="CR41" s="711">
        <v>2.64</v>
      </c>
      <c r="CS41" s="711">
        <v>2.76</v>
      </c>
      <c r="CT41" s="711">
        <v>2.66</v>
      </c>
      <c r="CU41" s="711">
        <v>2.78</v>
      </c>
      <c r="CW41" s="703" t="s">
        <v>298</v>
      </c>
      <c r="CX41" s="715" t="s">
        <v>245</v>
      </c>
      <c r="CY41" s="704" t="e">
        <f>IF($E$1=22.5,D41,"ธราเทพ")</f>
        <v>#REF!</v>
      </c>
      <c r="CZ41" s="704" t="e">
        <f>IF($E$1=22.5,E41,"ทองเบ้า")</f>
        <v>#REF!</v>
      </c>
      <c r="DA41" s="706" t="e">
        <f t="shared" ref="DA41:DB44" si="170">IF($E$1=23.5,F41,CY41)</f>
        <v>#REF!</v>
      </c>
      <c r="DB41" s="706" t="e">
        <f t="shared" si="170"/>
        <v>#REF!</v>
      </c>
      <c r="DC41" s="706" t="e">
        <f t="shared" ref="DC41:DD44" si="171">IF($E$1=24.5,H41,DA41)</f>
        <v>#REF!</v>
      </c>
      <c r="DD41" s="706" t="e">
        <f t="shared" si="171"/>
        <v>#REF!</v>
      </c>
      <c r="DE41" s="706" t="e">
        <f t="shared" ref="DE41:DF44" si="172">IF($E$1=25.5,J41,DC41)</f>
        <v>#REF!</v>
      </c>
      <c r="DF41" s="706" t="e">
        <f t="shared" si="172"/>
        <v>#REF!</v>
      </c>
      <c r="DG41" s="706" t="e">
        <f t="shared" ref="DG41:DH44" si="173">IF($E$1=26.5,L41,DE41)</f>
        <v>#REF!</v>
      </c>
      <c r="DH41" s="706" t="e">
        <f t="shared" si="173"/>
        <v>#REF!</v>
      </c>
      <c r="DI41" s="706" t="e">
        <f t="shared" ref="DI41:DJ44" si="174">IF($E$1=27.5,N41,DG41)</f>
        <v>#REF!</v>
      </c>
      <c r="DJ41" s="706" t="e">
        <f t="shared" si="174"/>
        <v>#REF!</v>
      </c>
      <c r="DK41" s="706" t="e">
        <f t="shared" ref="DK41:DL44" si="175">IF($E$1=28.5,P41,DI41)</f>
        <v>#REF!</v>
      </c>
      <c r="DL41" s="706" t="e">
        <f t="shared" si="175"/>
        <v>#REF!</v>
      </c>
      <c r="DM41" s="706" t="e">
        <f t="shared" ref="DM41:DN44" si="176">IF($E$1=29.5,R41,DK41)</f>
        <v>#REF!</v>
      </c>
      <c r="DN41" s="706" t="e">
        <f t="shared" si="176"/>
        <v>#REF!</v>
      </c>
      <c r="DO41" s="706" t="e">
        <f t="shared" ref="DO41:DP44" si="177">IF($E$1=30.5,T41,DM41)</f>
        <v>#REF!</v>
      </c>
      <c r="DP41" s="706" t="e">
        <f t="shared" si="177"/>
        <v>#REF!</v>
      </c>
      <c r="DQ41" s="706" t="e">
        <f t="shared" ref="DQ41:DR44" si="178">IF($E$1=31.5,V41,DO41)</f>
        <v>#REF!</v>
      </c>
      <c r="DR41" s="706" t="e">
        <f t="shared" si="178"/>
        <v>#REF!</v>
      </c>
      <c r="DS41" s="706" t="e">
        <f t="shared" ref="DS41:DT44" si="179">IF($E$1=32.5,X41,DQ41)</f>
        <v>#REF!</v>
      </c>
      <c r="DT41" s="706" t="e">
        <f t="shared" si="179"/>
        <v>#REF!</v>
      </c>
      <c r="DU41" s="706" t="e">
        <f t="shared" ref="DU41:DV44" si="180">IF($E$1=33.5,Z41,DS41)</f>
        <v>#REF!</v>
      </c>
      <c r="DV41" s="706" t="e">
        <f t="shared" si="180"/>
        <v>#REF!</v>
      </c>
      <c r="DW41" s="706" t="e">
        <f t="shared" ref="DW41:DX44" si="181">IF($E$1=34.5,AB41,DU41)</f>
        <v>#REF!</v>
      </c>
      <c r="DX41" s="706" t="e">
        <f t="shared" si="181"/>
        <v>#REF!</v>
      </c>
      <c r="DY41" s="706" t="e">
        <f t="shared" ref="DY41:DZ44" si="182">IF($E$1=35.5,AD41,DW41)</f>
        <v>#REF!</v>
      </c>
      <c r="DZ41" s="706" t="e">
        <f t="shared" si="182"/>
        <v>#REF!</v>
      </c>
      <c r="EA41" s="706" t="e">
        <f t="shared" ref="EA41:EB44" si="183">IF($E$1=36.5,AF41,DY41)</f>
        <v>#REF!</v>
      </c>
      <c r="EB41" s="706" t="e">
        <f t="shared" si="183"/>
        <v>#REF!</v>
      </c>
      <c r="EC41" s="706" t="e">
        <f t="shared" ref="EC41:ED44" si="184">IF($E$1=37.5,AH41,EA41)</f>
        <v>#REF!</v>
      </c>
      <c r="ED41" s="706" t="e">
        <f t="shared" si="184"/>
        <v>#REF!</v>
      </c>
      <c r="EE41" s="706" t="e">
        <f t="shared" ref="EE41:EF44" si="185">IF($E$1=38.5,AJ41,EC41)</f>
        <v>#REF!</v>
      </c>
      <c r="EF41" s="706" t="e">
        <f t="shared" si="185"/>
        <v>#REF!</v>
      </c>
      <c r="EG41" s="706" t="e">
        <f t="shared" ref="EG41:EH44" si="186">IF($E$1=39.5,AL41,EE41)</f>
        <v>#REF!</v>
      </c>
      <c r="EH41" s="706" t="e">
        <f t="shared" si="186"/>
        <v>#REF!</v>
      </c>
      <c r="EI41" s="706" t="e">
        <f t="shared" si="18"/>
        <v>#REF!</v>
      </c>
      <c r="EJ41" s="706" t="e">
        <f t="shared" si="19"/>
        <v>#REF!</v>
      </c>
      <c r="EK41" s="706" t="e">
        <f t="shared" si="20"/>
        <v>#REF!</v>
      </c>
      <c r="EL41" s="706" t="e">
        <f t="shared" si="21"/>
        <v>#REF!</v>
      </c>
      <c r="EM41" s="706" t="e">
        <f t="shared" si="22"/>
        <v>#REF!</v>
      </c>
      <c r="EN41" s="706" t="e">
        <f t="shared" si="23"/>
        <v>#REF!</v>
      </c>
      <c r="EO41" s="706" t="e">
        <f t="shared" si="24"/>
        <v>#REF!</v>
      </c>
      <c r="EP41" s="706" t="e">
        <f t="shared" si="25"/>
        <v>#REF!</v>
      </c>
      <c r="EQ41" s="706" t="e">
        <f t="shared" si="26"/>
        <v>#REF!</v>
      </c>
      <c r="ER41" s="706" t="e">
        <f t="shared" si="27"/>
        <v>#REF!</v>
      </c>
      <c r="ES41" s="706" t="e">
        <f t="shared" si="28"/>
        <v>#REF!</v>
      </c>
      <c r="ET41" s="706" t="e">
        <f t="shared" si="29"/>
        <v>#REF!</v>
      </c>
      <c r="EU41" s="706" t="e">
        <f t="shared" si="30"/>
        <v>#REF!</v>
      </c>
      <c r="EV41" s="706" t="e">
        <f t="shared" si="31"/>
        <v>#REF!</v>
      </c>
      <c r="EW41" s="706" t="e">
        <f t="shared" si="32"/>
        <v>#REF!</v>
      </c>
      <c r="EX41" s="706" t="e">
        <f t="shared" si="33"/>
        <v>#REF!</v>
      </c>
      <c r="EY41" s="706" t="e">
        <f t="shared" si="34"/>
        <v>#REF!</v>
      </c>
      <c r="EZ41" s="706" t="e">
        <f t="shared" si="35"/>
        <v>#REF!</v>
      </c>
      <c r="FA41" s="706" t="e">
        <f t="shared" si="36"/>
        <v>#REF!</v>
      </c>
      <c r="FB41" s="706" t="e">
        <f t="shared" si="37"/>
        <v>#REF!</v>
      </c>
      <c r="FC41" s="706" t="e">
        <f t="shared" si="38"/>
        <v>#REF!</v>
      </c>
      <c r="FD41" s="706" t="e">
        <f t="shared" si="39"/>
        <v>#REF!</v>
      </c>
      <c r="FE41" s="706" t="e">
        <f t="shared" si="40"/>
        <v>#REF!</v>
      </c>
      <c r="FF41" s="706" t="e">
        <f t="shared" si="41"/>
        <v>#REF!</v>
      </c>
      <c r="FG41" s="706" t="e">
        <f t="shared" si="42"/>
        <v>#REF!</v>
      </c>
      <c r="FH41" s="706" t="e">
        <f t="shared" si="43"/>
        <v>#REF!</v>
      </c>
      <c r="FI41" s="706" t="e">
        <f t="shared" si="44"/>
        <v>#REF!</v>
      </c>
      <c r="FJ41" s="706" t="e">
        <f t="shared" si="45"/>
        <v>#REF!</v>
      </c>
      <c r="FK41" s="706" t="e">
        <f t="shared" si="46"/>
        <v>#REF!</v>
      </c>
      <c r="FL41" s="706" t="e">
        <f t="shared" si="47"/>
        <v>#REF!</v>
      </c>
      <c r="FM41" s="706" t="e">
        <f t="shared" si="48"/>
        <v>#REF!</v>
      </c>
      <c r="FN41" s="706" t="e">
        <f t="shared" si="49"/>
        <v>#REF!</v>
      </c>
      <c r="FO41" s="706" t="e">
        <f t="shared" si="50"/>
        <v>#REF!</v>
      </c>
      <c r="FP41" s="706" t="e">
        <f t="shared" si="51"/>
        <v>#REF!</v>
      </c>
      <c r="FQ41" s="706" t="e">
        <f t="shared" si="52"/>
        <v>#REF!</v>
      </c>
      <c r="FR41" s="706" t="e">
        <f t="shared" si="53"/>
        <v>#REF!</v>
      </c>
      <c r="FS41" s="706" t="e">
        <f t="shared" si="54"/>
        <v>#REF!</v>
      </c>
      <c r="FT41" s="706" t="e">
        <f t="shared" si="55"/>
        <v>#REF!</v>
      </c>
      <c r="FU41" s="706" t="e">
        <f t="shared" si="56"/>
        <v>#REF!</v>
      </c>
      <c r="FV41" s="706" t="e">
        <f t="shared" si="57"/>
        <v>#REF!</v>
      </c>
      <c r="FW41" s="706" t="e">
        <f t="shared" si="58"/>
        <v>#REF!</v>
      </c>
      <c r="FX41" s="706" t="e">
        <f t="shared" si="59"/>
        <v>#REF!</v>
      </c>
      <c r="FY41" s="706" t="e">
        <f t="shared" si="60"/>
        <v>#REF!</v>
      </c>
      <c r="FZ41" s="706" t="e">
        <f t="shared" si="61"/>
        <v>#REF!</v>
      </c>
      <c r="GA41" s="706" t="e">
        <f t="shared" si="62"/>
        <v>#REF!</v>
      </c>
      <c r="GB41" s="706" t="e">
        <f t="shared" si="63"/>
        <v>#REF!</v>
      </c>
      <c r="GC41" s="706" t="e">
        <f t="shared" si="64"/>
        <v>#REF!</v>
      </c>
      <c r="GD41" s="706" t="e">
        <f t="shared" si="65"/>
        <v>#REF!</v>
      </c>
      <c r="GE41" s="706" t="e">
        <f t="shared" si="66"/>
        <v>#REF!</v>
      </c>
      <c r="GF41" s="706" t="e">
        <f t="shared" si="67"/>
        <v>#REF!</v>
      </c>
      <c r="GG41" s="706" t="e">
        <f t="shared" si="68"/>
        <v>#REF!</v>
      </c>
      <c r="GH41" s="706" t="e">
        <f t="shared" si="69"/>
        <v>#REF!</v>
      </c>
      <c r="GI41" s="706" t="e">
        <f t="shared" si="70"/>
        <v>#REF!</v>
      </c>
      <c r="GJ41" s="706" t="e">
        <f t="shared" si="71"/>
        <v>#REF!</v>
      </c>
      <c r="GK41" s="706" t="e">
        <f t="shared" si="72"/>
        <v>#REF!</v>
      </c>
      <c r="GL41" s="706" t="e">
        <f t="shared" si="73"/>
        <v>#REF!</v>
      </c>
      <c r="GM41" s="706" t="e">
        <f t="shared" si="74"/>
        <v>#REF!</v>
      </c>
      <c r="GN41" s="706" t="e">
        <f t="shared" si="75"/>
        <v>#REF!</v>
      </c>
      <c r="GO41" s="706" t="e">
        <f t="shared" si="76"/>
        <v>#REF!</v>
      </c>
      <c r="GP41" s="706" t="e">
        <f t="shared" si="77"/>
        <v>#REF!</v>
      </c>
      <c r="GQ41" s="712"/>
      <c r="GR41" s="699" t="s">
        <v>298</v>
      </c>
      <c r="GS41" s="716" t="s">
        <v>245</v>
      </c>
      <c r="GT41" s="701" t="e">
        <f t="shared" ref="GT41:GU44" si="187">GO41</f>
        <v>#REF!</v>
      </c>
      <c r="GU41" s="712" t="e">
        <f t="shared" si="187"/>
        <v>#REF!</v>
      </c>
      <c r="GV41" s="714" t="e">
        <f>IF(#REF!=0,GT41,IF(#REF!=1,GU41,IF(#REF!=2,GU41,)))</f>
        <v>#REF!</v>
      </c>
    </row>
    <row r="42" spans="2:204">
      <c r="B42" s="703" t="s">
        <v>295</v>
      </c>
      <c r="C42" s="715" t="s">
        <v>245</v>
      </c>
      <c r="D42" s="723">
        <v>2.5</v>
      </c>
      <c r="E42" s="704">
        <v>2.67</v>
      </c>
      <c r="F42" s="723">
        <v>2.5299999999999998</v>
      </c>
      <c r="G42" s="709">
        <v>2.7</v>
      </c>
      <c r="H42" s="723">
        <v>2.5499999999999998</v>
      </c>
      <c r="I42" s="709">
        <v>2.72</v>
      </c>
      <c r="J42" s="723">
        <v>2.58</v>
      </c>
      <c r="K42" s="709">
        <v>2.75</v>
      </c>
      <c r="L42" s="723">
        <v>2.6</v>
      </c>
      <c r="M42" s="709">
        <v>2.77</v>
      </c>
      <c r="N42" s="723">
        <v>2.63</v>
      </c>
      <c r="O42" s="709">
        <v>2.8</v>
      </c>
      <c r="P42" s="723">
        <v>2.65</v>
      </c>
      <c r="Q42" s="709">
        <v>2.82</v>
      </c>
      <c r="R42" s="723">
        <v>2.68</v>
      </c>
      <c r="S42" s="709">
        <v>2.85</v>
      </c>
      <c r="T42" s="709">
        <v>2.7</v>
      </c>
      <c r="U42" s="709">
        <v>2.87</v>
      </c>
      <c r="V42" s="709">
        <v>2.73</v>
      </c>
      <c r="W42" s="709">
        <v>2.9</v>
      </c>
      <c r="X42" s="709">
        <v>2.75</v>
      </c>
      <c r="Y42" s="709">
        <v>2.92</v>
      </c>
      <c r="Z42" s="709">
        <v>2.78</v>
      </c>
      <c r="AA42" s="709">
        <v>2.94</v>
      </c>
      <c r="AB42" s="709">
        <v>2.8</v>
      </c>
      <c r="AC42" s="709">
        <v>2.97</v>
      </c>
      <c r="AD42" s="709">
        <v>2.83</v>
      </c>
      <c r="AE42" s="709">
        <v>2.99</v>
      </c>
      <c r="AF42" s="709">
        <v>2.85</v>
      </c>
      <c r="AG42" s="709">
        <v>3.02</v>
      </c>
      <c r="AH42" s="709">
        <v>2.88</v>
      </c>
      <c r="AI42" s="709">
        <v>3.04</v>
      </c>
      <c r="AJ42" s="709">
        <v>2.9</v>
      </c>
      <c r="AK42" s="709">
        <v>3.07</v>
      </c>
      <c r="AL42" s="709">
        <v>2.93</v>
      </c>
      <c r="AM42" s="709">
        <v>3.09</v>
      </c>
      <c r="AN42" s="710">
        <v>2.95</v>
      </c>
      <c r="AO42" s="710">
        <v>3.12</v>
      </c>
      <c r="AP42" s="711">
        <v>2.98</v>
      </c>
      <c r="AQ42" s="711">
        <v>3.15</v>
      </c>
      <c r="AR42" s="711">
        <v>3</v>
      </c>
      <c r="AS42" s="711">
        <v>3.17</v>
      </c>
      <c r="AT42" s="711">
        <v>3.03</v>
      </c>
      <c r="AU42" s="711">
        <v>3.2</v>
      </c>
      <c r="AV42" s="711">
        <v>3.05</v>
      </c>
      <c r="AW42" s="711">
        <v>3.22</v>
      </c>
      <c r="AX42" s="711">
        <v>3.08</v>
      </c>
      <c r="AY42" s="711">
        <v>3.25</v>
      </c>
      <c r="AZ42" s="711">
        <v>3.1</v>
      </c>
      <c r="BA42" s="711">
        <v>3.27</v>
      </c>
      <c r="BB42" s="711">
        <v>3.13</v>
      </c>
      <c r="BC42" s="711">
        <v>3.3</v>
      </c>
      <c r="BD42" s="711">
        <v>3.15</v>
      </c>
      <c r="BE42" s="711">
        <v>3.32</v>
      </c>
      <c r="BF42" s="711">
        <v>3.18</v>
      </c>
      <c r="BG42" s="711">
        <v>3.35</v>
      </c>
      <c r="BH42" s="711">
        <v>3.2</v>
      </c>
      <c r="BI42" s="711">
        <v>3.37</v>
      </c>
      <c r="BJ42" s="711">
        <v>3.23</v>
      </c>
      <c r="BK42" s="711">
        <v>3.4</v>
      </c>
      <c r="BL42" s="711">
        <v>3.25</v>
      </c>
      <c r="BM42" s="711">
        <v>3.42</v>
      </c>
      <c r="BN42" s="711">
        <v>3.28</v>
      </c>
      <c r="BO42" s="711">
        <v>3.45</v>
      </c>
      <c r="BP42" s="711">
        <v>3.3</v>
      </c>
      <c r="BQ42" s="711">
        <v>3.47</v>
      </c>
      <c r="BR42" s="711">
        <v>3.33</v>
      </c>
      <c r="BS42" s="711">
        <v>3.5</v>
      </c>
      <c r="BT42" s="711">
        <v>3.28</v>
      </c>
      <c r="BU42" s="711">
        <v>3.45</v>
      </c>
      <c r="BV42" s="711">
        <v>3.38</v>
      </c>
      <c r="BW42" s="711">
        <v>3.55</v>
      </c>
      <c r="BX42" s="711">
        <v>3.4</v>
      </c>
      <c r="BY42" s="711">
        <v>3.57</v>
      </c>
      <c r="BZ42" s="711">
        <v>3.43</v>
      </c>
      <c r="CA42" s="711">
        <v>3.6</v>
      </c>
      <c r="CB42" s="711">
        <v>3.45</v>
      </c>
      <c r="CC42" s="711">
        <v>3.62</v>
      </c>
      <c r="CD42" s="711">
        <v>3.48</v>
      </c>
      <c r="CE42" s="711">
        <v>3.65</v>
      </c>
      <c r="CF42" s="711">
        <v>3.5</v>
      </c>
      <c r="CG42" s="711">
        <v>3.67</v>
      </c>
      <c r="CH42" s="711">
        <v>3.53</v>
      </c>
      <c r="CI42" s="711">
        <v>3.7</v>
      </c>
      <c r="CJ42" s="711">
        <v>3.55</v>
      </c>
      <c r="CK42" s="711">
        <v>3.72</v>
      </c>
      <c r="CL42" s="711">
        <v>3.58</v>
      </c>
      <c r="CM42" s="711">
        <v>3.75</v>
      </c>
      <c r="CN42" s="711">
        <v>3.6</v>
      </c>
      <c r="CO42" s="711">
        <v>3.77</v>
      </c>
      <c r="CP42" s="711">
        <v>3.63</v>
      </c>
      <c r="CQ42" s="711">
        <v>3.8</v>
      </c>
      <c r="CR42" s="711">
        <v>3.65</v>
      </c>
      <c r="CS42" s="711">
        <v>3.82</v>
      </c>
      <c r="CT42" s="711">
        <v>3.68</v>
      </c>
      <c r="CU42" s="711">
        <v>3.85</v>
      </c>
      <c r="CW42" s="703" t="s">
        <v>295</v>
      </c>
      <c r="CX42" s="715" t="s">
        <v>245</v>
      </c>
      <c r="CY42" s="704" t="e">
        <f>IF($E$1=22.5,D42,"ธราเทพ")</f>
        <v>#REF!</v>
      </c>
      <c r="CZ42" s="704" t="e">
        <f>IF($E$1=22.5,E42,"ทองเบ้า")</f>
        <v>#REF!</v>
      </c>
      <c r="DA42" s="706" t="e">
        <f t="shared" si="170"/>
        <v>#REF!</v>
      </c>
      <c r="DB42" s="706" t="e">
        <f t="shared" si="170"/>
        <v>#REF!</v>
      </c>
      <c r="DC42" s="706" t="e">
        <f t="shared" si="171"/>
        <v>#REF!</v>
      </c>
      <c r="DD42" s="706" t="e">
        <f t="shared" si="171"/>
        <v>#REF!</v>
      </c>
      <c r="DE42" s="706" t="e">
        <f t="shared" si="172"/>
        <v>#REF!</v>
      </c>
      <c r="DF42" s="706" t="e">
        <f t="shared" si="172"/>
        <v>#REF!</v>
      </c>
      <c r="DG42" s="706" t="e">
        <f t="shared" si="173"/>
        <v>#REF!</v>
      </c>
      <c r="DH42" s="706" t="e">
        <f t="shared" si="173"/>
        <v>#REF!</v>
      </c>
      <c r="DI42" s="706" t="e">
        <f t="shared" si="174"/>
        <v>#REF!</v>
      </c>
      <c r="DJ42" s="706" t="e">
        <f t="shared" si="174"/>
        <v>#REF!</v>
      </c>
      <c r="DK42" s="706" t="e">
        <f t="shared" si="175"/>
        <v>#REF!</v>
      </c>
      <c r="DL42" s="706" t="e">
        <f t="shared" si="175"/>
        <v>#REF!</v>
      </c>
      <c r="DM42" s="706" t="e">
        <f t="shared" si="176"/>
        <v>#REF!</v>
      </c>
      <c r="DN42" s="706" t="e">
        <f t="shared" si="176"/>
        <v>#REF!</v>
      </c>
      <c r="DO42" s="706" t="e">
        <f t="shared" si="177"/>
        <v>#REF!</v>
      </c>
      <c r="DP42" s="706" t="e">
        <f t="shared" si="177"/>
        <v>#REF!</v>
      </c>
      <c r="DQ42" s="706" t="e">
        <f t="shared" si="178"/>
        <v>#REF!</v>
      </c>
      <c r="DR42" s="706" t="e">
        <f t="shared" si="178"/>
        <v>#REF!</v>
      </c>
      <c r="DS42" s="706" t="e">
        <f t="shared" si="179"/>
        <v>#REF!</v>
      </c>
      <c r="DT42" s="706" t="e">
        <f t="shared" si="179"/>
        <v>#REF!</v>
      </c>
      <c r="DU42" s="706" t="e">
        <f t="shared" si="180"/>
        <v>#REF!</v>
      </c>
      <c r="DV42" s="706" t="e">
        <f t="shared" si="180"/>
        <v>#REF!</v>
      </c>
      <c r="DW42" s="706" t="e">
        <f t="shared" si="181"/>
        <v>#REF!</v>
      </c>
      <c r="DX42" s="706" t="e">
        <f t="shared" si="181"/>
        <v>#REF!</v>
      </c>
      <c r="DY42" s="706" t="e">
        <f t="shared" si="182"/>
        <v>#REF!</v>
      </c>
      <c r="DZ42" s="706" t="e">
        <f t="shared" si="182"/>
        <v>#REF!</v>
      </c>
      <c r="EA42" s="706" t="e">
        <f t="shared" si="183"/>
        <v>#REF!</v>
      </c>
      <c r="EB42" s="706" t="e">
        <f t="shared" si="183"/>
        <v>#REF!</v>
      </c>
      <c r="EC42" s="706" t="e">
        <f t="shared" si="184"/>
        <v>#REF!</v>
      </c>
      <c r="ED42" s="706" t="e">
        <f t="shared" si="184"/>
        <v>#REF!</v>
      </c>
      <c r="EE42" s="706" t="e">
        <f t="shared" si="185"/>
        <v>#REF!</v>
      </c>
      <c r="EF42" s="706" t="e">
        <f t="shared" si="185"/>
        <v>#REF!</v>
      </c>
      <c r="EG42" s="706" t="e">
        <f t="shared" si="186"/>
        <v>#REF!</v>
      </c>
      <c r="EH42" s="706" t="e">
        <f t="shared" si="186"/>
        <v>#REF!</v>
      </c>
      <c r="EI42" s="706" t="e">
        <f t="shared" si="18"/>
        <v>#REF!</v>
      </c>
      <c r="EJ42" s="706" t="e">
        <f t="shared" si="19"/>
        <v>#REF!</v>
      </c>
      <c r="EK42" s="706" t="e">
        <f t="shared" si="20"/>
        <v>#REF!</v>
      </c>
      <c r="EL42" s="706" t="e">
        <f t="shared" si="21"/>
        <v>#REF!</v>
      </c>
      <c r="EM42" s="706" t="e">
        <f t="shared" si="22"/>
        <v>#REF!</v>
      </c>
      <c r="EN42" s="706" t="e">
        <f t="shared" si="23"/>
        <v>#REF!</v>
      </c>
      <c r="EO42" s="706" t="e">
        <f t="shared" si="24"/>
        <v>#REF!</v>
      </c>
      <c r="EP42" s="706" t="e">
        <f t="shared" si="25"/>
        <v>#REF!</v>
      </c>
      <c r="EQ42" s="706" t="e">
        <f t="shared" si="26"/>
        <v>#REF!</v>
      </c>
      <c r="ER42" s="706" t="e">
        <f t="shared" si="27"/>
        <v>#REF!</v>
      </c>
      <c r="ES42" s="706" t="e">
        <f t="shared" si="28"/>
        <v>#REF!</v>
      </c>
      <c r="ET42" s="706" t="e">
        <f t="shared" si="29"/>
        <v>#REF!</v>
      </c>
      <c r="EU42" s="706" t="e">
        <f t="shared" si="30"/>
        <v>#REF!</v>
      </c>
      <c r="EV42" s="706" t="e">
        <f t="shared" si="31"/>
        <v>#REF!</v>
      </c>
      <c r="EW42" s="706" t="e">
        <f t="shared" si="32"/>
        <v>#REF!</v>
      </c>
      <c r="EX42" s="706" t="e">
        <f t="shared" si="33"/>
        <v>#REF!</v>
      </c>
      <c r="EY42" s="706" t="e">
        <f t="shared" si="34"/>
        <v>#REF!</v>
      </c>
      <c r="EZ42" s="706" t="e">
        <f t="shared" si="35"/>
        <v>#REF!</v>
      </c>
      <c r="FA42" s="706" t="e">
        <f t="shared" si="36"/>
        <v>#REF!</v>
      </c>
      <c r="FB42" s="706" t="e">
        <f t="shared" si="37"/>
        <v>#REF!</v>
      </c>
      <c r="FC42" s="706" t="e">
        <f t="shared" si="38"/>
        <v>#REF!</v>
      </c>
      <c r="FD42" s="706" t="e">
        <f t="shared" si="39"/>
        <v>#REF!</v>
      </c>
      <c r="FE42" s="706" t="e">
        <f t="shared" si="40"/>
        <v>#REF!</v>
      </c>
      <c r="FF42" s="706" t="e">
        <f t="shared" si="41"/>
        <v>#REF!</v>
      </c>
      <c r="FG42" s="706" t="e">
        <f t="shared" si="42"/>
        <v>#REF!</v>
      </c>
      <c r="FH42" s="706" t="e">
        <f t="shared" si="43"/>
        <v>#REF!</v>
      </c>
      <c r="FI42" s="706" t="e">
        <f t="shared" si="44"/>
        <v>#REF!</v>
      </c>
      <c r="FJ42" s="706" t="e">
        <f t="shared" si="45"/>
        <v>#REF!</v>
      </c>
      <c r="FK42" s="706" t="e">
        <f t="shared" si="46"/>
        <v>#REF!</v>
      </c>
      <c r="FL42" s="706" t="e">
        <f t="shared" si="47"/>
        <v>#REF!</v>
      </c>
      <c r="FM42" s="706" t="e">
        <f t="shared" si="48"/>
        <v>#REF!</v>
      </c>
      <c r="FN42" s="706" t="e">
        <f t="shared" si="49"/>
        <v>#REF!</v>
      </c>
      <c r="FO42" s="706" t="e">
        <f t="shared" si="50"/>
        <v>#REF!</v>
      </c>
      <c r="FP42" s="706" t="e">
        <f t="shared" si="51"/>
        <v>#REF!</v>
      </c>
      <c r="FQ42" s="706" t="e">
        <f t="shared" si="52"/>
        <v>#REF!</v>
      </c>
      <c r="FR42" s="706" t="e">
        <f t="shared" si="53"/>
        <v>#REF!</v>
      </c>
      <c r="FS42" s="706" t="e">
        <f t="shared" si="54"/>
        <v>#REF!</v>
      </c>
      <c r="FT42" s="706" t="e">
        <f t="shared" si="55"/>
        <v>#REF!</v>
      </c>
      <c r="FU42" s="706" t="e">
        <f t="shared" si="56"/>
        <v>#REF!</v>
      </c>
      <c r="FV42" s="706" t="e">
        <f t="shared" si="57"/>
        <v>#REF!</v>
      </c>
      <c r="FW42" s="706" t="e">
        <f t="shared" si="58"/>
        <v>#REF!</v>
      </c>
      <c r="FX42" s="706" t="e">
        <f t="shared" si="59"/>
        <v>#REF!</v>
      </c>
      <c r="FY42" s="706" t="e">
        <f t="shared" si="60"/>
        <v>#REF!</v>
      </c>
      <c r="FZ42" s="706" t="e">
        <f t="shared" si="61"/>
        <v>#REF!</v>
      </c>
      <c r="GA42" s="706" t="e">
        <f t="shared" si="62"/>
        <v>#REF!</v>
      </c>
      <c r="GB42" s="706" t="e">
        <f t="shared" si="63"/>
        <v>#REF!</v>
      </c>
      <c r="GC42" s="706" t="e">
        <f t="shared" si="64"/>
        <v>#REF!</v>
      </c>
      <c r="GD42" s="706" t="e">
        <f t="shared" si="65"/>
        <v>#REF!</v>
      </c>
      <c r="GE42" s="706" t="e">
        <f t="shared" si="66"/>
        <v>#REF!</v>
      </c>
      <c r="GF42" s="706" t="e">
        <f t="shared" si="67"/>
        <v>#REF!</v>
      </c>
      <c r="GG42" s="706" t="e">
        <f t="shared" si="68"/>
        <v>#REF!</v>
      </c>
      <c r="GH42" s="706" t="e">
        <f t="shared" si="69"/>
        <v>#REF!</v>
      </c>
      <c r="GI42" s="706" t="e">
        <f t="shared" si="70"/>
        <v>#REF!</v>
      </c>
      <c r="GJ42" s="706" t="e">
        <f t="shared" si="71"/>
        <v>#REF!</v>
      </c>
      <c r="GK42" s="706" t="e">
        <f t="shared" si="72"/>
        <v>#REF!</v>
      </c>
      <c r="GL42" s="706" t="e">
        <f t="shared" si="73"/>
        <v>#REF!</v>
      </c>
      <c r="GM42" s="706" t="e">
        <f t="shared" si="74"/>
        <v>#REF!</v>
      </c>
      <c r="GN42" s="706" t="e">
        <f t="shared" si="75"/>
        <v>#REF!</v>
      </c>
      <c r="GO42" s="706" t="e">
        <f t="shared" si="76"/>
        <v>#REF!</v>
      </c>
      <c r="GP42" s="706" t="e">
        <f t="shared" si="77"/>
        <v>#REF!</v>
      </c>
      <c r="GQ42" s="712"/>
      <c r="GR42" s="699" t="s">
        <v>295</v>
      </c>
      <c r="GS42" s="716" t="s">
        <v>245</v>
      </c>
      <c r="GT42" s="701" t="e">
        <f t="shared" si="187"/>
        <v>#REF!</v>
      </c>
      <c r="GU42" s="712" t="e">
        <f t="shared" si="187"/>
        <v>#REF!</v>
      </c>
      <c r="GV42" s="714" t="e">
        <f>IF(#REF!=0,GT42,IF(#REF!=1,GU42,IF(#REF!=2,GU42,)))</f>
        <v>#REF!</v>
      </c>
    </row>
    <row r="43" spans="2:204">
      <c r="B43" s="703" t="s">
        <v>297</v>
      </c>
      <c r="C43" s="715" t="s">
        <v>245</v>
      </c>
      <c r="D43" s="723">
        <v>3.72</v>
      </c>
      <c r="E43" s="704">
        <v>3.97</v>
      </c>
      <c r="F43" s="723">
        <v>3.76</v>
      </c>
      <c r="G43" s="709">
        <v>4.01</v>
      </c>
      <c r="H43" s="723">
        <v>3.79</v>
      </c>
      <c r="I43" s="709">
        <v>4.05</v>
      </c>
      <c r="J43" s="723">
        <v>3.83</v>
      </c>
      <c r="K43" s="709">
        <v>4.08</v>
      </c>
      <c r="L43" s="723">
        <v>3.87</v>
      </c>
      <c r="M43" s="709">
        <v>4.12</v>
      </c>
      <c r="N43" s="723">
        <v>3.91</v>
      </c>
      <c r="O43" s="709">
        <v>4.16</v>
      </c>
      <c r="P43" s="723">
        <v>3.94</v>
      </c>
      <c r="Q43" s="709">
        <v>4.1900000000000004</v>
      </c>
      <c r="R43" s="723">
        <v>3.98</v>
      </c>
      <c r="S43" s="709">
        <v>4.2300000000000004</v>
      </c>
      <c r="T43" s="709">
        <v>4.0199999999999996</v>
      </c>
      <c r="U43" s="709">
        <v>4.2699999999999996</v>
      </c>
      <c r="V43" s="709">
        <v>4.05</v>
      </c>
      <c r="W43" s="709">
        <v>4.3</v>
      </c>
      <c r="X43" s="709">
        <v>4.09</v>
      </c>
      <c r="Y43" s="709">
        <v>4.34</v>
      </c>
      <c r="Z43" s="709">
        <v>4.13</v>
      </c>
      <c r="AA43" s="709">
        <v>4.38</v>
      </c>
      <c r="AB43" s="709">
        <v>4.16</v>
      </c>
      <c r="AC43" s="709">
        <v>4.42</v>
      </c>
      <c r="AD43" s="709">
        <v>4.2</v>
      </c>
      <c r="AE43" s="709">
        <v>4.45</v>
      </c>
      <c r="AF43" s="709">
        <v>4.42</v>
      </c>
      <c r="AG43" s="709">
        <v>4.49</v>
      </c>
      <c r="AH43" s="709">
        <v>4.28</v>
      </c>
      <c r="AI43" s="709">
        <v>4.53</v>
      </c>
      <c r="AJ43" s="709">
        <v>4.3099999999999996</v>
      </c>
      <c r="AK43" s="709">
        <v>4.5599999999999996</v>
      </c>
      <c r="AL43" s="709">
        <v>4.3499999999999996</v>
      </c>
      <c r="AM43" s="709">
        <v>4.5999999999999996</v>
      </c>
      <c r="AN43" s="710">
        <v>4.38</v>
      </c>
      <c r="AO43" s="710">
        <v>4.63</v>
      </c>
      <c r="AP43" s="711">
        <v>4.42</v>
      </c>
      <c r="AQ43" s="711">
        <v>4.67</v>
      </c>
      <c r="AR43" s="711">
        <v>4.46</v>
      </c>
      <c r="AS43" s="711">
        <v>4.71</v>
      </c>
      <c r="AT43" s="711">
        <v>4.49</v>
      </c>
      <c r="AU43" s="711">
        <v>4.74</v>
      </c>
      <c r="AV43" s="711">
        <v>4.53</v>
      </c>
      <c r="AW43" s="711">
        <v>4.78</v>
      </c>
      <c r="AX43" s="711">
        <v>4.57</v>
      </c>
      <c r="AY43" s="711">
        <v>4.82</v>
      </c>
      <c r="AZ43" s="711">
        <v>4.5999999999999996</v>
      </c>
      <c r="BA43" s="711">
        <v>4.8499999999999996</v>
      </c>
      <c r="BB43" s="711">
        <v>4.6399999999999997</v>
      </c>
      <c r="BC43" s="711">
        <v>4.8899999999999997</v>
      </c>
      <c r="BD43" s="711">
        <v>4.68</v>
      </c>
      <c r="BE43" s="711">
        <v>4.93</v>
      </c>
      <c r="BF43" s="711">
        <v>4.72</v>
      </c>
      <c r="BG43" s="711">
        <v>4.97</v>
      </c>
      <c r="BH43" s="711">
        <v>4.75</v>
      </c>
      <c r="BI43" s="711">
        <v>5</v>
      </c>
      <c r="BJ43" s="711">
        <v>4.79</v>
      </c>
      <c r="BK43" s="711">
        <v>5.04</v>
      </c>
      <c r="BL43" s="711">
        <v>4.83</v>
      </c>
      <c r="BM43" s="711">
        <v>5.08</v>
      </c>
      <c r="BN43" s="711">
        <v>4.8600000000000003</v>
      </c>
      <c r="BO43" s="711">
        <v>5.1100000000000003</v>
      </c>
      <c r="BP43" s="711">
        <v>4.9000000000000004</v>
      </c>
      <c r="BQ43" s="711">
        <v>5.15</v>
      </c>
      <c r="BR43" s="711">
        <v>4.9400000000000004</v>
      </c>
      <c r="BS43" s="711">
        <v>5.19</v>
      </c>
      <c r="BT43" s="711">
        <v>4.8600000000000003</v>
      </c>
      <c r="BU43" s="711">
        <v>5.1100000000000003</v>
      </c>
      <c r="BV43" s="711">
        <v>5.01</v>
      </c>
      <c r="BW43" s="711">
        <v>5.26</v>
      </c>
      <c r="BX43" s="711">
        <v>5.05</v>
      </c>
      <c r="BY43" s="711">
        <v>5.3</v>
      </c>
      <c r="BZ43" s="711">
        <v>5.09</v>
      </c>
      <c r="CA43" s="711">
        <v>5.34</v>
      </c>
      <c r="CB43" s="711">
        <v>5.12</v>
      </c>
      <c r="CC43" s="711">
        <v>5.37</v>
      </c>
      <c r="CD43" s="711">
        <v>5.16</v>
      </c>
      <c r="CE43" s="711">
        <v>5.41</v>
      </c>
      <c r="CF43" s="711">
        <v>5.2</v>
      </c>
      <c r="CG43" s="711">
        <v>5.45</v>
      </c>
      <c r="CH43" s="711">
        <v>5.23</v>
      </c>
      <c r="CI43" s="711">
        <v>5.48</v>
      </c>
      <c r="CJ43" s="711">
        <v>5.27</v>
      </c>
      <c r="CK43" s="711">
        <v>5.52</v>
      </c>
      <c r="CL43" s="711">
        <v>5.31</v>
      </c>
      <c r="CM43" s="711">
        <v>5.56</v>
      </c>
      <c r="CN43" s="711">
        <v>5.35</v>
      </c>
      <c r="CO43" s="711">
        <v>5.6</v>
      </c>
      <c r="CP43" s="711">
        <v>5.38</v>
      </c>
      <c r="CQ43" s="711">
        <v>5.63</v>
      </c>
      <c r="CR43" s="711">
        <v>5.42</v>
      </c>
      <c r="CS43" s="711">
        <v>5.67</v>
      </c>
      <c r="CT43" s="711">
        <v>5.46</v>
      </c>
      <c r="CU43" s="711">
        <v>5.71</v>
      </c>
      <c r="CW43" s="703" t="s">
        <v>297</v>
      </c>
      <c r="CX43" s="715" t="s">
        <v>245</v>
      </c>
      <c r="CY43" s="704" t="e">
        <f>IF($E$1=22.5,D43,"ธราเทพ")</f>
        <v>#REF!</v>
      </c>
      <c r="CZ43" s="704" t="e">
        <f>IF($E$1=22.5,E43,"ทองเบ้า")</f>
        <v>#REF!</v>
      </c>
      <c r="DA43" s="706" t="e">
        <f t="shared" si="170"/>
        <v>#REF!</v>
      </c>
      <c r="DB43" s="706" t="e">
        <f t="shared" si="170"/>
        <v>#REF!</v>
      </c>
      <c r="DC43" s="706" t="e">
        <f t="shared" si="171"/>
        <v>#REF!</v>
      </c>
      <c r="DD43" s="706" t="e">
        <f t="shared" si="171"/>
        <v>#REF!</v>
      </c>
      <c r="DE43" s="706" t="e">
        <f t="shared" si="172"/>
        <v>#REF!</v>
      </c>
      <c r="DF43" s="706" t="e">
        <f t="shared" si="172"/>
        <v>#REF!</v>
      </c>
      <c r="DG43" s="706" t="e">
        <f t="shared" si="173"/>
        <v>#REF!</v>
      </c>
      <c r="DH43" s="706" t="e">
        <f t="shared" si="173"/>
        <v>#REF!</v>
      </c>
      <c r="DI43" s="706" t="e">
        <f t="shared" si="174"/>
        <v>#REF!</v>
      </c>
      <c r="DJ43" s="706" t="e">
        <f t="shared" si="174"/>
        <v>#REF!</v>
      </c>
      <c r="DK43" s="706" t="e">
        <f t="shared" si="175"/>
        <v>#REF!</v>
      </c>
      <c r="DL43" s="706" t="e">
        <f t="shared" si="175"/>
        <v>#REF!</v>
      </c>
      <c r="DM43" s="706" t="e">
        <f t="shared" si="176"/>
        <v>#REF!</v>
      </c>
      <c r="DN43" s="706" t="e">
        <f t="shared" si="176"/>
        <v>#REF!</v>
      </c>
      <c r="DO43" s="706" t="e">
        <f t="shared" si="177"/>
        <v>#REF!</v>
      </c>
      <c r="DP43" s="706" t="e">
        <f t="shared" si="177"/>
        <v>#REF!</v>
      </c>
      <c r="DQ43" s="706" t="e">
        <f t="shared" si="178"/>
        <v>#REF!</v>
      </c>
      <c r="DR43" s="706" t="e">
        <f t="shared" si="178"/>
        <v>#REF!</v>
      </c>
      <c r="DS43" s="706" t="e">
        <f t="shared" si="179"/>
        <v>#REF!</v>
      </c>
      <c r="DT43" s="706" t="e">
        <f t="shared" si="179"/>
        <v>#REF!</v>
      </c>
      <c r="DU43" s="706" t="e">
        <f t="shared" si="180"/>
        <v>#REF!</v>
      </c>
      <c r="DV43" s="706" t="e">
        <f t="shared" si="180"/>
        <v>#REF!</v>
      </c>
      <c r="DW43" s="706" t="e">
        <f t="shared" si="181"/>
        <v>#REF!</v>
      </c>
      <c r="DX43" s="706" t="e">
        <f t="shared" si="181"/>
        <v>#REF!</v>
      </c>
      <c r="DY43" s="706" t="e">
        <f t="shared" si="182"/>
        <v>#REF!</v>
      </c>
      <c r="DZ43" s="706" t="e">
        <f t="shared" si="182"/>
        <v>#REF!</v>
      </c>
      <c r="EA43" s="706" t="e">
        <f t="shared" si="183"/>
        <v>#REF!</v>
      </c>
      <c r="EB43" s="706" t="e">
        <f t="shared" si="183"/>
        <v>#REF!</v>
      </c>
      <c r="EC43" s="706" t="e">
        <f t="shared" si="184"/>
        <v>#REF!</v>
      </c>
      <c r="ED43" s="706" t="e">
        <f t="shared" si="184"/>
        <v>#REF!</v>
      </c>
      <c r="EE43" s="706" t="e">
        <f t="shared" si="185"/>
        <v>#REF!</v>
      </c>
      <c r="EF43" s="706" t="e">
        <f t="shared" si="185"/>
        <v>#REF!</v>
      </c>
      <c r="EG43" s="706" t="e">
        <f t="shared" si="186"/>
        <v>#REF!</v>
      </c>
      <c r="EH43" s="706" t="e">
        <f t="shared" si="186"/>
        <v>#REF!</v>
      </c>
      <c r="EI43" s="706" t="e">
        <f t="shared" si="18"/>
        <v>#REF!</v>
      </c>
      <c r="EJ43" s="706" t="e">
        <f t="shared" si="19"/>
        <v>#REF!</v>
      </c>
      <c r="EK43" s="706" t="e">
        <f t="shared" si="20"/>
        <v>#REF!</v>
      </c>
      <c r="EL43" s="706" t="e">
        <f t="shared" si="21"/>
        <v>#REF!</v>
      </c>
      <c r="EM43" s="706" t="e">
        <f t="shared" si="22"/>
        <v>#REF!</v>
      </c>
      <c r="EN43" s="706" t="e">
        <f t="shared" si="23"/>
        <v>#REF!</v>
      </c>
      <c r="EO43" s="706" t="e">
        <f t="shared" si="24"/>
        <v>#REF!</v>
      </c>
      <c r="EP43" s="706" t="e">
        <f t="shared" si="25"/>
        <v>#REF!</v>
      </c>
      <c r="EQ43" s="706" t="e">
        <f t="shared" si="26"/>
        <v>#REF!</v>
      </c>
      <c r="ER43" s="706" t="e">
        <f t="shared" si="27"/>
        <v>#REF!</v>
      </c>
      <c r="ES43" s="706" t="e">
        <f t="shared" si="28"/>
        <v>#REF!</v>
      </c>
      <c r="ET43" s="706" t="e">
        <f t="shared" si="29"/>
        <v>#REF!</v>
      </c>
      <c r="EU43" s="706" t="e">
        <f t="shared" si="30"/>
        <v>#REF!</v>
      </c>
      <c r="EV43" s="706" t="e">
        <f t="shared" si="31"/>
        <v>#REF!</v>
      </c>
      <c r="EW43" s="706" t="e">
        <f t="shared" si="32"/>
        <v>#REF!</v>
      </c>
      <c r="EX43" s="706" t="e">
        <f t="shared" si="33"/>
        <v>#REF!</v>
      </c>
      <c r="EY43" s="706" t="e">
        <f t="shared" si="34"/>
        <v>#REF!</v>
      </c>
      <c r="EZ43" s="706" t="e">
        <f t="shared" si="35"/>
        <v>#REF!</v>
      </c>
      <c r="FA43" s="706" t="e">
        <f t="shared" si="36"/>
        <v>#REF!</v>
      </c>
      <c r="FB43" s="706" t="e">
        <f t="shared" si="37"/>
        <v>#REF!</v>
      </c>
      <c r="FC43" s="706" t="e">
        <f t="shared" si="38"/>
        <v>#REF!</v>
      </c>
      <c r="FD43" s="706" t="e">
        <f t="shared" si="39"/>
        <v>#REF!</v>
      </c>
      <c r="FE43" s="706" t="e">
        <f t="shared" si="40"/>
        <v>#REF!</v>
      </c>
      <c r="FF43" s="706" t="e">
        <f t="shared" si="41"/>
        <v>#REF!</v>
      </c>
      <c r="FG43" s="706" t="e">
        <f t="shared" si="42"/>
        <v>#REF!</v>
      </c>
      <c r="FH43" s="706" t="e">
        <f t="shared" si="43"/>
        <v>#REF!</v>
      </c>
      <c r="FI43" s="706" t="e">
        <f t="shared" si="44"/>
        <v>#REF!</v>
      </c>
      <c r="FJ43" s="706" t="e">
        <f t="shared" si="45"/>
        <v>#REF!</v>
      </c>
      <c r="FK43" s="706" t="e">
        <f t="shared" si="46"/>
        <v>#REF!</v>
      </c>
      <c r="FL43" s="706" t="e">
        <f t="shared" si="47"/>
        <v>#REF!</v>
      </c>
      <c r="FM43" s="706" t="e">
        <f t="shared" si="48"/>
        <v>#REF!</v>
      </c>
      <c r="FN43" s="706" t="e">
        <f t="shared" si="49"/>
        <v>#REF!</v>
      </c>
      <c r="FO43" s="706" t="e">
        <f t="shared" si="50"/>
        <v>#REF!</v>
      </c>
      <c r="FP43" s="706" t="e">
        <f t="shared" si="51"/>
        <v>#REF!</v>
      </c>
      <c r="FQ43" s="706" t="e">
        <f t="shared" si="52"/>
        <v>#REF!</v>
      </c>
      <c r="FR43" s="706" t="e">
        <f t="shared" si="53"/>
        <v>#REF!</v>
      </c>
      <c r="FS43" s="706" t="e">
        <f t="shared" si="54"/>
        <v>#REF!</v>
      </c>
      <c r="FT43" s="706" t="e">
        <f t="shared" si="55"/>
        <v>#REF!</v>
      </c>
      <c r="FU43" s="706" t="e">
        <f t="shared" si="56"/>
        <v>#REF!</v>
      </c>
      <c r="FV43" s="706" t="e">
        <f t="shared" si="57"/>
        <v>#REF!</v>
      </c>
      <c r="FW43" s="706" t="e">
        <f t="shared" si="58"/>
        <v>#REF!</v>
      </c>
      <c r="FX43" s="706" t="e">
        <f t="shared" si="59"/>
        <v>#REF!</v>
      </c>
      <c r="FY43" s="706" t="e">
        <f t="shared" si="60"/>
        <v>#REF!</v>
      </c>
      <c r="FZ43" s="706" t="e">
        <f t="shared" si="61"/>
        <v>#REF!</v>
      </c>
      <c r="GA43" s="706" t="e">
        <f t="shared" si="62"/>
        <v>#REF!</v>
      </c>
      <c r="GB43" s="706" t="e">
        <f t="shared" si="63"/>
        <v>#REF!</v>
      </c>
      <c r="GC43" s="706" t="e">
        <f t="shared" si="64"/>
        <v>#REF!</v>
      </c>
      <c r="GD43" s="706" t="e">
        <f t="shared" si="65"/>
        <v>#REF!</v>
      </c>
      <c r="GE43" s="706" t="e">
        <f t="shared" si="66"/>
        <v>#REF!</v>
      </c>
      <c r="GF43" s="706" t="e">
        <f t="shared" si="67"/>
        <v>#REF!</v>
      </c>
      <c r="GG43" s="706" t="e">
        <f t="shared" si="68"/>
        <v>#REF!</v>
      </c>
      <c r="GH43" s="706" t="e">
        <f t="shared" si="69"/>
        <v>#REF!</v>
      </c>
      <c r="GI43" s="706" t="e">
        <f t="shared" si="70"/>
        <v>#REF!</v>
      </c>
      <c r="GJ43" s="706" t="e">
        <f t="shared" si="71"/>
        <v>#REF!</v>
      </c>
      <c r="GK43" s="706" t="e">
        <f t="shared" si="72"/>
        <v>#REF!</v>
      </c>
      <c r="GL43" s="706" t="e">
        <f t="shared" si="73"/>
        <v>#REF!</v>
      </c>
      <c r="GM43" s="706" t="e">
        <f t="shared" si="74"/>
        <v>#REF!</v>
      </c>
      <c r="GN43" s="706" t="e">
        <f t="shared" si="75"/>
        <v>#REF!</v>
      </c>
      <c r="GO43" s="706" t="e">
        <f t="shared" si="76"/>
        <v>#REF!</v>
      </c>
      <c r="GP43" s="706" t="e">
        <f t="shared" si="77"/>
        <v>#REF!</v>
      </c>
      <c r="GQ43" s="712"/>
      <c r="GR43" s="699" t="s">
        <v>297</v>
      </c>
      <c r="GS43" s="716" t="s">
        <v>245</v>
      </c>
      <c r="GT43" s="701" t="e">
        <f t="shared" si="187"/>
        <v>#REF!</v>
      </c>
      <c r="GU43" s="712" t="e">
        <f t="shared" si="187"/>
        <v>#REF!</v>
      </c>
      <c r="GV43" s="714" t="e">
        <f>IF(#REF!=0,GT43,IF(#REF!=1,GU43,IF(#REF!=2,GU43,)))</f>
        <v>#REF!</v>
      </c>
    </row>
    <row r="44" spans="2:204">
      <c r="B44" s="703" t="s">
        <v>296</v>
      </c>
      <c r="C44" s="715" t="s">
        <v>245</v>
      </c>
      <c r="D44" s="723">
        <v>5.45</v>
      </c>
      <c r="E44" s="704">
        <v>5.82</v>
      </c>
      <c r="F44" s="723">
        <v>5.5</v>
      </c>
      <c r="G44" s="709">
        <v>5.87</v>
      </c>
      <c r="H44" s="723">
        <v>5.56</v>
      </c>
      <c r="I44" s="709">
        <v>5.92</v>
      </c>
      <c r="J44" s="723">
        <v>5.61</v>
      </c>
      <c r="K44" s="709">
        <v>5.98</v>
      </c>
      <c r="L44" s="723">
        <v>5.67</v>
      </c>
      <c r="M44" s="709">
        <v>6.03</v>
      </c>
      <c r="N44" s="723">
        <v>5.72</v>
      </c>
      <c r="O44" s="709">
        <v>6.06</v>
      </c>
      <c r="P44" s="723">
        <v>5.77</v>
      </c>
      <c r="Q44" s="709">
        <v>6.14</v>
      </c>
      <c r="R44" s="723">
        <v>5.83</v>
      </c>
      <c r="S44" s="709">
        <v>6.2</v>
      </c>
      <c r="T44" s="709">
        <v>5.88</v>
      </c>
      <c r="U44" s="709">
        <v>6.25</v>
      </c>
      <c r="V44" s="709">
        <v>5.94</v>
      </c>
      <c r="W44" s="709">
        <v>6.3</v>
      </c>
      <c r="X44" s="709">
        <v>5.99</v>
      </c>
      <c r="Y44" s="709">
        <v>6.36</v>
      </c>
      <c r="Z44" s="709">
        <v>6.05</v>
      </c>
      <c r="AA44" s="709">
        <v>6.41</v>
      </c>
      <c r="AB44" s="709">
        <v>6.1</v>
      </c>
      <c r="AC44" s="709">
        <v>6.47</v>
      </c>
      <c r="AD44" s="709">
        <v>6.15</v>
      </c>
      <c r="AE44" s="709">
        <v>6.52</v>
      </c>
      <c r="AF44" s="709">
        <v>6.21</v>
      </c>
      <c r="AG44" s="709">
        <v>6.58</v>
      </c>
      <c r="AH44" s="709">
        <v>6.26</v>
      </c>
      <c r="AI44" s="709">
        <v>6.63</v>
      </c>
      <c r="AJ44" s="709">
        <v>6.3</v>
      </c>
      <c r="AK44" s="709">
        <v>6.68</v>
      </c>
      <c r="AL44" s="709">
        <v>6.37</v>
      </c>
      <c r="AM44" s="709">
        <v>6.74</v>
      </c>
      <c r="AN44" s="710">
        <v>6.42</v>
      </c>
      <c r="AO44" s="710">
        <v>6.78</v>
      </c>
      <c r="AP44" s="711">
        <v>6.48</v>
      </c>
      <c r="AQ44" s="711">
        <v>6.84</v>
      </c>
      <c r="AR44" s="711">
        <v>6.53</v>
      </c>
      <c r="AS44" s="711">
        <v>6.89</v>
      </c>
      <c r="AT44" s="711">
        <v>6.59</v>
      </c>
      <c r="AU44" s="711">
        <v>6.95</v>
      </c>
      <c r="AV44" s="711">
        <v>6.64</v>
      </c>
      <c r="AW44" s="711">
        <v>7</v>
      </c>
      <c r="AX44" s="711">
        <v>6.7</v>
      </c>
      <c r="AY44" s="711">
        <v>7.06</v>
      </c>
      <c r="AZ44" s="711">
        <v>6.75</v>
      </c>
      <c r="BA44" s="711">
        <v>7.11</v>
      </c>
      <c r="BB44" s="711">
        <v>6.8</v>
      </c>
      <c r="BC44" s="711">
        <v>7.16</v>
      </c>
      <c r="BD44" s="711">
        <v>6.86</v>
      </c>
      <c r="BE44" s="711">
        <v>7.22</v>
      </c>
      <c r="BF44" s="711">
        <v>6.91</v>
      </c>
      <c r="BG44" s="711">
        <v>7.27</v>
      </c>
      <c r="BH44" s="711">
        <v>6.97</v>
      </c>
      <c r="BI44" s="711">
        <v>7.33</v>
      </c>
      <c r="BJ44" s="711">
        <v>7.02</v>
      </c>
      <c r="BK44" s="711">
        <v>7.38</v>
      </c>
      <c r="BL44" s="711">
        <v>7.08</v>
      </c>
      <c r="BM44" s="711">
        <v>7.44</v>
      </c>
      <c r="BN44" s="711">
        <v>7.13</v>
      </c>
      <c r="BO44" s="711">
        <v>7.49</v>
      </c>
      <c r="BP44" s="711">
        <v>7.18</v>
      </c>
      <c r="BQ44" s="711">
        <v>7.54</v>
      </c>
      <c r="BR44" s="711">
        <v>7.24</v>
      </c>
      <c r="BS44" s="711">
        <v>7.6</v>
      </c>
      <c r="BT44" s="711">
        <v>7.13</v>
      </c>
      <c r="BU44" s="711">
        <v>7.49</v>
      </c>
      <c r="BV44" s="711">
        <v>7.35</v>
      </c>
      <c r="BW44" s="711">
        <v>7.71</v>
      </c>
      <c r="BX44" s="711">
        <v>7.4</v>
      </c>
      <c r="BY44" s="711">
        <v>7.76</v>
      </c>
      <c r="BZ44" s="711">
        <v>7.46</v>
      </c>
      <c r="CA44" s="711">
        <v>7.82</v>
      </c>
      <c r="CB44" s="711">
        <v>7.51</v>
      </c>
      <c r="CC44" s="711">
        <v>7.87</v>
      </c>
      <c r="CD44" s="711">
        <v>7.56</v>
      </c>
      <c r="CE44" s="711">
        <v>7.92</v>
      </c>
      <c r="CF44" s="711">
        <v>7.62</v>
      </c>
      <c r="CG44" s="711">
        <v>7.98</v>
      </c>
      <c r="CH44" s="711">
        <v>7.67</v>
      </c>
      <c r="CI44" s="711">
        <v>8.0299999999999994</v>
      </c>
      <c r="CJ44" s="711">
        <v>7.73</v>
      </c>
      <c r="CK44" s="711">
        <v>8.09</v>
      </c>
      <c r="CL44" s="711">
        <v>7.78</v>
      </c>
      <c r="CM44" s="711">
        <v>8.14</v>
      </c>
      <c r="CN44" s="711">
        <v>7.84</v>
      </c>
      <c r="CO44" s="711">
        <v>8.1999999999999993</v>
      </c>
      <c r="CP44" s="711">
        <v>7.89</v>
      </c>
      <c r="CQ44" s="711">
        <v>8.25</v>
      </c>
      <c r="CR44" s="711">
        <v>7.94</v>
      </c>
      <c r="CS44" s="711">
        <v>8.3000000000000007</v>
      </c>
      <c r="CT44" s="711">
        <v>8</v>
      </c>
      <c r="CU44" s="711">
        <v>8.36</v>
      </c>
      <c r="CW44" s="703" t="s">
        <v>296</v>
      </c>
      <c r="CX44" s="715" t="s">
        <v>245</v>
      </c>
      <c r="CY44" s="704" t="e">
        <f>IF($E$1=22.5,D44,"ธราเทพ")</f>
        <v>#REF!</v>
      </c>
      <c r="CZ44" s="704" t="e">
        <f>IF($E$1=22.5,E44,"ทองเบ้า")</f>
        <v>#REF!</v>
      </c>
      <c r="DA44" s="706" t="e">
        <f t="shared" si="170"/>
        <v>#REF!</v>
      </c>
      <c r="DB44" s="706" t="e">
        <f t="shared" si="170"/>
        <v>#REF!</v>
      </c>
      <c r="DC44" s="706" t="e">
        <f t="shared" si="171"/>
        <v>#REF!</v>
      </c>
      <c r="DD44" s="706" t="e">
        <f t="shared" si="171"/>
        <v>#REF!</v>
      </c>
      <c r="DE44" s="706" t="e">
        <f t="shared" si="172"/>
        <v>#REF!</v>
      </c>
      <c r="DF44" s="706" t="e">
        <f t="shared" si="172"/>
        <v>#REF!</v>
      </c>
      <c r="DG44" s="706" t="e">
        <f t="shared" si="173"/>
        <v>#REF!</v>
      </c>
      <c r="DH44" s="706" t="e">
        <f t="shared" si="173"/>
        <v>#REF!</v>
      </c>
      <c r="DI44" s="706" t="e">
        <f t="shared" si="174"/>
        <v>#REF!</v>
      </c>
      <c r="DJ44" s="706" t="e">
        <f t="shared" si="174"/>
        <v>#REF!</v>
      </c>
      <c r="DK44" s="706" t="e">
        <f t="shared" si="175"/>
        <v>#REF!</v>
      </c>
      <c r="DL44" s="706" t="e">
        <f t="shared" si="175"/>
        <v>#REF!</v>
      </c>
      <c r="DM44" s="706" t="e">
        <f t="shared" si="176"/>
        <v>#REF!</v>
      </c>
      <c r="DN44" s="706" t="e">
        <f t="shared" si="176"/>
        <v>#REF!</v>
      </c>
      <c r="DO44" s="706" t="e">
        <f t="shared" si="177"/>
        <v>#REF!</v>
      </c>
      <c r="DP44" s="706" t="e">
        <f t="shared" si="177"/>
        <v>#REF!</v>
      </c>
      <c r="DQ44" s="706" t="e">
        <f t="shared" si="178"/>
        <v>#REF!</v>
      </c>
      <c r="DR44" s="706" t="e">
        <f t="shared" si="178"/>
        <v>#REF!</v>
      </c>
      <c r="DS44" s="706" t="e">
        <f t="shared" si="179"/>
        <v>#REF!</v>
      </c>
      <c r="DT44" s="706" t="e">
        <f t="shared" si="179"/>
        <v>#REF!</v>
      </c>
      <c r="DU44" s="706" t="e">
        <f t="shared" si="180"/>
        <v>#REF!</v>
      </c>
      <c r="DV44" s="706" t="e">
        <f t="shared" si="180"/>
        <v>#REF!</v>
      </c>
      <c r="DW44" s="706" t="e">
        <f t="shared" si="181"/>
        <v>#REF!</v>
      </c>
      <c r="DX44" s="706" t="e">
        <f t="shared" si="181"/>
        <v>#REF!</v>
      </c>
      <c r="DY44" s="706" t="e">
        <f t="shared" si="182"/>
        <v>#REF!</v>
      </c>
      <c r="DZ44" s="706" t="e">
        <f t="shared" si="182"/>
        <v>#REF!</v>
      </c>
      <c r="EA44" s="706" t="e">
        <f t="shared" si="183"/>
        <v>#REF!</v>
      </c>
      <c r="EB44" s="706" t="e">
        <f t="shared" si="183"/>
        <v>#REF!</v>
      </c>
      <c r="EC44" s="706" t="e">
        <f t="shared" si="184"/>
        <v>#REF!</v>
      </c>
      <c r="ED44" s="706" t="e">
        <f t="shared" si="184"/>
        <v>#REF!</v>
      </c>
      <c r="EE44" s="706" t="e">
        <f t="shared" si="185"/>
        <v>#REF!</v>
      </c>
      <c r="EF44" s="706" t="e">
        <f t="shared" si="185"/>
        <v>#REF!</v>
      </c>
      <c r="EG44" s="706" t="e">
        <f t="shared" si="186"/>
        <v>#REF!</v>
      </c>
      <c r="EH44" s="706" t="e">
        <f t="shared" si="186"/>
        <v>#REF!</v>
      </c>
      <c r="EI44" s="706" t="e">
        <f t="shared" si="18"/>
        <v>#REF!</v>
      </c>
      <c r="EJ44" s="706" t="e">
        <f t="shared" si="19"/>
        <v>#REF!</v>
      </c>
      <c r="EK44" s="706" t="e">
        <f t="shared" si="20"/>
        <v>#REF!</v>
      </c>
      <c r="EL44" s="706" t="e">
        <f t="shared" si="21"/>
        <v>#REF!</v>
      </c>
      <c r="EM44" s="706" t="e">
        <f t="shared" si="22"/>
        <v>#REF!</v>
      </c>
      <c r="EN44" s="706" t="e">
        <f t="shared" si="23"/>
        <v>#REF!</v>
      </c>
      <c r="EO44" s="706" t="e">
        <f t="shared" si="24"/>
        <v>#REF!</v>
      </c>
      <c r="EP44" s="706" t="e">
        <f t="shared" si="25"/>
        <v>#REF!</v>
      </c>
      <c r="EQ44" s="706" t="e">
        <f t="shared" si="26"/>
        <v>#REF!</v>
      </c>
      <c r="ER44" s="706" t="e">
        <f t="shared" si="27"/>
        <v>#REF!</v>
      </c>
      <c r="ES44" s="706" t="e">
        <f t="shared" si="28"/>
        <v>#REF!</v>
      </c>
      <c r="ET44" s="706" t="e">
        <f t="shared" si="29"/>
        <v>#REF!</v>
      </c>
      <c r="EU44" s="706" t="e">
        <f t="shared" si="30"/>
        <v>#REF!</v>
      </c>
      <c r="EV44" s="706" t="e">
        <f t="shared" si="31"/>
        <v>#REF!</v>
      </c>
      <c r="EW44" s="706" t="e">
        <f t="shared" si="32"/>
        <v>#REF!</v>
      </c>
      <c r="EX44" s="706" t="e">
        <f t="shared" si="33"/>
        <v>#REF!</v>
      </c>
      <c r="EY44" s="706" t="e">
        <f t="shared" si="34"/>
        <v>#REF!</v>
      </c>
      <c r="EZ44" s="706" t="e">
        <f t="shared" si="35"/>
        <v>#REF!</v>
      </c>
      <c r="FA44" s="706" t="e">
        <f t="shared" si="36"/>
        <v>#REF!</v>
      </c>
      <c r="FB44" s="706" t="e">
        <f t="shared" si="37"/>
        <v>#REF!</v>
      </c>
      <c r="FC44" s="706" t="e">
        <f t="shared" si="38"/>
        <v>#REF!</v>
      </c>
      <c r="FD44" s="706" t="e">
        <f t="shared" si="39"/>
        <v>#REF!</v>
      </c>
      <c r="FE44" s="706" t="e">
        <f t="shared" si="40"/>
        <v>#REF!</v>
      </c>
      <c r="FF44" s="706" t="e">
        <f t="shared" si="41"/>
        <v>#REF!</v>
      </c>
      <c r="FG44" s="706" t="e">
        <f t="shared" si="42"/>
        <v>#REF!</v>
      </c>
      <c r="FH44" s="706" t="e">
        <f t="shared" si="43"/>
        <v>#REF!</v>
      </c>
      <c r="FI44" s="706" t="e">
        <f t="shared" si="44"/>
        <v>#REF!</v>
      </c>
      <c r="FJ44" s="706" t="e">
        <f t="shared" si="45"/>
        <v>#REF!</v>
      </c>
      <c r="FK44" s="706" t="e">
        <f t="shared" si="46"/>
        <v>#REF!</v>
      </c>
      <c r="FL44" s="706" t="e">
        <f t="shared" si="47"/>
        <v>#REF!</v>
      </c>
      <c r="FM44" s="706" t="e">
        <f t="shared" si="48"/>
        <v>#REF!</v>
      </c>
      <c r="FN44" s="706" t="e">
        <f t="shared" si="49"/>
        <v>#REF!</v>
      </c>
      <c r="FO44" s="706" t="e">
        <f t="shared" si="50"/>
        <v>#REF!</v>
      </c>
      <c r="FP44" s="706" t="e">
        <f t="shared" si="51"/>
        <v>#REF!</v>
      </c>
      <c r="FQ44" s="706" t="e">
        <f t="shared" si="52"/>
        <v>#REF!</v>
      </c>
      <c r="FR44" s="706" t="e">
        <f t="shared" si="53"/>
        <v>#REF!</v>
      </c>
      <c r="FS44" s="706" t="e">
        <f t="shared" si="54"/>
        <v>#REF!</v>
      </c>
      <c r="FT44" s="706" t="e">
        <f t="shared" si="55"/>
        <v>#REF!</v>
      </c>
      <c r="FU44" s="706" t="e">
        <f t="shared" si="56"/>
        <v>#REF!</v>
      </c>
      <c r="FV44" s="706" t="e">
        <f t="shared" si="57"/>
        <v>#REF!</v>
      </c>
      <c r="FW44" s="706" t="e">
        <f t="shared" si="58"/>
        <v>#REF!</v>
      </c>
      <c r="FX44" s="706" t="e">
        <f t="shared" si="59"/>
        <v>#REF!</v>
      </c>
      <c r="FY44" s="706" t="e">
        <f t="shared" si="60"/>
        <v>#REF!</v>
      </c>
      <c r="FZ44" s="706" t="e">
        <f t="shared" si="61"/>
        <v>#REF!</v>
      </c>
      <c r="GA44" s="706" t="e">
        <f t="shared" si="62"/>
        <v>#REF!</v>
      </c>
      <c r="GB44" s="706" t="e">
        <f t="shared" si="63"/>
        <v>#REF!</v>
      </c>
      <c r="GC44" s="706" t="e">
        <f t="shared" si="64"/>
        <v>#REF!</v>
      </c>
      <c r="GD44" s="706" t="e">
        <f t="shared" si="65"/>
        <v>#REF!</v>
      </c>
      <c r="GE44" s="706" t="e">
        <f t="shared" si="66"/>
        <v>#REF!</v>
      </c>
      <c r="GF44" s="706" t="e">
        <f t="shared" si="67"/>
        <v>#REF!</v>
      </c>
      <c r="GG44" s="706" t="e">
        <f t="shared" si="68"/>
        <v>#REF!</v>
      </c>
      <c r="GH44" s="706" t="e">
        <f t="shared" si="69"/>
        <v>#REF!</v>
      </c>
      <c r="GI44" s="706" t="e">
        <f t="shared" si="70"/>
        <v>#REF!</v>
      </c>
      <c r="GJ44" s="706" t="e">
        <f t="shared" si="71"/>
        <v>#REF!</v>
      </c>
      <c r="GK44" s="706" t="e">
        <f t="shared" si="72"/>
        <v>#REF!</v>
      </c>
      <c r="GL44" s="706" t="e">
        <f t="shared" si="73"/>
        <v>#REF!</v>
      </c>
      <c r="GM44" s="706" t="e">
        <f t="shared" si="74"/>
        <v>#REF!</v>
      </c>
      <c r="GN44" s="706" t="e">
        <f t="shared" si="75"/>
        <v>#REF!</v>
      </c>
      <c r="GO44" s="706" t="e">
        <f t="shared" si="76"/>
        <v>#REF!</v>
      </c>
      <c r="GP44" s="706" t="e">
        <f t="shared" si="77"/>
        <v>#REF!</v>
      </c>
      <c r="GQ44" s="712"/>
      <c r="GR44" s="699" t="s">
        <v>296</v>
      </c>
      <c r="GS44" s="716" t="s">
        <v>245</v>
      </c>
      <c r="GT44" s="701" t="e">
        <f t="shared" si="187"/>
        <v>#REF!</v>
      </c>
      <c r="GU44" s="712" t="e">
        <f t="shared" si="187"/>
        <v>#REF!</v>
      </c>
      <c r="GV44" s="714" t="e">
        <f>IF(#REF!=0,GT44,IF(#REF!=1,GU44,IF(#REF!=2,GU44,)))</f>
        <v>#REF!</v>
      </c>
    </row>
    <row r="45" spans="2:204">
      <c r="B45" s="703" t="s">
        <v>299</v>
      </c>
      <c r="C45" s="703"/>
      <c r="D45" s="723"/>
      <c r="E45" s="704"/>
      <c r="F45" s="723"/>
      <c r="G45" s="709"/>
      <c r="H45" s="723"/>
      <c r="I45" s="709"/>
      <c r="J45" s="723"/>
      <c r="K45" s="709"/>
      <c r="L45" s="723"/>
      <c r="M45" s="709"/>
      <c r="N45" s="723"/>
      <c r="O45" s="709"/>
      <c r="P45" s="723"/>
      <c r="Q45" s="709"/>
      <c r="R45" s="723"/>
      <c r="S45" s="709"/>
      <c r="T45" s="709"/>
      <c r="U45" s="709"/>
      <c r="V45" s="709"/>
      <c r="W45" s="709"/>
      <c r="X45" s="709"/>
      <c r="Y45" s="709"/>
      <c r="Z45" s="709"/>
      <c r="AA45" s="709"/>
      <c r="AB45" s="709"/>
      <c r="AC45" s="709"/>
      <c r="AD45" s="709"/>
      <c r="AE45" s="709"/>
      <c r="AF45" s="709"/>
      <c r="AG45" s="709"/>
      <c r="AH45" s="709"/>
      <c r="AI45" s="709"/>
      <c r="AJ45" s="709"/>
      <c r="AK45" s="709"/>
      <c r="AL45" s="709"/>
      <c r="AM45" s="709"/>
      <c r="AN45" s="710"/>
      <c r="AO45" s="710"/>
      <c r="AP45" s="711"/>
      <c r="AQ45" s="711"/>
      <c r="AR45" s="711"/>
      <c r="AS45" s="711"/>
      <c r="AT45" s="711"/>
      <c r="AU45" s="711"/>
      <c r="AV45" s="711"/>
      <c r="AW45" s="711"/>
      <c r="AX45" s="711"/>
      <c r="AY45" s="711"/>
      <c r="AZ45" s="711"/>
      <c r="BA45" s="711"/>
      <c r="BB45" s="711"/>
      <c r="BC45" s="711"/>
      <c r="BD45" s="711"/>
      <c r="BE45" s="711"/>
      <c r="BF45" s="711"/>
      <c r="BG45" s="711"/>
      <c r="BH45" s="711"/>
      <c r="BI45" s="711"/>
      <c r="BJ45" s="711"/>
      <c r="BK45" s="711"/>
      <c r="BL45" s="711"/>
      <c r="BM45" s="711"/>
      <c r="BN45" s="711"/>
      <c r="BO45" s="711"/>
      <c r="BP45" s="711"/>
      <c r="BQ45" s="711"/>
      <c r="BR45" s="711"/>
      <c r="BS45" s="711"/>
      <c r="BT45" s="711"/>
      <c r="BU45" s="711"/>
      <c r="BV45" s="711"/>
      <c r="BW45" s="711"/>
      <c r="BX45" s="711"/>
      <c r="BY45" s="711"/>
      <c r="BZ45" s="711"/>
      <c r="CA45" s="711"/>
      <c r="CB45" s="711"/>
      <c r="CC45" s="711"/>
      <c r="CD45" s="711"/>
      <c r="CE45" s="711"/>
      <c r="CF45" s="711"/>
      <c r="CG45" s="711"/>
      <c r="CH45" s="711"/>
      <c r="CI45" s="711"/>
      <c r="CJ45" s="711"/>
      <c r="CK45" s="711"/>
      <c r="CL45" s="711"/>
      <c r="CM45" s="711"/>
      <c r="CN45" s="711"/>
      <c r="CO45" s="711"/>
      <c r="CP45" s="711"/>
      <c r="CQ45" s="711"/>
      <c r="CR45" s="711"/>
      <c r="CS45" s="711"/>
      <c r="CT45" s="711"/>
      <c r="CU45" s="711"/>
      <c r="CW45" s="703" t="s">
        <v>299</v>
      </c>
      <c r="CX45" s="703"/>
      <c r="CY45" s="704"/>
      <c r="CZ45" s="704"/>
      <c r="DA45" s="706"/>
      <c r="DB45" s="706"/>
      <c r="DC45" s="706"/>
      <c r="DD45" s="706"/>
      <c r="DE45" s="706"/>
      <c r="DF45" s="706"/>
      <c r="DG45" s="706"/>
      <c r="DH45" s="706"/>
      <c r="DI45" s="706"/>
      <c r="DJ45" s="706"/>
      <c r="DK45" s="706"/>
      <c r="DL45" s="706"/>
      <c r="DM45" s="706"/>
      <c r="DN45" s="706"/>
      <c r="DO45" s="706"/>
      <c r="DP45" s="706"/>
      <c r="DQ45" s="706"/>
      <c r="DR45" s="706"/>
      <c r="DS45" s="706"/>
      <c r="DT45" s="706"/>
      <c r="DU45" s="706"/>
      <c r="DV45" s="706"/>
      <c r="DW45" s="706"/>
      <c r="DX45" s="706"/>
      <c r="DY45" s="706"/>
      <c r="DZ45" s="706"/>
      <c r="EA45" s="706"/>
      <c r="EB45" s="706"/>
      <c r="EC45" s="706"/>
      <c r="ED45" s="706"/>
      <c r="EE45" s="706"/>
      <c r="EF45" s="706"/>
      <c r="EG45" s="706"/>
      <c r="EH45" s="706"/>
      <c r="EI45" s="706"/>
      <c r="EJ45" s="706"/>
      <c r="EK45" s="706"/>
      <c r="EL45" s="706"/>
      <c r="EM45" s="706"/>
      <c r="EN45" s="706"/>
      <c r="EO45" s="706"/>
      <c r="EP45" s="706"/>
      <c r="EQ45" s="706"/>
      <c r="ER45" s="706"/>
      <c r="ES45" s="706"/>
      <c r="ET45" s="706"/>
      <c r="EU45" s="706"/>
      <c r="EV45" s="706"/>
      <c r="EW45" s="706"/>
      <c r="EX45" s="706"/>
      <c r="EY45" s="706"/>
      <c r="EZ45" s="706"/>
      <c r="FA45" s="706"/>
      <c r="FB45" s="706"/>
      <c r="FC45" s="706"/>
      <c r="FD45" s="706"/>
      <c r="FE45" s="706"/>
      <c r="FF45" s="706"/>
      <c r="FG45" s="706"/>
      <c r="FH45" s="706"/>
      <c r="FI45" s="706"/>
      <c r="FJ45" s="706"/>
      <c r="FK45" s="706"/>
      <c r="FL45" s="706"/>
      <c r="FM45" s="706"/>
      <c r="FN45" s="706"/>
      <c r="FO45" s="706"/>
      <c r="FP45" s="706"/>
      <c r="FQ45" s="706"/>
      <c r="FR45" s="706"/>
      <c r="FS45" s="706"/>
      <c r="FT45" s="706"/>
      <c r="FU45" s="706"/>
      <c r="FV45" s="706"/>
      <c r="FW45" s="706"/>
      <c r="FX45" s="706"/>
      <c r="FY45" s="706"/>
      <c r="FZ45" s="706"/>
      <c r="GA45" s="706"/>
      <c r="GB45" s="706"/>
      <c r="GC45" s="706"/>
      <c r="GD45" s="706"/>
      <c r="GE45" s="706"/>
      <c r="GF45" s="706"/>
      <c r="GG45" s="706"/>
      <c r="GH45" s="706"/>
      <c r="GI45" s="706"/>
      <c r="GJ45" s="706"/>
      <c r="GK45" s="706"/>
      <c r="GL45" s="706"/>
      <c r="GM45" s="706"/>
      <c r="GN45" s="706"/>
      <c r="GO45" s="706"/>
      <c r="GP45" s="706"/>
      <c r="GQ45" s="712"/>
      <c r="GR45" s="699" t="s">
        <v>299</v>
      </c>
      <c r="GS45" s="700"/>
      <c r="GT45" s="701"/>
      <c r="GU45" s="712"/>
      <c r="GV45" s="714"/>
    </row>
    <row r="46" spans="2:204">
      <c r="B46" s="703" t="s">
        <v>300</v>
      </c>
      <c r="C46" s="704" t="s">
        <v>256</v>
      </c>
      <c r="D46" s="723">
        <v>294.68</v>
      </c>
      <c r="E46" s="704">
        <v>298.87</v>
      </c>
      <c r="F46" s="723">
        <v>305.45999999999998</v>
      </c>
      <c r="G46" s="709">
        <v>309.64999999999998</v>
      </c>
      <c r="H46" s="723">
        <v>316.24</v>
      </c>
      <c r="I46" s="709">
        <v>320.44</v>
      </c>
      <c r="J46" s="723">
        <v>327.02999999999997</v>
      </c>
      <c r="K46" s="709">
        <v>331.22</v>
      </c>
      <c r="L46" s="723">
        <v>337.81</v>
      </c>
      <c r="M46" s="709">
        <v>342</v>
      </c>
      <c r="N46" s="723">
        <v>348.59</v>
      </c>
      <c r="O46" s="709">
        <v>352.79</v>
      </c>
      <c r="P46" s="723">
        <v>359.38</v>
      </c>
      <c r="Q46" s="709">
        <v>363.57</v>
      </c>
      <c r="R46" s="723">
        <v>370.16</v>
      </c>
      <c r="S46" s="709">
        <v>374.35</v>
      </c>
      <c r="T46" s="709">
        <v>380.94</v>
      </c>
      <c r="U46" s="709">
        <v>385.14</v>
      </c>
      <c r="V46" s="709">
        <v>391.73</v>
      </c>
      <c r="W46" s="709">
        <v>395.92</v>
      </c>
      <c r="X46" s="709">
        <v>402.51</v>
      </c>
      <c r="Y46" s="709">
        <v>406.7</v>
      </c>
      <c r="Z46" s="709">
        <v>413.29</v>
      </c>
      <c r="AA46" s="709">
        <v>417.49</v>
      </c>
      <c r="AB46" s="709">
        <v>424.08</v>
      </c>
      <c r="AC46" s="705">
        <v>428.27</v>
      </c>
      <c r="AD46" s="709">
        <v>434.86</v>
      </c>
      <c r="AE46" s="709">
        <v>439.05</v>
      </c>
      <c r="AF46" s="709">
        <v>445.64</v>
      </c>
      <c r="AG46" s="709">
        <v>449.84</v>
      </c>
      <c r="AH46" s="709">
        <v>456.43</v>
      </c>
      <c r="AI46" s="709">
        <v>460.62</v>
      </c>
      <c r="AJ46" s="709">
        <v>467.21</v>
      </c>
      <c r="AK46" s="679">
        <v>471.4</v>
      </c>
      <c r="AL46" s="709">
        <v>478</v>
      </c>
      <c r="AM46" s="709">
        <v>482.19</v>
      </c>
      <c r="AN46" s="710">
        <v>488.78</v>
      </c>
      <c r="AO46" s="710">
        <v>492.97</v>
      </c>
      <c r="AP46" s="711">
        <v>499.56</v>
      </c>
      <c r="AQ46" s="711">
        <v>503.75</v>
      </c>
      <c r="AR46" s="711">
        <v>510.34</v>
      </c>
      <c r="AS46" s="711">
        <v>514.53</v>
      </c>
      <c r="AT46" s="711">
        <v>521.13</v>
      </c>
      <c r="AU46" s="711">
        <v>525.32000000000005</v>
      </c>
      <c r="AV46" s="711">
        <v>531.91</v>
      </c>
      <c r="AW46" s="711">
        <v>536.1</v>
      </c>
      <c r="AX46" s="711">
        <v>542.69000000000005</v>
      </c>
      <c r="AY46" s="711">
        <v>546.88</v>
      </c>
      <c r="AZ46" s="711">
        <v>553.48</v>
      </c>
      <c r="BA46" s="711">
        <v>557.66999999999996</v>
      </c>
      <c r="BB46" s="711">
        <v>564.26</v>
      </c>
      <c r="BC46" s="711">
        <v>568.45000000000005</v>
      </c>
      <c r="BD46" s="711">
        <v>575.04999999999995</v>
      </c>
      <c r="BE46" s="711">
        <v>579.24</v>
      </c>
      <c r="BF46" s="711">
        <v>585.83000000000004</v>
      </c>
      <c r="BG46" s="711">
        <v>590.02</v>
      </c>
      <c r="BH46" s="711">
        <v>596.61</v>
      </c>
      <c r="BI46" s="711">
        <v>600.79999999999995</v>
      </c>
      <c r="BJ46" s="711">
        <v>607.4</v>
      </c>
      <c r="BK46" s="711">
        <v>611.59</v>
      </c>
      <c r="BL46" s="711">
        <v>618.17999999999995</v>
      </c>
      <c r="BM46" s="711">
        <v>622.37</v>
      </c>
      <c r="BN46" s="711">
        <v>628.96</v>
      </c>
      <c r="BO46" s="711">
        <v>633.15</v>
      </c>
      <c r="BP46" s="711">
        <v>639.75</v>
      </c>
      <c r="BQ46" s="711">
        <v>643.94000000000005</v>
      </c>
      <c r="BR46" s="711">
        <v>650.53</v>
      </c>
      <c r="BS46" s="711">
        <v>654.72</v>
      </c>
      <c r="BT46" s="711">
        <v>628.96</v>
      </c>
      <c r="BU46" s="711">
        <v>633.15</v>
      </c>
      <c r="BV46" s="711">
        <v>672.1</v>
      </c>
      <c r="BW46" s="711">
        <v>676.29</v>
      </c>
      <c r="BX46" s="711">
        <v>682.88</v>
      </c>
      <c r="BY46" s="711">
        <v>687.07</v>
      </c>
      <c r="BZ46" s="711">
        <v>693.66</v>
      </c>
      <c r="CA46" s="711">
        <v>697.85</v>
      </c>
      <c r="CB46" s="711">
        <v>704.45</v>
      </c>
      <c r="CC46" s="711">
        <v>708.64</v>
      </c>
      <c r="CD46" s="711">
        <v>715.23</v>
      </c>
      <c r="CE46" s="711">
        <v>719.42</v>
      </c>
      <c r="CF46" s="711">
        <v>726.01</v>
      </c>
      <c r="CG46" s="711">
        <v>730.2</v>
      </c>
      <c r="CH46" s="711">
        <v>736.8</v>
      </c>
      <c r="CI46" s="711">
        <v>740.99</v>
      </c>
      <c r="CJ46" s="711">
        <v>747.58</v>
      </c>
      <c r="CK46" s="711">
        <v>751.77</v>
      </c>
      <c r="CL46" s="711">
        <v>758.37</v>
      </c>
      <c r="CM46" s="711">
        <v>762.56</v>
      </c>
      <c r="CN46" s="711">
        <v>769.15</v>
      </c>
      <c r="CO46" s="711">
        <v>773.34</v>
      </c>
      <c r="CP46" s="711">
        <v>779.93</v>
      </c>
      <c r="CQ46" s="711">
        <v>784.12</v>
      </c>
      <c r="CR46" s="711">
        <v>790.72</v>
      </c>
      <c r="CS46" s="711">
        <v>794.91</v>
      </c>
      <c r="CT46" s="711">
        <v>801.5</v>
      </c>
      <c r="CU46" s="711">
        <v>805.69</v>
      </c>
      <c r="CW46" s="703" t="s">
        <v>300</v>
      </c>
      <c r="CX46" s="704" t="s">
        <v>256</v>
      </c>
      <c r="CY46" s="704" t="e">
        <f>IF($E$1=22.5,D46,"ธราเทพ")</f>
        <v>#REF!</v>
      </c>
      <c r="CZ46" s="704" t="e">
        <f>IF($E$1=22.5,E46,"ทองเบ้า")</f>
        <v>#REF!</v>
      </c>
      <c r="DA46" s="706" t="e">
        <f>IF($E$1=23.5,F46,CY46)</f>
        <v>#REF!</v>
      </c>
      <c r="DB46" s="706" t="e">
        <f>IF($E$1=23.5,G46,CZ46)</f>
        <v>#REF!</v>
      </c>
      <c r="DC46" s="706" t="e">
        <f>IF($E$1=24.5,H46,DA46)</f>
        <v>#REF!</v>
      </c>
      <c r="DD46" s="706" t="e">
        <f>IF($E$1=24.5,I46,DB46)</f>
        <v>#REF!</v>
      </c>
      <c r="DE46" s="706" t="e">
        <f>IF($E$1=25.5,J46,DC46)</f>
        <v>#REF!</v>
      </c>
      <c r="DF46" s="706" t="e">
        <f>IF($E$1=25.5,K46,DD46)</f>
        <v>#REF!</v>
      </c>
      <c r="DG46" s="706" t="e">
        <f>IF($E$1=26.5,L46,DE46)</f>
        <v>#REF!</v>
      </c>
      <c r="DH46" s="706" t="e">
        <f>IF($E$1=26.5,M46,DF46)</f>
        <v>#REF!</v>
      </c>
      <c r="DI46" s="706" t="e">
        <f>IF($E$1=27.5,N46,DG46)</f>
        <v>#REF!</v>
      </c>
      <c r="DJ46" s="706" t="e">
        <f>IF($E$1=27.5,O46,DH46)</f>
        <v>#REF!</v>
      </c>
      <c r="DK46" s="706" t="e">
        <f>IF($E$1=28.5,P46,DI46)</f>
        <v>#REF!</v>
      </c>
      <c r="DL46" s="706" t="e">
        <f>IF($E$1=28.5,Q46,DJ46)</f>
        <v>#REF!</v>
      </c>
      <c r="DM46" s="706" t="e">
        <f>IF($E$1=29.5,R46,DK46)</f>
        <v>#REF!</v>
      </c>
      <c r="DN46" s="706" t="e">
        <f>IF($E$1=29.5,S46,DL46)</f>
        <v>#REF!</v>
      </c>
      <c r="DO46" s="706" t="e">
        <f>IF($E$1=30.5,T46,DM46)</f>
        <v>#REF!</v>
      </c>
      <c r="DP46" s="706" t="e">
        <f>IF($E$1=30.5,U46,DN46)</f>
        <v>#REF!</v>
      </c>
      <c r="DQ46" s="706" t="e">
        <f>IF($E$1=31.5,V46,DO46)</f>
        <v>#REF!</v>
      </c>
      <c r="DR46" s="706" t="e">
        <f>IF($E$1=31.5,W46,DP46)</f>
        <v>#REF!</v>
      </c>
      <c r="DS46" s="706" t="e">
        <f>IF($E$1=32.5,X46,DQ46)</f>
        <v>#REF!</v>
      </c>
      <c r="DT46" s="706" t="e">
        <f>IF($E$1=32.5,Y46,DR46)</f>
        <v>#REF!</v>
      </c>
      <c r="DU46" s="706" t="e">
        <f>IF($E$1=33.5,Z46,DS46)</f>
        <v>#REF!</v>
      </c>
      <c r="DV46" s="706" t="e">
        <f>IF($E$1=33.5,AA46,DT46)</f>
        <v>#REF!</v>
      </c>
      <c r="DW46" s="706" t="e">
        <f>IF($E$1=34.5,AB46,DU46)</f>
        <v>#REF!</v>
      </c>
      <c r="DX46" s="706" t="e">
        <f>IF($E$1=34.5,AC46,DV46)</f>
        <v>#REF!</v>
      </c>
      <c r="DY46" s="706" t="e">
        <f>IF($E$1=35.5,AD46,DW46)</f>
        <v>#REF!</v>
      </c>
      <c r="DZ46" s="706" t="e">
        <f>IF($E$1=35.5,AE46,DX46)</f>
        <v>#REF!</v>
      </c>
      <c r="EA46" s="706" t="e">
        <f>IF($E$1=36.5,AF46,DY46)</f>
        <v>#REF!</v>
      </c>
      <c r="EB46" s="706" t="e">
        <f>IF($E$1=36.5,AG46,DZ46)</f>
        <v>#REF!</v>
      </c>
      <c r="EC46" s="706" t="e">
        <f>IF($E$1=37.5,AH46,EA46)</f>
        <v>#REF!</v>
      </c>
      <c r="ED46" s="706" t="e">
        <f>IF($E$1=37.5,AI46,EB46)</f>
        <v>#REF!</v>
      </c>
      <c r="EE46" s="706" t="e">
        <f>IF($E$1=38.5,AJ46,EC46)</f>
        <v>#REF!</v>
      </c>
      <c r="EF46" s="706" t="e">
        <f>IF($E$1=38.5,AK46,ED46)</f>
        <v>#REF!</v>
      </c>
      <c r="EG46" s="706" t="e">
        <f>IF($E$1=39.5,AL46,EE46)</f>
        <v>#REF!</v>
      </c>
      <c r="EH46" s="706" t="e">
        <f>IF($E$1=39.5,AM46,EF46)</f>
        <v>#REF!</v>
      </c>
      <c r="EI46" s="706" t="e">
        <f t="shared" si="18"/>
        <v>#REF!</v>
      </c>
      <c r="EJ46" s="706" t="e">
        <f t="shared" si="19"/>
        <v>#REF!</v>
      </c>
      <c r="EK46" s="706" t="e">
        <f t="shared" si="20"/>
        <v>#REF!</v>
      </c>
      <c r="EL46" s="706" t="e">
        <f t="shared" si="21"/>
        <v>#REF!</v>
      </c>
      <c r="EM46" s="706" t="e">
        <f t="shared" si="22"/>
        <v>#REF!</v>
      </c>
      <c r="EN46" s="706" t="e">
        <f t="shared" si="23"/>
        <v>#REF!</v>
      </c>
      <c r="EO46" s="706" t="e">
        <f t="shared" si="24"/>
        <v>#REF!</v>
      </c>
      <c r="EP46" s="706" t="e">
        <f t="shared" si="25"/>
        <v>#REF!</v>
      </c>
      <c r="EQ46" s="706" t="e">
        <f t="shared" si="26"/>
        <v>#REF!</v>
      </c>
      <c r="ER46" s="706" t="e">
        <f t="shared" si="27"/>
        <v>#REF!</v>
      </c>
      <c r="ES46" s="706" t="e">
        <f t="shared" si="28"/>
        <v>#REF!</v>
      </c>
      <c r="ET46" s="706" t="e">
        <f t="shared" si="29"/>
        <v>#REF!</v>
      </c>
      <c r="EU46" s="706" t="e">
        <f t="shared" si="30"/>
        <v>#REF!</v>
      </c>
      <c r="EV46" s="706" t="e">
        <f t="shared" si="31"/>
        <v>#REF!</v>
      </c>
      <c r="EW46" s="706" t="e">
        <f t="shared" si="32"/>
        <v>#REF!</v>
      </c>
      <c r="EX46" s="706" t="e">
        <f t="shared" si="33"/>
        <v>#REF!</v>
      </c>
      <c r="EY46" s="706" t="e">
        <f t="shared" si="34"/>
        <v>#REF!</v>
      </c>
      <c r="EZ46" s="706" t="e">
        <f t="shared" si="35"/>
        <v>#REF!</v>
      </c>
      <c r="FA46" s="706" t="e">
        <f t="shared" si="36"/>
        <v>#REF!</v>
      </c>
      <c r="FB46" s="706" t="e">
        <f t="shared" si="37"/>
        <v>#REF!</v>
      </c>
      <c r="FC46" s="706" t="e">
        <f t="shared" si="38"/>
        <v>#REF!</v>
      </c>
      <c r="FD46" s="706" t="e">
        <f t="shared" si="39"/>
        <v>#REF!</v>
      </c>
      <c r="FE46" s="706" t="e">
        <f t="shared" si="40"/>
        <v>#REF!</v>
      </c>
      <c r="FF46" s="706" t="e">
        <f t="shared" si="41"/>
        <v>#REF!</v>
      </c>
      <c r="FG46" s="706" t="e">
        <f t="shared" si="42"/>
        <v>#REF!</v>
      </c>
      <c r="FH46" s="706" t="e">
        <f t="shared" si="43"/>
        <v>#REF!</v>
      </c>
      <c r="FI46" s="706" t="e">
        <f t="shared" si="44"/>
        <v>#REF!</v>
      </c>
      <c r="FJ46" s="706" t="e">
        <f t="shared" si="45"/>
        <v>#REF!</v>
      </c>
      <c r="FK46" s="706" t="e">
        <f t="shared" si="46"/>
        <v>#REF!</v>
      </c>
      <c r="FL46" s="706" t="e">
        <f t="shared" si="47"/>
        <v>#REF!</v>
      </c>
      <c r="FM46" s="706" t="e">
        <f t="shared" si="48"/>
        <v>#REF!</v>
      </c>
      <c r="FN46" s="706" t="e">
        <f t="shared" si="49"/>
        <v>#REF!</v>
      </c>
      <c r="FO46" s="706" t="e">
        <f t="shared" si="50"/>
        <v>#REF!</v>
      </c>
      <c r="FP46" s="706" t="e">
        <f t="shared" si="51"/>
        <v>#REF!</v>
      </c>
      <c r="FQ46" s="706" t="e">
        <f t="shared" si="52"/>
        <v>#REF!</v>
      </c>
      <c r="FR46" s="706" t="e">
        <f t="shared" si="53"/>
        <v>#REF!</v>
      </c>
      <c r="FS46" s="706" t="e">
        <f t="shared" si="54"/>
        <v>#REF!</v>
      </c>
      <c r="FT46" s="706" t="e">
        <f t="shared" si="55"/>
        <v>#REF!</v>
      </c>
      <c r="FU46" s="706" t="e">
        <f t="shared" si="56"/>
        <v>#REF!</v>
      </c>
      <c r="FV46" s="706" t="e">
        <f t="shared" si="57"/>
        <v>#REF!</v>
      </c>
      <c r="FW46" s="706" t="e">
        <f t="shared" si="58"/>
        <v>#REF!</v>
      </c>
      <c r="FX46" s="706" t="e">
        <f t="shared" si="59"/>
        <v>#REF!</v>
      </c>
      <c r="FY46" s="706" t="e">
        <f t="shared" si="60"/>
        <v>#REF!</v>
      </c>
      <c r="FZ46" s="706" t="e">
        <f t="shared" si="61"/>
        <v>#REF!</v>
      </c>
      <c r="GA46" s="706" t="e">
        <f t="shared" si="62"/>
        <v>#REF!</v>
      </c>
      <c r="GB46" s="706" t="e">
        <f t="shared" si="63"/>
        <v>#REF!</v>
      </c>
      <c r="GC46" s="706" t="e">
        <f t="shared" si="64"/>
        <v>#REF!</v>
      </c>
      <c r="GD46" s="706" t="e">
        <f t="shared" si="65"/>
        <v>#REF!</v>
      </c>
      <c r="GE46" s="706" t="e">
        <f t="shared" si="66"/>
        <v>#REF!</v>
      </c>
      <c r="GF46" s="706" t="e">
        <f t="shared" si="67"/>
        <v>#REF!</v>
      </c>
      <c r="GG46" s="706" t="e">
        <f t="shared" si="68"/>
        <v>#REF!</v>
      </c>
      <c r="GH46" s="706" t="e">
        <f t="shared" si="69"/>
        <v>#REF!</v>
      </c>
      <c r="GI46" s="706" t="e">
        <f t="shared" si="70"/>
        <v>#REF!</v>
      </c>
      <c r="GJ46" s="706" t="e">
        <f t="shared" si="71"/>
        <v>#REF!</v>
      </c>
      <c r="GK46" s="706" t="e">
        <f t="shared" si="72"/>
        <v>#REF!</v>
      </c>
      <c r="GL46" s="706" t="e">
        <f t="shared" si="73"/>
        <v>#REF!</v>
      </c>
      <c r="GM46" s="706" t="e">
        <f t="shared" si="74"/>
        <v>#REF!</v>
      </c>
      <c r="GN46" s="706" t="e">
        <f t="shared" si="75"/>
        <v>#REF!</v>
      </c>
      <c r="GO46" s="706" t="e">
        <f t="shared" si="76"/>
        <v>#REF!</v>
      </c>
      <c r="GP46" s="706" t="e">
        <f t="shared" si="77"/>
        <v>#REF!</v>
      </c>
      <c r="GQ46" s="712"/>
      <c r="GR46" s="699" t="s">
        <v>300</v>
      </c>
      <c r="GS46" s="713" t="s">
        <v>256</v>
      </c>
      <c r="GT46" s="701" t="e">
        <f>GO46</f>
        <v>#REF!</v>
      </c>
      <c r="GU46" s="712" t="e">
        <f>GP46</f>
        <v>#REF!</v>
      </c>
      <c r="GV46" s="714" t="e">
        <f>IF(#REF!=0,GT46,IF(#REF!=1,GU46,IF(#REF!=2,GU46,)))</f>
        <v>#REF!</v>
      </c>
    </row>
    <row r="47" spans="2:204">
      <c r="B47" s="703" t="s">
        <v>301</v>
      </c>
      <c r="C47" s="703"/>
      <c r="D47" s="723"/>
      <c r="E47" s="704"/>
      <c r="F47" s="723"/>
      <c r="G47" s="709"/>
      <c r="H47" s="723"/>
      <c r="I47" s="709"/>
      <c r="J47" s="723"/>
      <c r="K47" s="709"/>
      <c r="L47" s="723"/>
      <c r="M47" s="709"/>
      <c r="N47" s="723"/>
      <c r="O47" s="709"/>
      <c r="P47" s="723"/>
      <c r="Q47" s="709"/>
      <c r="R47" s="723"/>
      <c r="S47" s="709"/>
      <c r="T47" s="709"/>
      <c r="U47" s="709"/>
      <c r="V47" s="709"/>
      <c r="W47" s="709"/>
      <c r="X47" s="709"/>
      <c r="Y47" s="709"/>
      <c r="Z47" s="709"/>
      <c r="AA47" s="709"/>
      <c r="AB47" s="709"/>
      <c r="AC47" s="709"/>
      <c r="AD47" s="709"/>
      <c r="AE47" s="709"/>
      <c r="AF47" s="709"/>
      <c r="AG47" s="709"/>
      <c r="AH47" s="709"/>
      <c r="AI47" s="709"/>
      <c r="AJ47" s="709"/>
      <c r="AK47" s="709"/>
      <c r="AL47" s="709"/>
      <c r="AM47" s="709"/>
      <c r="AN47" s="710"/>
      <c r="AO47" s="710"/>
      <c r="AP47" s="711"/>
      <c r="AQ47" s="711"/>
      <c r="AR47" s="711"/>
      <c r="AS47" s="711"/>
      <c r="AT47" s="711"/>
      <c r="AU47" s="711"/>
      <c r="AV47" s="711"/>
      <c r="AW47" s="711"/>
      <c r="AX47" s="711"/>
      <c r="AY47" s="711"/>
      <c r="AZ47" s="711"/>
      <c r="BA47" s="711"/>
      <c r="BB47" s="711"/>
      <c r="BC47" s="711"/>
      <c r="BD47" s="711"/>
      <c r="BE47" s="711"/>
      <c r="BF47" s="711"/>
      <c r="BG47" s="711"/>
      <c r="BH47" s="711"/>
      <c r="BI47" s="711"/>
      <c r="BJ47" s="711"/>
      <c r="BK47" s="711"/>
      <c r="BL47" s="711"/>
      <c r="BM47" s="711"/>
      <c r="BN47" s="711"/>
      <c r="BO47" s="711"/>
      <c r="BP47" s="711"/>
      <c r="BQ47" s="711"/>
      <c r="BR47" s="711"/>
      <c r="BS47" s="711"/>
      <c r="BT47" s="711"/>
      <c r="BU47" s="711"/>
      <c r="BV47" s="711"/>
      <c r="BW47" s="711"/>
      <c r="BX47" s="711"/>
      <c r="BY47" s="711"/>
      <c r="BZ47" s="711"/>
      <c r="CA47" s="711"/>
      <c r="CB47" s="711"/>
      <c r="CC47" s="711"/>
      <c r="CD47" s="711"/>
      <c r="CE47" s="711"/>
      <c r="CF47" s="711"/>
      <c r="CG47" s="711"/>
      <c r="CH47" s="711"/>
      <c r="CI47" s="711"/>
      <c r="CJ47" s="711"/>
      <c r="CK47" s="711"/>
      <c r="CL47" s="711"/>
      <c r="CM47" s="711"/>
      <c r="CN47" s="711"/>
      <c r="CO47" s="711"/>
      <c r="CP47" s="711"/>
      <c r="CQ47" s="711"/>
      <c r="CR47" s="711"/>
      <c r="CS47" s="711"/>
      <c r="CT47" s="711"/>
      <c r="CU47" s="711"/>
      <c r="CW47" s="703" t="s">
        <v>301</v>
      </c>
      <c r="CX47" s="703"/>
      <c r="CY47" s="704"/>
      <c r="CZ47" s="704"/>
      <c r="DA47" s="706"/>
      <c r="DB47" s="706"/>
      <c r="DC47" s="706"/>
      <c r="DD47" s="706"/>
      <c r="DE47" s="706"/>
      <c r="DF47" s="706"/>
      <c r="DG47" s="706"/>
      <c r="DH47" s="706"/>
      <c r="DI47" s="706"/>
      <c r="DJ47" s="706"/>
      <c r="DK47" s="706"/>
      <c r="DL47" s="706"/>
      <c r="DM47" s="706"/>
      <c r="DN47" s="706"/>
      <c r="DO47" s="706"/>
      <c r="DP47" s="706"/>
      <c r="DQ47" s="706"/>
      <c r="DR47" s="706"/>
      <c r="DS47" s="706"/>
      <c r="DT47" s="706"/>
      <c r="DU47" s="706"/>
      <c r="DV47" s="706"/>
      <c r="DW47" s="706"/>
      <c r="DX47" s="706"/>
      <c r="DY47" s="706"/>
      <c r="DZ47" s="706"/>
      <c r="EA47" s="706"/>
      <c r="EB47" s="706"/>
      <c r="EC47" s="706"/>
      <c r="ED47" s="706"/>
      <c r="EE47" s="706"/>
      <c r="EF47" s="706"/>
      <c r="EG47" s="706"/>
      <c r="EH47" s="706"/>
      <c r="EI47" s="706"/>
      <c r="EJ47" s="706"/>
      <c r="EK47" s="706"/>
      <c r="EL47" s="706"/>
      <c r="EM47" s="706"/>
      <c r="EN47" s="706"/>
      <c r="EO47" s="706"/>
      <c r="EP47" s="706"/>
      <c r="EQ47" s="706"/>
      <c r="ER47" s="706"/>
      <c r="ES47" s="706"/>
      <c r="ET47" s="706"/>
      <c r="EU47" s="706"/>
      <c r="EV47" s="706"/>
      <c r="EW47" s="706"/>
      <c r="EX47" s="706"/>
      <c r="EY47" s="706"/>
      <c r="EZ47" s="706"/>
      <c r="FA47" s="706"/>
      <c r="FB47" s="706"/>
      <c r="FC47" s="706"/>
      <c r="FD47" s="706"/>
      <c r="FE47" s="706"/>
      <c r="FF47" s="706"/>
      <c r="FG47" s="706"/>
      <c r="FH47" s="706"/>
      <c r="FI47" s="706"/>
      <c r="FJ47" s="706"/>
      <c r="FK47" s="706"/>
      <c r="FL47" s="706"/>
      <c r="FM47" s="706"/>
      <c r="FN47" s="706"/>
      <c r="FO47" s="706"/>
      <c r="FP47" s="706"/>
      <c r="FQ47" s="706"/>
      <c r="FR47" s="706"/>
      <c r="FS47" s="706"/>
      <c r="FT47" s="706"/>
      <c r="FU47" s="706"/>
      <c r="FV47" s="706"/>
      <c r="FW47" s="706"/>
      <c r="FX47" s="706"/>
      <c r="FY47" s="706"/>
      <c r="FZ47" s="706"/>
      <c r="GA47" s="706"/>
      <c r="GB47" s="706"/>
      <c r="GC47" s="706"/>
      <c r="GD47" s="706"/>
      <c r="GE47" s="706"/>
      <c r="GF47" s="706"/>
      <c r="GG47" s="706"/>
      <c r="GH47" s="706"/>
      <c r="GI47" s="706"/>
      <c r="GJ47" s="706"/>
      <c r="GK47" s="706"/>
      <c r="GL47" s="706"/>
      <c r="GM47" s="706"/>
      <c r="GN47" s="706"/>
      <c r="GO47" s="706"/>
      <c r="GP47" s="706"/>
      <c r="GQ47" s="712"/>
      <c r="GR47" s="699" t="s">
        <v>301</v>
      </c>
      <c r="GS47" s="700"/>
      <c r="GT47" s="701"/>
      <c r="GU47" s="712"/>
      <c r="GV47" s="714"/>
    </row>
    <row r="48" spans="2:204">
      <c r="B48" s="703" t="s">
        <v>302</v>
      </c>
      <c r="C48" s="704" t="s">
        <v>303</v>
      </c>
      <c r="D48" s="723">
        <v>150000</v>
      </c>
      <c r="E48" s="723">
        <v>150000</v>
      </c>
      <c r="F48" s="723">
        <v>150000</v>
      </c>
      <c r="G48" s="723">
        <v>150000</v>
      </c>
      <c r="H48" s="723">
        <v>150000</v>
      </c>
      <c r="I48" s="723">
        <v>150000</v>
      </c>
      <c r="J48" s="723">
        <v>150000</v>
      </c>
      <c r="K48" s="723">
        <v>150000</v>
      </c>
      <c r="L48" s="723">
        <v>150000</v>
      </c>
      <c r="M48" s="723">
        <v>150000</v>
      </c>
      <c r="N48" s="723">
        <v>150000</v>
      </c>
      <c r="O48" s="723">
        <v>150000</v>
      </c>
      <c r="P48" s="723">
        <v>150000</v>
      </c>
      <c r="Q48" s="723">
        <v>150000</v>
      </c>
      <c r="R48" s="723">
        <v>150000</v>
      </c>
      <c r="S48" s="723">
        <v>150000</v>
      </c>
      <c r="T48" s="723">
        <v>150000</v>
      </c>
      <c r="U48" s="723">
        <v>150000</v>
      </c>
      <c r="V48" s="723">
        <v>150000</v>
      </c>
      <c r="W48" s="723">
        <v>150000</v>
      </c>
      <c r="X48" s="723">
        <v>150000</v>
      </c>
      <c r="Y48" s="723">
        <v>150000</v>
      </c>
      <c r="Z48" s="723">
        <v>150000</v>
      </c>
      <c r="AA48" s="723">
        <v>150000</v>
      </c>
      <c r="AB48" s="723">
        <v>150000</v>
      </c>
      <c r="AC48" s="723">
        <v>150000</v>
      </c>
      <c r="AD48" s="723">
        <v>150000</v>
      </c>
      <c r="AE48" s="723">
        <v>150000</v>
      </c>
      <c r="AF48" s="723">
        <v>150000</v>
      </c>
      <c r="AG48" s="723">
        <v>150000</v>
      </c>
      <c r="AH48" s="723">
        <v>150000</v>
      </c>
      <c r="AI48" s="723">
        <v>150000</v>
      </c>
      <c r="AJ48" s="723">
        <v>150000</v>
      </c>
      <c r="AK48" s="723">
        <v>150000</v>
      </c>
      <c r="AL48" s="723">
        <v>150000</v>
      </c>
      <c r="AM48" s="723">
        <v>150000</v>
      </c>
      <c r="AN48" s="723">
        <v>150000</v>
      </c>
      <c r="AO48" s="723">
        <v>150000</v>
      </c>
      <c r="AP48" s="723">
        <v>150000</v>
      </c>
      <c r="AQ48" s="723">
        <v>150000</v>
      </c>
      <c r="AR48" s="723">
        <v>150000</v>
      </c>
      <c r="AS48" s="723">
        <v>150000</v>
      </c>
      <c r="AT48" s="723">
        <v>150000</v>
      </c>
      <c r="AU48" s="723">
        <v>150000</v>
      </c>
      <c r="AV48" s="723">
        <v>150000</v>
      </c>
      <c r="AW48" s="723">
        <v>150000</v>
      </c>
      <c r="AX48" s="723">
        <v>150000</v>
      </c>
      <c r="AY48" s="723">
        <v>150000</v>
      </c>
      <c r="AZ48" s="723">
        <v>150000</v>
      </c>
      <c r="BA48" s="723">
        <v>150000</v>
      </c>
      <c r="BB48" s="723">
        <v>150000</v>
      </c>
      <c r="BC48" s="723">
        <v>150000</v>
      </c>
      <c r="BD48" s="723">
        <v>150000</v>
      </c>
      <c r="BE48" s="723">
        <v>150000</v>
      </c>
      <c r="BF48" s="723">
        <v>150000</v>
      </c>
      <c r="BG48" s="723">
        <v>150000</v>
      </c>
      <c r="BH48" s="723">
        <v>150000</v>
      </c>
      <c r="BI48" s="723">
        <v>150000</v>
      </c>
      <c r="BJ48" s="723">
        <v>150000</v>
      </c>
      <c r="BK48" s="723">
        <v>150000</v>
      </c>
      <c r="BL48" s="723">
        <v>150000</v>
      </c>
      <c r="BM48" s="723">
        <v>150000</v>
      </c>
      <c r="BN48" s="723">
        <v>150000</v>
      </c>
      <c r="BO48" s="723">
        <v>150000</v>
      </c>
      <c r="BP48" s="723">
        <v>150000</v>
      </c>
      <c r="BQ48" s="723">
        <v>150000</v>
      </c>
      <c r="BR48" s="723">
        <v>150000</v>
      </c>
      <c r="BS48" s="723">
        <v>150000</v>
      </c>
      <c r="BT48" s="723">
        <v>150000</v>
      </c>
      <c r="BU48" s="723">
        <v>150000</v>
      </c>
      <c r="BV48" s="723">
        <v>150000</v>
      </c>
      <c r="BW48" s="723">
        <v>150000</v>
      </c>
      <c r="BX48" s="723">
        <v>150000</v>
      </c>
      <c r="BY48" s="723">
        <v>150000</v>
      </c>
      <c r="BZ48" s="723">
        <v>150000</v>
      </c>
      <c r="CA48" s="723">
        <v>150000</v>
      </c>
      <c r="CB48" s="723">
        <v>150000</v>
      </c>
      <c r="CC48" s="723">
        <v>150000</v>
      </c>
      <c r="CD48" s="723">
        <v>150000</v>
      </c>
      <c r="CE48" s="723">
        <v>150000</v>
      </c>
      <c r="CF48" s="723">
        <v>150000</v>
      </c>
      <c r="CG48" s="723">
        <v>150000</v>
      </c>
      <c r="CH48" s="723">
        <v>150000</v>
      </c>
      <c r="CI48" s="723">
        <v>150000</v>
      </c>
      <c r="CJ48" s="723">
        <v>150000</v>
      </c>
      <c r="CK48" s="723">
        <v>150000</v>
      </c>
      <c r="CL48" s="723">
        <v>150000</v>
      </c>
      <c r="CM48" s="723">
        <v>150000</v>
      </c>
      <c r="CN48" s="723">
        <v>150000</v>
      </c>
      <c r="CO48" s="723">
        <v>150000</v>
      </c>
      <c r="CP48" s="723">
        <v>150000</v>
      </c>
      <c r="CQ48" s="723">
        <v>150000</v>
      </c>
      <c r="CR48" s="723">
        <v>150000</v>
      </c>
      <c r="CS48" s="723">
        <v>150000</v>
      </c>
      <c r="CT48" s="723">
        <v>150000</v>
      </c>
      <c r="CU48" s="723">
        <v>150000</v>
      </c>
      <c r="CW48" s="703" t="s">
        <v>302</v>
      </c>
      <c r="CX48" s="704" t="s">
        <v>303</v>
      </c>
      <c r="CY48" s="704" t="e">
        <f>IF($E$1=22.5,D48,"ธราเทพ")</f>
        <v>#REF!</v>
      </c>
      <c r="CZ48" s="704" t="e">
        <f>IF($E$1=22.5,E48,"ทองเบ้า")</f>
        <v>#REF!</v>
      </c>
      <c r="DA48" s="706" t="e">
        <f>IF($E$1=23.5,F48,CY48)</f>
        <v>#REF!</v>
      </c>
      <c r="DB48" s="706" t="e">
        <f>IF($E$1=23.5,G48,CZ48)</f>
        <v>#REF!</v>
      </c>
      <c r="DC48" s="706" t="e">
        <f>IF($E$1=24.5,H48,DA48)</f>
        <v>#REF!</v>
      </c>
      <c r="DD48" s="706" t="e">
        <f>IF($E$1=24.5,I48,DB48)</f>
        <v>#REF!</v>
      </c>
      <c r="DE48" s="706" t="e">
        <f>IF($E$1=25.5,J48,DC48)</f>
        <v>#REF!</v>
      </c>
      <c r="DF48" s="706" t="e">
        <f>IF($E$1=25.5,K48,DD48)</f>
        <v>#REF!</v>
      </c>
      <c r="DG48" s="706" t="e">
        <f>IF($E$1=26.5,L48,DE48)</f>
        <v>#REF!</v>
      </c>
      <c r="DH48" s="706" t="e">
        <f>IF($E$1=26.5,M48,DF48)</f>
        <v>#REF!</v>
      </c>
      <c r="DI48" s="706" t="e">
        <f>IF($E$1=27.5,N48,DG48)</f>
        <v>#REF!</v>
      </c>
      <c r="DJ48" s="706" t="e">
        <f>IF($E$1=27.5,O48,DH48)</f>
        <v>#REF!</v>
      </c>
      <c r="DK48" s="706" t="e">
        <f>IF($E$1=28.5,P48,DI48)</f>
        <v>#REF!</v>
      </c>
      <c r="DL48" s="706" t="e">
        <f>IF($E$1=28.5,Q48,DJ48)</f>
        <v>#REF!</v>
      </c>
      <c r="DM48" s="706" t="e">
        <f>IF($E$1=29.5,R48,DK48)</f>
        <v>#REF!</v>
      </c>
      <c r="DN48" s="706" t="e">
        <f>IF($E$1=29.5,S48,DL48)</f>
        <v>#REF!</v>
      </c>
      <c r="DO48" s="706" t="e">
        <f>IF($E$1=30.5,T48,DM48)</f>
        <v>#REF!</v>
      </c>
      <c r="DP48" s="706" t="e">
        <f>IF($E$1=30.5,U48,DN48)</f>
        <v>#REF!</v>
      </c>
      <c r="DQ48" s="706" t="e">
        <f>IF($E$1=31.5,V48,DO48)</f>
        <v>#REF!</v>
      </c>
      <c r="DR48" s="706" t="e">
        <f>IF($E$1=31.5,W48,DP48)</f>
        <v>#REF!</v>
      </c>
      <c r="DS48" s="706" t="e">
        <f>IF($E$1=32.5,X48,DQ48)</f>
        <v>#REF!</v>
      </c>
      <c r="DT48" s="706" t="e">
        <f>IF($E$1=32.5,Y48,DR48)</f>
        <v>#REF!</v>
      </c>
      <c r="DU48" s="706" t="e">
        <f>IF($E$1=33.5,Z48,DS48)</f>
        <v>#REF!</v>
      </c>
      <c r="DV48" s="706" t="e">
        <f>IF($E$1=33.5,AA48,DT48)</f>
        <v>#REF!</v>
      </c>
      <c r="DW48" s="706" t="e">
        <f>IF($E$1=34.5,AB48,DU48)</f>
        <v>#REF!</v>
      </c>
      <c r="DX48" s="706" t="e">
        <f>IF($E$1=34.5,AC48,DV48)</f>
        <v>#REF!</v>
      </c>
      <c r="DY48" s="706" t="e">
        <f>IF($E$1=35.5,AD48,DW48)</f>
        <v>#REF!</v>
      </c>
      <c r="DZ48" s="706" t="e">
        <f>IF($E$1=35.5,AE48,DX48)</f>
        <v>#REF!</v>
      </c>
      <c r="EA48" s="706" t="e">
        <f>IF($E$1=36.5,AF48,DY48)</f>
        <v>#REF!</v>
      </c>
      <c r="EB48" s="706" t="e">
        <f>IF($E$1=36.5,AG48,DZ48)</f>
        <v>#REF!</v>
      </c>
      <c r="EC48" s="706" t="e">
        <f>IF($E$1=37.5,AH48,EA48)</f>
        <v>#REF!</v>
      </c>
      <c r="ED48" s="706" t="e">
        <f>IF($E$1=37.5,AI48,EB48)</f>
        <v>#REF!</v>
      </c>
      <c r="EE48" s="706" t="e">
        <f>IF($E$1=38.5,AJ48,EC48)</f>
        <v>#REF!</v>
      </c>
      <c r="EF48" s="706" t="e">
        <f>IF($E$1=38.5,AK48,ED48)</f>
        <v>#REF!</v>
      </c>
      <c r="EG48" s="706" t="e">
        <f>IF($E$1=39.5,AL48,EE48)</f>
        <v>#REF!</v>
      </c>
      <c r="EH48" s="706" t="e">
        <f>IF($E$1=39.5,AM48,EF48)</f>
        <v>#REF!</v>
      </c>
      <c r="EI48" s="706" t="e">
        <f t="shared" si="18"/>
        <v>#REF!</v>
      </c>
      <c r="EJ48" s="706" t="e">
        <f t="shared" si="19"/>
        <v>#REF!</v>
      </c>
      <c r="EK48" s="706" t="e">
        <f t="shared" si="20"/>
        <v>#REF!</v>
      </c>
      <c r="EL48" s="706" t="e">
        <f t="shared" si="21"/>
        <v>#REF!</v>
      </c>
      <c r="EM48" s="706" t="e">
        <f t="shared" si="22"/>
        <v>#REF!</v>
      </c>
      <c r="EN48" s="706" t="e">
        <f t="shared" si="23"/>
        <v>#REF!</v>
      </c>
      <c r="EO48" s="706" t="e">
        <f t="shared" si="24"/>
        <v>#REF!</v>
      </c>
      <c r="EP48" s="706" t="e">
        <f t="shared" si="25"/>
        <v>#REF!</v>
      </c>
      <c r="EQ48" s="706" t="e">
        <f t="shared" si="26"/>
        <v>#REF!</v>
      </c>
      <c r="ER48" s="706" t="e">
        <f t="shared" si="27"/>
        <v>#REF!</v>
      </c>
      <c r="ES48" s="706" t="e">
        <f t="shared" si="28"/>
        <v>#REF!</v>
      </c>
      <c r="ET48" s="706" t="e">
        <f t="shared" si="29"/>
        <v>#REF!</v>
      </c>
      <c r="EU48" s="706" t="e">
        <f t="shared" si="30"/>
        <v>#REF!</v>
      </c>
      <c r="EV48" s="706" t="e">
        <f t="shared" si="31"/>
        <v>#REF!</v>
      </c>
      <c r="EW48" s="706" t="e">
        <f t="shared" si="32"/>
        <v>#REF!</v>
      </c>
      <c r="EX48" s="706" t="e">
        <f t="shared" si="33"/>
        <v>#REF!</v>
      </c>
      <c r="EY48" s="706" t="e">
        <f t="shared" si="34"/>
        <v>#REF!</v>
      </c>
      <c r="EZ48" s="706" t="e">
        <f t="shared" si="35"/>
        <v>#REF!</v>
      </c>
      <c r="FA48" s="706" t="e">
        <f t="shared" si="36"/>
        <v>#REF!</v>
      </c>
      <c r="FB48" s="706" t="e">
        <f t="shared" si="37"/>
        <v>#REF!</v>
      </c>
      <c r="FC48" s="706" t="e">
        <f t="shared" si="38"/>
        <v>#REF!</v>
      </c>
      <c r="FD48" s="706" t="e">
        <f t="shared" si="39"/>
        <v>#REF!</v>
      </c>
      <c r="FE48" s="706" t="e">
        <f t="shared" si="40"/>
        <v>#REF!</v>
      </c>
      <c r="FF48" s="706" t="e">
        <f t="shared" si="41"/>
        <v>#REF!</v>
      </c>
      <c r="FG48" s="706" t="e">
        <f t="shared" si="42"/>
        <v>#REF!</v>
      </c>
      <c r="FH48" s="706" t="e">
        <f t="shared" si="43"/>
        <v>#REF!</v>
      </c>
      <c r="FI48" s="706" t="e">
        <f t="shared" si="44"/>
        <v>#REF!</v>
      </c>
      <c r="FJ48" s="706" t="e">
        <f t="shared" si="45"/>
        <v>#REF!</v>
      </c>
      <c r="FK48" s="706" t="e">
        <f t="shared" si="46"/>
        <v>#REF!</v>
      </c>
      <c r="FL48" s="706" t="e">
        <f t="shared" si="47"/>
        <v>#REF!</v>
      </c>
      <c r="FM48" s="706" t="e">
        <f t="shared" si="48"/>
        <v>#REF!</v>
      </c>
      <c r="FN48" s="706" t="e">
        <f t="shared" si="49"/>
        <v>#REF!</v>
      </c>
      <c r="FO48" s="706" t="e">
        <f t="shared" si="50"/>
        <v>#REF!</v>
      </c>
      <c r="FP48" s="706" t="e">
        <f t="shared" si="51"/>
        <v>#REF!</v>
      </c>
      <c r="FQ48" s="706" t="e">
        <f t="shared" si="52"/>
        <v>#REF!</v>
      </c>
      <c r="FR48" s="706" t="e">
        <f t="shared" si="53"/>
        <v>#REF!</v>
      </c>
      <c r="FS48" s="706" t="e">
        <f t="shared" si="54"/>
        <v>#REF!</v>
      </c>
      <c r="FT48" s="706" t="e">
        <f t="shared" si="55"/>
        <v>#REF!</v>
      </c>
      <c r="FU48" s="706" t="e">
        <f t="shared" si="56"/>
        <v>#REF!</v>
      </c>
      <c r="FV48" s="706" t="e">
        <f t="shared" si="57"/>
        <v>#REF!</v>
      </c>
      <c r="FW48" s="706" t="e">
        <f t="shared" si="58"/>
        <v>#REF!</v>
      </c>
      <c r="FX48" s="706" t="e">
        <f t="shared" si="59"/>
        <v>#REF!</v>
      </c>
      <c r="FY48" s="706" t="e">
        <f t="shared" si="60"/>
        <v>#REF!</v>
      </c>
      <c r="FZ48" s="706" t="e">
        <f t="shared" si="61"/>
        <v>#REF!</v>
      </c>
      <c r="GA48" s="706" t="e">
        <f t="shared" si="62"/>
        <v>#REF!</v>
      </c>
      <c r="GB48" s="706" t="e">
        <f t="shared" si="63"/>
        <v>#REF!</v>
      </c>
      <c r="GC48" s="706" t="e">
        <f t="shared" si="64"/>
        <v>#REF!</v>
      </c>
      <c r="GD48" s="706" t="e">
        <f t="shared" si="65"/>
        <v>#REF!</v>
      </c>
      <c r="GE48" s="706" t="e">
        <f t="shared" si="66"/>
        <v>#REF!</v>
      </c>
      <c r="GF48" s="706" t="e">
        <f t="shared" si="67"/>
        <v>#REF!</v>
      </c>
      <c r="GG48" s="706" t="e">
        <f t="shared" si="68"/>
        <v>#REF!</v>
      </c>
      <c r="GH48" s="706" t="e">
        <f t="shared" si="69"/>
        <v>#REF!</v>
      </c>
      <c r="GI48" s="706" t="e">
        <f t="shared" si="70"/>
        <v>#REF!</v>
      </c>
      <c r="GJ48" s="706" t="e">
        <f t="shared" si="71"/>
        <v>#REF!</v>
      </c>
      <c r="GK48" s="706" t="e">
        <f t="shared" si="72"/>
        <v>#REF!</v>
      </c>
      <c r="GL48" s="706" t="e">
        <f t="shared" si="73"/>
        <v>#REF!</v>
      </c>
      <c r="GM48" s="706" t="e">
        <f t="shared" si="74"/>
        <v>#REF!</v>
      </c>
      <c r="GN48" s="706" t="e">
        <f t="shared" si="75"/>
        <v>#REF!</v>
      </c>
      <c r="GO48" s="706" t="e">
        <f t="shared" si="76"/>
        <v>#REF!</v>
      </c>
      <c r="GP48" s="706" t="e">
        <f t="shared" si="77"/>
        <v>#REF!</v>
      </c>
      <c r="GQ48" s="712"/>
      <c r="GR48" s="699" t="s">
        <v>302</v>
      </c>
      <c r="GS48" s="713" t="s">
        <v>303</v>
      </c>
      <c r="GT48" s="701" t="e">
        <f>GO48</f>
        <v>#REF!</v>
      </c>
      <c r="GU48" s="712" t="e">
        <f>GP48</f>
        <v>#REF!</v>
      </c>
      <c r="GV48" s="714" t="e">
        <f>IF(#REF!=0,GT48,IF(#REF!=1,GU48,IF(#REF!=2,GU48,)))</f>
        <v>#REF!</v>
      </c>
    </row>
    <row r="49" spans="2:204">
      <c r="B49" s="731" t="s">
        <v>253</v>
      </c>
      <c r="C49" s="704"/>
      <c r="D49" s="703"/>
      <c r="E49" s="703"/>
      <c r="F49" s="703"/>
      <c r="G49" s="703"/>
      <c r="H49" s="703"/>
      <c r="I49" s="703"/>
      <c r="J49" s="703"/>
      <c r="K49" s="703"/>
      <c r="L49" s="703"/>
      <c r="M49" s="703"/>
      <c r="N49" s="703"/>
      <c r="O49" s="703"/>
      <c r="P49" s="703"/>
      <c r="Q49" s="703"/>
      <c r="R49" s="703"/>
      <c r="S49" s="703"/>
      <c r="T49" s="703"/>
      <c r="U49" s="703"/>
      <c r="V49" s="703"/>
      <c r="W49" s="703"/>
      <c r="X49" s="703"/>
      <c r="Y49" s="703"/>
      <c r="Z49" s="703"/>
      <c r="AA49" s="703"/>
      <c r="AB49" s="703"/>
      <c r="AC49" s="703"/>
      <c r="AD49" s="703"/>
      <c r="AE49" s="703"/>
      <c r="AF49" s="703"/>
      <c r="AG49" s="703"/>
      <c r="AH49" s="703"/>
      <c r="AI49" s="703"/>
      <c r="AJ49" s="703"/>
      <c r="AK49" s="703"/>
      <c r="AL49" s="703"/>
      <c r="AM49" s="703"/>
      <c r="AN49" s="710"/>
      <c r="AO49" s="710"/>
      <c r="AP49" s="711"/>
      <c r="AQ49" s="711"/>
      <c r="AR49" s="711"/>
      <c r="AS49" s="711"/>
      <c r="AT49" s="711"/>
      <c r="AU49" s="711"/>
      <c r="AV49" s="711"/>
      <c r="AW49" s="711"/>
      <c r="AX49" s="711"/>
      <c r="AY49" s="711"/>
      <c r="AZ49" s="711"/>
      <c r="BA49" s="711"/>
      <c r="BB49" s="711"/>
      <c r="BC49" s="711"/>
      <c r="BD49" s="711"/>
      <c r="BE49" s="711"/>
      <c r="BF49" s="711"/>
      <c r="BG49" s="711"/>
      <c r="BH49" s="711"/>
      <c r="BI49" s="711"/>
      <c r="BJ49" s="711"/>
      <c r="BK49" s="711"/>
      <c r="BL49" s="711"/>
      <c r="BM49" s="711"/>
      <c r="BN49" s="711"/>
      <c r="BO49" s="711"/>
      <c r="BP49" s="711"/>
      <c r="BQ49" s="711"/>
      <c r="BR49" s="711"/>
      <c r="BS49" s="711"/>
      <c r="BT49" s="711"/>
      <c r="BU49" s="711"/>
      <c r="BV49" s="711"/>
      <c r="BW49" s="711"/>
      <c r="BX49" s="711"/>
      <c r="BY49" s="711"/>
      <c r="BZ49" s="711"/>
      <c r="CA49" s="711"/>
      <c r="CB49" s="711"/>
      <c r="CC49" s="711"/>
      <c r="CD49" s="711"/>
      <c r="CE49" s="711"/>
      <c r="CF49" s="711"/>
      <c r="CG49" s="711"/>
      <c r="CH49" s="711"/>
      <c r="CI49" s="711"/>
      <c r="CJ49" s="711"/>
      <c r="CK49" s="711"/>
      <c r="CL49" s="711"/>
      <c r="CM49" s="711"/>
      <c r="CN49" s="711"/>
      <c r="CO49" s="711"/>
      <c r="CP49" s="711"/>
      <c r="CQ49" s="711"/>
      <c r="CR49" s="711"/>
      <c r="CS49" s="711"/>
      <c r="CT49" s="711"/>
      <c r="CU49" s="711"/>
      <c r="CW49" s="731" t="s">
        <v>253</v>
      </c>
      <c r="CX49" s="704"/>
      <c r="CY49" s="704"/>
      <c r="CZ49" s="704"/>
      <c r="DA49" s="706"/>
      <c r="DB49" s="706"/>
      <c r="DC49" s="706"/>
      <c r="DD49" s="706"/>
      <c r="DE49" s="706"/>
      <c r="DF49" s="706"/>
      <c r="DG49" s="706"/>
      <c r="DH49" s="706"/>
      <c r="DI49" s="706"/>
      <c r="DJ49" s="706"/>
      <c r="DK49" s="706"/>
      <c r="DL49" s="706"/>
      <c r="DM49" s="706"/>
      <c r="DN49" s="706"/>
      <c r="DO49" s="706"/>
      <c r="DP49" s="706"/>
      <c r="DQ49" s="706"/>
      <c r="DR49" s="706"/>
      <c r="DS49" s="706"/>
      <c r="DT49" s="706"/>
      <c r="DU49" s="706"/>
      <c r="DV49" s="706"/>
      <c r="DW49" s="706"/>
      <c r="DX49" s="706"/>
      <c r="DY49" s="706"/>
      <c r="DZ49" s="706"/>
      <c r="EA49" s="706"/>
      <c r="EB49" s="706"/>
      <c r="EC49" s="706"/>
      <c r="ED49" s="706"/>
      <c r="EE49" s="706"/>
      <c r="EF49" s="706"/>
      <c r="EG49" s="706"/>
      <c r="EH49" s="706"/>
      <c r="EI49" s="706"/>
      <c r="EJ49" s="706"/>
      <c r="EK49" s="706"/>
      <c r="EL49" s="706"/>
      <c r="EM49" s="706"/>
      <c r="EN49" s="706"/>
      <c r="EO49" s="706"/>
      <c r="EP49" s="706"/>
      <c r="EQ49" s="706"/>
      <c r="ER49" s="706"/>
      <c r="ES49" s="706"/>
      <c r="ET49" s="706"/>
      <c r="EU49" s="706"/>
      <c r="EV49" s="706"/>
      <c r="EW49" s="706"/>
      <c r="EX49" s="706"/>
      <c r="EY49" s="706"/>
      <c r="EZ49" s="706"/>
      <c r="FA49" s="706"/>
      <c r="FB49" s="706"/>
      <c r="FC49" s="706"/>
      <c r="FD49" s="706"/>
      <c r="FE49" s="706"/>
      <c r="FF49" s="706"/>
      <c r="FG49" s="706"/>
      <c r="FH49" s="706"/>
      <c r="FI49" s="706"/>
      <c r="FJ49" s="706"/>
      <c r="FK49" s="706"/>
      <c r="FL49" s="706"/>
      <c r="FM49" s="706"/>
      <c r="FN49" s="706"/>
      <c r="FO49" s="706"/>
      <c r="FP49" s="706"/>
      <c r="FQ49" s="706"/>
      <c r="FR49" s="706"/>
      <c r="FS49" s="706"/>
      <c r="FT49" s="706"/>
      <c r="FU49" s="706"/>
      <c r="FV49" s="706"/>
      <c r="FW49" s="706"/>
      <c r="FX49" s="706"/>
      <c r="FY49" s="706"/>
      <c r="FZ49" s="706"/>
      <c r="GA49" s="706"/>
      <c r="GB49" s="706"/>
      <c r="GC49" s="706"/>
      <c r="GD49" s="706"/>
      <c r="GE49" s="706"/>
      <c r="GF49" s="706"/>
      <c r="GG49" s="706"/>
      <c r="GH49" s="706"/>
      <c r="GI49" s="706"/>
      <c r="GJ49" s="706"/>
      <c r="GK49" s="706"/>
      <c r="GL49" s="706"/>
      <c r="GM49" s="706"/>
      <c r="GN49" s="706"/>
      <c r="GO49" s="706"/>
      <c r="GP49" s="706"/>
      <c r="GQ49" s="712"/>
      <c r="GR49" s="732" t="s">
        <v>253</v>
      </c>
      <c r="GS49" s="713"/>
      <c r="GT49" s="701"/>
      <c r="GU49" s="712"/>
      <c r="GV49" s="714"/>
    </row>
    <row r="50" spans="2:204">
      <c r="B50" s="731" t="s">
        <v>254</v>
      </c>
      <c r="C50" s="704" t="s">
        <v>44</v>
      </c>
      <c r="D50" s="723">
        <v>11.99</v>
      </c>
      <c r="E50" s="709">
        <v>12.63</v>
      </c>
      <c r="F50" s="723">
        <v>12.16</v>
      </c>
      <c r="G50" s="709">
        <v>12.8</v>
      </c>
      <c r="H50" s="723">
        <v>12.33</v>
      </c>
      <c r="I50" s="709">
        <v>12.96</v>
      </c>
      <c r="J50" s="723">
        <v>12.49</v>
      </c>
      <c r="K50" s="709">
        <v>13.13</v>
      </c>
      <c r="L50" s="723">
        <v>12.66</v>
      </c>
      <c r="M50" s="709">
        <v>13.3</v>
      </c>
      <c r="N50" s="723">
        <v>12.82</v>
      </c>
      <c r="O50" s="709">
        <v>13.46</v>
      </c>
      <c r="P50" s="723">
        <v>12.99</v>
      </c>
      <c r="Q50" s="709">
        <v>13.63</v>
      </c>
      <c r="R50" s="723">
        <v>13.15</v>
      </c>
      <c r="S50" s="709">
        <v>13.79</v>
      </c>
      <c r="T50" s="709">
        <v>13.32</v>
      </c>
      <c r="U50" s="709">
        <v>13.96</v>
      </c>
      <c r="V50" s="709">
        <v>13.48</v>
      </c>
      <c r="W50" s="709">
        <v>14.12</v>
      </c>
      <c r="X50" s="709">
        <v>13.65</v>
      </c>
      <c r="Y50" s="709">
        <v>14.29</v>
      </c>
      <c r="Z50" s="709">
        <v>13.81</v>
      </c>
      <c r="AA50" s="709">
        <v>14.45</v>
      </c>
      <c r="AB50" s="709">
        <v>13.98</v>
      </c>
      <c r="AC50" s="709">
        <v>14.62</v>
      </c>
      <c r="AD50" s="709">
        <v>14.14</v>
      </c>
      <c r="AE50" s="709">
        <v>14.78</v>
      </c>
      <c r="AF50" s="709">
        <v>14.31</v>
      </c>
      <c r="AG50" s="709">
        <v>14.95</v>
      </c>
      <c r="AH50" s="709">
        <v>14.48</v>
      </c>
      <c r="AI50" s="709">
        <v>15.12</v>
      </c>
      <c r="AJ50" s="709">
        <v>14.64</v>
      </c>
      <c r="AK50" s="679">
        <v>15.28</v>
      </c>
      <c r="AL50" s="709">
        <v>14.81</v>
      </c>
      <c r="AM50" s="709">
        <v>15.45</v>
      </c>
      <c r="AN50" s="710">
        <v>14.97</v>
      </c>
      <c r="AO50" s="710">
        <v>15.61</v>
      </c>
      <c r="AP50" s="711">
        <v>15.14</v>
      </c>
      <c r="AQ50" s="711">
        <v>15.78</v>
      </c>
      <c r="AR50" s="711">
        <v>15.3</v>
      </c>
      <c r="AS50" s="711">
        <v>15.94</v>
      </c>
      <c r="AT50" s="711">
        <v>15.47</v>
      </c>
      <c r="AU50" s="711">
        <v>16.11</v>
      </c>
      <c r="AV50" s="711">
        <v>15.64</v>
      </c>
      <c r="AW50" s="711">
        <v>16.28</v>
      </c>
      <c r="AX50" s="711">
        <v>15.8</v>
      </c>
      <c r="AY50" s="711">
        <v>16.440000000000001</v>
      </c>
      <c r="AZ50" s="711">
        <v>15.97</v>
      </c>
      <c r="BA50" s="711">
        <v>16.61</v>
      </c>
      <c r="BB50" s="711">
        <v>16.13</v>
      </c>
      <c r="BC50" s="711">
        <v>16.77</v>
      </c>
      <c r="BD50" s="711">
        <v>16.3</v>
      </c>
      <c r="BE50" s="711">
        <v>16.940000000000001</v>
      </c>
      <c r="BF50" s="711">
        <v>16.46</v>
      </c>
      <c r="BG50" s="711">
        <v>17.100000000000001</v>
      </c>
      <c r="BH50" s="711">
        <v>16.63</v>
      </c>
      <c r="BI50" s="711">
        <v>17.27</v>
      </c>
      <c r="BJ50" s="711">
        <v>16.79</v>
      </c>
      <c r="BK50" s="711">
        <v>17.43</v>
      </c>
      <c r="BL50" s="711">
        <v>16.96</v>
      </c>
      <c r="BM50" s="711">
        <v>17.600000000000001</v>
      </c>
      <c r="BN50" s="711">
        <v>17.12</v>
      </c>
      <c r="BO50" s="711">
        <v>17.760000000000002</v>
      </c>
      <c r="BP50" s="711">
        <v>17.29</v>
      </c>
      <c r="BQ50" s="711">
        <v>17.93</v>
      </c>
      <c r="BR50" s="711">
        <v>17.45</v>
      </c>
      <c r="BS50" s="711">
        <v>18.09</v>
      </c>
      <c r="BT50" s="711">
        <v>17.12</v>
      </c>
      <c r="BU50" s="711">
        <v>17.760000000000002</v>
      </c>
      <c r="BV50" s="711">
        <v>17.79</v>
      </c>
      <c r="BW50" s="711">
        <v>18.43</v>
      </c>
      <c r="BX50" s="711">
        <v>17.95</v>
      </c>
      <c r="BY50" s="711">
        <v>18.59</v>
      </c>
      <c r="BZ50" s="711">
        <v>18.12</v>
      </c>
      <c r="CA50" s="711">
        <v>18.760000000000002</v>
      </c>
      <c r="CB50" s="711">
        <v>18.28</v>
      </c>
      <c r="CC50" s="711">
        <v>18.920000000000002</v>
      </c>
      <c r="CD50" s="711">
        <v>18.45</v>
      </c>
      <c r="CE50" s="711">
        <v>19.09</v>
      </c>
      <c r="CF50" s="711">
        <v>18.61</v>
      </c>
      <c r="CG50" s="711">
        <v>19.25</v>
      </c>
      <c r="CH50" s="711">
        <v>18.78</v>
      </c>
      <c r="CI50" s="711">
        <v>19.420000000000002</v>
      </c>
      <c r="CJ50" s="711">
        <v>18.940000000000001</v>
      </c>
      <c r="CK50" s="711">
        <v>19.579999999999998</v>
      </c>
      <c r="CL50" s="711">
        <v>19.11</v>
      </c>
      <c r="CM50" s="711">
        <v>19.75</v>
      </c>
      <c r="CN50" s="711">
        <v>19.27</v>
      </c>
      <c r="CO50" s="711">
        <v>19.91</v>
      </c>
      <c r="CP50" s="711">
        <v>19.440000000000001</v>
      </c>
      <c r="CQ50" s="711">
        <v>20.079999999999998</v>
      </c>
      <c r="CR50" s="711">
        <v>19.600000000000001</v>
      </c>
      <c r="CS50" s="711">
        <v>20.239999999999998</v>
      </c>
      <c r="CT50" s="711">
        <v>19.77</v>
      </c>
      <c r="CU50" s="711">
        <v>20.41</v>
      </c>
      <c r="CW50" s="731" t="s">
        <v>254</v>
      </c>
      <c r="CX50" s="704" t="s">
        <v>44</v>
      </c>
      <c r="CY50" s="704" t="e">
        <f>IF($E$1=22.5,D50,"ธราเทพ")</f>
        <v>#REF!</v>
      </c>
      <c r="CZ50" s="704" t="e">
        <f>IF($E$1=22.5,E50,"ทองเบ้า")</f>
        <v>#REF!</v>
      </c>
      <c r="DA50" s="706" t="e">
        <f>IF($E$1=23.5,F50,CY50)</f>
        <v>#REF!</v>
      </c>
      <c r="DB50" s="706" t="e">
        <f>IF($E$1=23.5,G50,CZ50)</f>
        <v>#REF!</v>
      </c>
      <c r="DC50" s="706" t="e">
        <f>IF($E$1=24.5,H50,DA50)</f>
        <v>#REF!</v>
      </c>
      <c r="DD50" s="706" t="e">
        <f>IF($E$1=24.5,I50,DB50)</f>
        <v>#REF!</v>
      </c>
      <c r="DE50" s="706" t="e">
        <f>IF($E$1=25.5,J50,DC50)</f>
        <v>#REF!</v>
      </c>
      <c r="DF50" s="706" t="e">
        <f>IF($E$1=25.5,K50,DD50)</f>
        <v>#REF!</v>
      </c>
      <c r="DG50" s="706" t="e">
        <f>IF($E$1=26.5,L50,DE50)</f>
        <v>#REF!</v>
      </c>
      <c r="DH50" s="706" t="e">
        <f>IF($E$1=26.5,M50,DF50)</f>
        <v>#REF!</v>
      </c>
      <c r="DI50" s="706" t="e">
        <f>IF($E$1=27.5,N50,DG50)</f>
        <v>#REF!</v>
      </c>
      <c r="DJ50" s="706" t="e">
        <f>IF($E$1=27.5,O50,DH50)</f>
        <v>#REF!</v>
      </c>
      <c r="DK50" s="706" t="e">
        <f>IF($E$1=28.5,P50,DI50)</f>
        <v>#REF!</v>
      </c>
      <c r="DL50" s="706" t="e">
        <f>IF($E$1=28.5,Q50,DJ50)</f>
        <v>#REF!</v>
      </c>
      <c r="DM50" s="706" t="e">
        <f>IF($E$1=29.5,R50,DK50)</f>
        <v>#REF!</v>
      </c>
      <c r="DN50" s="706" t="e">
        <f>IF($E$1=29.5,S50,DL50)</f>
        <v>#REF!</v>
      </c>
      <c r="DO50" s="706" t="e">
        <f>IF($E$1=30.5,T50,DM50)</f>
        <v>#REF!</v>
      </c>
      <c r="DP50" s="706" t="e">
        <f>IF($E$1=30.5,U50,DN50)</f>
        <v>#REF!</v>
      </c>
      <c r="DQ50" s="706" t="e">
        <f>IF($E$1=31.5,V50,DO50)</f>
        <v>#REF!</v>
      </c>
      <c r="DR50" s="706" t="e">
        <f>IF($E$1=31.5,W50,DP50)</f>
        <v>#REF!</v>
      </c>
      <c r="DS50" s="706" t="e">
        <f>IF($E$1=32.5,X50,DQ50)</f>
        <v>#REF!</v>
      </c>
      <c r="DT50" s="706" t="e">
        <f>IF($E$1=32.5,Y50,DR50)</f>
        <v>#REF!</v>
      </c>
      <c r="DU50" s="706" t="e">
        <f>IF($E$1=33.5,Z50,DS50)</f>
        <v>#REF!</v>
      </c>
      <c r="DV50" s="706" t="e">
        <f>IF($E$1=33.5,AA50,DT50)</f>
        <v>#REF!</v>
      </c>
      <c r="DW50" s="706" t="e">
        <f>IF($E$1=34.5,AB50,DU50)</f>
        <v>#REF!</v>
      </c>
      <c r="DX50" s="706" t="e">
        <f>IF($E$1=34.5,AC50,DV50)</f>
        <v>#REF!</v>
      </c>
      <c r="DY50" s="706" t="e">
        <f>IF($E$1=35.5,AD50,DW50)</f>
        <v>#REF!</v>
      </c>
      <c r="DZ50" s="706" t="e">
        <f>IF($E$1=35.5,AE50,DX50)</f>
        <v>#REF!</v>
      </c>
      <c r="EA50" s="706" t="e">
        <f>IF($E$1=36.5,AF50,DY50)</f>
        <v>#REF!</v>
      </c>
      <c r="EB50" s="706" t="e">
        <f>IF($E$1=36.5,AG50,DZ50)</f>
        <v>#REF!</v>
      </c>
      <c r="EC50" s="706" t="e">
        <f>IF($E$1=37.5,AH50,EA50)</f>
        <v>#REF!</v>
      </c>
      <c r="ED50" s="706" t="e">
        <f>IF($E$1=37.5,AI50,EB50)</f>
        <v>#REF!</v>
      </c>
      <c r="EE50" s="706" t="e">
        <f>IF($E$1=38.5,AJ50,EC50)</f>
        <v>#REF!</v>
      </c>
      <c r="EF50" s="706" t="e">
        <f>IF($E$1=38.5,AK50,ED50)</f>
        <v>#REF!</v>
      </c>
      <c r="EG50" s="706" t="e">
        <f>IF($E$1=39.5,AL50,EE50)</f>
        <v>#REF!</v>
      </c>
      <c r="EH50" s="706" t="e">
        <f>IF($E$1=39.5,AM50,EF50)</f>
        <v>#REF!</v>
      </c>
      <c r="EI50" s="706" t="e">
        <f t="shared" si="18"/>
        <v>#REF!</v>
      </c>
      <c r="EJ50" s="706" t="e">
        <f t="shared" si="19"/>
        <v>#REF!</v>
      </c>
      <c r="EK50" s="706" t="e">
        <f t="shared" si="20"/>
        <v>#REF!</v>
      </c>
      <c r="EL50" s="706" t="e">
        <f t="shared" si="21"/>
        <v>#REF!</v>
      </c>
      <c r="EM50" s="706" t="e">
        <f t="shared" si="22"/>
        <v>#REF!</v>
      </c>
      <c r="EN50" s="706" t="e">
        <f t="shared" si="23"/>
        <v>#REF!</v>
      </c>
      <c r="EO50" s="706" t="e">
        <f t="shared" si="24"/>
        <v>#REF!</v>
      </c>
      <c r="EP50" s="706" t="e">
        <f t="shared" si="25"/>
        <v>#REF!</v>
      </c>
      <c r="EQ50" s="706" t="e">
        <f t="shared" si="26"/>
        <v>#REF!</v>
      </c>
      <c r="ER50" s="706" t="e">
        <f t="shared" si="27"/>
        <v>#REF!</v>
      </c>
      <c r="ES50" s="706" t="e">
        <f t="shared" si="28"/>
        <v>#REF!</v>
      </c>
      <c r="ET50" s="706" t="e">
        <f t="shared" si="29"/>
        <v>#REF!</v>
      </c>
      <c r="EU50" s="706" t="e">
        <f t="shared" si="30"/>
        <v>#REF!</v>
      </c>
      <c r="EV50" s="706" t="e">
        <f t="shared" si="31"/>
        <v>#REF!</v>
      </c>
      <c r="EW50" s="706" t="e">
        <f t="shared" si="32"/>
        <v>#REF!</v>
      </c>
      <c r="EX50" s="706" t="e">
        <f t="shared" si="33"/>
        <v>#REF!</v>
      </c>
      <c r="EY50" s="706" t="e">
        <f t="shared" si="34"/>
        <v>#REF!</v>
      </c>
      <c r="EZ50" s="706" t="e">
        <f t="shared" si="35"/>
        <v>#REF!</v>
      </c>
      <c r="FA50" s="706" t="e">
        <f t="shared" si="36"/>
        <v>#REF!</v>
      </c>
      <c r="FB50" s="706" t="e">
        <f t="shared" si="37"/>
        <v>#REF!</v>
      </c>
      <c r="FC50" s="706" t="e">
        <f t="shared" si="38"/>
        <v>#REF!</v>
      </c>
      <c r="FD50" s="706" t="e">
        <f t="shared" si="39"/>
        <v>#REF!</v>
      </c>
      <c r="FE50" s="706" t="e">
        <f t="shared" si="40"/>
        <v>#REF!</v>
      </c>
      <c r="FF50" s="706" t="e">
        <f t="shared" si="41"/>
        <v>#REF!</v>
      </c>
      <c r="FG50" s="706" t="e">
        <f t="shared" si="42"/>
        <v>#REF!</v>
      </c>
      <c r="FH50" s="706" t="e">
        <f t="shared" si="43"/>
        <v>#REF!</v>
      </c>
      <c r="FI50" s="706" t="e">
        <f t="shared" si="44"/>
        <v>#REF!</v>
      </c>
      <c r="FJ50" s="706" t="e">
        <f t="shared" si="45"/>
        <v>#REF!</v>
      </c>
      <c r="FK50" s="706" t="e">
        <f t="shared" si="46"/>
        <v>#REF!</v>
      </c>
      <c r="FL50" s="706" t="e">
        <f t="shared" si="47"/>
        <v>#REF!</v>
      </c>
      <c r="FM50" s="706" t="e">
        <f t="shared" si="48"/>
        <v>#REF!</v>
      </c>
      <c r="FN50" s="706" t="e">
        <f t="shared" si="49"/>
        <v>#REF!</v>
      </c>
      <c r="FO50" s="706" t="e">
        <f t="shared" si="50"/>
        <v>#REF!</v>
      </c>
      <c r="FP50" s="706" t="e">
        <f t="shared" si="51"/>
        <v>#REF!</v>
      </c>
      <c r="FQ50" s="706" t="e">
        <f t="shared" si="52"/>
        <v>#REF!</v>
      </c>
      <c r="FR50" s="706" t="e">
        <f t="shared" si="53"/>
        <v>#REF!</v>
      </c>
      <c r="FS50" s="706" t="e">
        <f t="shared" si="54"/>
        <v>#REF!</v>
      </c>
      <c r="FT50" s="706" t="e">
        <f t="shared" si="55"/>
        <v>#REF!</v>
      </c>
      <c r="FU50" s="706" t="e">
        <f t="shared" si="56"/>
        <v>#REF!</v>
      </c>
      <c r="FV50" s="706" t="e">
        <f t="shared" si="57"/>
        <v>#REF!</v>
      </c>
      <c r="FW50" s="706" t="e">
        <f t="shared" si="58"/>
        <v>#REF!</v>
      </c>
      <c r="FX50" s="706" t="e">
        <f t="shared" si="59"/>
        <v>#REF!</v>
      </c>
      <c r="FY50" s="706" t="e">
        <f t="shared" si="60"/>
        <v>#REF!</v>
      </c>
      <c r="FZ50" s="706" t="e">
        <f t="shared" si="61"/>
        <v>#REF!</v>
      </c>
      <c r="GA50" s="706" t="e">
        <f t="shared" si="62"/>
        <v>#REF!</v>
      </c>
      <c r="GB50" s="706" t="e">
        <f t="shared" si="63"/>
        <v>#REF!</v>
      </c>
      <c r="GC50" s="706" t="e">
        <f t="shared" si="64"/>
        <v>#REF!</v>
      </c>
      <c r="GD50" s="706" t="e">
        <f t="shared" si="65"/>
        <v>#REF!</v>
      </c>
      <c r="GE50" s="706" t="e">
        <f t="shared" si="66"/>
        <v>#REF!</v>
      </c>
      <c r="GF50" s="706" t="e">
        <f t="shared" si="67"/>
        <v>#REF!</v>
      </c>
      <c r="GG50" s="706" t="e">
        <f t="shared" si="68"/>
        <v>#REF!</v>
      </c>
      <c r="GH50" s="706" t="e">
        <f t="shared" si="69"/>
        <v>#REF!</v>
      </c>
      <c r="GI50" s="706" t="e">
        <f t="shared" si="70"/>
        <v>#REF!</v>
      </c>
      <c r="GJ50" s="706" t="e">
        <f t="shared" si="71"/>
        <v>#REF!</v>
      </c>
      <c r="GK50" s="706" t="e">
        <f t="shared" si="72"/>
        <v>#REF!</v>
      </c>
      <c r="GL50" s="706" t="e">
        <f t="shared" si="73"/>
        <v>#REF!</v>
      </c>
      <c r="GM50" s="706" t="e">
        <f t="shared" si="74"/>
        <v>#REF!</v>
      </c>
      <c r="GN50" s="706" t="e">
        <f t="shared" si="75"/>
        <v>#REF!</v>
      </c>
      <c r="GO50" s="706" t="e">
        <f t="shared" si="76"/>
        <v>#REF!</v>
      </c>
      <c r="GP50" s="706" t="e">
        <f t="shared" si="77"/>
        <v>#REF!</v>
      </c>
      <c r="GQ50" s="712"/>
      <c r="GR50" s="732" t="s">
        <v>254</v>
      </c>
      <c r="GS50" s="713" t="s">
        <v>44</v>
      </c>
      <c r="GT50" s="701" t="e">
        <f>GO50</f>
        <v>#REF!</v>
      </c>
      <c r="GU50" s="712" t="e">
        <f>GP50</f>
        <v>#REF!</v>
      </c>
      <c r="GV50" s="714" t="e">
        <f>IF(#REF!=0,GT50,IF(#REF!=1,GU50,IF(#REF!=2,GU50,)))</f>
        <v>#REF!</v>
      </c>
    </row>
    <row r="51" spans="2:204">
      <c r="B51" s="703" t="s">
        <v>255</v>
      </c>
      <c r="C51" s="704" t="s">
        <v>44</v>
      </c>
      <c r="D51" s="723">
        <v>9.5</v>
      </c>
      <c r="E51" s="709">
        <v>10.02</v>
      </c>
      <c r="F51" s="723">
        <v>9.61</v>
      </c>
      <c r="G51" s="709">
        <v>10.130000000000001</v>
      </c>
      <c r="H51" s="723">
        <v>9.7200000000000006</v>
      </c>
      <c r="I51" s="709">
        <v>10.24</v>
      </c>
      <c r="J51" s="723">
        <v>9.83</v>
      </c>
      <c r="K51" s="709">
        <v>10.36</v>
      </c>
      <c r="L51" s="723">
        <v>9.94</v>
      </c>
      <c r="M51" s="709">
        <v>10.47</v>
      </c>
      <c r="N51" s="723">
        <v>10.050000000000001</v>
      </c>
      <c r="O51" s="709">
        <v>10.58</v>
      </c>
      <c r="P51" s="723">
        <v>10.16</v>
      </c>
      <c r="Q51" s="709">
        <v>10.69</v>
      </c>
      <c r="R51" s="723">
        <v>10.27</v>
      </c>
      <c r="S51" s="709">
        <v>10.8</v>
      </c>
      <c r="T51" s="709">
        <v>10.38</v>
      </c>
      <c r="U51" s="709">
        <v>10.91</v>
      </c>
      <c r="V51" s="709">
        <v>10.49</v>
      </c>
      <c r="W51" s="709">
        <v>11.02</v>
      </c>
      <c r="X51" s="709">
        <v>10.6</v>
      </c>
      <c r="Y51" s="709">
        <v>11.13</v>
      </c>
      <c r="Z51" s="709">
        <v>10.71</v>
      </c>
      <c r="AA51" s="709">
        <v>11.24</v>
      </c>
      <c r="AB51" s="709">
        <v>10.82</v>
      </c>
      <c r="AC51" s="709">
        <v>11.35</v>
      </c>
      <c r="AD51" s="709">
        <v>10.93</v>
      </c>
      <c r="AE51" s="709">
        <v>11.46</v>
      </c>
      <c r="AF51" s="709">
        <v>11.04</v>
      </c>
      <c r="AG51" s="709">
        <v>11.57</v>
      </c>
      <c r="AH51" s="709">
        <v>11.15</v>
      </c>
      <c r="AI51" s="709">
        <v>11.68</v>
      </c>
      <c r="AJ51" s="709">
        <v>11.26</v>
      </c>
      <c r="AK51" s="679">
        <v>11.79</v>
      </c>
      <c r="AL51" s="709">
        <v>11.38</v>
      </c>
      <c r="AM51" s="709">
        <v>11.9</v>
      </c>
      <c r="AN51" s="710">
        <v>11.48</v>
      </c>
      <c r="AO51" s="710">
        <v>12</v>
      </c>
      <c r="AP51" s="711">
        <v>11.59</v>
      </c>
      <c r="AQ51" s="711">
        <v>12.11</v>
      </c>
      <c r="AR51" s="711">
        <v>11.7</v>
      </c>
      <c r="AS51" s="711">
        <v>12.22</v>
      </c>
      <c r="AT51" s="711">
        <v>11.82</v>
      </c>
      <c r="AU51" s="711">
        <v>12.34</v>
      </c>
      <c r="AV51" s="711">
        <v>11.93</v>
      </c>
      <c r="AW51" s="711">
        <v>12.45</v>
      </c>
      <c r="AX51" s="711">
        <v>12.04</v>
      </c>
      <c r="AY51" s="711">
        <v>12.56</v>
      </c>
      <c r="AZ51" s="711">
        <v>12.15</v>
      </c>
      <c r="BA51" s="711">
        <v>12.67</v>
      </c>
      <c r="BB51" s="711">
        <v>12.26</v>
      </c>
      <c r="BC51" s="711">
        <v>12.78</v>
      </c>
      <c r="BD51" s="711">
        <v>12.37</v>
      </c>
      <c r="BE51" s="711">
        <v>12.89</v>
      </c>
      <c r="BF51" s="711">
        <v>12.48</v>
      </c>
      <c r="BG51" s="711">
        <v>13</v>
      </c>
      <c r="BH51" s="711">
        <v>12.59</v>
      </c>
      <c r="BI51" s="711">
        <v>13.11</v>
      </c>
      <c r="BJ51" s="711">
        <v>12.7</v>
      </c>
      <c r="BK51" s="711">
        <v>13.22</v>
      </c>
      <c r="BL51" s="711">
        <v>12.81</v>
      </c>
      <c r="BM51" s="711">
        <v>13.33</v>
      </c>
      <c r="BN51" s="711">
        <v>12.92</v>
      </c>
      <c r="BO51" s="711">
        <v>13.44</v>
      </c>
      <c r="BP51" s="711">
        <v>13.03</v>
      </c>
      <c r="BQ51" s="711">
        <v>13.55</v>
      </c>
      <c r="BR51" s="711">
        <v>13.14</v>
      </c>
      <c r="BS51" s="711">
        <v>13.66</v>
      </c>
      <c r="BT51" s="711">
        <v>12.92</v>
      </c>
      <c r="BU51" s="711">
        <v>13.44</v>
      </c>
      <c r="BV51" s="711">
        <v>13.36</v>
      </c>
      <c r="BW51" s="711">
        <v>13.88</v>
      </c>
      <c r="BX51" s="711">
        <v>13.47</v>
      </c>
      <c r="BY51" s="711">
        <v>13.99</v>
      </c>
      <c r="BZ51" s="711">
        <v>13.58</v>
      </c>
      <c r="CA51" s="711">
        <v>14.1</v>
      </c>
      <c r="CB51" s="711">
        <v>13.69</v>
      </c>
      <c r="CC51" s="711">
        <v>14.21</v>
      </c>
      <c r="CD51" s="711">
        <v>13.8</v>
      </c>
      <c r="CE51" s="711">
        <v>14.32</v>
      </c>
      <c r="CF51" s="711">
        <v>13.91</v>
      </c>
      <c r="CG51" s="711">
        <v>14.43</v>
      </c>
      <c r="CH51" s="711">
        <v>14.02</v>
      </c>
      <c r="CI51" s="711">
        <v>14.54</v>
      </c>
      <c r="CJ51" s="711">
        <v>14.13</v>
      </c>
      <c r="CK51" s="711">
        <v>14.65</v>
      </c>
      <c r="CL51" s="711">
        <v>14.24</v>
      </c>
      <c r="CM51" s="711">
        <v>14.76</v>
      </c>
      <c r="CN51" s="711">
        <v>14.35</v>
      </c>
      <c r="CO51" s="711">
        <v>14.87</v>
      </c>
      <c r="CP51" s="711">
        <v>14.46</v>
      </c>
      <c r="CQ51" s="711">
        <v>14.98</v>
      </c>
      <c r="CR51" s="711">
        <v>14.57</v>
      </c>
      <c r="CS51" s="711">
        <v>15.09</v>
      </c>
      <c r="CT51" s="711">
        <v>14.68</v>
      </c>
      <c r="CU51" s="711">
        <v>15.2</v>
      </c>
      <c r="CW51" s="703" t="s">
        <v>255</v>
      </c>
      <c r="CX51" s="704" t="s">
        <v>44</v>
      </c>
      <c r="CY51" s="704" t="e">
        <f>IF($E$1=22.5,D51,"ธราเทพ")</f>
        <v>#REF!</v>
      </c>
      <c r="CZ51" s="704" t="e">
        <f>IF($E$1=22.5,E51,"ทองเบ้า")</f>
        <v>#REF!</v>
      </c>
      <c r="DA51" s="706" t="e">
        <f>IF($E$1=23.5,F51,CY51)</f>
        <v>#REF!</v>
      </c>
      <c r="DB51" s="706" t="e">
        <f>IF($E$1=23.5,G51,CZ51)</f>
        <v>#REF!</v>
      </c>
      <c r="DC51" s="706" t="e">
        <f>IF($E$1=24.5,H51,DA51)</f>
        <v>#REF!</v>
      </c>
      <c r="DD51" s="706" t="e">
        <f>IF($E$1=24.5,I51,DB51)</f>
        <v>#REF!</v>
      </c>
      <c r="DE51" s="706" t="e">
        <f>IF($E$1=25.5,J51,DC51)</f>
        <v>#REF!</v>
      </c>
      <c r="DF51" s="706" t="e">
        <f>IF($E$1=25.5,K51,DD51)</f>
        <v>#REF!</v>
      </c>
      <c r="DG51" s="706" t="e">
        <f>IF($E$1=26.5,L51,DE51)</f>
        <v>#REF!</v>
      </c>
      <c r="DH51" s="706" t="e">
        <f>IF($E$1=26.5,M51,DF51)</f>
        <v>#REF!</v>
      </c>
      <c r="DI51" s="706" t="e">
        <f>IF($E$1=27.5,N51,DG51)</f>
        <v>#REF!</v>
      </c>
      <c r="DJ51" s="706" t="e">
        <f>IF($E$1=27.5,O51,DH51)</f>
        <v>#REF!</v>
      </c>
      <c r="DK51" s="706" t="e">
        <f>IF($E$1=28.5,P51,DI51)</f>
        <v>#REF!</v>
      </c>
      <c r="DL51" s="706" t="e">
        <f>IF($E$1=28.5,Q51,DJ51)</f>
        <v>#REF!</v>
      </c>
      <c r="DM51" s="706" t="e">
        <f>IF($E$1=29.5,R51,DK51)</f>
        <v>#REF!</v>
      </c>
      <c r="DN51" s="706" t="e">
        <f>IF($E$1=29.5,S51,DL51)</f>
        <v>#REF!</v>
      </c>
      <c r="DO51" s="706" t="e">
        <f>IF($E$1=30.5,T51,DM51)</f>
        <v>#REF!</v>
      </c>
      <c r="DP51" s="706" t="e">
        <f>IF($E$1=30.5,U51,DN51)</f>
        <v>#REF!</v>
      </c>
      <c r="DQ51" s="706" t="e">
        <f>IF($E$1=31.5,V51,DO51)</f>
        <v>#REF!</v>
      </c>
      <c r="DR51" s="706" t="e">
        <f>IF($E$1=31.5,W51,DP51)</f>
        <v>#REF!</v>
      </c>
      <c r="DS51" s="706" t="e">
        <f>IF($E$1=32.5,X51,DQ51)</f>
        <v>#REF!</v>
      </c>
      <c r="DT51" s="706" t="e">
        <f>IF($E$1=32.5,Y51,DR51)</f>
        <v>#REF!</v>
      </c>
      <c r="DU51" s="706" t="e">
        <f>IF($E$1=33.5,Z51,DS51)</f>
        <v>#REF!</v>
      </c>
      <c r="DV51" s="706" t="e">
        <f>IF($E$1=33.5,AA51,DT51)</f>
        <v>#REF!</v>
      </c>
      <c r="DW51" s="706" t="e">
        <f>IF($E$1=34.5,AB51,DU51)</f>
        <v>#REF!</v>
      </c>
      <c r="DX51" s="706" t="e">
        <f>IF($E$1=34.5,AC51,DV51)</f>
        <v>#REF!</v>
      </c>
      <c r="DY51" s="706" t="e">
        <f>IF($E$1=35.5,AD51,DW51)</f>
        <v>#REF!</v>
      </c>
      <c r="DZ51" s="706" t="e">
        <f>IF($E$1=35.5,AE51,DX51)</f>
        <v>#REF!</v>
      </c>
      <c r="EA51" s="706" t="e">
        <f>IF($E$1=36.5,AF51,DY51)</f>
        <v>#REF!</v>
      </c>
      <c r="EB51" s="706" t="e">
        <f>IF($E$1=36.5,AG51,DZ51)</f>
        <v>#REF!</v>
      </c>
      <c r="EC51" s="706" t="e">
        <f>IF($E$1=37.5,AH51,EA51)</f>
        <v>#REF!</v>
      </c>
      <c r="ED51" s="706" t="e">
        <f>IF($E$1=37.5,AI51,EB51)</f>
        <v>#REF!</v>
      </c>
      <c r="EE51" s="706" t="e">
        <f>IF($E$1=38.5,AJ51,EC51)</f>
        <v>#REF!</v>
      </c>
      <c r="EF51" s="706" t="e">
        <f>IF($E$1=38.5,AK51,ED51)</f>
        <v>#REF!</v>
      </c>
      <c r="EG51" s="706" t="e">
        <f>IF($E$1=39.5,AL51,EE51)</f>
        <v>#REF!</v>
      </c>
      <c r="EH51" s="706" t="e">
        <f>IF($E$1=39.5,AM51,EF51)</f>
        <v>#REF!</v>
      </c>
      <c r="EI51" s="706" t="e">
        <f t="shared" si="18"/>
        <v>#REF!</v>
      </c>
      <c r="EJ51" s="706" t="e">
        <f t="shared" si="19"/>
        <v>#REF!</v>
      </c>
      <c r="EK51" s="706" t="e">
        <f t="shared" si="20"/>
        <v>#REF!</v>
      </c>
      <c r="EL51" s="706" t="e">
        <f t="shared" si="21"/>
        <v>#REF!</v>
      </c>
      <c r="EM51" s="706" t="e">
        <f t="shared" si="22"/>
        <v>#REF!</v>
      </c>
      <c r="EN51" s="706" t="e">
        <f t="shared" si="23"/>
        <v>#REF!</v>
      </c>
      <c r="EO51" s="706" t="e">
        <f t="shared" si="24"/>
        <v>#REF!</v>
      </c>
      <c r="EP51" s="706" t="e">
        <f t="shared" si="25"/>
        <v>#REF!</v>
      </c>
      <c r="EQ51" s="706" t="e">
        <f t="shared" si="26"/>
        <v>#REF!</v>
      </c>
      <c r="ER51" s="706" t="e">
        <f t="shared" si="27"/>
        <v>#REF!</v>
      </c>
      <c r="ES51" s="706" t="e">
        <f t="shared" si="28"/>
        <v>#REF!</v>
      </c>
      <c r="ET51" s="706" t="e">
        <f t="shared" si="29"/>
        <v>#REF!</v>
      </c>
      <c r="EU51" s="706" t="e">
        <f t="shared" si="30"/>
        <v>#REF!</v>
      </c>
      <c r="EV51" s="706" t="e">
        <f t="shared" si="31"/>
        <v>#REF!</v>
      </c>
      <c r="EW51" s="706" t="e">
        <f t="shared" si="32"/>
        <v>#REF!</v>
      </c>
      <c r="EX51" s="706" t="e">
        <f t="shared" si="33"/>
        <v>#REF!</v>
      </c>
      <c r="EY51" s="706" t="e">
        <f t="shared" si="34"/>
        <v>#REF!</v>
      </c>
      <c r="EZ51" s="706" t="e">
        <f t="shared" si="35"/>
        <v>#REF!</v>
      </c>
      <c r="FA51" s="706" t="e">
        <f t="shared" si="36"/>
        <v>#REF!</v>
      </c>
      <c r="FB51" s="706" t="e">
        <f t="shared" si="37"/>
        <v>#REF!</v>
      </c>
      <c r="FC51" s="706" t="e">
        <f t="shared" si="38"/>
        <v>#REF!</v>
      </c>
      <c r="FD51" s="706" t="e">
        <f t="shared" si="39"/>
        <v>#REF!</v>
      </c>
      <c r="FE51" s="706" t="e">
        <f t="shared" si="40"/>
        <v>#REF!</v>
      </c>
      <c r="FF51" s="706" t="e">
        <f t="shared" si="41"/>
        <v>#REF!</v>
      </c>
      <c r="FG51" s="706" t="e">
        <f t="shared" si="42"/>
        <v>#REF!</v>
      </c>
      <c r="FH51" s="706" t="e">
        <f t="shared" si="43"/>
        <v>#REF!</v>
      </c>
      <c r="FI51" s="706" t="e">
        <f t="shared" si="44"/>
        <v>#REF!</v>
      </c>
      <c r="FJ51" s="706" t="e">
        <f t="shared" si="45"/>
        <v>#REF!</v>
      </c>
      <c r="FK51" s="706" t="e">
        <f t="shared" si="46"/>
        <v>#REF!</v>
      </c>
      <c r="FL51" s="706" t="e">
        <f t="shared" si="47"/>
        <v>#REF!</v>
      </c>
      <c r="FM51" s="706" t="e">
        <f t="shared" si="48"/>
        <v>#REF!</v>
      </c>
      <c r="FN51" s="706" t="e">
        <f t="shared" si="49"/>
        <v>#REF!</v>
      </c>
      <c r="FO51" s="706" t="e">
        <f t="shared" si="50"/>
        <v>#REF!</v>
      </c>
      <c r="FP51" s="706" t="e">
        <f t="shared" si="51"/>
        <v>#REF!</v>
      </c>
      <c r="FQ51" s="706" t="e">
        <f t="shared" si="52"/>
        <v>#REF!</v>
      </c>
      <c r="FR51" s="706" t="e">
        <f t="shared" si="53"/>
        <v>#REF!</v>
      </c>
      <c r="FS51" s="706" t="e">
        <f t="shared" si="54"/>
        <v>#REF!</v>
      </c>
      <c r="FT51" s="706" t="e">
        <f t="shared" si="55"/>
        <v>#REF!</v>
      </c>
      <c r="FU51" s="706" t="e">
        <f t="shared" si="56"/>
        <v>#REF!</v>
      </c>
      <c r="FV51" s="706" t="e">
        <f t="shared" si="57"/>
        <v>#REF!</v>
      </c>
      <c r="FW51" s="706" t="e">
        <f t="shared" si="58"/>
        <v>#REF!</v>
      </c>
      <c r="FX51" s="706" t="e">
        <f t="shared" si="59"/>
        <v>#REF!</v>
      </c>
      <c r="FY51" s="706" t="e">
        <f t="shared" si="60"/>
        <v>#REF!</v>
      </c>
      <c r="FZ51" s="706" t="e">
        <f t="shared" si="61"/>
        <v>#REF!</v>
      </c>
      <c r="GA51" s="706" t="e">
        <f t="shared" si="62"/>
        <v>#REF!</v>
      </c>
      <c r="GB51" s="706" t="e">
        <f t="shared" si="63"/>
        <v>#REF!</v>
      </c>
      <c r="GC51" s="706" t="e">
        <f t="shared" si="64"/>
        <v>#REF!</v>
      </c>
      <c r="GD51" s="706" t="e">
        <f t="shared" si="65"/>
        <v>#REF!</v>
      </c>
      <c r="GE51" s="706" t="e">
        <f t="shared" si="66"/>
        <v>#REF!</v>
      </c>
      <c r="GF51" s="706" t="e">
        <f t="shared" si="67"/>
        <v>#REF!</v>
      </c>
      <c r="GG51" s="706" t="e">
        <f t="shared" si="68"/>
        <v>#REF!</v>
      </c>
      <c r="GH51" s="706" t="e">
        <f t="shared" si="69"/>
        <v>#REF!</v>
      </c>
      <c r="GI51" s="706" t="e">
        <f t="shared" si="70"/>
        <v>#REF!</v>
      </c>
      <c r="GJ51" s="706" t="e">
        <f t="shared" si="71"/>
        <v>#REF!</v>
      </c>
      <c r="GK51" s="706" t="e">
        <f t="shared" si="72"/>
        <v>#REF!</v>
      </c>
      <c r="GL51" s="706" t="e">
        <f t="shared" si="73"/>
        <v>#REF!</v>
      </c>
      <c r="GM51" s="706" t="e">
        <f t="shared" si="74"/>
        <v>#REF!</v>
      </c>
      <c r="GN51" s="706" t="e">
        <f t="shared" si="75"/>
        <v>#REF!</v>
      </c>
      <c r="GO51" s="706" t="e">
        <f t="shared" si="76"/>
        <v>#REF!</v>
      </c>
      <c r="GP51" s="706" t="e">
        <f t="shared" si="77"/>
        <v>#REF!</v>
      </c>
      <c r="GQ51" s="712"/>
      <c r="GR51" s="699" t="s">
        <v>255</v>
      </c>
      <c r="GS51" s="713" t="s">
        <v>44</v>
      </c>
      <c r="GT51" s="701" t="e">
        <f>GO51</f>
        <v>#REF!</v>
      </c>
      <c r="GU51" s="712" t="e">
        <f>GP51</f>
        <v>#REF!</v>
      </c>
      <c r="GV51" s="714" t="e">
        <f>IF(#REF!=0,GT51,IF(#REF!=1,GU51,IF(#REF!=2,GU51,)))</f>
        <v>#REF!</v>
      </c>
    </row>
    <row r="52" spans="2:204">
      <c r="B52" s="703" t="s">
        <v>304</v>
      </c>
      <c r="C52" s="703"/>
      <c r="D52" s="703"/>
      <c r="E52" s="703"/>
      <c r="F52" s="703"/>
      <c r="G52" s="703"/>
      <c r="H52" s="703"/>
      <c r="I52" s="703"/>
      <c r="J52" s="703"/>
      <c r="K52" s="703"/>
      <c r="L52" s="703"/>
      <c r="M52" s="703"/>
      <c r="N52" s="703"/>
      <c r="O52" s="703"/>
      <c r="P52" s="703"/>
      <c r="Q52" s="703"/>
      <c r="R52" s="703"/>
      <c r="S52" s="703"/>
      <c r="T52" s="703"/>
      <c r="U52" s="703"/>
      <c r="V52" s="703"/>
      <c r="W52" s="703"/>
      <c r="X52" s="703"/>
      <c r="Y52" s="703"/>
      <c r="Z52" s="703"/>
      <c r="AA52" s="703"/>
      <c r="AB52" s="703"/>
      <c r="AC52" s="703"/>
      <c r="AD52" s="703"/>
      <c r="AE52" s="703"/>
      <c r="AF52" s="703"/>
      <c r="AG52" s="703"/>
      <c r="AH52" s="703"/>
      <c r="AI52" s="703"/>
      <c r="AJ52" s="703"/>
      <c r="AK52" s="703"/>
      <c r="AL52" s="703"/>
      <c r="AM52" s="703"/>
      <c r="AN52" s="710"/>
      <c r="AO52" s="710"/>
      <c r="AP52" s="711"/>
      <c r="AQ52" s="711"/>
      <c r="AR52" s="711"/>
      <c r="AS52" s="711"/>
      <c r="AT52" s="711"/>
      <c r="AU52" s="711"/>
      <c r="AV52" s="711"/>
      <c r="AW52" s="711"/>
      <c r="AX52" s="711"/>
      <c r="AY52" s="711"/>
      <c r="AZ52" s="711"/>
      <c r="BA52" s="711"/>
      <c r="BB52" s="711"/>
      <c r="BC52" s="711"/>
      <c r="BD52" s="711"/>
      <c r="BE52" s="711"/>
      <c r="BF52" s="711"/>
      <c r="BG52" s="711"/>
      <c r="BH52" s="711"/>
      <c r="BI52" s="711"/>
      <c r="BJ52" s="711"/>
      <c r="BK52" s="711"/>
      <c r="BL52" s="711"/>
      <c r="BM52" s="711"/>
      <c r="BN52" s="711"/>
      <c r="BO52" s="711"/>
      <c r="BP52" s="711"/>
      <c r="BQ52" s="711"/>
      <c r="BR52" s="711"/>
      <c r="BS52" s="711"/>
      <c r="BT52" s="711"/>
      <c r="BU52" s="711"/>
      <c r="BV52" s="711"/>
      <c r="BW52" s="711"/>
      <c r="BX52" s="711"/>
      <c r="BY52" s="711"/>
      <c r="BZ52" s="711"/>
      <c r="CA52" s="711"/>
      <c r="CB52" s="711"/>
      <c r="CC52" s="711"/>
      <c r="CD52" s="711"/>
      <c r="CE52" s="711"/>
      <c r="CF52" s="711"/>
      <c r="CG52" s="711"/>
      <c r="CH52" s="711"/>
      <c r="CI52" s="711"/>
      <c r="CJ52" s="711"/>
      <c r="CK52" s="711"/>
      <c r="CL52" s="711"/>
      <c r="CM52" s="711"/>
      <c r="CN52" s="711"/>
      <c r="CO52" s="711"/>
      <c r="CP52" s="711"/>
      <c r="CQ52" s="711"/>
      <c r="CR52" s="711"/>
      <c r="CS52" s="711"/>
      <c r="CT52" s="711"/>
      <c r="CU52" s="711"/>
      <c r="CW52" s="703" t="s">
        <v>304</v>
      </c>
      <c r="CX52" s="703"/>
      <c r="CY52" s="704"/>
      <c r="CZ52" s="704"/>
      <c r="DA52" s="706"/>
      <c r="DB52" s="706"/>
      <c r="DC52" s="706"/>
      <c r="DD52" s="706"/>
      <c r="DE52" s="706"/>
      <c r="DF52" s="706"/>
      <c r="DG52" s="706"/>
      <c r="DH52" s="706"/>
      <c r="DI52" s="706"/>
      <c r="DJ52" s="706"/>
      <c r="DK52" s="706"/>
      <c r="DL52" s="706"/>
      <c r="DM52" s="706"/>
      <c r="DN52" s="706"/>
      <c r="DO52" s="706"/>
      <c r="DP52" s="706"/>
      <c r="DQ52" s="706"/>
      <c r="DR52" s="706"/>
      <c r="DS52" s="706"/>
      <c r="DT52" s="706"/>
      <c r="DU52" s="706"/>
      <c r="DV52" s="706"/>
      <c r="DW52" s="706"/>
      <c r="DX52" s="706"/>
      <c r="DY52" s="706"/>
      <c r="DZ52" s="706"/>
      <c r="EA52" s="706"/>
      <c r="EB52" s="706"/>
      <c r="EC52" s="706"/>
      <c r="ED52" s="706"/>
      <c r="EE52" s="706"/>
      <c r="EF52" s="706"/>
      <c r="EG52" s="706"/>
      <c r="EH52" s="706"/>
      <c r="EI52" s="706"/>
      <c r="EJ52" s="706"/>
      <c r="EK52" s="706"/>
      <c r="EL52" s="706"/>
      <c r="EM52" s="706"/>
      <c r="EN52" s="706"/>
      <c r="EO52" s="706"/>
      <c r="EP52" s="706"/>
      <c r="EQ52" s="706"/>
      <c r="ER52" s="706"/>
      <c r="ES52" s="706"/>
      <c r="ET52" s="706"/>
      <c r="EU52" s="706"/>
      <c r="EV52" s="706"/>
      <c r="EW52" s="706"/>
      <c r="EX52" s="706"/>
      <c r="EY52" s="706"/>
      <c r="EZ52" s="706"/>
      <c r="FA52" s="706"/>
      <c r="FB52" s="706"/>
      <c r="FC52" s="706"/>
      <c r="FD52" s="706"/>
      <c r="FE52" s="706"/>
      <c r="FF52" s="706"/>
      <c r="FG52" s="706"/>
      <c r="FH52" s="706"/>
      <c r="FI52" s="706"/>
      <c r="FJ52" s="706"/>
      <c r="FK52" s="706"/>
      <c r="FL52" s="706"/>
      <c r="FM52" s="706"/>
      <c r="FN52" s="706"/>
      <c r="FO52" s="706"/>
      <c r="FP52" s="706"/>
      <c r="FQ52" s="706"/>
      <c r="FR52" s="706"/>
      <c r="FS52" s="706"/>
      <c r="FT52" s="706"/>
      <c r="FU52" s="706"/>
      <c r="FV52" s="706"/>
      <c r="FW52" s="706"/>
      <c r="FX52" s="706"/>
      <c r="FY52" s="706"/>
      <c r="FZ52" s="706"/>
      <c r="GA52" s="706"/>
      <c r="GB52" s="706"/>
      <c r="GC52" s="706"/>
      <c r="GD52" s="706"/>
      <c r="GE52" s="706"/>
      <c r="GF52" s="706"/>
      <c r="GG52" s="706"/>
      <c r="GH52" s="706"/>
      <c r="GI52" s="706"/>
      <c r="GJ52" s="706"/>
      <c r="GK52" s="706"/>
      <c r="GL52" s="706"/>
      <c r="GM52" s="706"/>
      <c r="GN52" s="706"/>
      <c r="GO52" s="706"/>
      <c r="GP52" s="706"/>
      <c r="GQ52" s="712"/>
      <c r="GR52" s="699" t="s">
        <v>304</v>
      </c>
      <c r="GS52" s="700"/>
      <c r="GT52" s="701"/>
      <c r="GU52" s="712"/>
      <c r="GV52" s="714"/>
    </row>
    <row r="53" spans="2:204">
      <c r="B53" s="703" t="s">
        <v>302</v>
      </c>
      <c r="C53" s="704" t="s">
        <v>303</v>
      </c>
      <c r="D53" s="723">
        <v>150000</v>
      </c>
      <c r="E53" s="703">
        <v>150000</v>
      </c>
      <c r="F53" s="723">
        <v>150000</v>
      </c>
      <c r="G53" s="709">
        <v>150000</v>
      </c>
      <c r="H53" s="723">
        <v>150000</v>
      </c>
      <c r="I53" s="709">
        <v>150000</v>
      </c>
      <c r="J53" s="723">
        <v>150000</v>
      </c>
      <c r="K53" s="709">
        <v>150000</v>
      </c>
      <c r="L53" s="723">
        <v>150000</v>
      </c>
      <c r="M53" s="709">
        <v>150000</v>
      </c>
      <c r="N53" s="723">
        <v>150000</v>
      </c>
      <c r="O53" s="709">
        <v>150000</v>
      </c>
      <c r="P53" s="723">
        <v>150000</v>
      </c>
      <c r="Q53" s="709">
        <v>150000</v>
      </c>
      <c r="R53" s="723">
        <v>150000</v>
      </c>
      <c r="S53" s="709">
        <v>150000</v>
      </c>
      <c r="T53" s="709">
        <v>150000</v>
      </c>
      <c r="U53" s="709">
        <v>150000</v>
      </c>
      <c r="V53" s="709">
        <v>150000</v>
      </c>
      <c r="W53" s="709">
        <v>150000</v>
      </c>
      <c r="X53" s="709">
        <v>150000</v>
      </c>
      <c r="Y53" s="709">
        <v>150000</v>
      </c>
      <c r="Z53" s="709">
        <v>150000</v>
      </c>
      <c r="AA53" s="709">
        <v>150000</v>
      </c>
      <c r="AB53" s="709">
        <v>150000</v>
      </c>
      <c r="AC53" s="709">
        <v>150000</v>
      </c>
      <c r="AD53" s="709">
        <v>150000</v>
      </c>
      <c r="AE53" s="709">
        <v>150000</v>
      </c>
      <c r="AF53" s="709">
        <v>150000</v>
      </c>
      <c r="AG53" s="709">
        <v>150000</v>
      </c>
      <c r="AH53" s="709">
        <v>150000</v>
      </c>
      <c r="AI53" s="709">
        <v>150000</v>
      </c>
      <c r="AJ53" s="709">
        <v>150000</v>
      </c>
      <c r="AK53" s="709">
        <v>150000</v>
      </c>
      <c r="AL53" s="709">
        <v>150000</v>
      </c>
      <c r="AM53" s="709">
        <v>150000</v>
      </c>
      <c r="AN53" s="709">
        <v>150000</v>
      </c>
      <c r="AO53" s="709">
        <v>150000</v>
      </c>
      <c r="AP53" s="709">
        <v>150000</v>
      </c>
      <c r="AQ53" s="709">
        <v>150000</v>
      </c>
      <c r="AR53" s="709">
        <v>150000</v>
      </c>
      <c r="AS53" s="709">
        <v>150000</v>
      </c>
      <c r="AT53" s="709">
        <v>150000</v>
      </c>
      <c r="AU53" s="709">
        <v>150000</v>
      </c>
      <c r="AV53" s="709">
        <v>150000</v>
      </c>
      <c r="AW53" s="709">
        <v>150000</v>
      </c>
      <c r="AX53" s="709">
        <v>150000</v>
      </c>
      <c r="AY53" s="709">
        <v>150000</v>
      </c>
      <c r="AZ53" s="709">
        <v>150000</v>
      </c>
      <c r="BA53" s="709">
        <v>150000</v>
      </c>
      <c r="BB53" s="709">
        <v>150000</v>
      </c>
      <c r="BC53" s="709">
        <v>150000</v>
      </c>
      <c r="BD53" s="709">
        <v>150000</v>
      </c>
      <c r="BE53" s="709">
        <v>150000</v>
      </c>
      <c r="BF53" s="709">
        <v>150000</v>
      </c>
      <c r="BG53" s="709">
        <v>150000</v>
      </c>
      <c r="BH53" s="709">
        <v>150000</v>
      </c>
      <c r="BI53" s="709">
        <v>150000</v>
      </c>
      <c r="BJ53" s="709">
        <v>150000</v>
      </c>
      <c r="BK53" s="709">
        <v>150000</v>
      </c>
      <c r="BL53" s="709">
        <v>150000</v>
      </c>
      <c r="BM53" s="709">
        <v>150000</v>
      </c>
      <c r="BN53" s="709">
        <v>150000</v>
      </c>
      <c r="BO53" s="709">
        <v>150000</v>
      </c>
      <c r="BP53" s="709">
        <v>150000</v>
      </c>
      <c r="BQ53" s="709">
        <v>150000</v>
      </c>
      <c r="BR53" s="709">
        <v>150000</v>
      </c>
      <c r="BS53" s="709">
        <v>150000</v>
      </c>
      <c r="BT53" s="709">
        <v>150000</v>
      </c>
      <c r="BU53" s="709">
        <v>150000</v>
      </c>
      <c r="BV53" s="709">
        <v>150000</v>
      </c>
      <c r="BW53" s="709">
        <v>150000</v>
      </c>
      <c r="BX53" s="709">
        <v>150000</v>
      </c>
      <c r="BY53" s="709">
        <v>150000</v>
      </c>
      <c r="BZ53" s="709">
        <v>150000</v>
      </c>
      <c r="CA53" s="709">
        <v>150000</v>
      </c>
      <c r="CB53" s="709">
        <v>150000</v>
      </c>
      <c r="CC53" s="709">
        <v>150000</v>
      </c>
      <c r="CD53" s="709">
        <v>150000</v>
      </c>
      <c r="CE53" s="709">
        <v>150000</v>
      </c>
      <c r="CF53" s="709">
        <v>150000</v>
      </c>
      <c r="CG53" s="709">
        <v>150000</v>
      </c>
      <c r="CH53" s="709">
        <v>150000</v>
      </c>
      <c r="CI53" s="709">
        <v>150000</v>
      </c>
      <c r="CJ53" s="709">
        <v>150000</v>
      </c>
      <c r="CK53" s="709">
        <v>150000</v>
      </c>
      <c r="CL53" s="709">
        <v>150000</v>
      </c>
      <c r="CM53" s="709">
        <v>150000</v>
      </c>
      <c r="CN53" s="709">
        <v>150000</v>
      </c>
      <c r="CO53" s="709">
        <v>150000</v>
      </c>
      <c r="CP53" s="709">
        <v>150000</v>
      </c>
      <c r="CQ53" s="709">
        <v>150000</v>
      </c>
      <c r="CR53" s="709">
        <v>150000</v>
      </c>
      <c r="CS53" s="709">
        <v>150000</v>
      </c>
      <c r="CT53" s="709">
        <v>150000</v>
      </c>
      <c r="CU53" s="709">
        <v>150000</v>
      </c>
      <c r="CW53" s="703" t="s">
        <v>302</v>
      </c>
      <c r="CX53" s="704" t="s">
        <v>303</v>
      </c>
      <c r="CY53" s="704" t="e">
        <f t="shared" ref="CY53:CY60" si="188">IF($E$1=22.5,D53,"ธราเทพ")</f>
        <v>#REF!</v>
      </c>
      <c r="CZ53" s="704" t="e">
        <f t="shared" ref="CZ53:CZ60" si="189">IF($E$1=22.5,E53,"ทองเบ้า")</f>
        <v>#REF!</v>
      </c>
      <c r="DA53" s="706" t="e">
        <f t="shared" ref="DA53:DB60" si="190">IF($E$1=23.5,F53,CY53)</f>
        <v>#REF!</v>
      </c>
      <c r="DB53" s="706" t="e">
        <f t="shared" si="190"/>
        <v>#REF!</v>
      </c>
      <c r="DC53" s="706" t="e">
        <f t="shared" ref="DC53:DD60" si="191">IF($E$1=24.5,H53,DA53)</f>
        <v>#REF!</v>
      </c>
      <c r="DD53" s="706" t="e">
        <f t="shared" si="191"/>
        <v>#REF!</v>
      </c>
      <c r="DE53" s="706" t="e">
        <f t="shared" ref="DE53:DF60" si="192">IF($E$1=25.5,J53,DC53)</f>
        <v>#REF!</v>
      </c>
      <c r="DF53" s="706" t="e">
        <f t="shared" si="192"/>
        <v>#REF!</v>
      </c>
      <c r="DG53" s="706" t="e">
        <f t="shared" ref="DG53:DH60" si="193">IF($E$1=26.5,L53,DE53)</f>
        <v>#REF!</v>
      </c>
      <c r="DH53" s="706" t="e">
        <f t="shared" si="193"/>
        <v>#REF!</v>
      </c>
      <c r="DI53" s="706" t="e">
        <f t="shared" ref="DI53:DJ60" si="194">IF($E$1=27.5,N53,DG53)</f>
        <v>#REF!</v>
      </c>
      <c r="DJ53" s="706" t="e">
        <f t="shared" si="194"/>
        <v>#REF!</v>
      </c>
      <c r="DK53" s="706" t="e">
        <f t="shared" ref="DK53:DL60" si="195">IF($E$1=28.5,P53,DI53)</f>
        <v>#REF!</v>
      </c>
      <c r="DL53" s="706" t="e">
        <f t="shared" si="195"/>
        <v>#REF!</v>
      </c>
      <c r="DM53" s="706" t="e">
        <f t="shared" ref="DM53:DN60" si="196">IF($E$1=29.5,R53,DK53)</f>
        <v>#REF!</v>
      </c>
      <c r="DN53" s="706" t="e">
        <f t="shared" si="196"/>
        <v>#REF!</v>
      </c>
      <c r="DO53" s="706" t="e">
        <f t="shared" ref="DO53:DP60" si="197">IF($E$1=30.5,T53,DM53)</f>
        <v>#REF!</v>
      </c>
      <c r="DP53" s="706" t="e">
        <f t="shared" si="197"/>
        <v>#REF!</v>
      </c>
      <c r="DQ53" s="706" t="e">
        <f t="shared" ref="DQ53:DR60" si="198">IF($E$1=31.5,V53,DO53)</f>
        <v>#REF!</v>
      </c>
      <c r="DR53" s="706" t="e">
        <f t="shared" si="198"/>
        <v>#REF!</v>
      </c>
      <c r="DS53" s="706" t="e">
        <f t="shared" ref="DS53:DT60" si="199">IF($E$1=32.5,X53,DQ53)</f>
        <v>#REF!</v>
      </c>
      <c r="DT53" s="706" t="e">
        <f t="shared" si="199"/>
        <v>#REF!</v>
      </c>
      <c r="DU53" s="706" t="e">
        <f t="shared" ref="DU53:DV60" si="200">IF($E$1=33.5,Z53,DS53)</f>
        <v>#REF!</v>
      </c>
      <c r="DV53" s="706" t="e">
        <f t="shared" si="200"/>
        <v>#REF!</v>
      </c>
      <c r="DW53" s="706" t="e">
        <f t="shared" ref="DW53:DX60" si="201">IF($E$1=34.5,AB53,DU53)</f>
        <v>#REF!</v>
      </c>
      <c r="DX53" s="706" t="e">
        <f t="shared" si="201"/>
        <v>#REF!</v>
      </c>
      <c r="DY53" s="706" t="e">
        <f t="shared" ref="DY53:DZ60" si="202">IF($E$1=35.5,AD53,DW53)</f>
        <v>#REF!</v>
      </c>
      <c r="DZ53" s="706" t="e">
        <f t="shared" si="202"/>
        <v>#REF!</v>
      </c>
      <c r="EA53" s="706" t="e">
        <f t="shared" ref="EA53:EB60" si="203">IF($E$1=36.5,AF53,DY53)</f>
        <v>#REF!</v>
      </c>
      <c r="EB53" s="706" t="e">
        <f t="shared" si="203"/>
        <v>#REF!</v>
      </c>
      <c r="EC53" s="706" t="e">
        <f t="shared" ref="EC53:ED60" si="204">IF($E$1=37.5,AH53,EA53)</f>
        <v>#REF!</v>
      </c>
      <c r="ED53" s="706" t="e">
        <f t="shared" si="204"/>
        <v>#REF!</v>
      </c>
      <c r="EE53" s="706" t="e">
        <f t="shared" ref="EE53:EF60" si="205">IF($E$1=38.5,AJ53,EC53)</f>
        <v>#REF!</v>
      </c>
      <c r="EF53" s="706" t="e">
        <f t="shared" si="205"/>
        <v>#REF!</v>
      </c>
      <c r="EG53" s="706" t="e">
        <f t="shared" ref="EG53:EH60" si="206">IF($E$1=39.5,AL53,EE53)</f>
        <v>#REF!</v>
      </c>
      <c r="EH53" s="706" t="e">
        <f t="shared" si="206"/>
        <v>#REF!</v>
      </c>
      <c r="EI53" s="706" t="e">
        <f t="shared" si="18"/>
        <v>#REF!</v>
      </c>
      <c r="EJ53" s="706" t="e">
        <f t="shared" si="19"/>
        <v>#REF!</v>
      </c>
      <c r="EK53" s="706" t="e">
        <f t="shared" si="20"/>
        <v>#REF!</v>
      </c>
      <c r="EL53" s="706" t="e">
        <f t="shared" si="21"/>
        <v>#REF!</v>
      </c>
      <c r="EM53" s="706" t="e">
        <f t="shared" si="22"/>
        <v>#REF!</v>
      </c>
      <c r="EN53" s="706" t="e">
        <f t="shared" si="23"/>
        <v>#REF!</v>
      </c>
      <c r="EO53" s="706" t="e">
        <f t="shared" si="24"/>
        <v>#REF!</v>
      </c>
      <c r="EP53" s="706" t="e">
        <f t="shared" si="25"/>
        <v>#REF!</v>
      </c>
      <c r="EQ53" s="706" t="e">
        <f t="shared" si="26"/>
        <v>#REF!</v>
      </c>
      <c r="ER53" s="706" t="e">
        <f t="shared" si="27"/>
        <v>#REF!</v>
      </c>
      <c r="ES53" s="706" t="e">
        <f t="shared" si="28"/>
        <v>#REF!</v>
      </c>
      <c r="ET53" s="706" t="e">
        <f t="shared" si="29"/>
        <v>#REF!</v>
      </c>
      <c r="EU53" s="706" t="e">
        <f t="shared" si="30"/>
        <v>#REF!</v>
      </c>
      <c r="EV53" s="706" t="e">
        <f t="shared" si="31"/>
        <v>#REF!</v>
      </c>
      <c r="EW53" s="706" t="e">
        <f t="shared" si="32"/>
        <v>#REF!</v>
      </c>
      <c r="EX53" s="706" t="e">
        <f t="shared" si="33"/>
        <v>#REF!</v>
      </c>
      <c r="EY53" s="706" t="e">
        <f t="shared" si="34"/>
        <v>#REF!</v>
      </c>
      <c r="EZ53" s="706" t="e">
        <f t="shared" si="35"/>
        <v>#REF!</v>
      </c>
      <c r="FA53" s="706" t="e">
        <f t="shared" si="36"/>
        <v>#REF!</v>
      </c>
      <c r="FB53" s="706" t="e">
        <f t="shared" si="37"/>
        <v>#REF!</v>
      </c>
      <c r="FC53" s="706" t="e">
        <f t="shared" si="38"/>
        <v>#REF!</v>
      </c>
      <c r="FD53" s="706" t="e">
        <f t="shared" si="39"/>
        <v>#REF!</v>
      </c>
      <c r="FE53" s="706" t="e">
        <f t="shared" si="40"/>
        <v>#REF!</v>
      </c>
      <c r="FF53" s="706" t="e">
        <f t="shared" si="41"/>
        <v>#REF!</v>
      </c>
      <c r="FG53" s="706" t="e">
        <f t="shared" si="42"/>
        <v>#REF!</v>
      </c>
      <c r="FH53" s="706" t="e">
        <f t="shared" si="43"/>
        <v>#REF!</v>
      </c>
      <c r="FI53" s="706" t="e">
        <f t="shared" si="44"/>
        <v>#REF!</v>
      </c>
      <c r="FJ53" s="706" t="e">
        <f t="shared" si="45"/>
        <v>#REF!</v>
      </c>
      <c r="FK53" s="706" t="e">
        <f t="shared" si="46"/>
        <v>#REF!</v>
      </c>
      <c r="FL53" s="706" t="e">
        <f t="shared" si="47"/>
        <v>#REF!</v>
      </c>
      <c r="FM53" s="706" t="e">
        <f t="shared" si="48"/>
        <v>#REF!</v>
      </c>
      <c r="FN53" s="706" t="e">
        <f t="shared" si="49"/>
        <v>#REF!</v>
      </c>
      <c r="FO53" s="706" t="e">
        <f t="shared" si="50"/>
        <v>#REF!</v>
      </c>
      <c r="FP53" s="706" t="e">
        <f t="shared" si="51"/>
        <v>#REF!</v>
      </c>
      <c r="FQ53" s="706" t="e">
        <f t="shared" si="52"/>
        <v>#REF!</v>
      </c>
      <c r="FR53" s="706" t="e">
        <f t="shared" si="53"/>
        <v>#REF!</v>
      </c>
      <c r="FS53" s="706" t="e">
        <f t="shared" si="54"/>
        <v>#REF!</v>
      </c>
      <c r="FT53" s="706" t="e">
        <f t="shared" si="55"/>
        <v>#REF!</v>
      </c>
      <c r="FU53" s="706" t="e">
        <f t="shared" si="56"/>
        <v>#REF!</v>
      </c>
      <c r="FV53" s="706" t="e">
        <f t="shared" si="57"/>
        <v>#REF!</v>
      </c>
      <c r="FW53" s="706" t="e">
        <f t="shared" si="58"/>
        <v>#REF!</v>
      </c>
      <c r="FX53" s="706" t="e">
        <f t="shared" si="59"/>
        <v>#REF!</v>
      </c>
      <c r="FY53" s="706" t="e">
        <f t="shared" si="60"/>
        <v>#REF!</v>
      </c>
      <c r="FZ53" s="706" t="e">
        <f t="shared" si="61"/>
        <v>#REF!</v>
      </c>
      <c r="GA53" s="706" t="e">
        <f t="shared" si="62"/>
        <v>#REF!</v>
      </c>
      <c r="GB53" s="706" t="e">
        <f t="shared" si="63"/>
        <v>#REF!</v>
      </c>
      <c r="GC53" s="706" t="e">
        <f t="shared" si="64"/>
        <v>#REF!</v>
      </c>
      <c r="GD53" s="706" t="e">
        <f t="shared" si="65"/>
        <v>#REF!</v>
      </c>
      <c r="GE53" s="706" t="e">
        <f t="shared" si="66"/>
        <v>#REF!</v>
      </c>
      <c r="GF53" s="706" t="e">
        <f t="shared" si="67"/>
        <v>#REF!</v>
      </c>
      <c r="GG53" s="706" t="e">
        <f t="shared" si="68"/>
        <v>#REF!</v>
      </c>
      <c r="GH53" s="706" t="e">
        <f t="shared" si="69"/>
        <v>#REF!</v>
      </c>
      <c r="GI53" s="706" t="e">
        <f t="shared" si="70"/>
        <v>#REF!</v>
      </c>
      <c r="GJ53" s="706" t="e">
        <f t="shared" si="71"/>
        <v>#REF!</v>
      </c>
      <c r="GK53" s="706" t="e">
        <f t="shared" si="72"/>
        <v>#REF!</v>
      </c>
      <c r="GL53" s="706" t="e">
        <f t="shared" si="73"/>
        <v>#REF!</v>
      </c>
      <c r="GM53" s="706" t="e">
        <f t="shared" si="74"/>
        <v>#REF!</v>
      </c>
      <c r="GN53" s="706" t="e">
        <f t="shared" si="75"/>
        <v>#REF!</v>
      </c>
      <c r="GO53" s="706" t="e">
        <f t="shared" si="76"/>
        <v>#REF!</v>
      </c>
      <c r="GP53" s="706" t="e">
        <f t="shared" si="77"/>
        <v>#REF!</v>
      </c>
      <c r="GQ53" s="712"/>
      <c r="GR53" s="699" t="s">
        <v>302</v>
      </c>
      <c r="GS53" s="713" t="s">
        <v>303</v>
      </c>
      <c r="GT53" s="701" t="e">
        <f t="shared" ref="GT53:GU60" si="207">GO53</f>
        <v>#REF!</v>
      </c>
      <c r="GU53" s="712" t="e">
        <f t="shared" si="207"/>
        <v>#REF!</v>
      </c>
      <c r="GV53" s="714" t="e">
        <f>IF(#REF!=0,GT53,IF(#REF!=1,GU53,IF(#REF!=2,GU53,)))</f>
        <v>#REF!</v>
      </c>
    </row>
    <row r="54" spans="2:204">
      <c r="B54" s="703" t="s">
        <v>305</v>
      </c>
      <c r="C54" s="704" t="s">
        <v>306</v>
      </c>
      <c r="D54" s="703">
        <v>161.16</v>
      </c>
      <c r="E54" s="703">
        <v>169.67</v>
      </c>
      <c r="F54" s="703">
        <v>164.62</v>
      </c>
      <c r="G54" s="703">
        <v>173.14</v>
      </c>
      <c r="H54" s="703">
        <v>168.08</v>
      </c>
      <c r="I54" s="703">
        <v>176.6</v>
      </c>
      <c r="J54" s="703">
        <v>171.55</v>
      </c>
      <c r="K54" s="703">
        <v>180.07</v>
      </c>
      <c r="L54" s="703">
        <v>175.01</v>
      </c>
      <c r="M54" s="703">
        <v>183.53</v>
      </c>
      <c r="N54" s="703">
        <v>178.48</v>
      </c>
      <c r="O54" s="703">
        <v>187</v>
      </c>
      <c r="P54" s="703">
        <v>181.94</v>
      </c>
      <c r="Q54" s="703">
        <v>190.46</v>
      </c>
      <c r="R54" s="703">
        <v>185.41</v>
      </c>
      <c r="S54" s="703">
        <v>193.93</v>
      </c>
      <c r="T54" s="703">
        <v>188.87</v>
      </c>
      <c r="U54" s="703">
        <v>197.39</v>
      </c>
      <c r="V54" s="703">
        <v>192.34</v>
      </c>
      <c r="W54" s="703">
        <v>200.86</v>
      </c>
      <c r="X54" s="703">
        <v>195.8</v>
      </c>
      <c r="Y54" s="703">
        <v>204.32</v>
      </c>
      <c r="Z54" s="703">
        <v>199.27</v>
      </c>
      <c r="AA54" s="703">
        <v>207.79</v>
      </c>
      <c r="AB54" s="703">
        <v>202.73</v>
      </c>
      <c r="AC54" s="703">
        <v>211.25</v>
      </c>
      <c r="AD54" s="703">
        <v>206.2</v>
      </c>
      <c r="AE54" s="703">
        <v>214.71</v>
      </c>
      <c r="AF54" s="703">
        <v>209.66</v>
      </c>
      <c r="AG54" s="703">
        <v>218.18</v>
      </c>
      <c r="AH54" s="703">
        <v>213.13</v>
      </c>
      <c r="AI54" s="703">
        <v>221.64</v>
      </c>
      <c r="AJ54" s="703">
        <v>216.59</v>
      </c>
      <c r="AK54" s="679">
        <v>225.11</v>
      </c>
      <c r="AL54" s="703">
        <v>220.06</v>
      </c>
      <c r="AM54" s="703">
        <v>228.57</v>
      </c>
      <c r="AN54" s="710">
        <v>223.52</v>
      </c>
      <c r="AO54" s="710">
        <v>232.03</v>
      </c>
      <c r="AP54" s="711">
        <v>226.98</v>
      </c>
      <c r="AQ54" s="711">
        <v>235.49</v>
      </c>
      <c r="AR54" s="711">
        <v>230.45</v>
      </c>
      <c r="AS54" s="711">
        <v>238.96</v>
      </c>
      <c r="AT54" s="711">
        <v>233.91</v>
      </c>
      <c r="AU54" s="711">
        <v>242.42</v>
      </c>
      <c r="AV54" s="711">
        <v>237.2</v>
      </c>
      <c r="AW54" s="711">
        <v>245.71</v>
      </c>
      <c r="AX54" s="711">
        <v>240.84</v>
      </c>
      <c r="AY54" s="711">
        <v>249.35</v>
      </c>
      <c r="AZ54" s="711">
        <v>244.31</v>
      </c>
      <c r="BA54" s="711">
        <v>252.82</v>
      </c>
      <c r="BB54" s="711">
        <v>247.77</v>
      </c>
      <c r="BC54" s="711">
        <v>256.27999999999997</v>
      </c>
      <c r="BD54" s="711">
        <v>251.24</v>
      </c>
      <c r="BE54" s="711">
        <v>259.75</v>
      </c>
      <c r="BF54" s="711">
        <v>254.7</v>
      </c>
      <c r="BG54" s="711">
        <v>263.20999999999998</v>
      </c>
      <c r="BH54" s="711">
        <v>258.17</v>
      </c>
      <c r="BI54" s="711">
        <v>266.68</v>
      </c>
      <c r="BJ54" s="711">
        <v>261.63</v>
      </c>
      <c r="BK54" s="711">
        <v>270.14</v>
      </c>
      <c r="BL54" s="711">
        <v>265.10000000000002</v>
      </c>
      <c r="BM54" s="711">
        <v>273.61</v>
      </c>
      <c r="BN54" s="711">
        <v>268.56</v>
      </c>
      <c r="BO54" s="711">
        <v>277.07</v>
      </c>
      <c r="BP54" s="711">
        <v>272.02</v>
      </c>
      <c r="BQ54" s="711">
        <v>280.52999999999997</v>
      </c>
      <c r="BR54" s="711">
        <v>275.49</v>
      </c>
      <c r="BS54" s="711">
        <v>284</v>
      </c>
      <c r="BT54" s="711">
        <v>268.56</v>
      </c>
      <c r="BU54" s="711">
        <v>277.07</v>
      </c>
      <c r="BV54" s="711">
        <v>282.42</v>
      </c>
      <c r="BW54" s="711">
        <v>290.93</v>
      </c>
      <c r="BX54" s="711">
        <v>285.88</v>
      </c>
      <c r="BY54" s="711">
        <v>294.39</v>
      </c>
      <c r="BZ54" s="711">
        <v>289.35000000000002</v>
      </c>
      <c r="CA54" s="711">
        <v>297.86</v>
      </c>
      <c r="CB54" s="711">
        <v>292.81</v>
      </c>
      <c r="CC54" s="711">
        <v>301.32</v>
      </c>
      <c r="CD54" s="711">
        <v>296.27999999999997</v>
      </c>
      <c r="CE54" s="711">
        <v>304.79000000000002</v>
      </c>
      <c r="CF54" s="711">
        <v>299.74</v>
      </c>
      <c r="CG54" s="711">
        <v>308.25</v>
      </c>
      <c r="CH54" s="711">
        <v>303.20999999999998</v>
      </c>
      <c r="CI54" s="711">
        <v>311.72000000000003</v>
      </c>
      <c r="CJ54" s="711">
        <v>306.67</v>
      </c>
      <c r="CK54" s="711">
        <v>315.18</v>
      </c>
      <c r="CL54" s="711">
        <v>310.14</v>
      </c>
      <c r="CM54" s="711">
        <v>318.64999999999998</v>
      </c>
      <c r="CN54" s="711">
        <v>313.60000000000002</v>
      </c>
      <c r="CO54" s="711">
        <v>322.11</v>
      </c>
      <c r="CP54" s="711">
        <v>317.07</v>
      </c>
      <c r="CQ54" s="711">
        <v>325.58</v>
      </c>
      <c r="CR54" s="711">
        <v>320.52999999999997</v>
      </c>
      <c r="CS54" s="711">
        <v>329.04</v>
      </c>
      <c r="CT54" s="711">
        <v>324</v>
      </c>
      <c r="CU54" s="711">
        <v>332.51</v>
      </c>
      <c r="CW54" s="703" t="s">
        <v>305</v>
      </c>
      <c r="CX54" s="704" t="s">
        <v>306</v>
      </c>
      <c r="CY54" s="704" t="e">
        <f t="shared" si="188"/>
        <v>#REF!</v>
      </c>
      <c r="CZ54" s="704" t="e">
        <f t="shared" si="189"/>
        <v>#REF!</v>
      </c>
      <c r="DA54" s="706" t="e">
        <f t="shared" si="190"/>
        <v>#REF!</v>
      </c>
      <c r="DB54" s="706" t="e">
        <f t="shared" si="190"/>
        <v>#REF!</v>
      </c>
      <c r="DC54" s="706" t="e">
        <f t="shared" si="191"/>
        <v>#REF!</v>
      </c>
      <c r="DD54" s="706" t="e">
        <f t="shared" si="191"/>
        <v>#REF!</v>
      </c>
      <c r="DE54" s="706" t="e">
        <f t="shared" si="192"/>
        <v>#REF!</v>
      </c>
      <c r="DF54" s="706" t="e">
        <f t="shared" si="192"/>
        <v>#REF!</v>
      </c>
      <c r="DG54" s="706" t="e">
        <f t="shared" si="193"/>
        <v>#REF!</v>
      </c>
      <c r="DH54" s="706" t="e">
        <f t="shared" si="193"/>
        <v>#REF!</v>
      </c>
      <c r="DI54" s="706" t="e">
        <f t="shared" si="194"/>
        <v>#REF!</v>
      </c>
      <c r="DJ54" s="706" t="e">
        <f t="shared" si="194"/>
        <v>#REF!</v>
      </c>
      <c r="DK54" s="706" t="e">
        <f t="shared" si="195"/>
        <v>#REF!</v>
      </c>
      <c r="DL54" s="706" t="e">
        <f t="shared" si="195"/>
        <v>#REF!</v>
      </c>
      <c r="DM54" s="706" t="e">
        <f t="shared" si="196"/>
        <v>#REF!</v>
      </c>
      <c r="DN54" s="706" t="e">
        <f t="shared" si="196"/>
        <v>#REF!</v>
      </c>
      <c r="DO54" s="706" t="e">
        <f t="shared" si="197"/>
        <v>#REF!</v>
      </c>
      <c r="DP54" s="706" t="e">
        <f t="shared" si="197"/>
        <v>#REF!</v>
      </c>
      <c r="DQ54" s="706" t="e">
        <f t="shared" si="198"/>
        <v>#REF!</v>
      </c>
      <c r="DR54" s="706" t="e">
        <f t="shared" si="198"/>
        <v>#REF!</v>
      </c>
      <c r="DS54" s="706" t="e">
        <f t="shared" si="199"/>
        <v>#REF!</v>
      </c>
      <c r="DT54" s="706" t="e">
        <f t="shared" si="199"/>
        <v>#REF!</v>
      </c>
      <c r="DU54" s="706" t="e">
        <f t="shared" si="200"/>
        <v>#REF!</v>
      </c>
      <c r="DV54" s="706" t="e">
        <f t="shared" si="200"/>
        <v>#REF!</v>
      </c>
      <c r="DW54" s="706" t="e">
        <f t="shared" si="201"/>
        <v>#REF!</v>
      </c>
      <c r="DX54" s="706" t="e">
        <f t="shared" si="201"/>
        <v>#REF!</v>
      </c>
      <c r="DY54" s="706" t="e">
        <f t="shared" si="202"/>
        <v>#REF!</v>
      </c>
      <c r="DZ54" s="706" t="e">
        <f t="shared" si="202"/>
        <v>#REF!</v>
      </c>
      <c r="EA54" s="706" t="e">
        <f t="shared" si="203"/>
        <v>#REF!</v>
      </c>
      <c r="EB54" s="706" t="e">
        <f t="shared" si="203"/>
        <v>#REF!</v>
      </c>
      <c r="EC54" s="706" t="e">
        <f t="shared" si="204"/>
        <v>#REF!</v>
      </c>
      <c r="ED54" s="706" t="e">
        <f t="shared" si="204"/>
        <v>#REF!</v>
      </c>
      <c r="EE54" s="706" t="e">
        <f t="shared" si="205"/>
        <v>#REF!</v>
      </c>
      <c r="EF54" s="706" t="e">
        <f t="shared" si="205"/>
        <v>#REF!</v>
      </c>
      <c r="EG54" s="706" t="e">
        <f t="shared" si="206"/>
        <v>#REF!</v>
      </c>
      <c r="EH54" s="706" t="e">
        <f t="shared" si="206"/>
        <v>#REF!</v>
      </c>
      <c r="EI54" s="706" t="e">
        <f t="shared" si="18"/>
        <v>#REF!</v>
      </c>
      <c r="EJ54" s="706" t="e">
        <f t="shared" si="19"/>
        <v>#REF!</v>
      </c>
      <c r="EK54" s="706" t="e">
        <f t="shared" si="20"/>
        <v>#REF!</v>
      </c>
      <c r="EL54" s="706" t="e">
        <f t="shared" si="21"/>
        <v>#REF!</v>
      </c>
      <c r="EM54" s="706" t="e">
        <f t="shared" si="22"/>
        <v>#REF!</v>
      </c>
      <c r="EN54" s="706" t="e">
        <f t="shared" si="23"/>
        <v>#REF!</v>
      </c>
      <c r="EO54" s="706" t="e">
        <f t="shared" si="24"/>
        <v>#REF!</v>
      </c>
      <c r="EP54" s="706" t="e">
        <f t="shared" si="25"/>
        <v>#REF!</v>
      </c>
      <c r="EQ54" s="706" t="e">
        <f t="shared" si="26"/>
        <v>#REF!</v>
      </c>
      <c r="ER54" s="706" t="e">
        <f t="shared" si="27"/>
        <v>#REF!</v>
      </c>
      <c r="ES54" s="706" t="e">
        <f t="shared" si="28"/>
        <v>#REF!</v>
      </c>
      <c r="ET54" s="706" t="e">
        <f t="shared" si="29"/>
        <v>#REF!</v>
      </c>
      <c r="EU54" s="706" t="e">
        <f t="shared" si="30"/>
        <v>#REF!</v>
      </c>
      <c r="EV54" s="706" t="e">
        <f t="shared" si="31"/>
        <v>#REF!</v>
      </c>
      <c r="EW54" s="706" t="e">
        <f t="shared" si="32"/>
        <v>#REF!</v>
      </c>
      <c r="EX54" s="706" t="e">
        <f t="shared" si="33"/>
        <v>#REF!</v>
      </c>
      <c r="EY54" s="706" t="e">
        <f t="shared" si="34"/>
        <v>#REF!</v>
      </c>
      <c r="EZ54" s="706" t="e">
        <f t="shared" si="35"/>
        <v>#REF!</v>
      </c>
      <c r="FA54" s="706" t="e">
        <f t="shared" si="36"/>
        <v>#REF!</v>
      </c>
      <c r="FB54" s="706" t="e">
        <f t="shared" si="37"/>
        <v>#REF!</v>
      </c>
      <c r="FC54" s="706" t="e">
        <f t="shared" si="38"/>
        <v>#REF!</v>
      </c>
      <c r="FD54" s="706" t="e">
        <f t="shared" si="39"/>
        <v>#REF!</v>
      </c>
      <c r="FE54" s="706" t="e">
        <f t="shared" si="40"/>
        <v>#REF!</v>
      </c>
      <c r="FF54" s="706" t="e">
        <f t="shared" si="41"/>
        <v>#REF!</v>
      </c>
      <c r="FG54" s="706" t="e">
        <f t="shared" si="42"/>
        <v>#REF!</v>
      </c>
      <c r="FH54" s="706" t="e">
        <f t="shared" si="43"/>
        <v>#REF!</v>
      </c>
      <c r="FI54" s="706" t="e">
        <f t="shared" si="44"/>
        <v>#REF!</v>
      </c>
      <c r="FJ54" s="706" t="e">
        <f t="shared" si="45"/>
        <v>#REF!</v>
      </c>
      <c r="FK54" s="706" t="e">
        <f t="shared" si="46"/>
        <v>#REF!</v>
      </c>
      <c r="FL54" s="706" t="e">
        <f t="shared" si="47"/>
        <v>#REF!</v>
      </c>
      <c r="FM54" s="706" t="e">
        <f t="shared" si="48"/>
        <v>#REF!</v>
      </c>
      <c r="FN54" s="706" t="e">
        <f t="shared" si="49"/>
        <v>#REF!</v>
      </c>
      <c r="FO54" s="706" t="e">
        <f t="shared" si="50"/>
        <v>#REF!</v>
      </c>
      <c r="FP54" s="706" t="e">
        <f t="shared" si="51"/>
        <v>#REF!</v>
      </c>
      <c r="FQ54" s="706" t="e">
        <f t="shared" si="52"/>
        <v>#REF!</v>
      </c>
      <c r="FR54" s="706" t="e">
        <f t="shared" si="53"/>
        <v>#REF!</v>
      </c>
      <c r="FS54" s="706" t="e">
        <f t="shared" si="54"/>
        <v>#REF!</v>
      </c>
      <c r="FT54" s="706" t="e">
        <f t="shared" si="55"/>
        <v>#REF!</v>
      </c>
      <c r="FU54" s="706" t="e">
        <f t="shared" si="56"/>
        <v>#REF!</v>
      </c>
      <c r="FV54" s="706" t="e">
        <f t="shared" si="57"/>
        <v>#REF!</v>
      </c>
      <c r="FW54" s="706" t="e">
        <f t="shared" si="58"/>
        <v>#REF!</v>
      </c>
      <c r="FX54" s="706" t="e">
        <f t="shared" si="59"/>
        <v>#REF!</v>
      </c>
      <c r="FY54" s="706" t="e">
        <f t="shared" si="60"/>
        <v>#REF!</v>
      </c>
      <c r="FZ54" s="706" t="e">
        <f t="shared" si="61"/>
        <v>#REF!</v>
      </c>
      <c r="GA54" s="706" t="e">
        <f t="shared" si="62"/>
        <v>#REF!</v>
      </c>
      <c r="GB54" s="706" t="e">
        <f t="shared" si="63"/>
        <v>#REF!</v>
      </c>
      <c r="GC54" s="706" t="e">
        <f t="shared" si="64"/>
        <v>#REF!</v>
      </c>
      <c r="GD54" s="706" t="e">
        <f t="shared" si="65"/>
        <v>#REF!</v>
      </c>
      <c r="GE54" s="706" t="e">
        <f t="shared" si="66"/>
        <v>#REF!</v>
      </c>
      <c r="GF54" s="706" t="e">
        <f t="shared" si="67"/>
        <v>#REF!</v>
      </c>
      <c r="GG54" s="706" t="e">
        <f t="shared" si="68"/>
        <v>#REF!</v>
      </c>
      <c r="GH54" s="706" t="e">
        <f t="shared" si="69"/>
        <v>#REF!</v>
      </c>
      <c r="GI54" s="706" t="e">
        <f t="shared" si="70"/>
        <v>#REF!</v>
      </c>
      <c r="GJ54" s="706" t="e">
        <f t="shared" si="71"/>
        <v>#REF!</v>
      </c>
      <c r="GK54" s="706" t="e">
        <f t="shared" si="72"/>
        <v>#REF!</v>
      </c>
      <c r="GL54" s="706" t="e">
        <f t="shared" si="73"/>
        <v>#REF!</v>
      </c>
      <c r="GM54" s="706" t="e">
        <f t="shared" si="74"/>
        <v>#REF!</v>
      </c>
      <c r="GN54" s="706" t="e">
        <f t="shared" si="75"/>
        <v>#REF!</v>
      </c>
      <c r="GO54" s="706" t="e">
        <f t="shared" si="76"/>
        <v>#REF!</v>
      </c>
      <c r="GP54" s="706" t="e">
        <f t="shared" si="77"/>
        <v>#REF!</v>
      </c>
      <c r="GQ54" s="712"/>
      <c r="GR54" s="699" t="s">
        <v>305</v>
      </c>
      <c r="GS54" s="713" t="s">
        <v>306</v>
      </c>
      <c r="GT54" s="701" t="e">
        <f t="shared" si="207"/>
        <v>#REF!</v>
      </c>
      <c r="GU54" s="712" t="e">
        <f t="shared" si="207"/>
        <v>#REF!</v>
      </c>
      <c r="GV54" s="714" t="e">
        <f>IF(#REF!=0,GT54,IF(#REF!=1,GU54,IF(#REF!=2,GU54,)))</f>
        <v>#REF!</v>
      </c>
    </row>
    <row r="55" spans="2:204">
      <c r="B55" s="703" t="s">
        <v>307</v>
      </c>
      <c r="C55" s="703" t="s">
        <v>308</v>
      </c>
      <c r="D55" s="703">
        <v>11.36</v>
      </c>
      <c r="E55" s="703">
        <v>11.74</v>
      </c>
      <c r="F55" s="703">
        <v>11.64</v>
      </c>
      <c r="G55" s="703">
        <v>12.02</v>
      </c>
      <c r="H55" s="703">
        <v>11.92</v>
      </c>
      <c r="I55" s="703">
        <v>12.3</v>
      </c>
      <c r="J55" s="703">
        <v>12.19</v>
      </c>
      <c r="K55" s="703">
        <v>12.57</v>
      </c>
      <c r="L55" s="703">
        <v>12.47</v>
      </c>
      <c r="M55" s="703">
        <v>12.85</v>
      </c>
      <c r="N55" s="703">
        <v>12.74</v>
      </c>
      <c r="O55" s="703">
        <v>13.12</v>
      </c>
      <c r="P55" s="703">
        <v>13.02</v>
      </c>
      <c r="Q55" s="703">
        <v>13.4</v>
      </c>
      <c r="R55" s="703">
        <v>13.3</v>
      </c>
      <c r="S55" s="703">
        <v>13.68</v>
      </c>
      <c r="T55" s="703">
        <v>13.57</v>
      </c>
      <c r="U55" s="703">
        <v>13.95</v>
      </c>
      <c r="V55" s="703">
        <v>13.85</v>
      </c>
      <c r="W55" s="703">
        <v>14.23</v>
      </c>
      <c r="X55" s="703">
        <v>14.12</v>
      </c>
      <c r="Y55" s="703">
        <v>14.5</v>
      </c>
      <c r="Z55" s="703">
        <v>14.4</v>
      </c>
      <c r="AA55" s="703">
        <v>14.78</v>
      </c>
      <c r="AB55" s="703">
        <v>14.68</v>
      </c>
      <c r="AC55" s="703">
        <v>15.06</v>
      </c>
      <c r="AD55" s="703">
        <v>14.95</v>
      </c>
      <c r="AE55" s="703">
        <v>15.33</v>
      </c>
      <c r="AF55" s="703">
        <v>15.23</v>
      </c>
      <c r="AG55" s="703">
        <v>15.61</v>
      </c>
      <c r="AH55" s="703">
        <v>15.5</v>
      </c>
      <c r="AI55" s="703">
        <v>15.88</v>
      </c>
      <c r="AJ55" s="703">
        <v>15.78</v>
      </c>
      <c r="AK55" s="679">
        <v>16.16</v>
      </c>
      <c r="AL55" s="703">
        <v>16.059999999999999</v>
      </c>
      <c r="AM55" s="703">
        <v>16.440000000000001</v>
      </c>
      <c r="AN55" s="710">
        <v>16.329999999999998</v>
      </c>
      <c r="AO55" s="710">
        <v>16.71</v>
      </c>
      <c r="AP55" s="711">
        <v>16.61</v>
      </c>
      <c r="AQ55" s="711">
        <v>16.989999999999998</v>
      </c>
      <c r="AR55" s="711">
        <v>16.89</v>
      </c>
      <c r="AS55" s="711">
        <v>17.27</v>
      </c>
      <c r="AT55" s="711">
        <v>17.16</v>
      </c>
      <c r="AU55" s="711">
        <v>17.54</v>
      </c>
      <c r="AV55" s="711">
        <v>17.440000000000001</v>
      </c>
      <c r="AW55" s="711">
        <v>17.82</v>
      </c>
      <c r="AX55" s="711">
        <v>17.71</v>
      </c>
      <c r="AY55" s="711">
        <v>18.09</v>
      </c>
      <c r="AZ55" s="711">
        <v>17.989999999999998</v>
      </c>
      <c r="BA55" s="711">
        <v>18.37</v>
      </c>
      <c r="BB55" s="711">
        <v>18.27</v>
      </c>
      <c r="BC55" s="711">
        <v>18.649999999999999</v>
      </c>
      <c r="BD55" s="711">
        <v>18.54</v>
      </c>
      <c r="BE55" s="711">
        <v>18.920000000000002</v>
      </c>
      <c r="BF55" s="711">
        <v>18.82</v>
      </c>
      <c r="BG55" s="711">
        <v>19.2</v>
      </c>
      <c r="BH55" s="711">
        <v>19.09</v>
      </c>
      <c r="BI55" s="711">
        <v>19.47</v>
      </c>
      <c r="BJ55" s="711">
        <v>19.37</v>
      </c>
      <c r="BK55" s="711">
        <v>19.75</v>
      </c>
      <c r="BL55" s="711">
        <v>19.649999999999999</v>
      </c>
      <c r="BM55" s="711">
        <v>20.03</v>
      </c>
      <c r="BN55" s="711">
        <v>19.920000000000002</v>
      </c>
      <c r="BO55" s="711">
        <v>20.3</v>
      </c>
      <c r="BP55" s="711">
        <v>20.2</v>
      </c>
      <c r="BQ55" s="711">
        <v>20.58</v>
      </c>
      <c r="BR55" s="711">
        <v>20.47</v>
      </c>
      <c r="BS55" s="711">
        <v>20.85</v>
      </c>
      <c r="BT55" s="711">
        <v>19.920000000000002</v>
      </c>
      <c r="BU55" s="711">
        <v>20.3</v>
      </c>
      <c r="BV55" s="711">
        <v>21.03</v>
      </c>
      <c r="BW55" s="711">
        <v>21.41</v>
      </c>
      <c r="BX55" s="711">
        <v>21.3</v>
      </c>
      <c r="BY55" s="711">
        <v>21.68</v>
      </c>
      <c r="BZ55" s="711">
        <v>21.58</v>
      </c>
      <c r="CA55" s="711">
        <v>21.96</v>
      </c>
      <c r="CB55" s="711">
        <v>21.85</v>
      </c>
      <c r="CC55" s="711">
        <v>22.23</v>
      </c>
      <c r="CD55" s="711">
        <v>22.13</v>
      </c>
      <c r="CE55" s="711">
        <v>22.51</v>
      </c>
      <c r="CF55" s="711">
        <v>22.41</v>
      </c>
      <c r="CG55" s="711">
        <v>22.79</v>
      </c>
      <c r="CH55" s="711">
        <v>22.68</v>
      </c>
      <c r="CI55" s="711">
        <v>23.06</v>
      </c>
      <c r="CJ55" s="711">
        <v>22.96</v>
      </c>
      <c r="CK55" s="711">
        <v>23.34</v>
      </c>
      <c r="CL55" s="711">
        <v>23.23</v>
      </c>
      <c r="CM55" s="711">
        <v>23.61</v>
      </c>
      <c r="CN55" s="711">
        <v>23.51</v>
      </c>
      <c r="CO55" s="711">
        <v>23.89</v>
      </c>
      <c r="CP55" s="711">
        <v>23.79</v>
      </c>
      <c r="CQ55" s="711">
        <v>24.17</v>
      </c>
      <c r="CR55" s="711">
        <v>24.06</v>
      </c>
      <c r="CS55" s="711">
        <v>24.44</v>
      </c>
      <c r="CT55" s="711">
        <v>24.34</v>
      </c>
      <c r="CU55" s="711">
        <v>24.72</v>
      </c>
      <c r="CW55" s="703" t="s">
        <v>307</v>
      </c>
      <c r="CX55" s="703" t="s">
        <v>308</v>
      </c>
      <c r="CY55" s="704" t="e">
        <f t="shared" si="188"/>
        <v>#REF!</v>
      </c>
      <c r="CZ55" s="704" t="e">
        <f t="shared" si="189"/>
        <v>#REF!</v>
      </c>
      <c r="DA55" s="706" t="e">
        <f t="shared" si="190"/>
        <v>#REF!</v>
      </c>
      <c r="DB55" s="706" t="e">
        <f t="shared" si="190"/>
        <v>#REF!</v>
      </c>
      <c r="DC55" s="706" t="e">
        <f t="shared" si="191"/>
        <v>#REF!</v>
      </c>
      <c r="DD55" s="706" t="e">
        <f t="shared" si="191"/>
        <v>#REF!</v>
      </c>
      <c r="DE55" s="706" t="e">
        <f t="shared" si="192"/>
        <v>#REF!</v>
      </c>
      <c r="DF55" s="706" t="e">
        <f t="shared" si="192"/>
        <v>#REF!</v>
      </c>
      <c r="DG55" s="706" t="e">
        <f t="shared" si="193"/>
        <v>#REF!</v>
      </c>
      <c r="DH55" s="706" t="e">
        <f t="shared" si="193"/>
        <v>#REF!</v>
      </c>
      <c r="DI55" s="706" t="e">
        <f t="shared" si="194"/>
        <v>#REF!</v>
      </c>
      <c r="DJ55" s="706" t="e">
        <f t="shared" si="194"/>
        <v>#REF!</v>
      </c>
      <c r="DK55" s="706" t="e">
        <f t="shared" si="195"/>
        <v>#REF!</v>
      </c>
      <c r="DL55" s="706" t="e">
        <f t="shared" si="195"/>
        <v>#REF!</v>
      </c>
      <c r="DM55" s="706" t="e">
        <f t="shared" si="196"/>
        <v>#REF!</v>
      </c>
      <c r="DN55" s="706" t="e">
        <f t="shared" si="196"/>
        <v>#REF!</v>
      </c>
      <c r="DO55" s="706" t="e">
        <f t="shared" si="197"/>
        <v>#REF!</v>
      </c>
      <c r="DP55" s="706" t="e">
        <f t="shared" si="197"/>
        <v>#REF!</v>
      </c>
      <c r="DQ55" s="706" t="e">
        <f t="shared" si="198"/>
        <v>#REF!</v>
      </c>
      <c r="DR55" s="706" t="e">
        <f t="shared" si="198"/>
        <v>#REF!</v>
      </c>
      <c r="DS55" s="706" t="e">
        <f t="shared" si="199"/>
        <v>#REF!</v>
      </c>
      <c r="DT55" s="706" t="e">
        <f t="shared" si="199"/>
        <v>#REF!</v>
      </c>
      <c r="DU55" s="706" t="e">
        <f t="shared" si="200"/>
        <v>#REF!</v>
      </c>
      <c r="DV55" s="706" t="e">
        <f t="shared" si="200"/>
        <v>#REF!</v>
      </c>
      <c r="DW55" s="706" t="e">
        <f t="shared" si="201"/>
        <v>#REF!</v>
      </c>
      <c r="DX55" s="706" t="e">
        <f t="shared" si="201"/>
        <v>#REF!</v>
      </c>
      <c r="DY55" s="706" t="e">
        <f t="shared" si="202"/>
        <v>#REF!</v>
      </c>
      <c r="DZ55" s="706" t="e">
        <f t="shared" si="202"/>
        <v>#REF!</v>
      </c>
      <c r="EA55" s="706" t="e">
        <f t="shared" si="203"/>
        <v>#REF!</v>
      </c>
      <c r="EB55" s="706" t="e">
        <f t="shared" si="203"/>
        <v>#REF!</v>
      </c>
      <c r="EC55" s="706" t="e">
        <f t="shared" si="204"/>
        <v>#REF!</v>
      </c>
      <c r="ED55" s="706" t="e">
        <f t="shared" si="204"/>
        <v>#REF!</v>
      </c>
      <c r="EE55" s="706" t="e">
        <f t="shared" si="205"/>
        <v>#REF!</v>
      </c>
      <c r="EF55" s="706" t="e">
        <f t="shared" si="205"/>
        <v>#REF!</v>
      </c>
      <c r="EG55" s="706" t="e">
        <f t="shared" si="206"/>
        <v>#REF!</v>
      </c>
      <c r="EH55" s="706" t="e">
        <f t="shared" si="206"/>
        <v>#REF!</v>
      </c>
      <c r="EI55" s="706" t="e">
        <f t="shared" si="18"/>
        <v>#REF!</v>
      </c>
      <c r="EJ55" s="706" t="e">
        <f t="shared" si="19"/>
        <v>#REF!</v>
      </c>
      <c r="EK55" s="706" t="e">
        <f t="shared" si="20"/>
        <v>#REF!</v>
      </c>
      <c r="EL55" s="706" t="e">
        <f t="shared" si="21"/>
        <v>#REF!</v>
      </c>
      <c r="EM55" s="706" t="e">
        <f t="shared" si="22"/>
        <v>#REF!</v>
      </c>
      <c r="EN55" s="706" t="e">
        <f t="shared" si="23"/>
        <v>#REF!</v>
      </c>
      <c r="EO55" s="706" t="e">
        <f t="shared" si="24"/>
        <v>#REF!</v>
      </c>
      <c r="EP55" s="706" t="e">
        <f t="shared" si="25"/>
        <v>#REF!</v>
      </c>
      <c r="EQ55" s="706" t="e">
        <f t="shared" si="26"/>
        <v>#REF!</v>
      </c>
      <c r="ER55" s="706" t="e">
        <f t="shared" si="27"/>
        <v>#REF!</v>
      </c>
      <c r="ES55" s="706" t="e">
        <f t="shared" si="28"/>
        <v>#REF!</v>
      </c>
      <c r="ET55" s="706" t="e">
        <f t="shared" si="29"/>
        <v>#REF!</v>
      </c>
      <c r="EU55" s="706" t="e">
        <f t="shared" si="30"/>
        <v>#REF!</v>
      </c>
      <c r="EV55" s="706" t="e">
        <f t="shared" si="31"/>
        <v>#REF!</v>
      </c>
      <c r="EW55" s="706" t="e">
        <f t="shared" si="32"/>
        <v>#REF!</v>
      </c>
      <c r="EX55" s="706" t="e">
        <f t="shared" si="33"/>
        <v>#REF!</v>
      </c>
      <c r="EY55" s="706" t="e">
        <f t="shared" si="34"/>
        <v>#REF!</v>
      </c>
      <c r="EZ55" s="706" t="e">
        <f t="shared" si="35"/>
        <v>#REF!</v>
      </c>
      <c r="FA55" s="706" t="e">
        <f t="shared" si="36"/>
        <v>#REF!</v>
      </c>
      <c r="FB55" s="706" t="e">
        <f t="shared" si="37"/>
        <v>#REF!</v>
      </c>
      <c r="FC55" s="706" t="e">
        <f t="shared" si="38"/>
        <v>#REF!</v>
      </c>
      <c r="FD55" s="706" t="e">
        <f t="shared" si="39"/>
        <v>#REF!</v>
      </c>
      <c r="FE55" s="706" t="e">
        <f t="shared" si="40"/>
        <v>#REF!</v>
      </c>
      <c r="FF55" s="706" t="e">
        <f t="shared" si="41"/>
        <v>#REF!</v>
      </c>
      <c r="FG55" s="706" t="e">
        <f t="shared" si="42"/>
        <v>#REF!</v>
      </c>
      <c r="FH55" s="706" t="e">
        <f t="shared" si="43"/>
        <v>#REF!</v>
      </c>
      <c r="FI55" s="706" t="e">
        <f t="shared" si="44"/>
        <v>#REF!</v>
      </c>
      <c r="FJ55" s="706" t="e">
        <f t="shared" si="45"/>
        <v>#REF!</v>
      </c>
      <c r="FK55" s="706" t="e">
        <f t="shared" si="46"/>
        <v>#REF!</v>
      </c>
      <c r="FL55" s="706" t="e">
        <f t="shared" si="47"/>
        <v>#REF!</v>
      </c>
      <c r="FM55" s="706" t="e">
        <f t="shared" si="48"/>
        <v>#REF!</v>
      </c>
      <c r="FN55" s="706" t="e">
        <f t="shared" si="49"/>
        <v>#REF!</v>
      </c>
      <c r="FO55" s="706" t="e">
        <f t="shared" si="50"/>
        <v>#REF!</v>
      </c>
      <c r="FP55" s="706" t="e">
        <f t="shared" si="51"/>
        <v>#REF!</v>
      </c>
      <c r="FQ55" s="706" t="e">
        <f t="shared" si="52"/>
        <v>#REF!</v>
      </c>
      <c r="FR55" s="706" t="e">
        <f t="shared" si="53"/>
        <v>#REF!</v>
      </c>
      <c r="FS55" s="706" t="e">
        <f t="shared" si="54"/>
        <v>#REF!</v>
      </c>
      <c r="FT55" s="706" t="e">
        <f t="shared" si="55"/>
        <v>#REF!</v>
      </c>
      <c r="FU55" s="706" t="e">
        <f t="shared" si="56"/>
        <v>#REF!</v>
      </c>
      <c r="FV55" s="706" t="e">
        <f t="shared" si="57"/>
        <v>#REF!</v>
      </c>
      <c r="FW55" s="706" t="e">
        <f t="shared" si="58"/>
        <v>#REF!</v>
      </c>
      <c r="FX55" s="706" t="e">
        <f t="shared" si="59"/>
        <v>#REF!</v>
      </c>
      <c r="FY55" s="706" t="e">
        <f t="shared" si="60"/>
        <v>#REF!</v>
      </c>
      <c r="FZ55" s="706" t="e">
        <f t="shared" si="61"/>
        <v>#REF!</v>
      </c>
      <c r="GA55" s="706" t="e">
        <f t="shared" si="62"/>
        <v>#REF!</v>
      </c>
      <c r="GB55" s="706" t="e">
        <f t="shared" si="63"/>
        <v>#REF!</v>
      </c>
      <c r="GC55" s="706" t="e">
        <f t="shared" si="64"/>
        <v>#REF!</v>
      </c>
      <c r="GD55" s="706" t="e">
        <f t="shared" si="65"/>
        <v>#REF!</v>
      </c>
      <c r="GE55" s="706" t="e">
        <f t="shared" si="66"/>
        <v>#REF!</v>
      </c>
      <c r="GF55" s="706" t="e">
        <f t="shared" si="67"/>
        <v>#REF!</v>
      </c>
      <c r="GG55" s="706" t="e">
        <f t="shared" si="68"/>
        <v>#REF!</v>
      </c>
      <c r="GH55" s="706" t="e">
        <f t="shared" si="69"/>
        <v>#REF!</v>
      </c>
      <c r="GI55" s="706" t="e">
        <f t="shared" si="70"/>
        <v>#REF!</v>
      </c>
      <c r="GJ55" s="706" t="e">
        <f t="shared" si="71"/>
        <v>#REF!</v>
      </c>
      <c r="GK55" s="706" t="e">
        <f t="shared" si="72"/>
        <v>#REF!</v>
      </c>
      <c r="GL55" s="706" t="e">
        <f t="shared" si="73"/>
        <v>#REF!</v>
      </c>
      <c r="GM55" s="706" t="e">
        <f t="shared" si="74"/>
        <v>#REF!</v>
      </c>
      <c r="GN55" s="706" t="e">
        <f t="shared" si="75"/>
        <v>#REF!</v>
      </c>
      <c r="GO55" s="706" t="e">
        <f t="shared" si="76"/>
        <v>#REF!</v>
      </c>
      <c r="GP55" s="706" t="e">
        <f t="shared" si="77"/>
        <v>#REF!</v>
      </c>
      <c r="GQ55" s="712"/>
      <c r="GR55" s="699" t="s">
        <v>307</v>
      </c>
      <c r="GS55" s="700" t="s">
        <v>308</v>
      </c>
      <c r="GT55" s="701" t="e">
        <f t="shared" si="207"/>
        <v>#REF!</v>
      </c>
      <c r="GU55" s="712" t="e">
        <f t="shared" si="207"/>
        <v>#REF!</v>
      </c>
      <c r="GV55" s="714" t="e">
        <f>IF(#REF!=0,GT55,IF(#REF!=1,GU55,IF(#REF!=2,GU55,)))</f>
        <v>#REF!</v>
      </c>
    </row>
    <row r="56" spans="2:204">
      <c r="B56" s="703" t="s">
        <v>309</v>
      </c>
      <c r="C56" s="704" t="s">
        <v>39</v>
      </c>
      <c r="D56" s="703">
        <v>11.5</v>
      </c>
      <c r="E56" s="703">
        <v>12.42</v>
      </c>
      <c r="F56" s="703">
        <v>11.5</v>
      </c>
      <c r="G56" s="703">
        <v>12.42</v>
      </c>
      <c r="H56" s="703">
        <v>11.5</v>
      </c>
      <c r="I56" s="703">
        <v>12.42</v>
      </c>
      <c r="J56" s="703">
        <v>11.5</v>
      </c>
      <c r="K56" s="703">
        <v>12.42</v>
      </c>
      <c r="L56" s="703">
        <v>11.5</v>
      </c>
      <c r="M56" s="703">
        <v>12.42</v>
      </c>
      <c r="N56" s="703">
        <v>11.5</v>
      </c>
      <c r="O56" s="703">
        <v>12.42</v>
      </c>
      <c r="P56" s="703">
        <v>11.5</v>
      </c>
      <c r="Q56" s="703">
        <v>12.42</v>
      </c>
      <c r="R56" s="703">
        <v>11.5</v>
      </c>
      <c r="S56" s="703">
        <v>12.42</v>
      </c>
      <c r="T56" s="703">
        <v>11.5</v>
      </c>
      <c r="U56" s="703">
        <v>12.42</v>
      </c>
      <c r="V56" s="703">
        <v>11.5</v>
      </c>
      <c r="W56" s="703">
        <v>12.42</v>
      </c>
      <c r="X56" s="703">
        <v>11.5</v>
      </c>
      <c r="Y56" s="703">
        <v>12.42</v>
      </c>
      <c r="Z56" s="703">
        <v>11.5</v>
      </c>
      <c r="AA56" s="703">
        <v>12.42</v>
      </c>
      <c r="AB56" s="703">
        <v>11.5</v>
      </c>
      <c r="AC56" s="703">
        <v>12.42</v>
      </c>
      <c r="AD56" s="703">
        <v>11.5</v>
      </c>
      <c r="AE56" s="703">
        <v>12.42</v>
      </c>
      <c r="AF56" s="703">
        <v>11.5</v>
      </c>
      <c r="AG56" s="703">
        <v>12.42</v>
      </c>
      <c r="AH56" s="703">
        <v>11.5</v>
      </c>
      <c r="AI56" s="703">
        <v>12.42</v>
      </c>
      <c r="AJ56" s="703">
        <v>11.5</v>
      </c>
      <c r="AK56" s="679">
        <v>12.42</v>
      </c>
      <c r="AL56" s="703">
        <v>11.5</v>
      </c>
      <c r="AM56" s="703">
        <v>12.42</v>
      </c>
      <c r="AN56" s="710">
        <v>11.5</v>
      </c>
      <c r="AO56" s="710">
        <v>12.42</v>
      </c>
      <c r="AP56" s="711">
        <v>11.5</v>
      </c>
      <c r="AQ56" s="711">
        <v>12.42</v>
      </c>
      <c r="AR56" s="711">
        <v>11.5</v>
      </c>
      <c r="AS56" s="711">
        <v>12.42</v>
      </c>
      <c r="AT56" s="711">
        <v>11.5</v>
      </c>
      <c r="AU56" s="711">
        <v>12.42</v>
      </c>
      <c r="AV56" s="711">
        <v>11.5</v>
      </c>
      <c r="AW56" s="711">
        <v>12.42</v>
      </c>
      <c r="AX56" s="711">
        <v>11.5</v>
      </c>
      <c r="AY56" s="711">
        <v>12.42</v>
      </c>
      <c r="AZ56" s="711">
        <v>11.5</v>
      </c>
      <c r="BA56" s="711">
        <v>12.42</v>
      </c>
      <c r="BB56" s="711">
        <v>11.5</v>
      </c>
      <c r="BC56" s="711">
        <v>12.42</v>
      </c>
      <c r="BD56" s="711">
        <v>11.5</v>
      </c>
      <c r="BE56" s="711">
        <v>12.42</v>
      </c>
      <c r="BF56" s="711">
        <v>11.5</v>
      </c>
      <c r="BG56" s="711">
        <v>12.42</v>
      </c>
      <c r="BH56" s="711">
        <v>11.5</v>
      </c>
      <c r="BI56" s="711">
        <v>12.42</v>
      </c>
      <c r="BJ56" s="711">
        <v>11.5</v>
      </c>
      <c r="BK56" s="711">
        <v>12.42</v>
      </c>
      <c r="BL56" s="711">
        <v>11.5</v>
      </c>
      <c r="BM56" s="711">
        <v>12.42</v>
      </c>
      <c r="BN56" s="711">
        <v>11.5</v>
      </c>
      <c r="BO56" s="711">
        <v>12.42</v>
      </c>
      <c r="BP56" s="711">
        <v>11.5</v>
      </c>
      <c r="BQ56" s="711">
        <v>12.42</v>
      </c>
      <c r="BR56" s="711">
        <v>11.5</v>
      </c>
      <c r="BS56" s="711">
        <v>12.42</v>
      </c>
      <c r="BT56" s="711">
        <v>11.5</v>
      </c>
      <c r="BU56" s="711">
        <v>12.42</v>
      </c>
      <c r="BV56" s="711">
        <v>11.5</v>
      </c>
      <c r="BW56" s="711">
        <v>12.42</v>
      </c>
      <c r="BX56" s="711">
        <v>11.5</v>
      </c>
      <c r="BY56" s="711">
        <v>12.42</v>
      </c>
      <c r="BZ56" s="711">
        <v>11.5</v>
      </c>
      <c r="CA56" s="711">
        <v>12.42</v>
      </c>
      <c r="CB56" s="711">
        <v>11.5</v>
      </c>
      <c r="CC56" s="711">
        <v>12.42</v>
      </c>
      <c r="CD56" s="711">
        <v>11.5</v>
      </c>
      <c r="CE56" s="711">
        <v>12.42</v>
      </c>
      <c r="CF56" s="711">
        <v>11.5</v>
      </c>
      <c r="CG56" s="711">
        <v>12.42</v>
      </c>
      <c r="CH56" s="711">
        <v>11.5</v>
      </c>
      <c r="CI56" s="711">
        <v>12.42</v>
      </c>
      <c r="CJ56" s="711">
        <v>11.5</v>
      </c>
      <c r="CK56" s="711">
        <v>12.42</v>
      </c>
      <c r="CL56" s="711">
        <v>11.5</v>
      </c>
      <c r="CM56" s="711">
        <v>12.42</v>
      </c>
      <c r="CN56" s="711">
        <v>11.5</v>
      </c>
      <c r="CO56" s="711">
        <v>12.42</v>
      </c>
      <c r="CP56" s="711">
        <v>11.5</v>
      </c>
      <c r="CQ56" s="711">
        <v>12.42</v>
      </c>
      <c r="CR56" s="711">
        <v>11.5</v>
      </c>
      <c r="CS56" s="711">
        <v>12.42</v>
      </c>
      <c r="CT56" s="711">
        <v>11.5</v>
      </c>
      <c r="CU56" s="711">
        <v>12.42</v>
      </c>
      <c r="CW56" s="703" t="s">
        <v>309</v>
      </c>
      <c r="CX56" s="704" t="s">
        <v>39</v>
      </c>
      <c r="CY56" s="704" t="e">
        <f t="shared" si="188"/>
        <v>#REF!</v>
      </c>
      <c r="CZ56" s="704" t="e">
        <f t="shared" si="189"/>
        <v>#REF!</v>
      </c>
      <c r="DA56" s="706" t="e">
        <f t="shared" si="190"/>
        <v>#REF!</v>
      </c>
      <c r="DB56" s="706" t="e">
        <f t="shared" si="190"/>
        <v>#REF!</v>
      </c>
      <c r="DC56" s="706" t="e">
        <f t="shared" si="191"/>
        <v>#REF!</v>
      </c>
      <c r="DD56" s="706" t="e">
        <f t="shared" si="191"/>
        <v>#REF!</v>
      </c>
      <c r="DE56" s="706" t="e">
        <f t="shared" si="192"/>
        <v>#REF!</v>
      </c>
      <c r="DF56" s="706" t="e">
        <f t="shared" si="192"/>
        <v>#REF!</v>
      </c>
      <c r="DG56" s="706" t="e">
        <f t="shared" si="193"/>
        <v>#REF!</v>
      </c>
      <c r="DH56" s="706" t="e">
        <f t="shared" si="193"/>
        <v>#REF!</v>
      </c>
      <c r="DI56" s="706" t="e">
        <f t="shared" si="194"/>
        <v>#REF!</v>
      </c>
      <c r="DJ56" s="706" t="e">
        <f t="shared" si="194"/>
        <v>#REF!</v>
      </c>
      <c r="DK56" s="706" t="e">
        <f t="shared" si="195"/>
        <v>#REF!</v>
      </c>
      <c r="DL56" s="706" t="e">
        <f t="shared" si="195"/>
        <v>#REF!</v>
      </c>
      <c r="DM56" s="706" t="e">
        <f t="shared" si="196"/>
        <v>#REF!</v>
      </c>
      <c r="DN56" s="706" t="e">
        <f t="shared" si="196"/>
        <v>#REF!</v>
      </c>
      <c r="DO56" s="706" t="e">
        <f t="shared" si="197"/>
        <v>#REF!</v>
      </c>
      <c r="DP56" s="706" t="e">
        <f t="shared" si="197"/>
        <v>#REF!</v>
      </c>
      <c r="DQ56" s="706" t="e">
        <f t="shared" si="198"/>
        <v>#REF!</v>
      </c>
      <c r="DR56" s="706" t="e">
        <f t="shared" si="198"/>
        <v>#REF!</v>
      </c>
      <c r="DS56" s="706" t="e">
        <f t="shared" si="199"/>
        <v>#REF!</v>
      </c>
      <c r="DT56" s="706" t="e">
        <f t="shared" si="199"/>
        <v>#REF!</v>
      </c>
      <c r="DU56" s="706" t="e">
        <f t="shared" si="200"/>
        <v>#REF!</v>
      </c>
      <c r="DV56" s="706" t="e">
        <f t="shared" si="200"/>
        <v>#REF!</v>
      </c>
      <c r="DW56" s="706" t="e">
        <f t="shared" si="201"/>
        <v>#REF!</v>
      </c>
      <c r="DX56" s="706" t="e">
        <f t="shared" si="201"/>
        <v>#REF!</v>
      </c>
      <c r="DY56" s="706" t="e">
        <f t="shared" si="202"/>
        <v>#REF!</v>
      </c>
      <c r="DZ56" s="706" t="e">
        <f t="shared" si="202"/>
        <v>#REF!</v>
      </c>
      <c r="EA56" s="706" t="e">
        <f t="shared" si="203"/>
        <v>#REF!</v>
      </c>
      <c r="EB56" s="706" t="e">
        <f t="shared" si="203"/>
        <v>#REF!</v>
      </c>
      <c r="EC56" s="706" t="e">
        <f t="shared" si="204"/>
        <v>#REF!</v>
      </c>
      <c r="ED56" s="706" t="e">
        <f t="shared" si="204"/>
        <v>#REF!</v>
      </c>
      <c r="EE56" s="706" t="e">
        <f t="shared" si="205"/>
        <v>#REF!</v>
      </c>
      <c r="EF56" s="706" t="e">
        <f t="shared" si="205"/>
        <v>#REF!</v>
      </c>
      <c r="EG56" s="706" t="e">
        <f t="shared" si="206"/>
        <v>#REF!</v>
      </c>
      <c r="EH56" s="706" t="e">
        <f t="shared" si="206"/>
        <v>#REF!</v>
      </c>
      <c r="EI56" s="706" t="e">
        <f t="shared" si="18"/>
        <v>#REF!</v>
      </c>
      <c r="EJ56" s="706" t="e">
        <f t="shared" si="19"/>
        <v>#REF!</v>
      </c>
      <c r="EK56" s="706" t="e">
        <f t="shared" si="20"/>
        <v>#REF!</v>
      </c>
      <c r="EL56" s="706" t="e">
        <f t="shared" si="21"/>
        <v>#REF!</v>
      </c>
      <c r="EM56" s="706" t="e">
        <f t="shared" si="22"/>
        <v>#REF!</v>
      </c>
      <c r="EN56" s="706" t="e">
        <f t="shared" si="23"/>
        <v>#REF!</v>
      </c>
      <c r="EO56" s="706" t="e">
        <f t="shared" si="24"/>
        <v>#REF!</v>
      </c>
      <c r="EP56" s="706" t="e">
        <f t="shared" si="25"/>
        <v>#REF!</v>
      </c>
      <c r="EQ56" s="706" t="e">
        <f t="shared" si="26"/>
        <v>#REF!</v>
      </c>
      <c r="ER56" s="706" t="e">
        <f t="shared" si="27"/>
        <v>#REF!</v>
      </c>
      <c r="ES56" s="706" t="e">
        <f t="shared" si="28"/>
        <v>#REF!</v>
      </c>
      <c r="ET56" s="706" t="e">
        <f t="shared" si="29"/>
        <v>#REF!</v>
      </c>
      <c r="EU56" s="706" t="e">
        <f t="shared" si="30"/>
        <v>#REF!</v>
      </c>
      <c r="EV56" s="706" t="e">
        <f t="shared" si="31"/>
        <v>#REF!</v>
      </c>
      <c r="EW56" s="706" t="e">
        <f t="shared" si="32"/>
        <v>#REF!</v>
      </c>
      <c r="EX56" s="706" t="e">
        <f t="shared" si="33"/>
        <v>#REF!</v>
      </c>
      <c r="EY56" s="706" t="e">
        <f t="shared" si="34"/>
        <v>#REF!</v>
      </c>
      <c r="EZ56" s="706" t="e">
        <f t="shared" si="35"/>
        <v>#REF!</v>
      </c>
      <c r="FA56" s="706" t="e">
        <f t="shared" si="36"/>
        <v>#REF!</v>
      </c>
      <c r="FB56" s="706" t="e">
        <f t="shared" si="37"/>
        <v>#REF!</v>
      </c>
      <c r="FC56" s="706" t="e">
        <f t="shared" si="38"/>
        <v>#REF!</v>
      </c>
      <c r="FD56" s="706" t="e">
        <f t="shared" si="39"/>
        <v>#REF!</v>
      </c>
      <c r="FE56" s="706" t="e">
        <f t="shared" si="40"/>
        <v>#REF!</v>
      </c>
      <c r="FF56" s="706" t="e">
        <f t="shared" si="41"/>
        <v>#REF!</v>
      </c>
      <c r="FG56" s="706" t="e">
        <f t="shared" si="42"/>
        <v>#REF!</v>
      </c>
      <c r="FH56" s="706" t="e">
        <f t="shared" si="43"/>
        <v>#REF!</v>
      </c>
      <c r="FI56" s="706" t="e">
        <f t="shared" si="44"/>
        <v>#REF!</v>
      </c>
      <c r="FJ56" s="706" t="e">
        <f t="shared" si="45"/>
        <v>#REF!</v>
      </c>
      <c r="FK56" s="706" t="e">
        <f t="shared" si="46"/>
        <v>#REF!</v>
      </c>
      <c r="FL56" s="706" t="e">
        <f t="shared" si="47"/>
        <v>#REF!</v>
      </c>
      <c r="FM56" s="706" t="e">
        <f t="shared" si="48"/>
        <v>#REF!</v>
      </c>
      <c r="FN56" s="706" t="e">
        <f t="shared" si="49"/>
        <v>#REF!</v>
      </c>
      <c r="FO56" s="706" t="e">
        <f t="shared" si="50"/>
        <v>#REF!</v>
      </c>
      <c r="FP56" s="706" t="e">
        <f t="shared" si="51"/>
        <v>#REF!</v>
      </c>
      <c r="FQ56" s="706" t="e">
        <f t="shared" si="52"/>
        <v>#REF!</v>
      </c>
      <c r="FR56" s="706" t="e">
        <f t="shared" si="53"/>
        <v>#REF!</v>
      </c>
      <c r="FS56" s="706" t="e">
        <f t="shared" si="54"/>
        <v>#REF!</v>
      </c>
      <c r="FT56" s="706" t="e">
        <f t="shared" si="55"/>
        <v>#REF!</v>
      </c>
      <c r="FU56" s="706" t="e">
        <f t="shared" si="56"/>
        <v>#REF!</v>
      </c>
      <c r="FV56" s="706" t="e">
        <f t="shared" si="57"/>
        <v>#REF!</v>
      </c>
      <c r="FW56" s="706" t="e">
        <f t="shared" si="58"/>
        <v>#REF!</v>
      </c>
      <c r="FX56" s="706" t="e">
        <f t="shared" si="59"/>
        <v>#REF!</v>
      </c>
      <c r="FY56" s="706" t="e">
        <f t="shared" si="60"/>
        <v>#REF!</v>
      </c>
      <c r="FZ56" s="706" t="e">
        <f t="shared" si="61"/>
        <v>#REF!</v>
      </c>
      <c r="GA56" s="706" t="e">
        <f t="shared" si="62"/>
        <v>#REF!</v>
      </c>
      <c r="GB56" s="706" t="e">
        <f t="shared" si="63"/>
        <v>#REF!</v>
      </c>
      <c r="GC56" s="706" t="e">
        <f t="shared" si="64"/>
        <v>#REF!</v>
      </c>
      <c r="GD56" s="706" t="e">
        <f t="shared" si="65"/>
        <v>#REF!</v>
      </c>
      <c r="GE56" s="706" t="e">
        <f t="shared" si="66"/>
        <v>#REF!</v>
      </c>
      <c r="GF56" s="706" t="e">
        <f t="shared" si="67"/>
        <v>#REF!</v>
      </c>
      <c r="GG56" s="706" t="e">
        <f t="shared" si="68"/>
        <v>#REF!</v>
      </c>
      <c r="GH56" s="706" t="e">
        <f t="shared" si="69"/>
        <v>#REF!</v>
      </c>
      <c r="GI56" s="706" t="e">
        <f t="shared" si="70"/>
        <v>#REF!</v>
      </c>
      <c r="GJ56" s="706" t="e">
        <f t="shared" si="71"/>
        <v>#REF!</v>
      </c>
      <c r="GK56" s="706" t="e">
        <f t="shared" si="72"/>
        <v>#REF!</v>
      </c>
      <c r="GL56" s="706" t="e">
        <f t="shared" si="73"/>
        <v>#REF!</v>
      </c>
      <c r="GM56" s="706" t="e">
        <f t="shared" si="74"/>
        <v>#REF!</v>
      </c>
      <c r="GN56" s="706" t="e">
        <f t="shared" si="75"/>
        <v>#REF!</v>
      </c>
      <c r="GO56" s="706" t="e">
        <f t="shared" si="76"/>
        <v>#REF!</v>
      </c>
      <c r="GP56" s="706" t="e">
        <f t="shared" si="77"/>
        <v>#REF!</v>
      </c>
      <c r="GQ56" s="712"/>
      <c r="GR56" s="699" t="s">
        <v>309</v>
      </c>
      <c r="GS56" s="713" t="s">
        <v>39</v>
      </c>
      <c r="GT56" s="701" t="e">
        <f t="shared" si="207"/>
        <v>#REF!</v>
      </c>
      <c r="GU56" s="712" t="e">
        <f t="shared" si="207"/>
        <v>#REF!</v>
      </c>
      <c r="GV56" s="714" t="e">
        <f>IF(#REF!=0,GT56,IF(#REF!=1,GU56,IF(#REF!=2,GU56,)))</f>
        <v>#REF!</v>
      </c>
    </row>
    <row r="57" spans="2:204">
      <c r="B57" s="703" t="s">
        <v>310</v>
      </c>
      <c r="C57" s="704" t="s">
        <v>44</v>
      </c>
      <c r="D57" s="703">
        <v>9.16</v>
      </c>
      <c r="E57" s="703">
        <v>9.64</v>
      </c>
      <c r="F57" s="703">
        <v>9.2100000000000009</v>
      </c>
      <c r="G57" s="703">
        <v>9.69</v>
      </c>
      <c r="H57" s="703">
        <v>9.25</v>
      </c>
      <c r="I57" s="703">
        <v>9.73</v>
      </c>
      <c r="J57" s="703">
        <v>9.3000000000000007</v>
      </c>
      <c r="K57" s="703">
        <v>9.7799999999999994</v>
      </c>
      <c r="L57" s="703">
        <v>9.35</v>
      </c>
      <c r="M57" s="703">
        <v>9.83</v>
      </c>
      <c r="N57" s="703">
        <v>9.4</v>
      </c>
      <c r="O57" s="703">
        <v>9.8800000000000008</v>
      </c>
      <c r="P57" s="703">
        <v>9.4499999999999993</v>
      </c>
      <c r="Q57" s="703">
        <v>9.93</v>
      </c>
      <c r="R57" s="703">
        <v>9.49</v>
      </c>
      <c r="S57" s="703">
        <v>9.9700000000000006</v>
      </c>
      <c r="T57" s="703">
        <v>9.5399999999999991</v>
      </c>
      <c r="U57" s="703">
        <v>10.02</v>
      </c>
      <c r="V57" s="703">
        <v>9.59</v>
      </c>
      <c r="W57" s="703">
        <v>10.07</v>
      </c>
      <c r="X57" s="703">
        <v>9.64</v>
      </c>
      <c r="Y57" s="703">
        <v>10.119999999999999</v>
      </c>
      <c r="Z57" s="703">
        <v>9.68</v>
      </c>
      <c r="AA57" s="703">
        <v>10.17</v>
      </c>
      <c r="AB57" s="703">
        <v>9.73</v>
      </c>
      <c r="AC57" s="703">
        <v>10.210000000000001</v>
      </c>
      <c r="AD57" s="703">
        <v>9.7799999999999994</v>
      </c>
      <c r="AE57" s="703">
        <v>10.26</v>
      </c>
      <c r="AF57" s="703">
        <v>9.83</v>
      </c>
      <c r="AG57" s="703">
        <v>10.31</v>
      </c>
      <c r="AH57" s="703">
        <v>9.8800000000000008</v>
      </c>
      <c r="AI57" s="703">
        <v>10.36</v>
      </c>
      <c r="AJ57" s="703">
        <v>9.92</v>
      </c>
      <c r="AK57" s="679">
        <v>10.4</v>
      </c>
      <c r="AL57" s="703">
        <v>9.9700000000000006</v>
      </c>
      <c r="AM57" s="703">
        <v>10.45</v>
      </c>
      <c r="AN57" s="710">
        <v>10.01</v>
      </c>
      <c r="AO57" s="710">
        <v>10.49</v>
      </c>
      <c r="AP57" s="711">
        <v>10.06</v>
      </c>
      <c r="AQ57" s="711">
        <v>10.54</v>
      </c>
      <c r="AR57" s="711">
        <v>10.83</v>
      </c>
      <c r="AS57" s="711">
        <v>11.31</v>
      </c>
      <c r="AT57" s="711">
        <v>10.16</v>
      </c>
      <c r="AU57" s="711">
        <v>10.64</v>
      </c>
      <c r="AV57" s="711">
        <v>10.210000000000001</v>
      </c>
      <c r="AW57" s="711">
        <v>10.69</v>
      </c>
      <c r="AX57" s="711">
        <v>10.25</v>
      </c>
      <c r="AY57" s="711">
        <v>10.73</v>
      </c>
      <c r="AZ57" s="711">
        <v>10.3</v>
      </c>
      <c r="BA57" s="711">
        <v>10.78</v>
      </c>
      <c r="BB57" s="711">
        <v>10.35</v>
      </c>
      <c r="BC57" s="711">
        <v>10.83</v>
      </c>
      <c r="BD57" s="711">
        <v>10.4</v>
      </c>
      <c r="BE57" s="711">
        <v>10.88</v>
      </c>
      <c r="BF57" s="711">
        <v>10.45</v>
      </c>
      <c r="BG57" s="711">
        <v>10.93</v>
      </c>
      <c r="BH57" s="711">
        <v>10.49</v>
      </c>
      <c r="BI57" s="711">
        <v>10.97</v>
      </c>
      <c r="BJ57" s="711">
        <v>10.54</v>
      </c>
      <c r="BK57" s="711">
        <v>11.02</v>
      </c>
      <c r="BL57" s="711">
        <v>10.59</v>
      </c>
      <c r="BM57" s="711">
        <v>11.07</v>
      </c>
      <c r="BN57" s="711">
        <v>10.64</v>
      </c>
      <c r="BO57" s="711">
        <v>11.12</v>
      </c>
      <c r="BP57" s="711">
        <v>10.68</v>
      </c>
      <c r="BQ57" s="711">
        <v>11.16</v>
      </c>
      <c r="BR57" s="711">
        <v>10.73</v>
      </c>
      <c r="BS57" s="711">
        <v>11.21</v>
      </c>
      <c r="BT57" s="711">
        <v>10.64</v>
      </c>
      <c r="BU57" s="711">
        <v>11.12</v>
      </c>
      <c r="BV57" s="711">
        <v>10.83</v>
      </c>
      <c r="BW57" s="711">
        <v>11.31</v>
      </c>
      <c r="BX57" s="711">
        <v>10.88</v>
      </c>
      <c r="BY57" s="711">
        <v>11.36</v>
      </c>
      <c r="BZ57" s="711">
        <v>10.92</v>
      </c>
      <c r="CA57" s="711">
        <v>11.4</v>
      </c>
      <c r="CB57" s="711">
        <v>10.97</v>
      </c>
      <c r="CC57" s="711">
        <v>11.45</v>
      </c>
      <c r="CD57" s="711">
        <v>11.02</v>
      </c>
      <c r="CE57" s="711">
        <v>11.5</v>
      </c>
      <c r="CF57" s="711">
        <v>11.07</v>
      </c>
      <c r="CG57" s="711">
        <v>11.55</v>
      </c>
      <c r="CH57" s="711">
        <v>11.12</v>
      </c>
      <c r="CI57" s="711">
        <v>11.6</v>
      </c>
      <c r="CJ57" s="711">
        <v>11.16</v>
      </c>
      <c r="CK57" s="711">
        <v>11.64</v>
      </c>
      <c r="CL57" s="711">
        <v>11.21</v>
      </c>
      <c r="CM57" s="711">
        <v>11.69</v>
      </c>
      <c r="CN57" s="711">
        <v>11.26</v>
      </c>
      <c r="CO57" s="711">
        <v>11.74</v>
      </c>
      <c r="CP57" s="711">
        <v>11.31</v>
      </c>
      <c r="CQ57" s="711">
        <v>11.79</v>
      </c>
      <c r="CR57" s="711">
        <v>11.35</v>
      </c>
      <c r="CS57" s="711">
        <v>11.83</v>
      </c>
      <c r="CT57" s="711">
        <v>11.4</v>
      </c>
      <c r="CU57" s="711">
        <v>11.88</v>
      </c>
      <c r="CW57" s="703" t="s">
        <v>310</v>
      </c>
      <c r="CX57" s="704" t="s">
        <v>44</v>
      </c>
      <c r="CY57" s="704" t="e">
        <f t="shared" si="188"/>
        <v>#REF!</v>
      </c>
      <c r="CZ57" s="704" t="e">
        <f t="shared" si="189"/>
        <v>#REF!</v>
      </c>
      <c r="DA57" s="706" t="e">
        <f t="shared" si="190"/>
        <v>#REF!</v>
      </c>
      <c r="DB57" s="706" t="e">
        <f t="shared" si="190"/>
        <v>#REF!</v>
      </c>
      <c r="DC57" s="706" t="e">
        <f t="shared" si="191"/>
        <v>#REF!</v>
      </c>
      <c r="DD57" s="706" t="e">
        <f t="shared" si="191"/>
        <v>#REF!</v>
      </c>
      <c r="DE57" s="706" t="e">
        <f t="shared" si="192"/>
        <v>#REF!</v>
      </c>
      <c r="DF57" s="706" t="e">
        <f t="shared" si="192"/>
        <v>#REF!</v>
      </c>
      <c r="DG57" s="706" t="e">
        <f t="shared" si="193"/>
        <v>#REF!</v>
      </c>
      <c r="DH57" s="706" t="e">
        <f t="shared" si="193"/>
        <v>#REF!</v>
      </c>
      <c r="DI57" s="706" t="e">
        <f t="shared" si="194"/>
        <v>#REF!</v>
      </c>
      <c r="DJ57" s="706" t="e">
        <f t="shared" si="194"/>
        <v>#REF!</v>
      </c>
      <c r="DK57" s="706" t="e">
        <f t="shared" si="195"/>
        <v>#REF!</v>
      </c>
      <c r="DL57" s="706" t="e">
        <f t="shared" si="195"/>
        <v>#REF!</v>
      </c>
      <c r="DM57" s="706" t="e">
        <f t="shared" si="196"/>
        <v>#REF!</v>
      </c>
      <c r="DN57" s="706" t="e">
        <f t="shared" si="196"/>
        <v>#REF!</v>
      </c>
      <c r="DO57" s="706" t="e">
        <f t="shared" si="197"/>
        <v>#REF!</v>
      </c>
      <c r="DP57" s="706" t="e">
        <f t="shared" si="197"/>
        <v>#REF!</v>
      </c>
      <c r="DQ57" s="706" t="e">
        <f t="shared" si="198"/>
        <v>#REF!</v>
      </c>
      <c r="DR57" s="706" t="e">
        <f t="shared" si="198"/>
        <v>#REF!</v>
      </c>
      <c r="DS57" s="706" t="e">
        <f t="shared" si="199"/>
        <v>#REF!</v>
      </c>
      <c r="DT57" s="706" t="e">
        <f t="shared" si="199"/>
        <v>#REF!</v>
      </c>
      <c r="DU57" s="706" t="e">
        <f t="shared" si="200"/>
        <v>#REF!</v>
      </c>
      <c r="DV57" s="706" t="e">
        <f t="shared" si="200"/>
        <v>#REF!</v>
      </c>
      <c r="DW57" s="706" t="e">
        <f t="shared" si="201"/>
        <v>#REF!</v>
      </c>
      <c r="DX57" s="706" t="e">
        <f t="shared" si="201"/>
        <v>#REF!</v>
      </c>
      <c r="DY57" s="706" t="e">
        <f t="shared" si="202"/>
        <v>#REF!</v>
      </c>
      <c r="DZ57" s="706" t="e">
        <f t="shared" si="202"/>
        <v>#REF!</v>
      </c>
      <c r="EA57" s="706" t="e">
        <f t="shared" si="203"/>
        <v>#REF!</v>
      </c>
      <c r="EB57" s="706" t="e">
        <f t="shared" si="203"/>
        <v>#REF!</v>
      </c>
      <c r="EC57" s="706" t="e">
        <f t="shared" si="204"/>
        <v>#REF!</v>
      </c>
      <c r="ED57" s="706" t="e">
        <f t="shared" si="204"/>
        <v>#REF!</v>
      </c>
      <c r="EE57" s="706" t="e">
        <f t="shared" si="205"/>
        <v>#REF!</v>
      </c>
      <c r="EF57" s="706" t="e">
        <f t="shared" si="205"/>
        <v>#REF!</v>
      </c>
      <c r="EG57" s="706" t="e">
        <f t="shared" si="206"/>
        <v>#REF!</v>
      </c>
      <c r="EH57" s="706" t="e">
        <f t="shared" si="206"/>
        <v>#REF!</v>
      </c>
      <c r="EI57" s="706" t="e">
        <f t="shared" si="18"/>
        <v>#REF!</v>
      </c>
      <c r="EJ57" s="706" t="e">
        <f t="shared" si="19"/>
        <v>#REF!</v>
      </c>
      <c r="EK57" s="706" t="e">
        <f t="shared" si="20"/>
        <v>#REF!</v>
      </c>
      <c r="EL57" s="706" t="e">
        <f t="shared" si="21"/>
        <v>#REF!</v>
      </c>
      <c r="EM57" s="706" t="e">
        <f t="shared" si="22"/>
        <v>#REF!</v>
      </c>
      <c r="EN57" s="706" t="e">
        <f t="shared" si="23"/>
        <v>#REF!</v>
      </c>
      <c r="EO57" s="706" t="e">
        <f t="shared" si="24"/>
        <v>#REF!</v>
      </c>
      <c r="EP57" s="706" t="e">
        <f t="shared" si="25"/>
        <v>#REF!</v>
      </c>
      <c r="EQ57" s="706" t="e">
        <f t="shared" si="26"/>
        <v>#REF!</v>
      </c>
      <c r="ER57" s="706" t="e">
        <f t="shared" si="27"/>
        <v>#REF!</v>
      </c>
      <c r="ES57" s="706" t="e">
        <f t="shared" si="28"/>
        <v>#REF!</v>
      </c>
      <c r="ET57" s="706" t="e">
        <f t="shared" si="29"/>
        <v>#REF!</v>
      </c>
      <c r="EU57" s="706" t="e">
        <f t="shared" si="30"/>
        <v>#REF!</v>
      </c>
      <c r="EV57" s="706" t="e">
        <f t="shared" si="31"/>
        <v>#REF!</v>
      </c>
      <c r="EW57" s="706" t="e">
        <f t="shared" si="32"/>
        <v>#REF!</v>
      </c>
      <c r="EX57" s="706" t="e">
        <f t="shared" si="33"/>
        <v>#REF!</v>
      </c>
      <c r="EY57" s="706" t="e">
        <f t="shared" si="34"/>
        <v>#REF!</v>
      </c>
      <c r="EZ57" s="706" t="e">
        <f t="shared" si="35"/>
        <v>#REF!</v>
      </c>
      <c r="FA57" s="706" t="e">
        <f t="shared" si="36"/>
        <v>#REF!</v>
      </c>
      <c r="FB57" s="706" t="e">
        <f t="shared" si="37"/>
        <v>#REF!</v>
      </c>
      <c r="FC57" s="706" t="e">
        <f t="shared" si="38"/>
        <v>#REF!</v>
      </c>
      <c r="FD57" s="706" t="e">
        <f t="shared" si="39"/>
        <v>#REF!</v>
      </c>
      <c r="FE57" s="706" t="e">
        <f t="shared" si="40"/>
        <v>#REF!</v>
      </c>
      <c r="FF57" s="706" t="e">
        <f t="shared" si="41"/>
        <v>#REF!</v>
      </c>
      <c r="FG57" s="706" t="e">
        <f t="shared" si="42"/>
        <v>#REF!</v>
      </c>
      <c r="FH57" s="706" t="e">
        <f t="shared" si="43"/>
        <v>#REF!</v>
      </c>
      <c r="FI57" s="706" t="e">
        <f t="shared" si="44"/>
        <v>#REF!</v>
      </c>
      <c r="FJ57" s="706" t="e">
        <f t="shared" si="45"/>
        <v>#REF!</v>
      </c>
      <c r="FK57" s="706" t="e">
        <f t="shared" si="46"/>
        <v>#REF!</v>
      </c>
      <c r="FL57" s="706" t="e">
        <f t="shared" si="47"/>
        <v>#REF!</v>
      </c>
      <c r="FM57" s="706" t="e">
        <f t="shared" si="48"/>
        <v>#REF!</v>
      </c>
      <c r="FN57" s="706" t="e">
        <f t="shared" si="49"/>
        <v>#REF!</v>
      </c>
      <c r="FO57" s="706" t="e">
        <f t="shared" si="50"/>
        <v>#REF!</v>
      </c>
      <c r="FP57" s="706" t="e">
        <f t="shared" si="51"/>
        <v>#REF!</v>
      </c>
      <c r="FQ57" s="706" t="e">
        <f t="shared" si="52"/>
        <v>#REF!</v>
      </c>
      <c r="FR57" s="706" t="e">
        <f t="shared" si="53"/>
        <v>#REF!</v>
      </c>
      <c r="FS57" s="706" t="e">
        <f t="shared" si="54"/>
        <v>#REF!</v>
      </c>
      <c r="FT57" s="706" t="e">
        <f t="shared" si="55"/>
        <v>#REF!</v>
      </c>
      <c r="FU57" s="706" t="e">
        <f t="shared" si="56"/>
        <v>#REF!</v>
      </c>
      <c r="FV57" s="706" t="e">
        <f t="shared" si="57"/>
        <v>#REF!</v>
      </c>
      <c r="FW57" s="706" t="e">
        <f t="shared" si="58"/>
        <v>#REF!</v>
      </c>
      <c r="FX57" s="706" t="e">
        <f t="shared" si="59"/>
        <v>#REF!</v>
      </c>
      <c r="FY57" s="706" t="e">
        <f t="shared" si="60"/>
        <v>#REF!</v>
      </c>
      <c r="FZ57" s="706" t="e">
        <f t="shared" si="61"/>
        <v>#REF!</v>
      </c>
      <c r="GA57" s="706" t="e">
        <f t="shared" si="62"/>
        <v>#REF!</v>
      </c>
      <c r="GB57" s="706" t="e">
        <f t="shared" si="63"/>
        <v>#REF!</v>
      </c>
      <c r="GC57" s="706" t="e">
        <f t="shared" si="64"/>
        <v>#REF!</v>
      </c>
      <c r="GD57" s="706" t="e">
        <f t="shared" si="65"/>
        <v>#REF!</v>
      </c>
      <c r="GE57" s="706" t="e">
        <f t="shared" si="66"/>
        <v>#REF!</v>
      </c>
      <c r="GF57" s="706" t="e">
        <f t="shared" si="67"/>
        <v>#REF!</v>
      </c>
      <c r="GG57" s="706" t="e">
        <f t="shared" si="68"/>
        <v>#REF!</v>
      </c>
      <c r="GH57" s="706" t="e">
        <f t="shared" si="69"/>
        <v>#REF!</v>
      </c>
      <c r="GI57" s="706" t="e">
        <f t="shared" si="70"/>
        <v>#REF!</v>
      </c>
      <c r="GJ57" s="706" t="e">
        <f t="shared" si="71"/>
        <v>#REF!</v>
      </c>
      <c r="GK57" s="706" t="e">
        <f t="shared" si="72"/>
        <v>#REF!</v>
      </c>
      <c r="GL57" s="706" t="e">
        <f t="shared" si="73"/>
        <v>#REF!</v>
      </c>
      <c r="GM57" s="706" t="e">
        <f t="shared" si="74"/>
        <v>#REF!</v>
      </c>
      <c r="GN57" s="706" t="e">
        <f t="shared" si="75"/>
        <v>#REF!</v>
      </c>
      <c r="GO57" s="706" t="e">
        <f t="shared" si="76"/>
        <v>#REF!</v>
      </c>
      <c r="GP57" s="706" t="e">
        <f t="shared" si="77"/>
        <v>#REF!</v>
      </c>
      <c r="GQ57" s="712"/>
      <c r="GR57" s="699" t="s">
        <v>310</v>
      </c>
      <c r="GS57" s="713" t="s">
        <v>44</v>
      </c>
      <c r="GT57" s="701" t="e">
        <f t="shared" si="207"/>
        <v>#REF!</v>
      </c>
      <c r="GU57" s="712" t="e">
        <f t="shared" si="207"/>
        <v>#REF!</v>
      </c>
      <c r="GV57" s="714" t="e">
        <f>IF(#REF!=0,GT57,IF(#REF!=1,GU57,IF(#REF!=2,GU57,)))</f>
        <v>#REF!</v>
      </c>
    </row>
    <row r="58" spans="2:204">
      <c r="B58" s="703" t="s">
        <v>311</v>
      </c>
      <c r="C58" s="704" t="s">
        <v>39</v>
      </c>
      <c r="D58" s="733">
        <v>19.809999999999999</v>
      </c>
      <c r="E58" s="703">
        <v>20.43</v>
      </c>
      <c r="F58" s="703">
        <v>20.059999999999999</v>
      </c>
      <c r="G58" s="703">
        <v>20.67</v>
      </c>
      <c r="H58" s="703">
        <v>20.3</v>
      </c>
      <c r="I58" s="703">
        <v>20.92</v>
      </c>
      <c r="J58" s="703">
        <v>20.55</v>
      </c>
      <c r="K58" s="703">
        <v>21.16</v>
      </c>
      <c r="L58" s="703">
        <v>20.79</v>
      </c>
      <c r="M58" s="703">
        <v>21.4</v>
      </c>
      <c r="N58" s="703">
        <v>21.03</v>
      </c>
      <c r="O58" s="703">
        <v>21.65</v>
      </c>
      <c r="P58" s="703">
        <v>21.28</v>
      </c>
      <c r="Q58" s="703">
        <v>21.89</v>
      </c>
      <c r="R58" s="703">
        <v>21.52</v>
      </c>
      <c r="S58" s="703">
        <v>22.14</v>
      </c>
      <c r="T58" s="703">
        <v>21.77</v>
      </c>
      <c r="U58" s="703">
        <v>22.38</v>
      </c>
      <c r="V58" s="703">
        <v>22.01</v>
      </c>
      <c r="W58" s="703">
        <v>22.62</v>
      </c>
      <c r="X58" s="703">
        <v>22.26</v>
      </c>
      <c r="Y58" s="703">
        <v>22.87</v>
      </c>
      <c r="Z58" s="703">
        <v>22.5</v>
      </c>
      <c r="AA58" s="703">
        <v>23.11</v>
      </c>
      <c r="AB58" s="703">
        <v>22.74</v>
      </c>
      <c r="AC58" s="703">
        <v>23.36</v>
      </c>
      <c r="AD58" s="703">
        <v>22.99</v>
      </c>
      <c r="AE58" s="703">
        <v>23.6</v>
      </c>
      <c r="AF58" s="703">
        <v>23.23</v>
      </c>
      <c r="AG58" s="703">
        <v>23.85</v>
      </c>
      <c r="AH58" s="703">
        <v>23.48</v>
      </c>
      <c r="AI58" s="703">
        <v>24.09</v>
      </c>
      <c r="AJ58" s="703">
        <v>23.72</v>
      </c>
      <c r="AK58" s="679">
        <v>24.33</v>
      </c>
      <c r="AL58" s="703">
        <v>23.96</v>
      </c>
      <c r="AM58" s="703">
        <v>24.58</v>
      </c>
      <c r="AN58" s="710">
        <v>24.21</v>
      </c>
      <c r="AO58" s="710">
        <v>24.82</v>
      </c>
      <c r="AP58" s="711">
        <v>24.45</v>
      </c>
      <c r="AQ58" s="711">
        <v>25.06</v>
      </c>
      <c r="AR58" s="711">
        <v>24.7</v>
      </c>
      <c r="AS58" s="711">
        <v>25.31</v>
      </c>
      <c r="AT58" s="711">
        <v>24.94</v>
      </c>
      <c r="AU58" s="711">
        <v>25.55</v>
      </c>
      <c r="AV58" s="711">
        <v>25.18</v>
      </c>
      <c r="AW58" s="711">
        <v>25.79</v>
      </c>
      <c r="AX58" s="711">
        <v>25.43</v>
      </c>
      <c r="AY58" s="711">
        <v>26.04</v>
      </c>
      <c r="AZ58" s="711">
        <v>25.67</v>
      </c>
      <c r="BA58" s="711">
        <v>26.28</v>
      </c>
      <c r="BB58" s="711">
        <v>25.92</v>
      </c>
      <c r="BC58" s="711">
        <v>26.53</v>
      </c>
      <c r="BD58" s="711">
        <v>26.16</v>
      </c>
      <c r="BE58" s="711">
        <v>26.77</v>
      </c>
      <c r="BF58" s="711">
        <v>26.4</v>
      </c>
      <c r="BG58" s="711">
        <v>27.01</v>
      </c>
      <c r="BH58" s="711">
        <v>26.65</v>
      </c>
      <c r="BI58" s="711">
        <v>27.26</v>
      </c>
      <c r="BJ58" s="711">
        <v>26.89</v>
      </c>
      <c r="BK58" s="711">
        <v>27.5</v>
      </c>
      <c r="BL58" s="711">
        <v>27.14</v>
      </c>
      <c r="BM58" s="711">
        <v>27.75</v>
      </c>
      <c r="BN58" s="711">
        <v>27.38</v>
      </c>
      <c r="BO58" s="711">
        <v>27.99</v>
      </c>
      <c r="BP58" s="711">
        <v>27.63</v>
      </c>
      <c r="BQ58" s="711">
        <v>28.24</v>
      </c>
      <c r="BR58" s="711">
        <v>27.87</v>
      </c>
      <c r="BS58" s="711">
        <v>28.48</v>
      </c>
      <c r="BT58" s="711">
        <v>27.38</v>
      </c>
      <c r="BU58" s="711">
        <v>27.99</v>
      </c>
      <c r="BV58" s="711">
        <v>28.36</v>
      </c>
      <c r="BW58" s="711">
        <v>28.97</v>
      </c>
      <c r="BX58" s="711">
        <v>28.6</v>
      </c>
      <c r="BY58" s="711">
        <v>29.21</v>
      </c>
      <c r="BZ58" s="711">
        <v>28.85</v>
      </c>
      <c r="CA58" s="711">
        <v>29.46</v>
      </c>
      <c r="CB58" s="711">
        <v>29.09</v>
      </c>
      <c r="CC58" s="711">
        <v>29.7</v>
      </c>
      <c r="CD58" s="711">
        <v>29.34</v>
      </c>
      <c r="CE58" s="711">
        <v>29.95</v>
      </c>
      <c r="CF58" s="711">
        <v>29.58</v>
      </c>
      <c r="CG58" s="711">
        <v>30.19</v>
      </c>
      <c r="CH58" s="711">
        <v>29.82</v>
      </c>
      <c r="CI58" s="711">
        <v>30.43</v>
      </c>
      <c r="CJ58" s="711">
        <v>30.07</v>
      </c>
      <c r="CK58" s="711">
        <v>30.68</v>
      </c>
      <c r="CL58" s="711">
        <v>30.31</v>
      </c>
      <c r="CM58" s="711">
        <v>30.92</v>
      </c>
      <c r="CN58" s="711">
        <v>30.56</v>
      </c>
      <c r="CO58" s="711">
        <v>31.17</v>
      </c>
      <c r="CP58" s="711">
        <v>30.8</v>
      </c>
      <c r="CQ58" s="711">
        <v>31.41</v>
      </c>
      <c r="CR58" s="711">
        <v>31.04</v>
      </c>
      <c r="CS58" s="711">
        <v>31.65</v>
      </c>
      <c r="CT58" s="711">
        <v>31.29</v>
      </c>
      <c r="CU58" s="711">
        <v>31.9</v>
      </c>
      <c r="CW58" s="703" t="s">
        <v>311</v>
      </c>
      <c r="CX58" s="704" t="s">
        <v>39</v>
      </c>
      <c r="CY58" s="704" t="e">
        <f t="shared" si="188"/>
        <v>#REF!</v>
      </c>
      <c r="CZ58" s="704" t="e">
        <f t="shared" si="189"/>
        <v>#REF!</v>
      </c>
      <c r="DA58" s="706" t="e">
        <f t="shared" si="190"/>
        <v>#REF!</v>
      </c>
      <c r="DB58" s="706" t="e">
        <f t="shared" si="190"/>
        <v>#REF!</v>
      </c>
      <c r="DC58" s="706" t="e">
        <f t="shared" si="191"/>
        <v>#REF!</v>
      </c>
      <c r="DD58" s="706" t="e">
        <f t="shared" si="191"/>
        <v>#REF!</v>
      </c>
      <c r="DE58" s="706" t="e">
        <f t="shared" si="192"/>
        <v>#REF!</v>
      </c>
      <c r="DF58" s="706" t="e">
        <f t="shared" si="192"/>
        <v>#REF!</v>
      </c>
      <c r="DG58" s="706" t="e">
        <f t="shared" si="193"/>
        <v>#REF!</v>
      </c>
      <c r="DH58" s="706" t="e">
        <f t="shared" si="193"/>
        <v>#REF!</v>
      </c>
      <c r="DI58" s="706" t="e">
        <f t="shared" si="194"/>
        <v>#REF!</v>
      </c>
      <c r="DJ58" s="706" t="e">
        <f t="shared" si="194"/>
        <v>#REF!</v>
      </c>
      <c r="DK58" s="706" t="e">
        <f t="shared" si="195"/>
        <v>#REF!</v>
      </c>
      <c r="DL58" s="706" t="e">
        <f t="shared" si="195"/>
        <v>#REF!</v>
      </c>
      <c r="DM58" s="706" t="e">
        <f t="shared" si="196"/>
        <v>#REF!</v>
      </c>
      <c r="DN58" s="706" t="e">
        <f t="shared" si="196"/>
        <v>#REF!</v>
      </c>
      <c r="DO58" s="706" t="e">
        <f t="shared" si="197"/>
        <v>#REF!</v>
      </c>
      <c r="DP58" s="706" t="e">
        <f t="shared" si="197"/>
        <v>#REF!</v>
      </c>
      <c r="DQ58" s="706" t="e">
        <f t="shared" si="198"/>
        <v>#REF!</v>
      </c>
      <c r="DR58" s="706" t="e">
        <f t="shared" si="198"/>
        <v>#REF!</v>
      </c>
      <c r="DS58" s="706" t="e">
        <f t="shared" si="199"/>
        <v>#REF!</v>
      </c>
      <c r="DT58" s="706" t="e">
        <f t="shared" si="199"/>
        <v>#REF!</v>
      </c>
      <c r="DU58" s="706" t="e">
        <f t="shared" si="200"/>
        <v>#REF!</v>
      </c>
      <c r="DV58" s="706" t="e">
        <f t="shared" si="200"/>
        <v>#REF!</v>
      </c>
      <c r="DW58" s="706" t="e">
        <f t="shared" si="201"/>
        <v>#REF!</v>
      </c>
      <c r="DX58" s="706" t="e">
        <f t="shared" si="201"/>
        <v>#REF!</v>
      </c>
      <c r="DY58" s="706" t="e">
        <f t="shared" si="202"/>
        <v>#REF!</v>
      </c>
      <c r="DZ58" s="706" t="e">
        <f t="shared" si="202"/>
        <v>#REF!</v>
      </c>
      <c r="EA58" s="706" t="e">
        <f t="shared" si="203"/>
        <v>#REF!</v>
      </c>
      <c r="EB58" s="706" t="e">
        <f t="shared" si="203"/>
        <v>#REF!</v>
      </c>
      <c r="EC58" s="706" t="e">
        <f t="shared" si="204"/>
        <v>#REF!</v>
      </c>
      <c r="ED58" s="706" t="e">
        <f t="shared" si="204"/>
        <v>#REF!</v>
      </c>
      <c r="EE58" s="706" t="e">
        <f t="shared" si="205"/>
        <v>#REF!</v>
      </c>
      <c r="EF58" s="706" t="e">
        <f t="shared" si="205"/>
        <v>#REF!</v>
      </c>
      <c r="EG58" s="706" t="e">
        <f t="shared" si="206"/>
        <v>#REF!</v>
      </c>
      <c r="EH58" s="706" t="e">
        <f t="shared" si="206"/>
        <v>#REF!</v>
      </c>
      <c r="EI58" s="706" t="e">
        <f t="shared" si="18"/>
        <v>#REF!</v>
      </c>
      <c r="EJ58" s="706" t="e">
        <f t="shared" si="19"/>
        <v>#REF!</v>
      </c>
      <c r="EK58" s="706" t="e">
        <f t="shared" si="20"/>
        <v>#REF!</v>
      </c>
      <c r="EL58" s="706" t="e">
        <f t="shared" si="21"/>
        <v>#REF!</v>
      </c>
      <c r="EM58" s="706" t="e">
        <f t="shared" si="22"/>
        <v>#REF!</v>
      </c>
      <c r="EN58" s="706" t="e">
        <f t="shared" si="23"/>
        <v>#REF!</v>
      </c>
      <c r="EO58" s="706" t="e">
        <f t="shared" si="24"/>
        <v>#REF!</v>
      </c>
      <c r="EP58" s="706" t="e">
        <f t="shared" si="25"/>
        <v>#REF!</v>
      </c>
      <c r="EQ58" s="706" t="e">
        <f t="shared" si="26"/>
        <v>#REF!</v>
      </c>
      <c r="ER58" s="706" t="e">
        <f t="shared" si="27"/>
        <v>#REF!</v>
      </c>
      <c r="ES58" s="706" t="e">
        <f t="shared" si="28"/>
        <v>#REF!</v>
      </c>
      <c r="ET58" s="706" t="e">
        <f t="shared" si="29"/>
        <v>#REF!</v>
      </c>
      <c r="EU58" s="706" t="e">
        <f t="shared" si="30"/>
        <v>#REF!</v>
      </c>
      <c r="EV58" s="706" t="e">
        <f t="shared" si="31"/>
        <v>#REF!</v>
      </c>
      <c r="EW58" s="706" t="e">
        <f t="shared" si="32"/>
        <v>#REF!</v>
      </c>
      <c r="EX58" s="706" t="e">
        <f t="shared" si="33"/>
        <v>#REF!</v>
      </c>
      <c r="EY58" s="706" t="e">
        <f t="shared" si="34"/>
        <v>#REF!</v>
      </c>
      <c r="EZ58" s="706" t="e">
        <f t="shared" si="35"/>
        <v>#REF!</v>
      </c>
      <c r="FA58" s="706" t="e">
        <f t="shared" si="36"/>
        <v>#REF!</v>
      </c>
      <c r="FB58" s="706" t="e">
        <f t="shared" si="37"/>
        <v>#REF!</v>
      </c>
      <c r="FC58" s="706" t="e">
        <f t="shared" si="38"/>
        <v>#REF!</v>
      </c>
      <c r="FD58" s="706" t="e">
        <f t="shared" si="39"/>
        <v>#REF!</v>
      </c>
      <c r="FE58" s="706" t="e">
        <f t="shared" si="40"/>
        <v>#REF!</v>
      </c>
      <c r="FF58" s="706" t="e">
        <f t="shared" si="41"/>
        <v>#REF!</v>
      </c>
      <c r="FG58" s="706" t="e">
        <f t="shared" si="42"/>
        <v>#REF!</v>
      </c>
      <c r="FH58" s="706" t="e">
        <f t="shared" si="43"/>
        <v>#REF!</v>
      </c>
      <c r="FI58" s="706" t="e">
        <f t="shared" si="44"/>
        <v>#REF!</v>
      </c>
      <c r="FJ58" s="706" t="e">
        <f t="shared" si="45"/>
        <v>#REF!</v>
      </c>
      <c r="FK58" s="706" t="e">
        <f t="shared" si="46"/>
        <v>#REF!</v>
      </c>
      <c r="FL58" s="706" t="e">
        <f t="shared" si="47"/>
        <v>#REF!</v>
      </c>
      <c r="FM58" s="706" t="e">
        <f t="shared" si="48"/>
        <v>#REF!</v>
      </c>
      <c r="FN58" s="706" t="e">
        <f t="shared" si="49"/>
        <v>#REF!</v>
      </c>
      <c r="FO58" s="706" t="e">
        <f t="shared" si="50"/>
        <v>#REF!</v>
      </c>
      <c r="FP58" s="706" t="e">
        <f t="shared" si="51"/>
        <v>#REF!</v>
      </c>
      <c r="FQ58" s="706" t="e">
        <f t="shared" si="52"/>
        <v>#REF!</v>
      </c>
      <c r="FR58" s="706" t="e">
        <f t="shared" si="53"/>
        <v>#REF!</v>
      </c>
      <c r="FS58" s="706" t="e">
        <f t="shared" si="54"/>
        <v>#REF!</v>
      </c>
      <c r="FT58" s="706" t="e">
        <f t="shared" si="55"/>
        <v>#REF!</v>
      </c>
      <c r="FU58" s="706" t="e">
        <f t="shared" si="56"/>
        <v>#REF!</v>
      </c>
      <c r="FV58" s="706" t="e">
        <f t="shared" si="57"/>
        <v>#REF!</v>
      </c>
      <c r="FW58" s="706" t="e">
        <f t="shared" si="58"/>
        <v>#REF!</v>
      </c>
      <c r="FX58" s="706" t="e">
        <f t="shared" si="59"/>
        <v>#REF!</v>
      </c>
      <c r="FY58" s="706" t="e">
        <f t="shared" si="60"/>
        <v>#REF!</v>
      </c>
      <c r="FZ58" s="706" t="e">
        <f t="shared" si="61"/>
        <v>#REF!</v>
      </c>
      <c r="GA58" s="706" t="e">
        <f t="shared" si="62"/>
        <v>#REF!</v>
      </c>
      <c r="GB58" s="706" t="e">
        <f t="shared" si="63"/>
        <v>#REF!</v>
      </c>
      <c r="GC58" s="706" t="e">
        <f t="shared" si="64"/>
        <v>#REF!</v>
      </c>
      <c r="GD58" s="706" t="e">
        <f t="shared" si="65"/>
        <v>#REF!</v>
      </c>
      <c r="GE58" s="706" t="e">
        <f t="shared" si="66"/>
        <v>#REF!</v>
      </c>
      <c r="GF58" s="706" t="e">
        <f t="shared" si="67"/>
        <v>#REF!</v>
      </c>
      <c r="GG58" s="706" t="e">
        <f t="shared" si="68"/>
        <v>#REF!</v>
      </c>
      <c r="GH58" s="706" t="e">
        <f t="shared" si="69"/>
        <v>#REF!</v>
      </c>
      <c r="GI58" s="706" t="e">
        <f t="shared" si="70"/>
        <v>#REF!</v>
      </c>
      <c r="GJ58" s="706" t="e">
        <f t="shared" si="71"/>
        <v>#REF!</v>
      </c>
      <c r="GK58" s="706" t="e">
        <f t="shared" si="72"/>
        <v>#REF!</v>
      </c>
      <c r="GL58" s="706" t="e">
        <f t="shared" si="73"/>
        <v>#REF!</v>
      </c>
      <c r="GM58" s="706" t="e">
        <f t="shared" si="74"/>
        <v>#REF!</v>
      </c>
      <c r="GN58" s="706" t="e">
        <f t="shared" si="75"/>
        <v>#REF!</v>
      </c>
      <c r="GO58" s="706" t="e">
        <f t="shared" si="76"/>
        <v>#REF!</v>
      </c>
      <c r="GP58" s="706" t="e">
        <f t="shared" si="77"/>
        <v>#REF!</v>
      </c>
      <c r="GQ58" s="712"/>
      <c r="GR58" s="699" t="s">
        <v>311</v>
      </c>
      <c r="GS58" s="713" t="s">
        <v>39</v>
      </c>
      <c r="GT58" s="701" t="e">
        <f t="shared" si="207"/>
        <v>#REF!</v>
      </c>
      <c r="GU58" s="712" t="e">
        <f t="shared" si="207"/>
        <v>#REF!</v>
      </c>
      <c r="GV58" s="714" t="e">
        <f>IF(#REF!=0,GT58,IF(#REF!=1,GU58,IF(#REF!=2,GU58,)))</f>
        <v>#REF!</v>
      </c>
    </row>
    <row r="59" spans="2:204">
      <c r="B59" s="703" t="s">
        <v>312</v>
      </c>
      <c r="C59" s="704" t="s">
        <v>39</v>
      </c>
      <c r="D59" s="703">
        <v>11.17</v>
      </c>
      <c r="E59" s="703">
        <v>11.76</v>
      </c>
      <c r="F59" s="703">
        <v>11.4</v>
      </c>
      <c r="G59" s="703">
        <v>11.98</v>
      </c>
      <c r="H59" s="703">
        <v>11.62</v>
      </c>
      <c r="I59" s="703">
        <v>12.2</v>
      </c>
      <c r="J59" s="703">
        <v>11.84</v>
      </c>
      <c r="K59" s="703">
        <v>12.43</v>
      </c>
      <c r="L59" s="703">
        <v>12.07</v>
      </c>
      <c r="M59" s="703">
        <v>12.65</v>
      </c>
      <c r="N59" s="703">
        <v>12.29</v>
      </c>
      <c r="O59" s="703">
        <v>12.88</v>
      </c>
      <c r="P59" s="703">
        <v>12.52</v>
      </c>
      <c r="Q59" s="703">
        <v>13.1</v>
      </c>
      <c r="R59" s="703">
        <v>12.74</v>
      </c>
      <c r="S59" s="703">
        <v>13.32</v>
      </c>
      <c r="T59" s="703">
        <v>12.96</v>
      </c>
      <c r="U59" s="703">
        <v>13.55</v>
      </c>
      <c r="V59" s="703">
        <v>13.19</v>
      </c>
      <c r="W59" s="703">
        <v>13.77</v>
      </c>
      <c r="X59" s="703">
        <v>13.41</v>
      </c>
      <c r="Y59" s="703">
        <v>14</v>
      </c>
      <c r="Z59" s="703">
        <v>13.64</v>
      </c>
      <c r="AA59" s="703">
        <v>14.22</v>
      </c>
      <c r="AB59" s="703">
        <v>13.68</v>
      </c>
      <c r="AC59" s="703">
        <v>14.44</v>
      </c>
      <c r="AD59" s="703">
        <v>14.08</v>
      </c>
      <c r="AE59" s="703">
        <v>14.67</v>
      </c>
      <c r="AF59" s="703">
        <v>14.31</v>
      </c>
      <c r="AG59" s="703">
        <v>14.89</v>
      </c>
      <c r="AH59" s="703">
        <v>14.53</v>
      </c>
      <c r="AI59" s="703">
        <v>15.12</v>
      </c>
      <c r="AJ59" s="703">
        <v>14.76</v>
      </c>
      <c r="AK59" s="679">
        <v>15.34</v>
      </c>
      <c r="AL59" s="703">
        <v>14.98</v>
      </c>
      <c r="AM59" s="703">
        <v>15.56</v>
      </c>
      <c r="AN59" s="710">
        <v>15.21</v>
      </c>
      <c r="AO59" s="710">
        <v>15.79</v>
      </c>
      <c r="AP59" s="711">
        <v>15.43</v>
      </c>
      <c r="AQ59" s="711">
        <v>16.010000000000002</v>
      </c>
      <c r="AR59" s="711">
        <v>15.66</v>
      </c>
      <c r="AS59" s="711">
        <v>16.239999999999998</v>
      </c>
      <c r="AT59" s="711">
        <v>15.88</v>
      </c>
      <c r="AU59" s="711">
        <v>16.46</v>
      </c>
      <c r="AV59" s="711">
        <v>16.100000000000001</v>
      </c>
      <c r="AW59" s="711">
        <v>16.68</v>
      </c>
      <c r="AX59" s="711">
        <v>16.329999999999998</v>
      </c>
      <c r="AY59" s="711">
        <v>16.91</v>
      </c>
      <c r="AZ59" s="711">
        <v>16.55</v>
      </c>
      <c r="BA59" s="711">
        <v>17.13</v>
      </c>
      <c r="BB59" s="711">
        <v>16.78</v>
      </c>
      <c r="BC59" s="711">
        <v>17.36</v>
      </c>
      <c r="BD59" s="711">
        <v>17</v>
      </c>
      <c r="BE59" s="711">
        <v>17.579999999999998</v>
      </c>
      <c r="BF59" s="711">
        <v>17.22</v>
      </c>
      <c r="BG59" s="711">
        <v>17.8</v>
      </c>
      <c r="BH59" s="711">
        <v>17.45</v>
      </c>
      <c r="BI59" s="711">
        <v>18.03</v>
      </c>
      <c r="BJ59" s="711">
        <v>17.670000000000002</v>
      </c>
      <c r="BK59" s="711">
        <v>18.25</v>
      </c>
      <c r="BL59" s="711">
        <v>17.899999999999999</v>
      </c>
      <c r="BM59" s="711">
        <v>18.48</v>
      </c>
      <c r="BN59" s="711">
        <v>18.12</v>
      </c>
      <c r="BO59" s="711">
        <v>18.7</v>
      </c>
      <c r="BP59" s="711">
        <v>18.350000000000001</v>
      </c>
      <c r="BQ59" s="711">
        <v>18.93</v>
      </c>
      <c r="BR59" s="711">
        <v>18.57</v>
      </c>
      <c r="BS59" s="711">
        <v>19.149999999999999</v>
      </c>
      <c r="BT59" s="711">
        <v>18.12</v>
      </c>
      <c r="BU59" s="711">
        <v>18.7</v>
      </c>
      <c r="BV59" s="711">
        <v>19.02</v>
      </c>
      <c r="BW59" s="711">
        <v>19.600000000000001</v>
      </c>
      <c r="BX59" s="711">
        <v>19.239999999999998</v>
      </c>
      <c r="BY59" s="711">
        <v>19.82</v>
      </c>
      <c r="BZ59" s="711">
        <v>19.47</v>
      </c>
      <c r="CA59" s="711">
        <v>20.05</v>
      </c>
      <c r="CB59" s="711">
        <v>19.690000000000001</v>
      </c>
      <c r="CC59" s="711">
        <v>20.27</v>
      </c>
      <c r="CD59" s="711">
        <v>19.91</v>
      </c>
      <c r="CE59" s="711">
        <v>20.49</v>
      </c>
      <c r="CF59" s="711">
        <v>20.14</v>
      </c>
      <c r="CG59" s="711">
        <v>20.72</v>
      </c>
      <c r="CH59" s="711">
        <v>20.36</v>
      </c>
      <c r="CI59" s="711">
        <v>20.94</v>
      </c>
      <c r="CJ59" s="711">
        <v>20.59</v>
      </c>
      <c r="CK59" s="711">
        <v>21.17</v>
      </c>
      <c r="CL59" s="711">
        <v>20.81</v>
      </c>
      <c r="CM59" s="711">
        <v>21.39</v>
      </c>
      <c r="CN59" s="711">
        <v>21.03</v>
      </c>
      <c r="CO59" s="711">
        <v>21.61</v>
      </c>
      <c r="CP59" s="711">
        <v>21.26</v>
      </c>
      <c r="CQ59" s="711">
        <v>21.84</v>
      </c>
      <c r="CR59" s="711">
        <v>21.48</v>
      </c>
      <c r="CS59" s="711">
        <v>22.06</v>
      </c>
      <c r="CT59" s="711">
        <v>21.71</v>
      </c>
      <c r="CU59" s="711">
        <v>22.29</v>
      </c>
      <c r="CW59" s="703" t="s">
        <v>312</v>
      </c>
      <c r="CX59" s="704" t="s">
        <v>39</v>
      </c>
      <c r="CY59" s="704" t="e">
        <f t="shared" si="188"/>
        <v>#REF!</v>
      </c>
      <c r="CZ59" s="704" t="e">
        <f t="shared" si="189"/>
        <v>#REF!</v>
      </c>
      <c r="DA59" s="706" t="e">
        <f t="shared" si="190"/>
        <v>#REF!</v>
      </c>
      <c r="DB59" s="706" t="e">
        <f t="shared" si="190"/>
        <v>#REF!</v>
      </c>
      <c r="DC59" s="706" t="e">
        <f t="shared" si="191"/>
        <v>#REF!</v>
      </c>
      <c r="DD59" s="706" t="e">
        <f t="shared" si="191"/>
        <v>#REF!</v>
      </c>
      <c r="DE59" s="706" t="e">
        <f t="shared" si="192"/>
        <v>#REF!</v>
      </c>
      <c r="DF59" s="706" t="e">
        <f t="shared" si="192"/>
        <v>#REF!</v>
      </c>
      <c r="DG59" s="706" t="e">
        <f t="shared" si="193"/>
        <v>#REF!</v>
      </c>
      <c r="DH59" s="706" t="e">
        <f t="shared" si="193"/>
        <v>#REF!</v>
      </c>
      <c r="DI59" s="706" t="e">
        <f t="shared" si="194"/>
        <v>#REF!</v>
      </c>
      <c r="DJ59" s="706" t="e">
        <f t="shared" si="194"/>
        <v>#REF!</v>
      </c>
      <c r="DK59" s="706" t="e">
        <f t="shared" si="195"/>
        <v>#REF!</v>
      </c>
      <c r="DL59" s="706" t="e">
        <f t="shared" si="195"/>
        <v>#REF!</v>
      </c>
      <c r="DM59" s="706" t="e">
        <f t="shared" si="196"/>
        <v>#REF!</v>
      </c>
      <c r="DN59" s="706" t="e">
        <f t="shared" si="196"/>
        <v>#REF!</v>
      </c>
      <c r="DO59" s="706" t="e">
        <f t="shared" si="197"/>
        <v>#REF!</v>
      </c>
      <c r="DP59" s="706" t="e">
        <f t="shared" si="197"/>
        <v>#REF!</v>
      </c>
      <c r="DQ59" s="706" t="e">
        <f t="shared" si="198"/>
        <v>#REF!</v>
      </c>
      <c r="DR59" s="706" t="e">
        <f t="shared" si="198"/>
        <v>#REF!</v>
      </c>
      <c r="DS59" s="706" t="e">
        <f t="shared" si="199"/>
        <v>#REF!</v>
      </c>
      <c r="DT59" s="706" t="e">
        <f t="shared" si="199"/>
        <v>#REF!</v>
      </c>
      <c r="DU59" s="706" t="e">
        <f t="shared" si="200"/>
        <v>#REF!</v>
      </c>
      <c r="DV59" s="706" t="e">
        <f t="shared" si="200"/>
        <v>#REF!</v>
      </c>
      <c r="DW59" s="706" t="e">
        <f t="shared" si="201"/>
        <v>#REF!</v>
      </c>
      <c r="DX59" s="706" t="e">
        <f t="shared" si="201"/>
        <v>#REF!</v>
      </c>
      <c r="DY59" s="706" t="e">
        <f t="shared" si="202"/>
        <v>#REF!</v>
      </c>
      <c r="DZ59" s="706" t="e">
        <f t="shared" si="202"/>
        <v>#REF!</v>
      </c>
      <c r="EA59" s="706" t="e">
        <f t="shared" si="203"/>
        <v>#REF!</v>
      </c>
      <c r="EB59" s="706" t="e">
        <f t="shared" si="203"/>
        <v>#REF!</v>
      </c>
      <c r="EC59" s="706" t="e">
        <f t="shared" si="204"/>
        <v>#REF!</v>
      </c>
      <c r="ED59" s="706" t="e">
        <f t="shared" si="204"/>
        <v>#REF!</v>
      </c>
      <c r="EE59" s="706" t="e">
        <f t="shared" si="205"/>
        <v>#REF!</v>
      </c>
      <c r="EF59" s="706" t="e">
        <f t="shared" si="205"/>
        <v>#REF!</v>
      </c>
      <c r="EG59" s="706" t="e">
        <f t="shared" si="206"/>
        <v>#REF!</v>
      </c>
      <c r="EH59" s="706" t="e">
        <f t="shared" si="206"/>
        <v>#REF!</v>
      </c>
      <c r="EI59" s="706" t="e">
        <f t="shared" si="18"/>
        <v>#REF!</v>
      </c>
      <c r="EJ59" s="706" t="e">
        <f t="shared" si="19"/>
        <v>#REF!</v>
      </c>
      <c r="EK59" s="706" t="e">
        <f t="shared" si="20"/>
        <v>#REF!</v>
      </c>
      <c r="EL59" s="706" t="e">
        <f t="shared" si="21"/>
        <v>#REF!</v>
      </c>
      <c r="EM59" s="706" t="e">
        <f t="shared" si="22"/>
        <v>#REF!</v>
      </c>
      <c r="EN59" s="706" t="e">
        <f t="shared" si="23"/>
        <v>#REF!</v>
      </c>
      <c r="EO59" s="706" t="e">
        <f t="shared" si="24"/>
        <v>#REF!</v>
      </c>
      <c r="EP59" s="706" t="e">
        <f t="shared" si="25"/>
        <v>#REF!</v>
      </c>
      <c r="EQ59" s="706" t="e">
        <f t="shared" si="26"/>
        <v>#REF!</v>
      </c>
      <c r="ER59" s="706" t="e">
        <f t="shared" si="27"/>
        <v>#REF!</v>
      </c>
      <c r="ES59" s="706" t="e">
        <f t="shared" si="28"/>
        <v>#REF!</v>
      </c>
      <c r="ET59" s="706" t="e">
        <f t="shared" si="29"/>
        <v>#REF!</v>
      </c>
      <c r="EU59" s="706" t="e">
        <f t="shared" si="30"/>
        <v>#REF!</v>
      </c>
      <c r="EV59" s="706" t="e">
        <f t="shared" si="31"/>
        <v>#REF!</v>
      </c>
      <c r="EW59" s="706" t="e">
        <f t="shared" si="32"/>
        <v>#REF!</v>
      </c>
      <c r="EX59" s="706" t="e">
        <f t="shared" si="33"/>
        <v>#REF!</v>
      </c>
      <c r="EY59" s="706" t="e">
        <f t="shared" si="34"/>
        <v>#REF!</v>
      </c>
      <c r="EZ59" s="706" t="e">
        <f t="shared" si="35"/>
        <v>#REF!</v>
      </c>
      <c r="FA59" s="706" t="e">
        <f t="shared" si="36"/>
        <v>#REF!</v>
      </c>
      <c r="FB59" s="706" t="e">
        <f t="shared" si="37"/>
        <v>#REF!</v>
      </c>
      <c r="FC59" s="706" t="e">
        <f t="shared" si="38"/>
        <v>#REF!</v>
      </c>
      <c r="FD59" s="706" t="e">
        <f t="shared" si="39"/>
        <v>#REF!</v>
      </c>
      <c r="FE59" s="706" t="e">
        <f t="shared" si="40"/>
        <v>#REF!</v>
      </c>
      <c r="FF59" s="706" t="e">
        <f t="shared" si="41"/>
        <v>#REF!</v>
      </c>
      <c r="FG59" s="706" t="e">
        <f t="shared" si="42"/>
        <v>#REF!</v>
      </c>
      <c r="FH59" s="706" t="e">
        <f t="shared" si="43"/>
        <v>#REF!</v>
      </c>
      <c r="FI59" s="706" t="e">
        <f t="shared" si="44"/>
        <v>#REF!</v>
      </c>
      <c r="FJ59" s="706" t="e">
        <f t="shared" si="45"/>
        <v>#REF!</v>
      </c>
      <c r="FK59" s="706" t="e">
        <f t="shared" si="46"/>
        <v>#REF!</v>
      </c>
      <c r="FL59" s="706" t="e">
        <f t="shared" si="47"/>
        <v>#REF!</v>
      </c>
      <c r="FM59" s="706" t="e">
        <f t="shared" si="48"/>
        <v>#REF!</v>
      </c>
      <c r="FN59" s="706" t="e">
        <f t="shared" si="49"/>
        <v>#REF!</v>
      </c>
      <c r="FO59" s="706" t="e">
        <f t="shared" si="50"/>
        <v>#REF!</v>
      </c>
      <c r="FP59" s="706" t="e">
        <f t="shared" si="51"/>
        <v>#REF!</v>
      </c>
      <c r="FQ59" s="706" t="e">
        <f t="shared" si="52"/>
        <v>#REF!</v>
      </c>
      <c r="FR59" s="706" t="e">
        <f t="shared" si="53"/>
        <v>#REF!</v>
      </c>
      <c r="FS59" s="706" t="e">
        <f t="shared" si="54"/>
        <v>#REF!</v>
      </c>
      <c r="FT59" s="706" t="e">
        <f t="shared" si="55"/>
        <v>#REF!</v>
      </c>
      <c r="FU59" s="706" t="e">
        <f t="shared" si="56"/>
        <v>#REF!</v>
      </c>
      <c r="FV59" s="706" t="e">
        <f t="shared" si="57"/>
        <v>#REF!</v>
      </c>
      <c r="FW59" s="706" t="e">
        <f t="shared" si="58"/>
        <v>#REF!</v>
      </c>
      <c r="FX59" s="706" t="e">
        <f t="shared" si="59"/>
        <v>#REF!</v>
      </c>
      <c r="FY59" s="706" t="e">
        <f t="shared" si="60"/>
        <v>#REF!</v>
      </c>
      <c r="FZ59" s="706" t="e">
        <f t="shared" si="61"/>
        <v>#REF!</v>
      </c>
      <c r="GA59" s="706" t="e">
        <f t="shared" si="62"/>
        <v>#REF!</v>
      </c>
      <c r="GB59" s="706" t="e">
        <f t="shared" si="63"/>
        <v>#REF!</v>
      </c>
      <c r="GC59" s="706" t="e">
        <f t="shared" si="64"/>
        <v>#REF!</v>
      </c>
      <c r="GD59" s="706" t="e">
        <f t="shared" si="65"/>
        <v>#REF!</v>
      </c>
      <c r="GE59" s="706" t="e">
        <f t="shared" si="66"/>
        <v>#REF!</v>
      </c>
      <c r="GF59" s="706" t="e">
        <f t="shared" si="67"/>
        <v>#REF!</v>
      </c>
      <c r="GG59" s="706" t="e">
        <f t="shared" si="68"/>
        <v>#REF!</v>
      </c>
      <c r="GH59" s="706" t="e">
        <f t="shared" si="69"/>
        <v>#REF!</v>
      </c>
      <c r="GI59" s="706" t="e">
        <f t="shared" si="70"/>
        <v>#REF!</v>
      </c>
      <c r="GJ59" s="706" t="e">
        <f t="shared" si="71"/>
        <v>#REF!</v>
      </c>
      <c r="GK59" s="706" t="e">
        <f t="shared" si="72"/>
        <v>#REF!</v>
      </c>
      <c r="GL59" s="706" t="e">
        <f t="shared" si="73"/>
        <v>#REF!</v>
      </c>
      <c r="GM59" s="706" t="e">
        <f t="shared" si="74"/>
        <v>#REF!</v>
      </c>
      <c r="GN59" s="706" t="e">
        <f t="shared" si="75"/>
        <v>#REF!</v>
      </c>
      <c r="GO59" s="706" t="e">
        <f t="shared" si="76"/>
        <v>#REF!</v>
      </c>
      <c r="GP59" s="706" t="e">
        <f t="shared" si="77"/>
        <v>#REF!</v>
      </c>
      <c r="GQ59" s="712"/>
      <c r="GR59" s="699" t="s">
        <v>312</v>
      </c>
      <c r="GS59" s="713" t="s">
        <v>39</v>
      </c>
      <c r="GT59" s="701" t="e">
        <f t="shared" si="207"/>
        <v>#REF!</v>
      </c>
      <c r="GU59" s="712" t="e">
        <f t="shared" si="207"/>
        <v>#REF!</v>
      </c>
      <c r="GV59" s="714" t="e">
        <f>IF(#REF!=0,GT59,IF(#REF!=1,GU59,IF(#REF!=2,GU59,)))</f>
        <v>#REF!</v>
      </c>
    </row>
    <row r="60" spans="2:204">
      <c r="B60" s="703" t="s">
        <v>313</v>
      </c>
      <c r="C60" s="704" t="s">
        <v>257</v>
      </c>
      <c r="D60" s="703">
        <v>6.32</v>
      </c>
      <c r="E60" s="703">
        <v>6.5</v>
      </c>
      <c r="F60" s="703">
        <v>6.46</v>
      </c>
      <c r="G60" s="703">
        <v>6.63</v>
      </c>
      <c r="H60" s="703">
        <v>6.59</v>
      </c>
      <c r="I60" s="703">
        <v>6.77</v>
      </c>
      <c r="J60" s="703">
        <v>6.73</v>
      </c>
      <c r="K60" s="703">
        <v>6.91</v>
      </c>
      <c r="L60" s="703">
        <v>6.86</v>
      </c>
      <c r="M60" s="703">
        <v>7.04</v>
      </c>
      <c r="N60" s="703">
        <v>7</v>
      </c>
      <c r="O60" s="703">
        <v>7.18</v>
      </c>
      <c r="P60" s="703">
        <v>7.13</v>
      </c>
      <c r="Q60" s="703">
        <v>7.31</v>
      </c>
      <c r="R60" s="703">
        <v>7.27</v>
      </c>
      <c r="S60" s="703">
        <v>7.45</v>
      </c>
      <c r="T60" s="703">
        <v>7.41</v>
      </c>
      <c r="U60" s="703">
        <v>7.58</v>
      </c>
      <c r="V60" s="703">
        <v>7.54</v>
      </c>
      <c r="W60" s="703">
        <v>7.72</v>
      </c>
      <c r="X60" s="703">
        <v>7.68</v>
      </c>
      <c r="Y60" s="703">
        <v>7.85</v>
      </c>
      <c r="Z60" s="703">
        <v>7.81</v>
      </c>
      <c r="AA60" s="703">
        <v>7.99</v>
      </c>
      <c r="AB60" s="703">
        <v>7.95</v>
      </c>
      <c r="AC60" s="703">
        <v>8.1199999999999992</v>
      </c>
      <c r="AD60" s="703">
        <v>8.08</v>
      </c>
      <c r="AE60" s="703">
        <v>8.26</v>
      </c>
      <c r="AF60" s="703">
        <v>8.2200000000000006</v>
      </c>
      <c r="AG60" s="703">
        <v>8.39</v>
      </c>
      <c r="AH60" s="703">
        <v>8.35</v>
      </c>
      <c r="AI60" s="703">
        <v>8.5299999999999994</v>
      </c>
      <c r="AJ60" s="703">
        <v>8.49</v>
      </c>
      <c r="AK60" s="679">
        <v>8.66</v>
      </c>
      <c r="AL60" s="703">
        <v>8.6199999999999992</v>
      </c>
      <c r="AM60" s="703">
        <v>8.8000000000000007</v>
      </c>
      <c r="AN60" s="710">
        <v>8.76</v>
      </c>
      <c r="AO60" s="710">
        <v>8.93</v>
      </c>
      <c r="AP60" s="711">
        <v>8.9</v>
      </c>
      <c r="AQ60" s="711">
        <v>9.07</v>
      </c>
      <c r="AR60" s="711">
        <v>9.0299999999999994</v>
      </c>
      <c r="AS60" s="711">
        <v>9.1999999999999993</v>
      </c>
      <c r="AT60" s="711">
        <v>9.17</v>
      </c>
      <c r="AU60" s="711">
        <v>9.34</v>
      </c>
      <c r="AV60" s="711">
        <v>9.3000000000000007</v>
      </c>
      <c r="AW60" s="711">
        <v>9.4700000000000006</v>
      </c>
      <c r="AX60" s="711">
        <v>9.44</v>
      </c>
      <c r="AY60" s="711">
        <v>9.61</v>
      </c>
      <c r="AZ60" s="711">
        <v>9.57</v>
      </c>
      <c r="BA60" s="711">
        <v>9.74</v>
      </c>
      <c r="BB60" s="711">
        <v>9.7100000000000009</v>
      </c>
      <c r="BC60" s="711">
        <v>9.8800000000000008</v>
      </c>
      <c r="BD60" s="711">
        <v>9.84</v>
      </c>
      <c r="BE60" s="711">
        <v>10.01</v>
      </c>
      <c r="BF60" s="711">
        <v>9.98</v>
      </c>
      <c r="BG60" s="711">
        <v>10.15</v>
      </c>
      <c r="BH60" s="711">
        <v>10.11</v>
      </c>
      <c r="BI60" s="711">
        <v>10.28</v>
      </c>
      <c r="BJ60" s="711">
        <v>10.25</v>
      </c>
      <c r="BK60" s="711">
        <v>10.42</v>
      </c>
      <c r="BL60" s="711">
        <v>10.38</v>
      </c>
      <c r="BM60" s="711">
        <v>10.55</v>
      </c>
      <c r="BN60" s="711">
        <v>10.52</v>
      </c>
      <c r="BO60" s="711">
        <v>10.69</v>
      </c>
      <c r="BP60" s="711">
        <v>10.66</v>
      </c>
      <c r="BQ60" s="711">
        <v>10.83</v>
      </c>
      <c r="BR60" s="711">
        <v>10.79</v>
      </c>
      <c r="BS60" s="711">
        <v>10.96</v>
      </c>
      <c r="BT60" s="711">
        <v>10.52</v>
      </c>
      <c r="BU60" s="711">
        <v>10.69</v>
      </c>
      <c r="BV60" s="711">
        <v>11.06</v>
      </c>
      <c r="BW60" s="711">
        <v>11.23</v>
      </c>
      <c r="BX60" s="711">
        <v>11.2</v>
      </c>
      <c r="BY60" s="711">
        <v>11.37</v>
      </c>
      <c r="BZ60" s="711">
        <v>11.33</v>
      </c>
      <c r="CA60" s="711">
        <v>11.5</v>
      </c>
      <c r="CB60" s="711">
        <v>11.47</v>
      </c>
      <c r="CC60" s="711">
        <v>11.64</v>
      </c>
      <c r="CD60" s="711">
        <v>11.6</v>
      </c>
      <c r="CE60" s="711">
        <v>11.77</v>
      </c>
      <c r="CF60" s="711">
        <v>11.74</v>
      </c>
      <c r="CG60" s="711">
        <v>11.91</v>
      </c>
      <c r="CH60" s="711">
        <v>11.87</v>
      </c>
      <c r="CI60" s="711">
        <v>12.04</v>
      </c>
      <c r="CJ60" s="711">
        <v>12.01</v>
      </c>
      <c r="CK60" s="711">
        <v>12.18</v>
      </c>
      <c r="CL60" s="711">
        <v>12.14</v>
      </c>
      <c r="CM60" s="711">
        <v>12.31</v>
      </c>
      <c r="CN60" s="711">
        <v>12.28</v>
      </c>
      <c r="CO60" s="711">
        <v>12.45</v>
      </c>
      <c r="CP60" s="711">
        <v>12.41</v>
      </c>
      <c r="CQ60" s="711">
        <v>12.58</v>
      </c>
      <c r="CR60" s="711">
        <v>12.55</v>
      </c>
      <c r="CS60" s="711">
        <v>12.72</v>
      </c>
      <c r="CT60" s="711">
        <v>12.68</v>
      </c>
      <c r="CU60" s="711">
        <v>12.85</v>
      </c>
      <c r="CW60" s="703" t="s">
        <v>313</v>
      </c>
      <c r="CX60" s="704" t="s">
        <v>257</v>
      </c>
      <c r="CY60" s="704" t="e">
        <f t="shared" si="188"/>
        <v>#REF!</v>
      </c>
      <c r="CZ60" s="704" t="e">
        <f t="shared" si="189"/>
        <v>#REF!</v>
      </c>
      <c r="DA60" s="706" t="e">
        <f t="shared" si="190"/>
        <v>#REF!</v>
      </c>
      <c r="DB60" s="706" t="e">
        <f t="shared" si="190"/>
        <v>#REF!</v>
      </c>
      <c r="DC60" s="706" t="e">
        <f t="shared" si="191"/>
        <v>#REF!</v>
      </c>
      <c r="DD60" s="706" t="e">
        <f t="shared" si="191"/>
        <v>#REF!</v>
      </c>
      <c r="DE60" s="706" t="e">
        <f t="shared" si="192"/>
        <v>#REF!</v>
      </c>
      <c r="DF60" s="706" t="e">
        <f t="shared" si="192"/>
        <v>#REF!</v>
      </c>
      <c r="DG60" s="706" t="e">
        <f t="shared" si="193"/>
        <v>#REF!</v>
      </c>
      <c r="DH60" s="706" t="e">
        <f t="shared" si="193"/>
        <v>#REF!</v>
      </c>
      <c r="DI60" s="706" t="e">
        <f t="shared" si="194"/>
        <v>#REF!</v>
      </c>
      <c r="DJ60" s="706" t="e">
        <f t="shared" si="194"/>
        <v>#REF!</v>
      </c>
      <c r="DK60" s="706" t="e">
        <f t="shared" si="195"/>
        <v>#REF!</v>
      </c>
      <c r="DL60" s="706" t="e">
        <f t="shared" si="195"/>
        <v>#REF!</v>
      </c>
      <c r="DM60" s="706" t="e">
        <f t="shared" si="196"/>
        <v>#REF!</v>
      </c>
      <c r="DN60" s="706" t="e">
        <f t="shared" si="196"/>
        <v>#REF!</v>
      </c>
      <c r="DO60" s="706" t="e">
        <f t="shared" si="197"/>
        <v>#REF!</v>
      </c>
      <c r="DP60" s="706" t="e">
        <f t="shared" si="197"/>
        <v>#REF!</v>
      </c>
      <c r="DQ60" s="706" t="e">
        <f t="shared" si="198"/>
        <v>#REF!</v>
      </c>
      <c r="DR60" s="706" t="e">
        <f t="shared" si="198"/>
        <v>#REF!</v>
      </c>
      <c r="DS60" s="706" t="e">
        <f t="shared" si="199"/>
        <v>#REF!</v>
      </c>
      <c r="DT60" s="706" t="e">
        <f t="shared" si="199"/>
        <v>#REF!</v>
      </c>
      <c r="DU60" s="706" t="e">
        <f t="shared" si="200"/>
        <v>#REF!</v>
      </c>
      <c r="DV60" s="706" t="e">
        <f t="shared" si="200"/>
        <v>#REF!</v>
      </c>
      <c r="DW60" s="706" t="e">
        <f t="shared" si="201"/>
        <v>#REF!</v>
      </c>
      <c r="DX60" s="706" t="e">
        <f t="shared" si="201"/>
        <v>#REF!</v>
      </c>
      <c r="DY60" s="706" t="e">
        <f t="shared" si="202"/>
        <v>#REF!</v>
      </c>
      <c r="DZ60" s="706" t="e">
        <f t="shared" si="202"/>
        <v>#REF!</v>
      </c>
      <c r="EA60" s="706" t="e">
        <f t="shared" si="203"/>
        <v>#REF!</v>
      </c>
      <c r="EB60" s="706" t="e">
        <f t="shared" si="203"/>
        <v>#REF!</v>
      </c>
      <c r="EC60" s="706" t="e">
        <f t="shared" si="204"/>
        <v>#REF!</v>
      </c>
      <c r="ED60" s="706" t="e">
        <f t="shared" si="204"/>
        <v>#REF!</v>
      </c>
      <c r="EE60" s="706" t="e">
        <f t="shared" si="205"/>
        <v>#REF!</v>
      </c>
      <c r="EF60" s="706" t="e">
        <f t="shared" si="205"/>
        <v>#REF!</v>
      </c>
      <c r="EG60" s="706" t="e">
        <f t="shared" si="206"/>
        <v>#REF!</v>
      </c>
      <c r="EH60" s="706" t="e">
        <f t="shared" si="206"/>
        <v>#REF!</v>
      </c>
      <c r="EI60" s="706" t="e">
        <f t="shared" si="18"/>
        <v>#REF!</v>
      </c>
      <c r="EJ60" s="706" t="e">
        <f t="shared" si="19"/>
        <v>#REF!</v>
      </c>
      <c r="EK60" s="706" t="e">
        <f t="shared" si="20"/>
        <v>#REF!</v>
      </c>
      <c r="EL60" s="706" t="e">
        <f t="shared" si="21"/>
        <v>#REF!</v>
      </c>
      <c r="EM60" s="706" t="e">
        <f t="shared" si="22"/>
        <v>#REF!</v>
      </c>
      <c r="EN60" s="706" t="e">
        <f t="shared" si="23"/>
        <v>#REF!</v>
      </c>
      <c r="EO60" s="706" t="e">
        <f t="shared" si="24"/>
        <v>#REF!</v>
      </c>
      <c r="EP60" s="706" t="e">
        <f t="shared" si="25"/>
        <v>#REF!</v>
      </c>
      <c r="EQ60" s="706" t="e">
        <f t="shared" si="26"/>
        <v>#REF!</v>
      </c>
      <c r="ER60" s="706" t="e">
        <f t="shared" si="27"/>
        <v>#REF!</v>
      </c>
      <c r="ES60" s="706" t="e">
        <f t="shared" si="28"/>
        <v>#REF!</v>
      </c>
      <c r="ET60" s="706" t="e">
        <f t="shared" si="29"/>
        <v>#REF!</v>
      </c>
      <c r="EU60" s="706" t="e">
        <f t="shared" si="30"/>
        <v>#REF!</v>
      </c>
      <c r="EV60" s="706" t="e">
        <f t="shared" si="31"/>
        <v>#REF!</v>
      </c>
      <c r="EW60" s="706" t="e">
        <f t="shared" si="32"/>
        <v>#REF!</v>
      </c>
      <c r="EX60" s="706" t="e">
        <f t="shared" si="33"/>
        <v>#REF!</v>
      </c>
      <c r="EY60" s="706" t="e">
        <f t="shared" si="34"/>
        <v>#REF!</v>
      </c>
      <c r="EZ60" s="706" t="e">
        <f t="shared" si="35"/>
        <v>#REF!</v>
      </c>
      <c r="FA60" s="706" t="e">
        <f t="shared" si="36"/>
        <v>#REF!</v>
      </c>
      <c r="FB60" s="706" t="e">
        <f t="shared" si="37"/>
        <v>#REF!</v>
      </c>
      <c r="FC60" s="706" t="e">
        <f t="shared" si="38"/>
        <v>#REF!</v>
      </c>
      <c r="FD60" s="706" t="e">
        <f t="shared" si="39"/>
        <v>#REF!</v>
      </c>
      <c r="FE60" s="706" t="e">
        <f t="shared" si="40"/>
        <v>#REF!</v>
      </c>
      <c r="FF60" s="706" t="e">
        <f t="shared" si="41"/>
        <v>#REF!</v>
      </c>
      <c r="FG60" s="706" t="e">
        <f t="shared" si="42"/>
        <v>#REF!</v>
      </c>
      <c r="FH60" s="706" t="e">
        <f t="shared" si="43"/>
        <v>#REF!</v>
      </c>
      <c r="FI60" s="706" t="e">
        <f t="shared" si="44"/>
        <v>#REF!</v>
      </c>
      <c r="FJ60" s="706" t="e">
        <f t="shared" si="45"/>
        <v>#REF!</v>
      </c>
      <c r="FK60" s="706" t="e">
        <f t="shared" si="46"/>
        <v>#REF!</v>
      </c>
      <c r="FL60" s="706" t="e">
        <f t="shared" si="47"/>
        <v>#REF!</v>
      </c>
      <c r="FM60" s="706" t="e">
        <f t="shared" si="48"/>
        <v>#REF!</v>
      </c>
      <c r="FN60" s="706" t="e">
        <f t="shared" si="49"/>
        <v>#REF!</v>
      </c>
      <c r="FO60" s="706" t="e">
        <f t="shared" si="50"/>
        <v>#REF!</v>
      </c>
      <c r="FP60" s="706" t="e">
        <f t="shared" si="51"/>
        <v>#REF!</v>
      </c>
      <c r="FQ60" s="706" t="e">
        <f t="shared" si="52"/>
        <v>#REF!</v>
      </c>
      <c r="FR60" s="706" t="e">
        <f t="shared" si="53"/>
        <v>#REF!</v>
      </c>
      <c r="FS60" s="706" t="e">
        <f t="shared" si="54"/>
        <v>#REF!</v>
      </c>
      <c r="FT60" s="706" t="e">
        <f t="shared" si="55"/>
        <v>#REF!</v>
      </c>
      <c r="FU60" s="706" t="e">
        <f t="shared" si="56"/>
        <v>#REF!</v>
      </c>
      <c r="FV60" s="706" t="e">
        <f t="shared" si="57"/>
        <v>#REF!</v>
      </c>
      <c r="FW60" s="706" t="e">
        <f t="shared" si="58"/>
        <v>#REF!</v>
      </c>
      <c r="FX60" s="706" t="e">
        <f t="shared" si="59"/>
        <v>#REF!</v>
      </c>
      <c r="FY60" s="706" t="e">
        <f t="shared" si="60"/>
        <v>#REF!</v>
      </c>
      <c r="FZ60" s="706" t="e">
        <f t="shared" si="61"/>
        <v>#REF!</v>
      </c>
      <c r="GA60" s="706" t="e">
        <f t="shared" si="62"/>
        <v>#REF!</v>
      </c>
      <c r="GB60" s="706" t="e">
        <f t="shared" si="63"/>
        <v>#REF!</v>
      </c>
      <c r="GC60" s="706" t="e">
        <f t="shared" si="64"/>
        <v>#REF!</v>
      </c>
      <c r="GD60" s="706" t="e">
        <f t="shared" si="65"/>
        <v>#REF!</v>
      </c>
      <c r="GE60" s="706" t="e">
        <f t="shared" si="66"/>
        <v>#REF!</v>
      </c>
      <c r="GF60" s="706" t="e">
        <f t="shared" si="67"/>
        <v>#REF!</v>
      </c>
      <c r="GG60" s="706" t="e">
        <f t="shared" si="68"/>
        <v>#REF!</v>
      </c>
      <c r="GH60" s="706" t="e">
        <f t="shared" si="69"/>
        <v>#REF!</v>
      </c>
      <c r="GI60" s="706" t="e">
        <f t="shared" si="70"/>
        <v>#REF!</v>
      </c>
      <c r="GJ60" s="706" t="e">
        <f t="shared" si="71"/>
        <v>#REF!</v>
      </c>
      <c r="GK60" s="706" t="e">
        <f t="shared" si="72"/>
        <v>#REF!</v>
      </c>
      <c r="GL60" s="706" t="e">
        <f t="shared" si="73"/>
        <v>#REF!</v>
      </c>
      <c r="GM60" s="706" t="e">
        <f t="shared" si="74"/>
        <v>#REF!</v>
      </c>
      <c r="GN60" s="706" t="e">
        <f t="shared" si="75"/>
        <v>#REF!</v>
      </c>
      <c r="GO60" s="706" t="e">
        <f t="shared" si="76"/>
        <v>#REF!</v>
      </c>
      <c r="GP60" s="706" t="e">
        <f t="shared" si="77"/>
        <v>#REF!</v>
      </c>
      <c r="GQ60" s="712"/>
      <c r="GR60" s="699" t="s">
        <v>313</v>
      </c>
      <c r="GS60" s="713" t="s">
        <v>257</v>
      </c>
      <c r="GT60" s="701" t="e">
        <f t="shared" si="207"/>
        <v>#REF!</v>
      </c>
      <c r="GU60" s="712" t="e">
        <f t="shared" si="207"/>
        <v>#REF!</v>
      </c>
      <c r="GV60" s="714" t="e">
        <f>IF(#REF!=0,GT60,IF(#REF!=1,GU60,IF(#REF!=2,GU60,)))</f>
        <v>#REF!</v>
      </c>
    </row>
    <row r="61" spans="2:204">
      <c r="B61" s="703" t="s">
        <v>314</v>
      </c>
      <c r="C61" s="704"/>
      <c r="D61" s="703"/>
      <c r="E61" s="703"/>
      <c r="F61" s="703"/>
      <c r="G61" s="703"/>
      <c r="H61" s="703"/>
      <c r="I61" s="703"/>
      <c r="J61" s="703"/>
      <c r="K61" s="703"/>
      <c r="L61" s="703"/>
      <c r="M61" s="703"/>
      <c r="N61" s="703"/>
      <c r="O61" s="703"/>
      <c r="P61" s="703"/>
      <c r="Q61" s="703"/>
      <c r="R61" s="703"/>
      <c r="S61" s="703"/>
      <c r="T61" s="703"/>
      <c r="U61" s="703"/>
      <c r="V61" s="703"/>
      <c r="W61" s="703"/>
      <c r="X61" s="703"/>
      <c r="Y61" s="703"/>
      <c r="Z61" s="703"/>
      <c r="AA61" s="703"/>
      <c r="AB61" s="703"/>
      <c r="AC61" s="703"/>
      <c r="AD61" s="703"/>
      <c r="AE61" s="703"/>
      <c r="AF61" s="703"/>
      <c r="AG61" s="703"/>
      <c r="AH61" s="703"/>
      <c r="AI61" s="703"/>
      <c r="AJ61" s="703"/>
      <c r="AL61" s="703"/>
      <c r="AM61" s="703"/>
      <c r="AN61" s="710"/>
      <c r="AO61" s="710"/>
      <c r="AP61" s="711"/>
      <c r="AQ61" s="711"/>
      <c r="AR61" s="711"/>
      <c r="AS61" s="711"/>
      <c r="AT61" s="711"/>
      <c r="AU61" s="711"/>
      <c r="AV61" s="711"/>
      <c r="AW61" s="711"/>
      <c r="AX61" s="711"/>
      <c r="AY61" s="711"/>
      <c r="AZ61" s="711"/>
      <c r="BA61" s="711"/>
      <c r="BB61" s="711"/>
      <c r="BC61" s="711"/>
      <c r="BD61" s="711"/>
      <c r="BE61" s="711"/>
      <c r="BF61" s="711"/>
      <c r="BG61" s="711"/>
      <c r="BH61" s="711"/>
      <c r="BI61" s="711"/>
      <c r="BJ61" s="711"/>
      <c r="BK61" s="711"/>
      <c r="BL61" s="711"/>
      <c r="BM61" s="711"/>
      <c r="BN61" s="711"/>
      <c r="BO61" s="711"/>
      <c r="BP61" s="711"/>
      <c r="BQ61" s="711"/>
      <c r="BR61" s="711"/>
      <c r="BS61" s="711"/>
      <c r="BT61" s="711"/>
      <c r="BU61" s="711"/>
      <c r="BV61" s="711"/>
      <c r="BW61" s="711"/>
      <c r="BX61" s="711"/>
      <c r="BY61" s="711"/>
      <c r="BZ61" s="711"/>
      <c r="CA61" s="711"/>
      <c r="CB61" s="711"/>
      <c r="CC61" s="711"/>
      <c r="CD61" s="711"/>
      <c r="CE61" s="711"/>
      <c r="CF61" s="711"/>
      <c r="CG61" s="711"/>
      <c r="CH61" s="711"/>
      <c r="CI61" s="711"/>
      <c r="CJ61" s="711"/>
      <c r="CK61" s="711"/>
      <c r="CL61" s="711"/>
      <c r="CM61" s="711"/>
      <c r="CN61" s="711"/>
      <c r="CO61" s="711"/>
      <c r="CP61" s="711"/>
      <c r="CQ61" s="711"/>
      <c r="CR61" s="711"/>
      <c r="CS61" s="711"/>
      <c r="CT61" s="711"/>
      <c r="CU61" s="711"/>
      <c r="CW61" s="703" t="s">
        <v>314</v>
      </c>
      <c r="CX61" s="704"/>
      <c r="CY61" s="704"/>
      <c r="CZ61" s="704"/>
      <c r="DA61" s="706"/>
      <c r="DB61" s="706"/>
      <c r="DC61" s="706"/>
      <c r="DD61" s="706"/>
      <c r="DE61" s="706"/>
      <c r="DF61" s="706"/>
      <c r="DG61" s="706"/>
      <c r="DH61" s="706"/>
      <c r="DI61" s="706"/>
      <c r="DJ61" s="706"/>
      <c r="DK61" s="706"/>
      <c r="DL61" s="706"/>
      <c r="DM61" s="706"/>
      <c r="DN61" s="706"/>
      <c r="DO61" s="706"/>
      <c r="DP61" s="706"/>
      <c r="DQ61" s="706"/>
      <c r="DR61" s="706"/>
      <c r="DS61" s="706"/>
      <c r="DT61" s="706"/>
      <c r="DU61" s="706"/>
      <c r="DV61" s="706"/>
      <c r="DW61" s="706"/>
      <c r="DX61" s="706"/>
      <c r="DY61" s="706"/>
      <c r="DZ61" s="706"/>
      <c r="EA61" s="706"/>
      <c r="EB61" s="706"/>
      <c r="EC61" s="706"/>
      <c r="ED61" s="706"/>
      <c r="EE61" s="706"/>
      <c r="EF61" s="706"/>
      <c r="EG61" s="706"/>
      <c r="EH61" s="706"/>
      <c r="EI61" s="706"/>
      <c r="EJ61" s="706"/>
      <c r="EK61" s="706"/>
      <c r="EL61" s="706"/>
      <c r="EM61" s="706"/>
      <c r="EN61" s="706"/>
      <c r="EO61" s="706"/>
      <c r="EP61" s="706"/>
      <c r="EQ61" s="706"/>
      <c r="ER61" s="706"/>
      <c r="ES61" s="706"/>
      <c r="ET61" s="706"/>
      <c r="EU61" s="706"/>
      <c r="EV61" s="706"/>
      <c r="EW61" s="706"/>
      <c r="EX61" s="706"/>
      <c r="EY61" s="706"/>
      <c r="EZ61" s="706"/>
      <c r="FA61" s="706"/>
      <c r="FB61" s="706"/>
      <c r="FC61" s="706"/>
      <c r="FD61" s="706"/>
      <c r="FE61" s="706"/>
      <c r="FF61" s="706"/>
      <c r="FG61" s="706"/>
      <c r="FH61" s="706"/>
      <c r="FI61" s="706"/>
      <c r="FJ61" s="706"/>
      <c r="FK61" s="706"/>
      <c r="FL61" s="706"/>
      <c r="FM61" s="706"/>
      <c r="FN61" s="706"/>
      <c r="FO61" s="706"/>
      <c r="FP61" s="706"/>
      <c r="FQ61" s="706"/>
      <c r="FR61" s="706"/>
      <c r="FS61" s="706"/>
      <c r="FT61" s="706"/>
      <c r="FU61" s="706"/>
      <c r="FV61" s="706"/>
      <c r="FW61" s="706"/>
      <c r="FX61" s="706"/>
      <c r="FY61" s="706"/>
      <c r="FZ61" s="706"/>
      <c r="GA61" s="706"/>
      <c r="GB61" s="706"/>
      <c r="GC61" s="706"/>
      <c r="GD61" s="706"/>
      <c r="GE61" s="706"/>
      <c r="GF61" s="706"/>
      <c r="GG61" s="706"/>
      <c r="GH61" s="706"/>
      <c r="GI61" s="706"/>
      <c r="GJ61" s="706"/>
      <c r="GK61" s="706"/>
      <c r="GL61" s="706"/>
      <c r="GM61" s="706"/>
      <c r="GN61" s="706"/>
      <c r="GO61" s="706"/>
      <c r="GP61" s="706"/>
      <c r="GQ61" s="712"/>
      <c r="GR61" s="699" t="s">
        <v>314</v>
      </c>
      <c r="GS61" s="713"/>
      <c r="GT61" s="701"/>
      <c r="GU61" s="712"/>
      <c r="GV61" s="714"/>
    </row>
    <row r="62" spans="2:204">
      <c r="B62" s="703" t="s">
        <v>315</v>
      </c>
      <c r="C62" s="715" t="s">
        <v>247</v>
      </c>
      <c r="D62" s="703">
        <v>40.53</v>
      </c>
      <c r="E62" s="703">
        <v>43.29</v>
      </c>
      <c r="F62" s="703">
        <v>40.93</v>
      </c>
      <c r="G62" s="703">
        <v>43.69</v>
      </c>
      <c r="H62" s="703">
        <v>41.34</v>
      </c>
      <c r="I62" s="703">
        <v>44.09</v>
      </c>
      <c r="J62" s="703">
        <v>41.74</v>
      </c>
      <c r="K62" s="703">
        <v>44.5</v>
      </c>
      <c r="L62" s="703">
        <v>42.14</v>
      </c>
      <c r="M62" s="703">
        <v>44.9</v>
      </c>
      <c r="N62" s="703">
        <v>42.54</v>
      </c>
      <c r="O62" s="703">
        <v>45.3</v>
      </c>
      <c r="P62" s="703">
        <v>42.95</v>
      </c>
      <c r="Q62" s="703">
        <v>45.7</v>
      </c>
      <c r="R62" s="703">
        <v>43.35</v>
      </c>
      <c r="S62" s="703">
        <v>46.11</v>
      </c>
      <c r="T62" s="703">
        <v>43.75</v>
      </c>
      <c r="U62" s="703">
        <v>46.51</v>
      </c>
      <c r="V62" s="703">
        <v>44.15</v>
      </c>
      <c r="W62" s="703">
        <v>46.91</v>
      </c>
      <c r="X62" s="703">
        <v>44.56</v>
      </c>
      <c r="Y62" s="703">
        <v>47.31</v>
      </c>
      <c r="Z62" s="703">
        <v>44.96</v>
      </c>
      <c r="AA62" s="703">
        <v>47.72</v>
      </c>
      <c r="AB62" s="703">
        <v>45.36</v>
      </c>
      <c r="AC62" s="703">
        <v>48.12</v>
      </c>
      <c r="AD62" s="703">
        <v>45.76</v>
      </c>
      <c r="AE62" s="703">
        <v>48.52</v>
      </c>
      <c r="AF62" s="703">
        <v>46.17</v>
      </c>
      <c r="AG62" s="703">
        <v>48.92</v>
      </c>
      <c r="AH62" s="703">
        <v>46.57</v>
      </c>
      <c r="AI62" s="703">
        <v>49.33</v>
      </c>
      <c r="AJ62" s="703">
        <v>46.97</v>
      </c>
      <c r="AK62" s="679">
        <v>49.73</v>
      </c>
      <c r="AL62" s="703">
        <v>47.37</v>
      </c>
      <c r="AM62" s="703">
        <v>50.13</v>
      </c>
      <c r="AN62" s="710">
        <v>47.78</v>
      </c>
      <c r="AO62" s="710">
        <v>50.53</v>
      </c>
      <c r="AP62" s="711">
        <v>48.18</v>
      </c>
      <c r="AQ62" s="711">
        <v>50.93</v>
      </c>
      <c r="AR62" s="711">
        <v>48.59</v>
      </c>
      <c r="AS62" s="711">
        <v>51.34</v>
      </c>
      <c r="AT62" s="711">
        <v>49</v>
      </c>
      <c r="AU62" s="711">
        <v>51.75</v>
      </c>
      <c r="AV62" s="711">
        <v>49.39</v>
      </c>
      <c r="AW62" s="711">
        <v>52.14</v>
      </c>
      <c r="AX62" s="711">
        <v>49.79</v>
      </c>
      <c r="AY62" s="711">
        <v>52.54</v>
      </c>
      <c r="AZ62" s="711">
        <v>50.2</v>
      </c>
      <c r="BA62" s="711">
        <v>52.95</v>
      </c>
      <c r="BB62" s="711">
        <v>50.6</v>
      </c>
      <c r="BC62" s="711">
        <v>53.35</v>
      </c>
      <c r="BD62" s="711">
        <v>51</v>
      </c>
      <c r="BE62" s="711">
        <v>53.75</v>
      </c>
      <c r="BF62" s="711">
        <v>51.4</v>
      </c>
      <c r="BG62" s="711">
        <v>54.15</v>
      </c>
      <c r="BH62" s="711">
        <v>51.81</v>
      </c>
      <c r="BI62" s="711">
        <v>54.56</v>
      </c>
      <c r="BJ62" s="711">
        <v>52.21</v>
      </c>
      <c r="BK62" s="711">
        <v>54.96</v>
      </c>
      <c r="BL62" s="711">
        <v>52.61</v>
      </c>
      <c r="BM62" s="711">
        <v>55.36</v>
      </c>
      <c r="BN62" s="711">
        <v>53.01</v>
      </c>
      <c r="BO62" s="711">
        <v>55.76</v>
      </c>
      <c r="BP62" s="711">
        <v>53.42</v>
      </c>
      <c r="BQ62" s="711">
        <v>56.17</v>
      </c>
      <c r="BR62" s="711">
        <v>53.82</v>
      </c>
      <c r="BS62" s="711">
        <v>56.57</v>
      </c>
      <c r="BT62" s="711">
        <v>53.01</v>
      </c>
      <c r="BU62" s="711">
        <v>55.76</v>
      </c>
      <c r="BV62" s="711">
        <v>54.62</v>
      </c>
      <c r="BW62" s="711">
        <v>57.37</v>
      </c>
      <c r="BX62" s="711">
        <v>55.03</v>
      </c>
      <c r="BY62" s="711">
        <v>57.78</v>
      </c>
      <c r="BZ62" s="711">
        <v>55.43</v>
      </c>
      <c r="CA62" s="711">
        <v>58.18</v>
      </c>
      <c r="CB62" s="711">
        <v>55.83</v>
      </c>
      <c r="CC62" s="711">
        <v>58.58</v>
      </c>
      <c r="CD62" s="711">
        <v>56.23</v>
      </c>
      <c r="CE62" s="711">
        <v>58.98</v>
      </c>
      <c r="CF62" s="711">
        <v>56.64</v>
      </c>
      <c r="CG62" s="711">
        <v>59.39</v>
      </c>
      <c r="CH62" s="711">
        <v>57.04</v>
      </c>
      <c r="CI62" s="711">
        <v>59.79</v>
      </c>
      <c r="CJ62" s="711">
        <v>57.44</v>
      </c>
      <c r="CK62" s="711">
        <v>60.19</v>
      </c>
      <c r="CL62" s="711">
        <v>57.84</v>
      </c>
      <c r="CM62" s="711">
        <v>60.59</v>
      </c>
      <c r="CN62" s="711">
        <v>58.25</v>
      </c>
      <c r="CO62" s="711">
        <v>61</v>
      </c>
      <c r="CP62" s="711">
        <v>58.65</v>
      </c>
      <c r="CQ62" s="711">
        <v>61.4</v>
      </c>
      <c r="CR62" s="711">
        <v>59.05</v>
      </c>
      <c r="CS62" s="711">
        <v>61.8</v>
      </c>
      <c r="CT62" s="711">
        <v>59.45</v>
      </c>
      <c r="CU62" s="711">
        <v>62.2</v>
      </c>
      <c r="CW62" s="703" t="s">
        <v>315</v>
      </c>
      <c r="CX62" s="715" t="s">
        <v>247</v>
      </c>
      <c r="CY62" s="704" t="e">
        <f>IF($E$1=22.5,D62,"ธราเทพ")</f>
        <v>#REF!</v>
      </c>
      <c r="CZ62" s="704" t="e">
        <f>IF($E$1=22.5,E62,"ทองเบ้า")</f>
        <v>#REF!</v>
      </c>
      <c r="DA62" s="706" t="e">
        <f t="shared" ref="DA62:DB65" si="208">IF($E$1=23.5,F62,CY62)</f>
        <v>#REF!</v>
      </c>
      <c r="DB62" s="706" t="e">
        <f t="shared" si="208"/>
        <v>#REF!</v>
      </c>
      <c r="DC62" s="706" t="e">
        <f t="shared" ref="DC62:DD65" si="209">IF($E$1=24.5,H62,DA62)</f>
        <v>#REF!</v>
      </c>
      <c r="DD62" s="706" t="e">
        <f t="shared" si="209"/>
        <v>#REF!</v>
      </c>
      <c r="DE62" s="706" t="e">
        <f t="shared" ref="DE62:DF65" si="210">IF($E$1=25.5,J62,DC62)</f>
        <v>#REF!</v>
      </c>
      <c r="DF62" s="706" t="e">
        <f t="shared" si="210"/>
        <v>#REF!</v>
      </c>
      <c r="DG62" s="706" t="e">
        <f t="shared" ref="DG62:DH65" si="211">IF($E$1=26.5,L62,DE62)</f>
        <v>#REF!</v>
      </c>
      <c r="DH62" s="706" t="e">
        <f t="shared" si="211"/>
        <v>#REF!</v>
      </c>
      <c r="DI62" s="706" t="e">
        <f t="shared" ref="DI62:DJ65" si="212">IF($E$1=27.5,N62,DG62)</f>
        <v>#REF!</v>
      </c>
      <c r="DJ62" s="706" t="e">
        <f t="shared" si="212"/>
        <v>#REF!</v>
      </c>
      <c r="DK62" s="706" t="e">
        <f t="shared" ref="DK62:DL65" si="213">IF($E$1=28.5,P62,DI62)</f>
        <v>#REF!</v>
      </c>
      <c r="DL62" s="706" t="e">
        <f t="shared" si="213"/>
        <v>#REF!</v>
      </c>
      <c r="DM62" s="706" t="e">
        <f t="shared" ref="DM62:DN65" si="214">IF($E$1=29.5,R62,DK62)</f>
        <v>#REF!</v>
      </c>
      <c r="DN62" s="706" t="e">
        <f t="shared" si="214"/>
        <v>#REF!</v>
      </c>
      <c r="DO62" s="706" t="e">
        <f t="shared" ref="DO62:DP65" si="215">IF($E$1=30.5,T62,DM62)</f>
        <v>#REF!</v>
      </c>
      <c r="DP62" s="706" t="e">
        <f t="shared" si="215"/>
        <v>#REF!</v>
      </c>
      <c r="DQ62" s="706" t="e">
        <f t="shared" ref="DQ62:DR65" si="216">IF($E$1=31.5,V62,DO62)</f>
        <v>#REF!</v>
      </c>
      <c r="DR62" s="706" t="e">
        <f t="shared" si="216"/>
        <v>#REF!</v>
      </c>
      <c r="DS62" s="706" t="e">
        <f t="shared" ref="DS62:DT65" si="217">IF($E$1=32.5,X62,DQ62)</f>
        <v>#REF!</v>
      </c>
      <c r="DT62" s="706" t="e">
        <f t="shared" si="217"/>
        <v>#REF!</v>
      </c>
      <c r="DU62" s="706" t="e">
        <f t="shared" ref="DU62:DV65" si="218">IF($E$1=33.5,Z62,DS62)</f>
        <v>#REF!</v>
      </c>
      <c r="DV62" s="706" t="e">
        <f t="shared" si="218"/>
        <v>#REF!</v>
      </c>
      <c r="DW62" s="706" t="e">
        <f t="shared" ref="DW62:DX65" si="219">IF($E$1=34.5,AB62,DU62)</f>
        <v>#REF!</v>
      </c>
      <c r="DX62" s="706" t="e">
        <f t="shared" si="219"/>
        <v>#REF!</v>
      </c>
      <c r="DY62" s="706" t="e">
        <f t="shared" ref="DY62:DZ65" si="220">IF($E$1=35.5,AD62,DW62)</f>
        <v>#REF!</v>
      </c>
      <c r="DZ62" s="706" t="e">
        <f t="shared" si="220"/>
        <v>#REF!</v>
      </c>
      <c r="EA62" s="706" t="e">
        <f t="shared" ref="EA62:EB65" si="221">IF($E$1=36.5,AF62,DY62)</f>
        <v>#REF!</v>
      </c>
      <c r="EB62" s="706" t="e">
        <f t="shared" si="221"/>
        <v>#REF!</v>
      </c>
      <c r="EC62" s="706" t="e">
        <f t="shared" ref="EC62:ED65" si="222">IF($E$1=37.5,AH62,EA62)</f>
        <v>#REF!</v>
      </c>
      <c r="ED62" s="706" t="e">
        <f t="shared" si="222"/>
        <v>#REF!</v>
      </c>
      <c r="EE62" s="706" t="e">
        <f t="shared" ref="EE62:EF65" si="223">IF($E$1=38.5,AJ62,EC62)</f>
        <v>#REF!</v>
      </c>
      <c r="EF62" s="706" t="e">
        <f t="shared" si="223"/>
        <v>#REF!</v>
      </c>
      <c r="EG62" s="706" t="e">
        <f t="shared" ref="EG62:EH65" si="224">IF($E$1=39.5,AL62,EE62)</f>
        <v>#REF!</v>
      </c>
      <c r="EH62" s="706" t="e">
        <f t="shared" si="224"/>
        <v>#REF!</v>
      </c>
      <c r="EI62" s="706" t="e">
        <f t="shared" si="18"/>
        <v>#REF!</v>
      </c>
      <c r="EJ62" s="706" t="e">
        <f t="shared" si="19"/>
        <v>#REF!</v>
      </c>
      <c r="EK62" s="706" t="e">
        <f t="shared" si="20"/>
        <v>#REF!</v>
      </c>
      <c r="EL62" s="706" t="e">
        <f t="shared" si="21"/>
        <v>#REF!</v>
      </c>
      <c r="EM62" s="706" t="e">
        <f t="shared" si="22"/>
        <v>#REF!</v>
      </c>
      <c r="EN62" s="706" t="e">
        <f t="shared" si="23"/>
        <v>#REF!</v>
      </c>
      <c r="EO62" s="706" t="e">
        <f t="shared" si="24"/>
        <v>#REF!</v>
      </c>
      <c r="EP62" s="706" t="e">
        <f t="shared" si="25"/>
        <v>#REF!</v>
      </c>
      <c r="EQ62" s="706" t="e">
        <f t="shared" si="26"/>
        <v>#REF!</v>
      </c>
      <c r="ER62" s="706" t="e">
        <f t="shared" si="27"/>
        <v>#REF!</v>
      </c>
      <c r="ES62" s="706" t="e">
        <f t="shared" si="28"/>
        <v>#REF!</v>
      </c>
      <c r="ET62" s="706" t="e">
        <f t="shared" si="29"/>
        <v>#REF!</v>
      </c>
      <c r="EU62" s="706" t="e">
        <f t="shared" si="30"/>
        <v>#REF!</v>
      </c>
      <c r="EV62" s="706" t="e">
        <f t="shared" si="31"/>
        <v>#REF!</v>
      </c>
      <c r="EW62" s="706" t="e">
        <f t="shared" si="32"/>
        <v>#REF!</v>
      </c>
      <c r="EX62" s="706" t="e">
        <f t="shared" si="33"/>
        <v>#REF!</v>
      </c>
      <c r="EY62" s="706" t="e">
        <f t="shared" si="34"/>
        <v>#REF!</v>
      </c>
      <c r="EZ62" s="706" t="e">
        <f t="shared" si="35"/>
        <v>#REF!</v>
      </c>
      <c r="FA62" s="706" t="e">
        <f t="shared" si="36"/>
        <v>#REF!</v>
      </c>
      <c r="FB62" s="706" t="e">
        <f t="shared" si="37"/>
        <v>#REF!</v>
      </c>
      <c r="FC62" s="706" t="e">
        <f t="shared" si="38"/>
        <v>#REF!</v>
      </c>
      <c r="FD62" s="706" t="e">
        <f t="shared" si="39"/>
        <v>#REF!</v>
      </c>
      <c r="FE62" s="706" t="e">
        <f t="shared" si="40"/>
        <v>#REF!</v>
      </c>
      <c r="FF62" s="706" t="e">
        <f t="shared" si="41"/>
        <v>#REF!</v>
      </c>
      <c r="FG62" s="706" t="e">
        <f t="shared" si="42"/>
        <v>#REF!</v>
      </c>
      <c r="FH62" s="706" t="e">
        <f t="shared" si="43"/>
        <v>#REF!</v>
      </c>
      <c r="FI62" s="706" t="e">
        <f t="shared" si="44"/>
        <v>#REF!</v>
      </c>
      <c r="FJ62" s="706" t="e">
        <f t="shared" si="45"/>
        <v>#REF!</v>
      </c>
      <c r="FK62" s="706" t="e">
        <f t="shared" si="46"/>
        <v>#REF!</v>
      </c>
      <c r="FL62" s="706" t="e">
        <f t="shared" si="47"/>
        <v>#REF!</v>
      </c>
      <c r="FM62" s="706" t="e">
        <f t="shared" si="48"/>
        <v>#REF!</v>
      </c>
      <c r="FN62" s="706" t="e">
        <f t="shared" si="49"/>
        <v>#REF!</v>
      </c>
      <c r="FO62" s="706" t="e">
        <f t="shared" si="50"/>
        <v>#REF!</v>
      </c>
      <c r="FP62" s="706" t="e">
        <f t="shared" si="51"/>
        <v>#REF!</v>
      </c>
      <c r="FQ62" s="706" t="e">
        <f t="shared" si="52"/>
        <v>#REF!</v>
      </c>
      <c r="FR62" s="706" t="e">
        <f t="shared" si="53"/>
        <v>#REF!</v>
      </c>
      <c r="FS62" s="706" t="e">
        <f t="shared" si="54"/>
        <v>#REF!</v>
      </c>
      <c r="FT62" s="706" t="e">
        <f t="shared" si="55"/>
        <v>#REF!</v>
      </c>
      <c r="FU62" s="706" t="e">
        <f t="shared" si="56"/>
        <v>#REF!</v>
      </c>
      <c r="FV62" s="706" t="e">
        <f t="shared" si="57"/>
        <v>#REF!</v>
      </c>
      <c r="FW62" s="706" t="e">
        <f t="shared" si="58"/>
        <v>#REF!</v>
      </c>
      <c r="FX62" s="706" t="e">
        <f t="shared" si="59"/>
        <v>#REF!</v>
      </c>
      <c r="FY62" s="706" t="e">
        <f t="shared" si="60"/>
        <v>#REF!</v>
      </c>
      <c r="FZ62" s="706" t="e">
        <f t="shared" si="61"/>
        <v>#REF!</v>
      </c>
      <c r="GA62" s="706" t="e">
        <f t="shared" si="62"/>
        <v>#REF!</v>
      </c>
      <c r="GB62" s="706" t="e">
        <f t="shared" si="63"/>
        <v>#REF!</v>
      </c>
      <c r="GC62" s="706" t="e">
        <f t="shared" si="64"/>
        <v>#REF!</v>
      </c>
      <c r="GD62" s="706" t="e">
        <f t="shared" si="65"/>
        <v>#REF!</v>
      </c>
      <c r="GE62" s="706" t="e">
        <f t="shared" si="66"/>
        <v>#REF!</v>
      </c>
      <c r="GF62" s="706" t="e">
        <f t="shared" si="67"/>
        <v>#REF!</v>
      </c>
      <c r="GG62" s="706" t="e">
        <f t="shared" si="68"/>
        <v>#REF!</v>
      </c>
      <c r="GH62" s="706" t="e">
        <f t="shared" si="69"/>
        <v>#REF!</v>
      </c>
      <c r="GI62" s="706" t="e">
        <f t="shared" si="70"/>
        <v>#REF!</v>
      </c>
      <c r="GJ62" s="706" t="e">
        <f t="shared" si="71"/>
        <v>#REF!</v>
      </c>
      <c r="GK62" s="706" t="e">
        <f t="shared" si="72"/>
        <v>#REF!</v>
      </c>
      <c r="GL62" s="706" t="e">
        <f t="shared" si="73"/>
        <v>#REF!</v>
      </c>
      <c r="GM62" s="706" t="e">
        <f t="shared" si="74"/>
        <v>#REF!</v>
      </c>
      <c r="GN62" s="706" t="e">
        <f t="shared" si="75"/>
        <v>#REF!</v>
      </c>
      <c r="GO62" s="706" t="e">
        <f t="shared" si="76"/>
        <v>#REF!</v>
      </c>
      <c r="GP62" s="706" t="e">
        <f t="shared" si="77"/>
        <v>#REF!</v>
      </c>
      <c r="GQ62" s="712"/>
      <c r="GR62" s="699" t="s">
        <v>315</v>
      </c>
      <c r="GS62" s="716" t="s">
        <v>247</v>
      </c>
      <c r="GT62" s="701" t="e">
        <f t="shared" ref="GT62:GU65" si="225">GO62</f>
        <v>#REF!</v>
      </c>
      <c r="GU62" s="712" t="e">
        <f t="shared" si="225"/>
        <v>#REF!</v>
      </c>
      <c r="GV62" s="714" t="e">
        <f>IF(#REF!=0,GT62,IF(#REF!=1,GU62,IF(#REF!=2,GU62,)))</f>
        <v>#REF!</v>
      </c>
    </row>
    <row r="63" spans="2:204">
      <c r="B63" s="703" t="s">
        <v>316</v>
      </c>
      <c r="C63" s="715" t="s">
        <v>247</v>
      </c>
      <c r="D63" s="703">
        <v>31.62</v>
      </c>
      <c r="E63" s="734">
        <v>32.5</v>
      </c>
      <c r="F63" s="703">
        <v>32.29</v>
      </c>
      <c r="G63" s="703">
        <v>33.17</v>
      </c>
      <c r="H63" s="703">
        <v>32.97</v>
      </c>
      <c r="I63" s="715">
        <v>33.85</v>
      </c>
      <c r="J63" s="703">
        <v>33.64</v>
      </c>
      <c r="K63" s="703">
        <v>34.53</v>
      </c>
      <c r="L63" s="703">
        <v>34.32</v>
      </c>
      <c r="M63" s="703">
        <v>35.200000000000003</v>
      </c>
      <c r="N63" s="703">
        <v>35</v>
      </c>
      <c r="O63" s="703">
        <v>35.880000000000003</v>
      </c>
      <c r="P63" s="703">
        <v>35.67</v>
      </c>
      <c r="Q63" s="703">
        <v>36.56</v>
      </c>
      <c r="R63" s="703">
        <v>36.35</v>
      </c>
      <c r="S63" s="703">
        <v>37.229999999999997</v>
      </c>
      <c r="T63" s="703">
        <v>37.03</v>
      </c>
      <c r="U63" s="703">
        <v>37.909999999999997</v>
      </c>
      <c r="V63" s="703">
        <v>37.700000000000003</v>
      </c>
      <c r="W63" s="703">
        <v>38.58</v>
      </c>
      <c r="X63" s="703">
        <v>38.380000000000003</v>
      </c>
      <c r="Y63" s="703">
        <v>39.26</v>
      </c>
      <c r="Z63" s="703">
        <v>39.049999999999997</v>
      </c>
      <c r="AA63" s="703">
        <v>39.94</v>
      </c>
      <c r="AB63" s="703">
        <v>39.729999999999997</v>
      </c>
      <c r="AC63" s="703">
        <v>40.61</v>
      </c>
      <c r="AD63" s="703">
        <v>40.409999999999997</v>
      </c>
      <c r="AE63" s="703">
        <v>41.29</v>
      </c>
      <c r="AF63" s="703">
        <v>41.08</v>
      </c>
      <c r="AG63" s="703">
        <v>41.97</v>
      </c>
      <c r="AH63" s="703">
        <v>41.76</v>
      </c>
      <c r="AI63" s="703">
        <v>42.64</v>
      </c>
      <c r="AJ63" s="703">
        <v>42.44</v>
      </c>
      <c r="AK63" s="679">
        <v>43.32</v>
      </c>
      <c r="AL63" s="703">
        <v>43.11</v>
      </c>
      <c r="AM63" s="703">
        <v>43.99</v>
      </c>
      <c r="AN63" s="710">
        <v>43.79</v>
      </c>
      <c r="AO63" s="710">
        <v>44.67</v>
      </c>
      <c r="AP63" s="711">
        <v>44.47</v>
      </c>
      <c r="AQ63" s="711">
        <v>45.35</v>
      </c>
      <c r="AR63" s="711">
        <v>45.14</v>
      </c>
      <c r="AS63" s="711">
        <v>46.02</v>
      </c>
      <c r="AT63" s="711">
        <v>45.82</v>
      </c>
      <c r="AU63" s="711">
        <v>46.7</v>
      </c>
      <c r="AV63" s="711">
        <v>46.49</v>
      </c>
      <c r="AW63" s="711">
        <v>47.37</v>
      </c>
      <c r="AX63" s="711">
        <v>47.17</v>
      </c>
      <c r="AY63" s="711">
        <v>48.05</v>
      </c>
      <c r="AZ63" s="711">
        <v>47.85</v>
      </c>
      <c r="BA63" s="711">
        <v>48.73</v>
      </c>
      <c r="BB63" s="711">
        <v>48.52</v>
      </c>
      <c r="BC63" s="711">
        <v>49.4</v>
      </c>
      <c r="BD63" s="711">
        <v>49.2</v>
      </c>
      <c r="BE63" s="711">
        <v>50.08</v>
      </c>
      <c r="BF63" s="711">
        <v>49.88</v>
      </c>
      <c r="BG63" s="711">
        <v>50.76</v>
      </c>
      <c r="BH63" s="711">
        <v>50.55</v>
      </c>
      <c r="BI63" s="711">
        <v>51.43</v>
      </c>
      <c r="BJ63" s="711">
        <v>51.23</v>
      </c>
      <c r="BK63" s="711">
        <v>52.11</v>
      </c>
      <c r="BL63" s="711">
        <v>51.9</v>
      </c>
      <c r="BM63" s="711">
        <v>52.78</v>
      </c>
      <c r="BN63" s="711">
        <v>52.58</v>
      </c>
      <c r="BO63" s="711">
        <v>53.46</v>
      </c>
      <c r="BP63" s="711">
        <v>53.26</v>
      </c>
      <c r="BQ63" s="711">
        <v>54.14</v>
      </c>
      <c r="BR63" s="711">
        <v>53.93</v>
      </c>
      <c r="BS63" s="711">
        <v>54.81</v>
      </c>
      <c r="BT63" s="711">
        <v>52.58</v>
      </c>
      <c r="BU63" s="711">
        <v>53.46</v>
      </c>
      <c r="BV63" s="711">
        <v>55.29</v>
      </c>
      <c r="BW63" s="711">
        <v>56.17</v>
      </c>
      <c r="BX63" s="711">
        <v>55.96</v>
      </c>
      <c r="BY63" s="711">
        <v>56.84</v>
      </c>
      <c r="BZ63" s="711">
        <v>56.64</v>
      </c>
      <c r="CA63" s="711">
        <v>57.52</v>
      </c>
      <c r="CB63" s="711">
        <v>57.31</v>
      </c>
      <c r="CC63" s="711">
        <v>58.19</v>
      </c>
      <c r="CD63" s="711">
        <v>57.99</v>
      </c>
      <c r="CE63" s="711">
        <v>58.87</v>
      </c>
      <c r="CF63" s="711">
        <v>58.67</v>
      </c>
      <c r="CG63" s="711">
        <v>59.55</v>
      </c>
      <c r="CH63" s="711">
        <v>59.34</v>
      </c>
      <c r="CI63" s="711">
        <v>60.22</v>
      </c>
      <c r="CJ63" s="711">
        <v>60.02</v>
      </c>
      <c r="CK63" s="711">
        <v>60.9</v>
      </c>
      <c r="CL63" s="711">
        <v>60.69</v>
      </c>
      <c r="CM63" s="711">
        <v>61.57</v>
      </c>
      <c r="CN63" s="711">
        <v>61.37</v>
      </c>
      <c r="CO63" s="711">
        <v>62.25</v>
      </c>
      <c r="CP63" s="711">
        <v>62.05</v>
      </c>
      <c r="CQ63" s="711">
        <v>62.93</v>
      </c>
      <c r="CR63" s="711">
        <v>62.72</v>
      </c>
      <c r="CS63" s="711">
        <v>63.6</v>
      </c>
      <c r="CT63" s="711">
        <v>63.4</v>
      </c>
      <c r="CU63" s="711">
        <v>64.28</v>
      </c>
      <c r="CW63" s="703" t="s">
        <v>316</v>
      </c>
      <c r="CX63" s="715" t="s">
        <v>247</v>
      </c>
      <c r="CY63" s="704" t="e">
        <f>IF($E$1=22.5,D63,"ธราเทพ")</f>
        <v>#REF!</v>
      </c>
      <c r="CZ63" s="704" t="e">
        <f>IF($E$1=22.5,E63,"ทองเบ้า")</f>
        <v>#REF!</v>
      </c>
      <c r="DA63" s="706" t="e">
        <f t="shared" si="208"/>
        <v>#REF!</v>
      </c>
      <c r="DB63" s="706" t="e">
        <f t="shared" si="208"/>
        <v>#REF!</v>
      </c>
      <c r="DC63" s="706" t="e">
        <f t="shared" si="209"/>
        <v>#REF!</v>
      </c>
      <c r="DD63" s="706" t="e">
        <f t="shared" si="209"/>
        <v>#REF!</v>
      </c>
      <c r="DE63" s="706" t="e">
        <f t="shared" si="210"/>
        <v>#REF!</v>
      </c>
      <c r="DF63" s="706" t="e">
        <f t="shared" si="210"/>
        <v>#REF!</v>
      </c>
      <c r="DG63" s="706" t="e">
        <f t="shared" si="211"/>
        <v>#REF!</v>
      </c>
      <c r="DH63" s="706" t="e">
        <f t="shared" si="211"/>
        <v>#REF!</v>
      </c>
      <c r="DI63" s="706" t="e">
        <f t="shared" si="212"/>
        <v>#REF!</v>
      </c>
      <c r="DJ63" s="706" t="e">
        <f t="shared" si="212"/>
        <v>#REF!</v>
      </c>
      <c r="DK63" s="706" t="e">
        <f t="shared" si="213"/>
        <v>#REF!</v>
      </c>
      <c r="DL63" s="706" t="e">
        <f t="shared" si="213"/>
        <v>#REF!</v>
      </c>
      <c r="DM63" s="706" t="e">
        <f t="shared" si="214"/>
        <v>#REF!</v>
      </c>
      <c r="DN63" s="706" t="e">
        <f t="shared" si="214"/>
        <v>#REF!</v>
      </c>
      <c r="DO63" s="706" t="e">
        <f t="shared" si="215"/>
        <v>#REF!</v>
      </c>
      <c r="DP63" s="706" t="e">
        <f t="shared" si="215"/>
        <v>#REF!</v>
      </c>
      <c r="DQ63" s="706" t="e">
        <f t="shared" si="216"/>
        <v>#REF!</v>
      </c>
      <c r="DR63" s="706" t="e">
        <f t="shared" si="216"/>
        <v>#REF!</v>
      </c>
      <c r="DS63" s="706" t="e">
        <f t="shared" si="217"/>
        <v>#REF!</v>
      </c>
      <c r="DT63" s="706" t="e">
        <f t="shared" si="217"/>
        <v>#REF!</v>
      </c>
      <c r="DU63" s="706" t="e">
        <f t="shared" si="218"/>
        <v>#REF!</v>
      </c>
      <c r="DV63" s="706" t="e">
        <f t="shared" si="218"/>
        <v>#REF!</v>
      </c>
      <c r="DW63" s="706" t="e">
        <f t="shared" si="219"/>
        <v>#REF!</v>
      </c>
      <c r="DX63" s="706" t="e">
        <f t="shared" si="219"/>
        <v>#REF!</v>
      </c>
      <c r="DY63" s="706" t="e">
        <f t="shared" si="220"/>
        <v>#REF!</v>
      </c>
      <c r="DZ63" s="706" t="e">
        <f t="shared" si="220"/>
        <v>#REF!</v>
      </c>
      <c r="EA63" s="706" t="e">
        <f t="shared" si="221"/>
        <v>#REF!</v>
      </c>
      <c r="EB63" s="706" t="e">
        <f t="shared" si="221"/>
        <v>#REF!</v>
      </c>
      <c r="EC63" s="706" t="e">
        <f t="shared" si="222"/>
        <v>#REF!</v>
      </c>
      <c r="ED63" s="706" t="e">
        <f t="shared" si="222"/>
        <v>#REF!</v>
      </c>
      <c r="EE63" s="706" t="e">
        <f t="shared" si="223"/>
        <v>#REF!</v>
      </c>
      <c r="EF63" s="706" t="e">
        <f t="shared" si="223"/>
        <v>#REF!</v>
      </c>
      <c r="EG63" s="706" t="e">
        <f t="shared" si="224"/>
        <v>#REF!</v>
      </c>
      <c r="EH63" s="706" t="e">
        <f t="shared" si="224"/>
        <v>#REF!</v>
      </c>
      <c r="EI63" s="706" t="e">
        <f t="shared" si="18"/>
        <v>#REF!</v>
      </c>
      <c r="EJ63" s="706" t="e">
        <f t="shared" si="19"/>
        <v>#REF!</v>
      </c>
      <c r="EK63" s="706" t="e">
        <f t="shared" si="20"/>
        <v>#REF!</v>
      </c>
      <c r="EL63" s="706" t="e">
        <f t="shared" si="21"/>
        <v>#REF!</v>
      </c>
      <c r="EM63" s="706" t="e">
        <f t="shared" si="22"/>
        <v>#REF!</v>
      </c>
      <c r="EN63" s="706" t="e">
        <f t="shared" si="23"/>
        <v>#REF!</v>
      </c>
      <c r="EO63" s="706" t="e">
        <f t="shared" si="24"/>
        <v>#REF!</v>
      </c>
      <c r="EP63" s="706" t="e">
        <f t="shared" si="25"/>
        <v>#REF!</v>
      </c>
      <c r="EQ63" s="706" t="e">
        <f t="shared" si="26"/>
        <v>#REF!</v>
      </c>
      <c r="ER63" s="706" t="e">
        <f t="shared" si="27"/>
        <v>#REF!</v>
      </c>
      <c r="ES63" s="706" t="e">
        <f t="shared" si="28"/>
        <v>#REF!</v>
      </c>
      <c r="ET63" s="706" t="e">
        <f t="shared" si="29"/>
        <v>#REF!</v>
      </c>
      <c r="EU63" s="706" t="e">
        <f t="shared" si="30"/>
        <v>#REF!</v>
      </c>
      <c r="EV63" s="706" t="e">
        <f t="shared" si="31"/>
        <v>#REF!</v>
      </c>
      <c r="EW63" s="706" t="e">
        <f t="shared" si="32"/>
        <v>#REF!</v>
      </c>
      <c r="EX63" s="706" t="e">
        <f t="shared" si="33"/>
        <v>#REF!</v>
      </c>
      <c r="EY63" s="706" t="e">
        <f t="shared" si="34"/>
        <v>#REF!</v>
      </c>
      <c r="EZ63" s="706" t="e">
        <f t="shared" si="35"/>
        <v>#REF!</v>
      </c>
      <c r="FA63" s="706" t="e">
        <f t="shared" si="36"/>
        <v>#REF!</v>
      </c>
      <c r="FB63" s="706" t="e">
        <f t="shared" si="37"/>
        <v>#REF!</v>
      </c>
      <c r="FC63" s="706" t="e">
        <f t="shared" si="38"/>
        <v>#REF!</v>
      </c>
      <c r="FD63" s="706" t="e">
        <f t="shared" si="39"/>
        <v>#REF!</v>
      </c>
      <c r="FE63" s="706" t="e">
        <f t="shared" si="40"/>
        <v>#REF!</v>
      </c>
      <c r="FF63" s="706" t="e">
        <f t="shared" si="41"/>
        <v>#REF!</v>
      </c>
      <c r="FG63" s="706" t="e">
        <f t="shared" si="42"/>
        <v>#REF!</v>
      </c>
      <c r="FH63" s="706" t="e">
        <f t="shared" si="43"/>
        <v>#REF!</v>
      </c>
      <c r="FI63" s="706" t="e">
        <f t="shared" si="44"/>
        <v>#REF!</v>
      </c>
      <c r="FJ63" s="706" t="e">
        <f t="shared" si="45"/>
        <v>#REF!</v>
      </c>
      <c r="FK63" s="706" t="e">
        <f t="shared" si="46"/>
        <v>#REF!</v>
      </c>
      <c r="FL63" s="706" t="e">
        <f t="shared" si="47"/>
        <v>#REF!</v>
      </c>
      <c r="FM63" s="706" t="e">
        <f t="shared" si="48"/>
        <v>#REF!</v>
      </c>
      <c r="FN63" s="706" t="e">
        <f t="shared" si="49"/>
        <v>#REF!</v>
      </c>
      <c r="FO63" s="706" t="e">
        <f t="shared" si="50"/>
        <v>#REF!</v>
      </c>
      <c r="FP63" s="706" t="e">
        <f t="shared" si="51"/>
        <v>#REF!</v>
      </c>
      <c r="FQ63" s="706" t="e">
        <f t="shared" si="52"/>
        <v>#REF!</v>
      </c>
      <c r="FR63" s="706" t="e">
        <f t="shared" si="53"/>
        <v>#REF!</v>
      </c>
      <c r="FS63" s="706" t="e">
        <f t="shared" si="54"/>
        <v>#REF!</v>
      </c>
      <c r="FT63" s="706" t="e">
        <f t="shared" si="55"/>
        <v>#REF!</v>
      </c>
      <c r="FU63" s="706" t="e">
        <f t="shared" si="56"/>
        <v>#REF!</v>
      </c>
      <c r="FV63" s="706" t="e">
        <f t="shared" si="57"/>
        <v>#REF!</v>
      </c>
      <c r="FW63" s="706" t="e">
        <f t="shared" si="58"/>
        <v>#REF!</v>
      </c>
      <c r="FX63" s="706" t="e">
        <f t="shared" si="59"/>
        <v>#REF!</v>
      </c>
      <c r="FY63" s="706" t="e">
        <f t="shared" si="60"/>
        <v>#REF!</v>
      </c>
      <c r="FZ63" s="706" t="e">
        <f t="shared" si="61"/>
        <v>#REF!</v>
      </c>
      <c r="GA63" s="706" t="e">
        <f t="shared" si="62"/>
        <v>#REF!</v>
      </c>
      <c r="GB63" s="706" t="e">
        <f t="shared" si="63"/>
        <v>#REF!</v>
      </c>
      <c r="GC63" s="706" t="e">
        <f t="shared" si="64"/>
        <v>#REF!</v>
      </c>
      <c r="GD63" s="706" t="e">
        <f t="shared" si="65"/>
        <v>#REF!</v>
      </c>
      <c r="GE63" s="706" t="e">
        <f t="shared" si="66"/>
        <v>#REF!</v>
      </c>
      <c r="GF63" s="706" t="e">
        <f t="shared" si="67"/>
        <v>#REF!</v>
      </c>
      <c r="GG63" s="706" t="e">
        <f t="shared" si="68"/>
        <v>#REF!</v>
      </c>
      <c r="GH63" s="706" t="e">
        <f t="shared" si="69"/>
        <v>#REF!</v>
      </c>
      <c r="GI63" s="706" t="e">
        <f t="shared" si="70"/>
        <v>#REF!</v>
      </c>
      <c r="GJ63" s="706" t="e">
        <f t="shared" si="71"/>
        <v>#REF!</v>
      </c>
      <c r="GK63" s="706" t="e">
        <f t="shared" si="72"/>
        <v>#REF!</v>
      </c>
      <c r="GL63" s="706" t="e">
        <f t="shared" si="73"/>
        <v>#REF!</v>
      </c>
      <c r="GM63" s="706" t="e">
        <f t="shared" si="74"/>
        <v>#REF!</v>
      </c>
      <c r="GN63" s="706" t="e">
        <f t="shared" si="75"/>
        <v>#REF!</v>
      </c>
      <c r="GO63" s="706" t="e">
        <f t="shared" si="76"/>
        <v>#REF!</v>
      </c>
      <c r="GP63" s="706" t="e">
        <f t="shared" si="77"/>
        <v>#REF!</v>
      </c>
      <c r="GQ63" s="712"/>
      <c r="GR63" s="699" t="s">
        <v>316</v>
      </c>
      <c r="GS63" s="716" t="s">
        <v>247</v>
      </c>
      <c r="GT63" s="701" t="e">
        <f t="shared" si="225"/>
        <v>#REF!</v>
      </c>
      <c r="GU63" s="712" t="e">
        <f t="shared" si="225"/>
        <v>#REF!</v>
      </c>
      <c r="GV63" s="714" t="e">
        <f>IF(#REF!=0,GT63,IF(#REF!=1,GU63,IF(#REF!=2,GU63,)))</f>
        <v>#REF!</v>
      </c>
    </row>
    <row r="64" spans="2:204">
      <c r="B64" s="703" t="s">
        <v>317</v>
      </c>
      <c r="C64" s="715" t="s">
        <v>247</v>
      </c>
      <c r="D64" s="703">
        <v>43.48</v>
      </c>
      <c r="E64" s="703">
        <v>46.24</v>
      </c>
      <c r="F64" s="703">
        <v>43.93</v>
      </c>
      <c r="G64" s="703">
        <v>46.68</v>
      </c>
      <c r="H64" s="703">
        <v>44.37</v>
      </c>
      <c r="I64" s="703">
        <v>47.12</v>
      </c>
      <c r="J64" s="703">
        <v>44.81</v>
      </c>
      <c r="K64" s="703">
        <v>47.57</v>
      </c>
      <c r="L64" s="703">
        <v>45.25</v>
      </c>
      <c r="M64" s="703">
        <v>48.01</v>
      </c>
      <c r="N64" s="703">
        <v>45.7</v>
      </c>
      <c r="O64" s="703">
        <v>48.45</v>
      </c>
      <c r="P64" s="703">
        <v>46.14</v>
      </c>
      <c r="Q64" s="703">
        <v>48.9</v>
      </c>
      <c r="R64" s="703">
        <v>46.58</v>
      </c>
      <c r="S64" s="703">
        <v>49.34</v>
      </c>
      <c r="T64" s="703">
        <v>47.02</v>
      </c>
      <c r="U64" s="703">
        <v>49.78</v>
      </c>
      <c r="V64" s="703">
        <v>47.47</v>
      </c>
      <c r="W64" s="703">
        <v>50.22</v>
      </c>
      <c r="X64" s="703">
        <v>47.91</v>
      </c>
      <c r="Y64" s="703">
        <v>50.67</v>
      </c>
      <c r="Z64" s="703">
        <v>48.35</v>
      </c>
      <c r="AA64" s="703">
        <v>51.11</v>
      </c>
      <c r="AB64" s="703">
        <v>48.8</v>
      </c>
      <c r="AC64" s="703">
        <v>51.55</v>
      </c>
      <c r="AD64" s="703">
        <v>40.409999999999997</v>
      </c>
      <c r="AE64" s="703">
        <v>41.29</v>
      </c>
      <c r="AF64" s="703">
        <v>49.68</v>
      </c>
      <c r="AG64" s="703">
        <v>52.44</v>
      </c>
      <c r="AH64" s="703">
        <v>50.12</v>
      </c>
      <c r="AI64" s="703">
        <v>52.88</v>
      </c>
      <c r="AJ64" s="703">
        <v>50.57</v>
      </c>
      <c r="AK64" s="703">
        <v>53.32</v>
      </c>
      <c r="AL64" s="679">
        <v>51.01</v>
      </c>
      <c r="AM64" s="703">
        <v>53.77</v>
      </c>
      <c r="AN64" s="710">
        <v>51.46</v>
      </c>
      <c r="AO64" s="710">
        <v>54.21</v>
      </c>
      <c r="AP64" s="711">
        <v>51.9</v>
      </c>
      <c r="AQ64" s="711">
        <v>54.65</v>
      </c>
      <c r="AR64" s="711">
        <v>52.34</v>
      </c>
      <c r="AS64" s="711">
        <v>55.09</v>
      </c>
      <c r="AT64" s="711">
        <v>52.79</v>
      </c>
      <c r="AU64" s="711">
        <v>55.54</v>
      </c>
      <c r="AV64" s="711">
        <v>53.23</v>
      </c>
      <c r="AW64" s="711">
        <v>55.98</v>
      </c>
      <c r="AX64" s="711">
        <v>53.67</v>
      </c>
      <c r="AY64" s="711">
        <v>56.42</v>
      </c>
      <c r="AZ64" s="711">
        <v>54.11</v>
      </c>
      <c r="BA64" s="711">
        <v>56.86</v>
      </c>
      <c r="BB64" s="711">
        <v>54.56</v>
      </c>
      <c r="BC64" s="711">
        <v>57.31</v>
      </c>
      <c r="BD64" s="711">
        <v>55</v>
      </c>
      <c r="BE64" s="711">
        <v>57.75</v>
      </c>
      <c r="BF64" s="711">
        <v>55.44</v>
      </c>
      <c r="BG64" s="711">
        <v>58.19</v>
      </c>
      <c r="BH64" s="711">
        <v>55.88</v>
      </c>
      <c r="BI64" s="711">
        <v>58.63</v>
      </c>
      <c r="BJ64" s="711">
        <v>56.33</v>
      </c>
      <c r="BK64" s="711">
        <v>59.08</v>
      </c>
      <c r="BL64" s="711">
        <v>56.77</v>
      </c>
      <c r="BM64" s="711">
        <v>59.52</v>
      </c>
      <c r="BN64" s="711">
        <v>57.21</v>
      </c>
      <c r="BO64" s="711">
        <v>59.96</v>
      </c>
      <c r="BP64" s="711">
        <v>57.66</v>
      </c>
      <c r="BQ64" s="711">
        <v>60.41</v>
      </c>
      <c r="BR64" s="711">
        <v>58.1</v>
      </c>
      <c r="BS64" s="711">
        <v>60.85</v>
      </c>
      <c r="BT64" s="711">
        <v>57.21</v>
      </c>
      <c r="BU64" s="711">
        <v>59.96</v>
      </c>
      <c r="BV64" s="711">
        <v>58.98</v>
      </c>
      <c r="BW64" s="711">
        <v>61.73</v>
      </c>
      <c r="BX64" s="711">
        <v>59.43</v>
      </c>
      <c r="BY64" s="711">
        <v>62.18</v>
      </c>
      <c r="BZ64" s="711">
        <v>59.87</v>
      </c>
      <c r="CA64" s="711">
        <v>62.62</v>
      </c>
      <c r="CB64" s="711">
        <v>60.31</v>
      </c>
      <c r="CC64" s="711">
        <v>63.06</v>
      </c>
      <c r="CD64" s="711">
        <v>60.76</v>
      </c>
      <c r="CE64" s="711">
        <v>63.51</v>
      </c>
      <c r="CF64" s="711">
        <v>61.2</v>
      </c>
      <c r="CG64" s="711">
        <v>63.95</v>
      </c>
      <c r="CH64" s="711">
        <v>61.64</v>
      </c>
      <c r="CI64" s="711">
        <v>64.39</v>
      </c>
      <c r="CJ64" s="711">
        <v>62.08</v>
      </c>
      <c r="CK64" s="711">
        <v>64.83</v>
      </c>
      <c r="CL64" s="711">
        <v>62.53</v>
      </c>
      <c r="CM64" s="711">
        <v>65.28</v>
      </c>
      <c r="CN64" s="711">
        <v>62.97</v>
      </c>
      <c r="CO64" s="711">
        <v>65.72</v>
      </c>
      <c r="CP64" s="711">
        <v>63.41</v>
      </c>
      <c r="CQ64" s="711">
        <v>66.16</v>
      </c>
      <c r="CR64" s="711">
        <v>63.85</v>
      </c>
      <c r="CS64" s="711">
        <v>66.599999999999994</v>
      </c>
      <c r="CT64" s="711">
        <v>64.3</v>
      </c>
      <c r="CU64" s="711">
        <v>67.05</v>
      </c>
      <c r="CW64" s="703" t="s">
        <v>317</v>
      </c>
      <c r="CX64" s="715" t="s">
        <v>247</v>
      </c>
      <c r="CY64" s="704" t="e">
        <f>IF($E$1=22.5,D64,"ธราเทพ")</f>
        <v>#REF!</v>
      </c>
      <c r="CZ64" s="704" t="e">
        <f>IF($E$1=22.5,E64,"ทองเบ้า")</f>
        <v>#REF!</v>
      </c>
      <c r="DA64" s="706" t="e">
        <f t="shared" si="208"/>
        <v>#REF!</v>
      </c>
      <c r="DB64" s="706" t="e">
        <f t="shared" si="208"/>
        <v>#REF!</v>
      </c>
      <c r="DC64" s="706" t="e">
        <f t="shared" si="209"/>
        <v>#REF!</v>
      </c>
      <c r="DD64" s="706" t="e">
        <f t="shared" si="209"/>
        <v>#REF!</v>
      </c>
      <c r="DE64" s="706" t="e">
        <f t="shared" si="210"/>
        <v>#REF!</v>
      </c>
      <c r="DF64" s="706" t="e">
        <f t="shared" si="210"/>
        <v>#REF!</v>
      </c>
      <c r="DG64" s="706" t="e">
        <f t="shared" si="211"/>
        <v>#REF!</v>
      </c>
      <c r="DH64" s="706" t="e">
        <f t="shared" si="211"/>
        <v>#REF!</v>
      </c>
      <c r="DI64" s="706" t="e">
        <f t="shared" si="212"/>
        <v>#REF!</v>
      </c>
      <c r="DJ64" s="706" t="e">
        <f t="shared" si="212"/>
        <v>#REF!</v>
      </c>
      <c r="DK64" s="706" t="e">
        <f t="shared" si="213"/>
        <v>#REF!</v>
      </c>
      <c r="DL64" s="706" t="e">
        <f t="shared" si="213"/>
        <v>#REF!</v>
      </c>
      <c r="DM64" s="706" t="e">
        <f t="shared" si="214"/>
        <v>#REF!</v>
      </c>
      <c r="DN64" s="706" t="e">
        <f t="shared" si="214"/>
        <v>#REF!</v>
      </c>
      <c r="DO64" s="706" t="e">
        <f t="shared" si="215"/>
        <v>#REF!</v>
      </c>
      <c r="DP64" s="706" t="e">
        <f t="shared" si="215"/>
        <v>#REF!</v>
      </c>
      <c r="DQ64" s="706" t="e">
        <f t="shared" si="216"/>
        <v>#REF!</v>
      </c>
      <c r="DR64" s="706" t="e">
        <f t="shared" si="216"/>
        <v>#REF!</v>
      </c>
      <c r="DS64" s="706" t="e">
        <f t="shared" si="217"/>
        <v>#REF!</v>
      </c>
      <c r="DT64" s="706" t="e">
        <f t="shared" si="217"/>
        <v>#REF!</v>
      </c>
      <c r="DU64" s="706" t="e">
        <f t="shared" si="218"/>
        <v>#REF!</v>
      </c>
      <c r="DV64" s="706" t="e">
        <f t="shared" si="218"/>
        <v>#REF!</v>
      </c>
      <c r="DW64" s="706" t="e">
        <f t="shared" si="219"/>
        <v>#REF!</v>
      </c>
      <c r="DX64" s="706" t="e">
        <f t="shared" si="219"/>
        <v>#REF!</v>
      </c>
      <c r="DY64" s="706" t="e">
        <f t="shared" si="220"/>
        <v>#REF!</v>
      </c>
      <c r="DZ64" s="706" t="e">
        <f t="shared" si="220"/>
        <v>#REF!</v>
      </c>
      <c r="EA64" s="706" t="e">
        <f t="shared" si="221"/>
        <v>#REF!</v>
      </c>
      <c r="EB64" s="706" t="e">
        <f t="shared" si="221"/>
        <v>#REF!</v>
      </c>
      <c r="EC64" s="706" t="e">
        <f t="shared" si="222"/>
        <v>#REF!</v>
      </c>
      <c r="ED64" s="706" t="e">
        <f t="shared" si="222"/>
        <v>#REF!</v>
      </c>
      <c r="EE64" s="706" t="e">
        <f t="shared" si="223"/>
        <v>#REF!</v>
      </c>
      <c r="EF64" s="706" t="e">
        <f t="shared" si="223"/>
        <v>#REF!</v>
      </c>
      <c r="EG64" s="706" t="e">
        <f t="shared" si="224"/>
        <v>#REF!</v>
      </c>
      <c r="EH64" s="706" t="e">
        <f t="shared" si="224"/>
        <v>#REF!</v>
      </c>
      <c r="EI64" s="706" t="e">
        <f t="shared" si="18"/>
        <v>#REF!</v>
      </c>
      <c r="EJ64" s="706" t="e">
        <f t="shared" si="19"/>
        <v>#REF!</v>
      </c>
      <c r="EK64" s="706" t="e">
        <f t="shared" si="20"/>
        <v>#REF!</v>
      </c>
      <c r="EL64" s="706" t="e">
        <f t="shared" si="21"/>
        <v>#REF!</v>
      </c>
      <c r="EM64" s="706" t="e">
        <f t="shared" si="22"/>
        <v>#REF!</v>
      </c>
      <c r="EN64" s="706" t="e">
        <f t="shared" si="23"/>
        <v>#REF!</v>
      </c>
      <c r="EO64" s="706" t="e">
        <f t="shared" si="24"/>
        <v>#REF!</v>
      </c>
      <c r="EP64" s="706" t="e">
        <f t="shared" si="25"/>
        <v>#REF!</v>
      </c>
      <c r="EQ64" s="706" t="e">
        <f t="shared" si="26"/>
        <v>#REF!</v>
      </c>
      <c r="ER64" s="706" t="e">
        <f t="shared" si="27"/>
        <v>#REF!</v>
      </c>
      <c r="ES64" s="706" t="e">
        <f t="shared" si="28"/>
        <v>#REF!</v>
      </c>
      <c r="ET64" s="706" t="e">
        <f t="shared" si="29"/>
        <v>#REF!</v>
      </c>
      <c r="EU64" s="706" t="e">
        <f t="shared" si="30"/>
        <v>#REF!</v>
      </c>
      <c r="EV64" s="706" t="e">
        <f t="shared" si="31"/>
        <v>#REF!</v>
      </c>
      <c r="EW64" s="706" t="e">
        <f t="shared" si="32"/>
        <v>#REF!</v>
      </c>
      <c r="EX64" s="706" t="e">
        <f t="shared" si="33"/>
        <v>#REF!</v>
      </c>
      <c r="EY64" s="706" t="e">
        <f t="shared" si="34"/>
        <v>#REF!</v>
      </c>
      <c r="EZ64" s="706" t="e">
        <f t="shared" si="35"/>
        <v>#REF!</v>
      </c>
      <c r="FA64" s="706" t="e">
        <f t="shared" si="36"/>
        <v>#REF!</v>
      </c>
      <c r="FB64" s="706" t="e">
        <f t="shared" si="37"/>
        <v>#REF!</v>
      </c>
      <c r="FC64" s="706" t="e">
        <f t="shared" si="38"/>
        <v>#REF!</v>
      </c>
      <c r="FD64" s="706" t="e">
        <f t="shared" si="39"/>
        <v>#REF!</v>
      </c>
      <c r="FE64" s="706" t="e">
        <f t="shared" si="40"/>
        <v>#REF!</v>
      </c>
      <c r="FF64" s="706" t="e">
        <f t="shared" si="41"/>
        <v>#REF!</v>
      </c>
      <c r="FG64" s="706" t="e">
        <f t="shared" si="42"/>
        <v>#REF!</v>
      </c>
      <c r="FH64" s="706" t="e">
        <f t="shared" si="43"/>
        <v>#REF!</v>
      </c>
      <c r="FI64" s="706" t="e">
        <f t="shared" si="44"/>
        <v>#REF!</v>
      </c>
      <c r="FJ64" s="706" t="e">
        <f t="shared" si="45"/>
        <v>#REF!</v>
      </c>
      <c r="FK64" s="706" t="e">
        <f t="shared" si="46"/>
        <v>#REF!</v>
      </c>
      <c r="FL64" s="706" t="e">
        <f t="shared" si="47"/>
        <v>#REF!</v>
      </c>
      <c r="FM64" s="706" t="e">
        <f t="shared" si="48"/>
        <v>#REF!</v>
      </c>
      <c r="FN64" s="706" t="e">
        <f t="shared" si="49"/>
        <v>#REF!</v>
      </c>
      <c r="FO64" s="706" t="e">
        <f t="shared" si="50"/>
        <v>#REF!</v>
      </c>
      <c r="FP64" s="706" t="e">
        <f t="shared" si="51"/>
        <v>#REF!</v>
      </c>
      <c r="FQ64" s="706" t="e">
        <f t="shared" si="52"/>
        <v>#REF!</v>
      </c>
      <c r="FR64" s="706" t="e">
        <f t="shared" si="53"/>
        <v>#REF!</v>
      </c>
      <c r="FS64" s="706" t="e">
        <f t="shared" si="54"/>
        <v>#REF!</v>
      </c>
      <c r="FT64" s="706" t="e">
        <f t="shared" si="55"/>
        <v>#REF!</v>
      </c>
      <c r="FU64" s="706" t="e">
        <f t="shared" si="56"/>
        <v>#REF!</v>
      </c>
      <c r="FV64" s="706" t="e">
        <f t="shared" si="57"/>
        <v>#REF!</v>
      </c>
      <c r="FW64" s="706" t="e">
        <f t="shared" si="58"/>
        <v>#REF!</v>
      </c>
      <c r="FX64" s="706" t="e">
        <f t="shared" si="59"/>
        <v>#REF!</v>
      </c>
      <c r="FY64" s="706" t="e">
        <f t="shared" si="60"/>
        <v>#REF!</v>
      </c>
      <c r="FZ64" s="706" t="e">
        <f t="shared" si="61"/>
        <v>#REF!</v>
      </c>
      <c r="GA64" s="706" t="e">
        <f t="shared" si="62"/>
        <v>#REF!</v>
      </c>
      <c r="GB64" s="706" t="e">
        <f t="shared" si="63"/>
        <v>#REF!</v>
      </c>
      <c r="GC64" s="706" t="e">
        <f t="shared" si="64"/>
        <v>#REF!</v>
      </c>
      <c r="GD64" s="706" t="e">
        <f t="shared" si="65"/>
        <v>#REF!</v>
      </c>
      <c r="GE64" s="706" t="e">
        <f t="shared" si="66"/>
        <v>#REF!</v>
      </c>
      <c r="GF64" s="706" t="e">
        <f t="shared" si="67"/>
        <v>#REF!</v>
      </c>
      <c r="GG64" s="706" t="e">
        <f t="shared" si="68"/>
        <v>#REF!</v>
      </c>
      <c r="GH64" s="706" t="e">
        <f t="shared" si="69"/>
        <v>#REF!</v>
      </c>
      <c r="GI64" s="706" t="e">
        <f t="shared" si="70"/>
        <v>#REF!</v>
      </c>
      <c r="GJ64" s="706" t="e">
        <f t="shared" si="71"/>
        <v>#REF!</v>
      </c>
      <c r="GK64" s="706" t="e">
        <f t="shared" si="72"/>
        <v>#REF!</v>
      </c>
      <c r="GL64" s="706" t="e">
        <f t="shared" si="73"/>
        <v>#REF!</v>
      </c>
      <c r="GM64" s="706" t="e">
        <f t="shared" si="74"/>
        <v>#REF!</v>
      </c>
      <c r="GN64" s="706" t="e">
        <f t="shared" si="75"/>
        <v>#REF!</v>
      </c>
      <c r="GO64" s="706" t="e">
        <f t="shared" si="76"/>
        <v>#REF!</v>
      </c>
      <c r="GP64" s="706" t="e">
        <f t="shared" si="77"/>
        <v>#REF!</v>
      </c>
      <c r="GQ64" s="712"/>
      <c r="GR64" s="699" t="s">
        <v>317</v>
      </c>
      <c r="GS64" s="716" t="s">
        <v>247</v>
      </c>
      <c r="GT64" s="701" t="e">
        <f t="shared" si="225"/>
        <v>#REF!</v>
      </c>
      <c r="GU64" s="712" t="e">
        <f t="shared" si="225"/>
        <v>#REF!</v>
      </c>
      <c r="GV64" s="714" t="e">
        <f>IF(#REF!=0,GT64,IF(#REF!=1,GU64,IF(#REF!=2,GU64,)))</f>
        <v>#REF!</v>
      </c>
    </row>
    <row r="65" spans="2:204">
      <c r="B65" s="703" t="s">
        <v>318</v>
      </c>
      <c r="C65" s="715" t="s">
        <v>247</v>
      </c>
      <c r="D65" s="703">
        <v>31.62</v>
      </c>
      <c r="E65" s="703">
        <v>32.5</v>
      </c>
      <c r="F65" s="703">
        <v>32.29</v>
      </c>
      <c r="G65" s="703">
        <v>33.17</v>
      </c>
      <c r="H65" s="703">
        <v>32.97</v>
      </c>
      <c r="I65" s="703">
        <v>33.85</v>
      </c>
      <c r="J65" s="703">
        <v>33.64</v>
      </c>
      <c r="K65" s="703">
        <v>34.53</v>
      </c>
      <c r="L65" s="703">
        <v>34.32</v>
      </c>
      <c r="M65" s="703">
        <v>35.200000000000003</v>
      </c>
      <c r="N65" s="703">
        <v>35</v>
      </c>
      <c r="O65" s="703">
        <v>35.880000000000003</v>
      </c>
      <c r="P65" s="703">
        <v>35.67</v>
      </c>
      <c r="Q65" s="703">
        <v>36.56</v>
      </c>
      <c r="R65" s="703">
        <v>36.35</v>
      </c>
      <c r="S65" s="703">
        <v>37.229999999999997</v>
      </c>
      <c r="T65" s="703">
        <v>37.03</v>
      </c>
      <c r="U65" s="703">
        <v>37.909999999999997</v>
      </c>
      <c r="V65" s="703">
        <v>37.700000000000003</v>
      </c>
      <c r="W65" s="703">
        <v>38.58</v>
      </c>
      <c r="X65" s="703">
        <v>38.380000000000003</v>
      </c>
      <c r="Y65" s="703">
        <v>39.26</v>
      </c>
      <c r="Z65" s="703">
        <v>39.049999999999997</v>
      </c>
      <c r="AA65" s="703">
        <v>39.94</v>
      </c>
      <c r="AB65" s="703">
        <v>39.729999999999997</v>
      </c>
      <c r="AC65" s="703">
        <v>40.61</v>
      </c>
      <c r="AD65" s="703">
        <v>40.409999999999997</v>
      </c>
      <c r="AE65" s="703">
        <v>41.29</v>
      </c>
      <c r="AF65" s="703">
        <v>41.08</v>
      </c>
      <c r="AG65" s="703">
        <v>41.97</v>
      </c>
      <c r="AH65" s="703">
        <v>41.76</v>
      </c>
      <c r="AI65" s="703">
        <v>42.64</v>
      </c>
      <c r="AJ65" s="703">
        <v>42.44</v>
      </c>
      <c r="AK65" s="703">
        <v>43.32</v>
      </c>
      <c r="AL65" s="679">
        <v>43.11</v>
      </c>
      <c r="AM65" s="703">
        <v>43.99</v>
      </c>
      <c r="AN65" s="710">
        <v>43.79</v>
      </c>
      <c r="AO65" s="710">
        <v>44.67</v>
      </c>
      <c r="AP65" s="711">
        <v>44.47</v>
      </c>
      <c r="AQ65" s="711">
        <v>45.35</v>
      </c>
      <c r="AR65" s="711">
        <v>45.14</v>
      </c>
      <c r="AS65" s="711">
        <v>46.02</v>
      </c>
      <c r="AT65" s="711">
        <v>45.82</v>
      </c>
      <c r="AU65" s="711">
        <v>46.7</v>
      </c>
      <c r="AV65" s="711">
        <v>46.49</v>
      </c>
      <c r="AW65" s="711">
        <v>47.37</v>
      </c>
      <c r="AX65" s="711">
        <v>47.17</v>
      </c>
      <c r="AY65" s="711">
        <v>48.05</v>
      </c>
      <c r="AZ65" s="711">
        <v>47.85</v>
      </c>
      <c r="BA65" s="711">
        <v>48.73</v>
      </c>
      <c r="BB65" s="711">
        <v>48.52</v>
      </c>
      <c r="BC65" s="711">
        <v>49.4</v>
      </c>
      <c r="BD65" s="711">
        <v>49.2</v>
      </c>
      <c r="BE65" s="711">
        <v>50.08</v>
      </c>
      <c r="BF65" s="711">
        <v>49.88</v>
      </c>
      <c r="BG65" s="711">
        <v>50.76</v>
      </c>
      <c r="BH65" s="711">
        <v>50.55</v>
      </c>
      <c r="BI65" s="711">
        <v>51.43</v>
      </c>
      <c r="BJ65" s="711">
        <v>51.23</v>
      </c>
      <c r="BK65" s="711">
        <v>52.11</v>
      </c>
      <c r="BL65" s="711">
        <v>51.9</v>
      </c>
      <c r="BM65" s="711">
        <v>52.78</v>
      </c>
      <c r="BN65" s="711">
        <v>52.58</v>
      </c>
      <c r="BO65" s="711">
        <v>53.46</v>
      </c>
      <c r="BP65" s="711">
        <v>53.26</v>
      </c>
      <c r="BQ65" s="711">
        <v>54.14</v>
      </c>
      <c r="BR65" s="711">
        <v>53.93</v>
      </c>
      <c r="BS65" s="711">
        <v>54.81</v>
      </c>
      <c r="BT65" s="711">
        <v>52.58</v>
      </c>
      <c r="BU65" s="711">
        <v>53.46</v>
      </c>
      <c r="BV65" s="711">
        <v>55.29</v>
      </c>
      <c r="BW65" s="711">
        <v>56.17</v>
      </c>
      <c r="BX65" s="711">
        <v>55.96</v>
      </c>
      <c r="BY65" s="711">
        <v>56.84</v>
      </c>
      <c r="BZ65" s="711">
        <v>56.64</v>
      </c>
      <c r="CA65" s="711">
        <v>57.52</v>
      </c>
      <c r="CB65" s="711">
        <v>57.31</v>
      </c>
      <c r="CC65" s="711">
        <v>58.19</v>
      </c>
      <c r="CD65" s="711">
        <v>57.99</v>
      </c>
      <c r="CE65" s="711">
        <v>58.87</v>
      </c>
      <c r="CF65" s="711">
        <v>58.67</v>
      </c>
      <c r="CG65" s="711">
        <v>59.55</v>
      </c>
      <c r="CH65" s="711">
        <v>59.34</v>
      </c>
      <c r="CI65" s="711">
        <v>60.22</v>
      </c>
      <c r="CJ65" s="711">
        <v>60.02</v>
      </c>
      <c r="CK65" s="711">
        <v>60.9</v>
      </c>
      <c r="CL65" s="711">
        <v>60.69</v>
      </c>
      <c r="CM65" s="711">
        <v>61.57</v>
      </c>
      <c r="CN65" s="711">
        <v>61.37</v>
      </c>
      <c r="CO65" s="711">
        <v>62.25</v>
      </c>
      <c r="CP65" s="711">
        <v>62.05</v>
      </c>
      <c r="CQ65" s="711">
        <v>62.93</v>
      </c>
      <c r="CR65" s="711">
        <v>62.72</v>
      </c>
      <c r="CS65" s="711">
        <v>63.6</v>
      </c>
      <c r="CT65" s="711">
        <v>63.4</v>
      </c>
      <c r="CU65" s="711">
        <v>64.28</v>
      </c>
      <c r="CW65" s="703" t="s">
        <v>318</v>
      </c>
      <c r="CX65" s="715" t="s">
        <v>247</v>
      </c>
      <c r="CY65" s="704" t="e">
        <f>IF($E$1=22.5,D65,"ธราเทพ")</f>
        <v>#REF!</v>
      </c>
      <c r="CZ65" s="704" t="e">
        <f>IF($E$1=22.5,E65,"ทองเบ้า")</f>
        <v>#REF!</v>
      </c>
      <c r="DA65" s="706" t="e">
        <f t="shared" si="208"/>
        <v>#REF!</v>
      </c>
      <c r="DB65" s="706" t="e">
        <f t="shared" si="208"/>
        <v>#REF!</v>
      </c>
      <c r="DC65" s="706" t="e">
        <f t="shared" si="209"/>
        <v>#REF!</v>
      </c>
      <c r="DD65" s="706" t="e">
        <f t="shared" si="209"/>
        <v>#REF!</v>
      </c>
      <c r="DE65" s="706" t="e">
        <f t="shared" si="210"/>
        <v>#REF!</v>
      </c>
      <c r="DF65" s="706" t="e">
        <f t="shared" si="210"/>
        <v>#REF!</v>
      </c>
      <c r="DG65" s="706" t="e">
        <f t="shared" si="211"/>
        <v>#REF!</v>
      </c>
      <c r="DH65" s="706" t="e">
        <f t="shared" si="211"/>
        <v>#REF!</v>
      </c>
      <c r="DI65" s="706" t="e">
        <f t="shared" si="212"/>
        <v>#REF!</v>
      </c>
      <c r="DJ65" s="706" t="e">
        <f t="shared" si="212"/>
        <v>#REF!</v>
      </c>
      <c r="DK65" s="706" t="e">
        <f t="shared" si="213"/>
        <v>#REF!</v>
      </c>
      <c r="DL65" s="706" t="e">
        <f t="shared" si="213"/>
        <v>#REF!</v>
      </c>
      <c r="DM65" s="706" t="e">
        <f t="shared" si="214"/>
        <v>#REF!</v>
      </c>
      <c r="DN65" s="706" t="e">
        <f t="shared" si="214"/>
        <v>#REF!</v>
      </c>
      <c r="DO65" s="706" t="e">
        <f t="shared" si="215"/>
        <v>#REF!</v>
      </c>
      <c r="DP65" s="706" t="e">
        <f t="shared" si="215"/>
        <v>#REF!</v>
      </c>
      <c r="DQ65" s="706" t="e">
        <f t="shared" si="216"/>
        <v>#REF!</v>
      </c>
      <c r="DR65" s="706" t="e">
        <f t="shared" si="216"/>
        <v>#REF!</v>
      </c>
      <c r="DS65" s="706" t="e">
        <f t="shared" si="217"/>
        <v>#REF!</v>
      </c>
      <c r="DT65" s="706" t="e">
        <f t="shared" si="217"/>
        <v>#REF!</v>
      </c>
      <c r="DU65" s="706" t="e">
        <f t="shared" si="218"/>
        <v>#REF!</v>
      </c>
      <c r="DV65" s="706" t="e">
        <f t="shared" si="218"/>
        <v>#REF!</v>
      </c>
      <c r="DW65" s="706" t="e">
        <f t="shared" si="219"/>
        <v>#REF!</v>
      </c>
      <c r="DX65" s="706" t="e">
        <f t="shared" si="219"/>
        <v>#REF!</v>
      </c>
      <c r="DY65" s="706" t="e">
        <f t="shared" si="220"/>
        <v>#REF!</v>
      </c>
      <c r="DZ65" s="706" t="e">
        <f t="shared" si="220"/>
        <v>#REF!</v>
      </c>
      <c r="EA65" s="706" t="e">
        <f t="shared" si="221"/>
        <v>#REF!</v>
      </c>
      <c r="EB65" s="706" t="e">
        <f t="shared" si="221"/>
        <v>#REF!</v>
      </c>
      <c r="EC65" s="706" t="e">
        <f t="shared" si="222"/>
        <v>#REF!</v>
      </c>
      <c r="ED65" s="706" t="e">
        <f t="shared" si="222"/>
        <v>#REF!</v>
      </c>
      <c r="EE65" s="706" t="e">
        <f t="shared" si="223"/>
        <v>#REF!</v>
      </c>
      <c r="EF65" s="706" t="e">
        <f t="shared" si="223"/>
        <v>#REF!</v>
      </c>
      <c r="EG65" s="706" t="e">
        <f t="shared" si="224"/>
        <v>#REF!</v>
      </c>
      <c r="EH65" s="706" t="e">
        <f t="shared" si="224"/>
        <v>#REF!</v>
      </c>
      <c r="EI65" s="706" t="e">
        <f t="shared" si="18"/>
        <v>#REF!</v>
      </c>
      <c r="EJ65" s="706" t="e">
        <f t="shared" si="19"/>
        <v>#REF!</v>
      </c>
      <c r="EK65" s="706" t="e">
        <f t="shared" si="20"/>
        <v>#REF!</v>
      </c>
      <c r="EL65" s="706" t="e">
        <f t="shared" si="21"/>
        <v>#REF!</v>
      </c>
      <c r="EM65" s="706" t="e">
        <f t="shared" si="22"/>
        <v>#REF!</v>
      </c>
      <c r="EN65" s="706" t="e">
        <f t="shared" si="23"/>
        <v>#REF!</v>
      </c>
      <c r="EO65" s="706" t="e">
        <f t="shared" si="24"/>
        <v>#REF!</v>
      </c>
      <c r="EP65" s="706" t="e">
        <f t="shared" si="25"/>
        <v>#REF!</v>
      </c>
      <c r="EQ65" s="706" t="e">
        <f t="shared" si="26"/>
        <v>#REF!</v>
      </c>
      <c r="ER65" s="706" t="e">
        <f t="shared" si="27"/>
        <v>#REF!</v>
      </c>
      <c r="ES65" s="706" t="e">
        <f t="shared" si="28"/>
        <v>#REF!</v>
      </c>
      <c r="ET65" s="706" t="e">
        <f t="shared" si="29"/>
        <v>#REF!</v>
      </c>
      <c r="EU65" s="706" t="e">
        <f t="shared" si="30"/>
        <v>#REF!</v>
      </c>
      <c r="EV65" s="706" t="e">
        <f t="shared" si="31"/>
        <v>#REF!</v>
      </c>
      <c r="EW65" s="706" t="e">
        <f t="shared" si="32"/>
        <v>#REF!</v>
      </c>
      <c r="EX65" s="706" t="e">
        <f t="shared" si="33"/>
        <v>#REF!</v>
      </c>
      <c r="EY65" s="706" t="e">
        <f t="shared" si="34"/>
        <v>#REF!</v>
      </c>
      <c r="EZ65" s="706" t="e">
        <f t="shared" si="35"/>
        <v>#REF!</v>
      </c>
      <c r="FA65" s="706" t="e">
        <f t="shared" si="36"/>
        <v>#REF!</v>
      </c>
      <c r="FB65" s="706" t="e">
        <f t="shared" si="37"/>
        <v>#REF!</v>
      </c>
      <c r="FC65" s="706" t="e">
        <f t="shared" si="38"/>
        <v>#REF!</v>
      </c>
      <c r="FD65" s="706" t="e">
        <f t="shared" si="39"/>
        <v>#REF!</v>
      </c>
      <c r="FE65" s="706" t="e">
        <f t="shared" si="40"/>
        <v>#REF!</v>
      </c>
      <c r="FF65" s="706" t="e">
        <f t="shared" si="41"/>
        <v>#REF!</v>
      </c>
      <c r="FG65" s="706" t="e">
        <f t="shared" si="42"/>
        <v>#REF!</v>
      </c>
      <c r="FH65" s="706" t="e">
        <f t="shared" si="43"/>
        <v>#REF!</v>
      </c>
      <c r="FI65" s="706" t="e">
        <f t="shared" si="44"/>
        <v>#REF!</v>
      </c>
      <c r="FJ65" s="706" t="e">
        <f t="shared" si="45"/>
        <v>#REF!</v>
      </c>
      <c r="FK65" s="706" t="e">
        <f t="shared" si="46"/>
        <v>#REF!</v>
      </c>
      <c r="FL65" s="706" t="e">
        <f t="shared" si="47"/>
        <v>#REF!</v>
      </c>
      <c r="FM65" s="706" t="e">
        <f t="shared" si="48"/>
        <v>#REF!</v>
      </c>
      <c r="FN65" s="706" t="e">
        <f t="shared" si="49"/>
        <v>#REF!</v>
      </c>
      <c r="FO65" s="706" t="e">
        <f t="shared" si="50"/>
        <v>#REF!</v>
      </c>
      <c r="FP65" s="706" t="e">
        <f t="shared" si="51"/>
        <v>#REF!</v>
      </c>
      <c r="FQ65" s="706" t="e">
        <f t="shared" si="52"/>
        <v>#REF!</v>
      </c>
      <c r="FR65" s="706" t="e">
        <f t="shared" si="53"/>
        <v>#REF!</v>
      </c>
      <c r="FS65" s="706" t="e">
        <f t="shared" si="54"/>
        <v>#REF!</v>
      </c>
      <c r="FT65" s="706" t="e">
        <f t="shared" si="55"/>
        <v>#REF!</v>
      </c>
      <c r="FU65" s="706" t="e">
        <f t="shared" si="56"/>
        <v>#REF!</v>
      </c>
      <c r="FV65" s="706" t="e">
        <f t="shared" si="57"/>
        <v>#REF!</v>
      </c>
      <c r="FW65" s="706" t="e">
        <f t="shared" si="58"/>
        <v>#REF!</v>
      </c>
      <c r="FX65" s="706" t="e">
        <f t="shared" si="59"/>
        <v>#REF!</v>
      </c>
      <c r="FY65" s="706" t="e">
        <f t="shared" si="60"/>
        <v>#REF!</v>
      </c>
      <c r="FZ65" s="706" t="e">
        <f t="shared" si="61"/>
        <v>#REF!</v>
      </c>
      <c r="GA65" s="706" t="e">
        <f t="shared" si="62"/>
        <v>#REF!</v>
      </c>
      <c r="GB65" s="706" t="e">
        <f t="shared" si="63"/>
        <v>#REF!</v>
      </c>
      <c r="GC65" s="706" t="e">
        <f t="shared" si="64"/>
        <v>#REF!</v>
      </c>
      <c r="GD65" s="706" t="e">
        <f t="shared" si="65"/>
        <v>#REF!</v>
      </c>
      <c r="GE65" s="706" t="e">
        <f t="shared" si="66"/>
        <v>#REF!</v>
      </c>
      <c r="GF65" s="706" t="e">
        <f t="shared" si="67"/>
        <v>#REF!</v>
      </c>
      <c r="GG65" s="706" t="e">
        <f t="shared" si="68"/>
        <v>#REF!</v>
      </c>
      <c r="GH65" s="706" t="e">
        <f t="shared" si="69"/>
        <v>#REF!</v>
      </c>
      <c r="GI65" s="706" t="e">
        <f t="shared" si="70"/>
        <v>#REF!</v>
      </c>
      <c r="GJ65" s="706" t="e">
        <f t="shared" si="71"/>
        <v>#REF!</v>
      </c>
      <c r="GK65" s="706" t="e">
        <f t="shared" si="72"/>
        <v>#REF!</v>
      </c>
      <c r="GL65" s="706" t="e">
        <f t="shared" si="73"/>
        <v>#REF!</v>
      </c>
      <c r="GM65" s="706" t="e">
        <f t="shared" si="74"/>
        <v>#REF!</v>
      </c>
      <c r="GN65" s="706" t="e">
        <f t="shared" si="75"/>
        <v>#REF!</v>
      </c>
      <c r="GO65" s="706" t="e">
        <f t="shared" si="76"/>
        <v>#REF!</v>
      </c>
      <c r="GP65" s="706" t="e">
        <f t="shared" si="77"/>
        <v>#REF!</v>
      </c>
      <c r="GQ65" s="712"/>
      <c r="GR65" s="699" t="s">
        <v>318</v>
      </c>
      <c r="GS65" s="716" t="s">
        <v>247</v>
      </c>
      <c r="GT65" s="701" t="e">
        <f t="shared" si="225"/>
        <v>#REF!</v>
      </c>
      <c r="GU65" s="712" t="e">
        <f t="shared" si="225"/>
        <v>#REF!</v>
      </c>
      <c r="GV65" s="714" t="e">
        <f>IF(#REF!=0,GT65,IF(#REF!=1,GU65,IF(#REF!=2,GU65,)))</f>
        <v>#REF!</v>
      </c>
    </row>
    <row r="66" spans="2:204">
      <c r="B66" s="703" t="s">
        <v>319</v>
      </c>
      <c r="C66" s="715"/>
      <c r="D66" s="703"/>
      <c r="E66" s="703"/>
      <c r="F66" s="703"/>
      <c r="G66" s="703"/>
      <c r="H66" s="703"/>
      <c r="I66" s="703"/>
      <c r="J66" s="703"/>
      <c r="K66" s="703"/>
      <c r="L66" s="703"/>
      <c r="M66" s="703"/>
      <c r="N66" s="703"/>
      <c r="O66" s="703"/>
      <c r="P66" s="703"/>
      <c r="Q66" s="703"/>
      <c r="R66" s="703"/>
      <c r="S66" s="703"/>
      <c r="T66" s="703"/>
      <c r="U66" s="703"/>
      <c r="V66" s="703"/>
      <c r="W66" s="703"/>
      <c r="X66" s="703"/>
      <c r="Y66" s="703"/>
      <c r="Z66" s="703"/>
      <c r="AA66" s="703"/>
      <c r="AB66" s="703"/>
      <c r="AC66" s="703"/>
      <c r="AD66" s="703"/>
      <c r="AE66" s="703"/>
      <c r="AF66" s="703"/>
      <c r="AG66" s="703"/>
      <c r="AH66" s="703"/>
      <c r="AI66" s="703"/>
      <c r="AJ66" s="703"/>
      <c r="AK66" s="703"/>
      <c r="AM66" s="703"/>
      <c r="AN66" s="710"/>
      <c r="AO66" s="710"/>
      <c r="AP66" s="711"/>
      <c r="AQ66" s="711"/>
      <c r="AR66" s="711"/>
      <c r="AS66" s="711"/>
      <c r="AT66" s="711"/>
      <c r="AU66" s="711"/>
      <c r="AV66" s="711"/>
      <c r="AW66" s="711"/>
      <c r="AX66" s="711"/>
      <c r="AY66" s="711"/>
      <c r="AZ66" s="711"/>
      <c r="BA66" s="711"/>
      <c r="BB66" s="711"/>
      <c r="BC66" s="711"/>
      <c r="BD66" s="711"/>
      <c r="BE66" s="711"/>
      <c r="BF66" s="711"/>
      <c r="BG66" s="711"/>
      <c r="BH66" s="711"/>
      <c r="BI66" s="711"/>
      <c r="BJ66" s="711"/>
      <c r="BK66" s="711"/>
      <c r="BL66" s="711"/>
      <c r="BM66" s="711"/>
      <c r="BN66" s="711"/>
      <c r="BO66" s="711"/>
      <c r="BP66" s="711"/>
      <c r="BQ66" s="711"/>
      <c r="BR66" s="711"/>
      <c r="BS66" s="711"/>
      <c r="BT66" s="711"/>
      <c r="BU66" s="711"/>
      <c r="BV66" s="711"/>
      <c r="BW66" s="711"/>
      <c r="BX66" s="711"/>
      <c r="BY66" s="711"/>
      <c r="BZ66" s="711"/>
      <c r="CA66" s="711"/>
      <c r="CB66" s="711"/>
      <c r="CC66" s="711"/>
      <c r="CD66" s="711"/>
      <c r="CE66" s="711"/>
      <c r="CF66" s="711"/>
      <c r="CG66" s="711"/>
      <c r="CH66" s="711"/>
      <c r="CI66" s="711"/>
      <c r="CJ66" s="711"/>
      <c r="CK66" s="711"/>
      <c r="CL66" s="711"/>
      <c r="CM66" s="711"/>
      <c r="CN66" s="711"/>
      <c r="CO66" s="711"/>
      <c r="CP66" s="711"/>
      <c r="CQ66" s="711"/>
      <c r="CR66" s="711"/>
      <c r="CS66" s="711"/>
      <c r="CT66" s="711"/>
      <c r="CU66" s="711"/>
      <c r="CW66" s="703" t="s">
        <v>319</v>
      </c>
      <c r="CX66" s="715"/>
      <c r="CY66" s="704"/>
      <c r="CZ66" s="704"/>
      <c r="DA66" s="706"/>
      <c r="DB66" s="706"/>
      <c r="DC66" s="706"/>
      <c r="DD66" s="706"/>
      <c r="DE66" s="706"/>
      <c r="DF66" s="706"/>
      <c r="DG66" s="706"/>
      <c r="DH66" s="706"/>
      <c r="DI66" s="706"/>
      <c r="DJ66" s="706"/>
      <c r="DK66" s="706"/>
      <c r="DL66" s="706"/>
      <c r="DM66" s="706"/>
      <c r="DN66" s="706"/>
      <c r="DO66" s="706"/>
      <c r="DP66" s="706"/>
      <c r="DQ66" s="706"/>
      <c r="DR66" s="706"/>
      <c r="DS66" s="706"/>
      <c r="DT66" s="706"/>
      <c r="DU66" s="706"/>
      <c r="DV66" s="706"/>
      <c r="DW66" s="706"/>
      <c r="DX66" s="706"/>
      <c r="DY66" s="706"/>
      <c r="DZ66" s="706"/>
      <c r="EA66" s="706"/>
      <c r="EB66" s="706"/>
      <c r="EC66" s="706"/>
      <c r="ED66" s="706"/>
      <c r="EE66" s="706"/>
      <c r="EF66" s="706"/>
      <c r="EG66" s="706"/>
      <c r="EH66" s="706"/>
      <c r="EI66" s="706"/>
      <c r="EJ66" s="706"/>
      <c r="EK66" s="706"/>
      <c r="EL66" s="706"/>
      <c r="EM66" s="706"/>
      <c r="EN66" s="706"/>
      <c r="EO66" s="706"/>
      <c r="EP66" s="706"/>
      <c r="EQ66" s="706"/>
      <c r="ER66" s="706"/>
      <c r="ES66" s="706"/>
      <c r="ET66" s="706"/>
      <c r="EU66" s="706"/>
      <c r="EV66" s="706"/>
      <c r="EW66" s="706"/>
      <c r="EX66" s="706"/>
      <c r="EY66" s="706"/>
      <c r="EZ66" s="706"/>
      <c r="FA66" s="706"/>
      <c r="FB66" s="706"/>
      <c r="FC66" s="706"/>
      <c r="FD66" s="706"/>
      <c r="FE66" s="706"/>
      <c r="FF66" s="706"/>
      <c r="FG66" s="706"/>
      <c r="FH66" s="706"/>
      <c r="FI66" s="706"/>
      <c r="FJ66" s="706"/>
      <c r="FK66" s="706"/>
      <c r="FL66" s="706"/>
      <c r="FM66" s="706"/>
      <c r="FN66" s="706"/>
      <c r="FO66" s="706"/>
      <c r="FP66" s="706"/>
      <c r="FQ66" s="706"/>
      <c r="FR66" s="706"/>
      <c r="FS66" s="706"/>
      <c r="FT66" s="706"/>
      <c r="FU66" s="706"/>
      <c r="FV66" s="706"/>
      <c r="FW66" s="706"/>
      <c r="FX66" s="706"/>
      <c r="FY66" s="706"/>
      <c r="FZ66" s="706"/>
      <c r="GA66" s="706"/>
      <c r="GB66" s="706"/>
      <c r="GC66" s="706"/>
      <c r="GD66" s="706"/>
      <c r="GE66" s="706"/>
      <c r="GF66" s="706"/>
      <c r="GG66" s="706"/>
      <c r="GH66" s="706"/>
      <c r="GI66" s="706"/>
      <c r="GJ66" s="706"/>
      <c r="GK66" s="706"/>
      <c r="GL66" s="706"/>
      <c r="GM66" s="706"/>
      <c r="GN66" s="706"/>
      <c r="GO66" s="706"/>
      <c r="GP66" s="706"/>
      <c r="GQ66" s="712"/>
      <c r="GR66" s="699" t="s">
        <v>319</v>
      </c>
      <c r="GS66" s="716"/>
      <c r="GT66" s="701"/>
      <c r="GU66" s="712"/>
      <c r="GV66" s="714"/>
    </row>
    <row r="67" spans="2:204">
      <c r="B67" s="703" t="s">
        <v>320</v>
      </c>
      <c r="C67" s="704" t="s">
        <v>257</v>
      </c>
      <c r="D67" s="703">
        <v>33.159999999999997</v>
      </c>
      <c r="E67" s="703">
        <v>35.840000000000003</v>
      </c>
      <c r="F67" s="703">
        <v>33.299999999999997</v>
      </c>
      <c r="G67" s="703">
        <v>35.979999999999997</v>
      </c>
      <c r="H67" s="703">
        <v>33.44</v>
      </c>
      <c r="I67" s="703">
        <v>36.130000000000003</v>
      </c>
      <c r="J67" s="703">
        <v>33.590000000000003</v>
      </c>
      <c r="K67" s="703">
        <v>36.270000000000003</v>
      </c>
      <c r="L67" s="703">
        <v>33.729999999999997</v>
      </c>
      <c r="M67" s="703">
        <v>36.409999999999997</v>
      </c>
      <c r="N67" s="703">
        <v>33.869999999999997</v>
      </c>
      <c r="O67" s="703">
        <v>36.549999999999997</v>
      </c>
      <c r="P67" s="703">
        <v>34.01</v>
      </c>
      <c r="Q67" s="703">
        <v>36.69</v>
      </c>
      <c r="R67" s="703">
        <v>34.15</v>
      </c>
      <c r="S67" s="703">
        <v>36.840000000000003</v>
      </c>
      <c r="T67" s="703">
        <v>34.299999999999997</v>
      </c>
      <c r="U67" s="703">
        <v>36.979999999999997</v>
      </c>
      <c r="V67" s="703">
        <v>34.44</v>
      </c>
      <c r="W67" s="703">
        <v>37.119999999999997</v>
      </c>
      <c r="X67" s="703">
        <v>34.58</v>
      </c>
      <c r="Y67" s="703">
        <v>37.26</v>
      </c>
      <c r="Z67" s="703">
        <v>34.72</v>
      </c>
      <c r="AA67" s="703">
        <v>37.4</v>
      </c>
      <c r="AB67" s="703">
        <v>34.86</v>
      </c>
      <c r="AC67" s="703">
        <v>37.549999999999997</v>
      </c>
      <c r="AD67" s="703">
        <v>35.01</v>
      </c>
      <c r="AE67" s="703">
        <v>37.69</v>
      </c>
      <c r="AF67" s="703">
        <v>35.15</v>
      </c>
      <c r="AG67" s="703">
        <v>37.83</v>
      </c>
      <c r="AH67" s="703">
        <v>35.29</v>
      </c>
      <c r="AI67" s="703">
        <v>37.97</v>
      </c>
      <c r="AJ67" s="703">
        <v>35.43</v>
      </c>
      <c r="AK67" s="703">
        <v>38.11</v>
      </c>
      <c r="AL67" s="679">
        <v>35.57</v>
      </c>
      <c r="AM67" s="703">
        <v>38.26</v>
      </c>
      <c r="AN67" s="710">
        <v>35.72</v>
      </c>
      <c r="AO67" s="710">
        <v>38.4</v>
      </c>
      <c r="AP67" s="711">
        <v>35.86</v>
      </c>
      <c r="AQ67" s="711">
        <v>38.54</v>
      </c>
      <c r="AR67" s="711">
        <v>36</v>
      </c>
      <c r="AS67" s="711">
        <v>38.68</v>
      </c>
      <c r="AT67" s="711">
        <v>36.15</v>
      </c>
      <c r="AU67" s="711">
        <v>38.83</v>
      </c>
      <c r="AV67" s="711">
        <v>36.29</v>
      </c>
      <c r="AW67" s="711">
        <v>38.97</v>
      </c>
      <c r="AX67" s="711">
        <v>36.43</v>
      </c>
      <c r="AY67" s="711">
        <v>39.11</v>
      </c>
      <c r="AZ67" s="711">
        <v>36.57</v>
      </c>
      <c r="BA67" s="711">
        <v>39.25</v>
      </c>
      <c r="BB67" s="711">
        <v>36.71</v>
      </c>
      <c r="BC67" s="711">
        <v>39.39</v>
      </c>
      <c r="BD67" s="711">
        <v>36.86</v>
      </c>
      <c r="BE67" s="711">
        <v>39.54</v>
      </c>
      <c r="BF67" s="711">
        <v>37</v>
      </c>
      <c r="BG67" s="711">
        <v>39.68</v>
      </c>
      <c r="BH67" s="711">
        <v>37.14</v>
      </c>
      <c r="BI67" s="711">
        <v>39.82</v>
      </c>
      <c r="BJ67" s="711">
        <v>37.28</v>
      </c>
      <c r="BK67" s="711">
        <v>39.96</v>
      </c>
      <c r="BL67" s="711">
        <v>37.42</v>
      </c>
      <c r="BM67" s="711">
        <v>40.1</v>
      </c>
      <c r="BN67" s="711">
        <v>37.57</v>
      </c>
      <c r="BO67" s="711">
        <v>40.25</v>
      </c>
      <c r="BP67" s="711">
        <v>37.71</v>
      </c>
      <c r="BQ67" s="711">
        <v>40.39</v>
      </c>
      <c r="BR67" s="711">
        <v>37.85</v>
      </c>
      <c r="BS67" s="711">
        <v>40.53</v>
      </c>
      <c r="BT67" s="711">
        <v>37.57</v>
      </c>
      <c r="BU67" s="711">
        <v>40.25</v>
      </c>
      <c r="BV67" s="711">
        <v>38.130000000000003</v>
      </c>
      <c r="BW67" s="711">
        <v>40.81</v>
      </c>
      <c r="BX67" s="711">
        <v>38.28</v>
      </c>
      <c r="BY67" s="711">
        <v>40.96</v>
      </c>
      <c r="BZ67" s="711">
        <v>38.42</v>
      </c>
      <c r="CA67" s="711">
        <v>41.1</v>
      </c>
      <c r="CB67" s="711">
        <v>38.56</v>
      </c>
      <c r="CC67" s="711">
        <v>41.24</v>
      </c>
      <c r="CD67" s="711">
        <v>38.700000000000003</v>
      </c>
      <c r="CE67" s="711">
        <v>41.38</v>
      </c>
      <c r="CF67" s="711">
        <v>38.840000000000003</v>
      </c>
      <c r="CG67" s="711">
        <v>41.52</v>
      </c>
      <c r="CH67" s="711">
        <v>38.99</v>
      </c>
      <c r="CI67" s="711">
        <v>41.67</v>
      </c>
      <c r="CJ67" s="711">
        <v>39.130000000000003</v>
      </c>
      <c r="CK67" s="711">
        <v>41.81</v>
      </c>
      <c r="CL67" s="711">
        <v>39.270000000000003</v>
      </c>
      <c r="CM67" s="711">
        <v>41.95</v>
      </c>
      <c r="CN67" s="711">
        <v>39.409999999999997</v>
      </c>
      <c r="CO67" s="711">
        <v>42.09</v>
      </c>
      <c r="CP67" s="711">
        <v>39.549999999999997</v>
      </c>
      <c r="CQ67" s="711">
        <v>42.23</v>
      </c>
      <c r="CR67" s="711">
        <v>39.700000000000003</v>
      </c>
      <c r="CS67" s="711">
        <v>42.38</v>
      </c>
      <c r="CT67" s="711">
        <v>39.840000000000003</v>
      </c>
      <c r="CU67" s="711">
        <v>42.52</v>
      </c>
      <c r="CW67" s="703" t="s">
        <v>320</v>
      </c>
      <c r="CX67" s="704" t="s">
        <v>257</v>
      </c>
      <c r="CY67" s="704" t="e">
        <f>IF($E$1=22.5,D67,"ธราเทพ")</f>
        <v>#REF!</v>
      </c>
      <c r="CZ67" s="704" t="e">
        <f>IF($E$1=22.5,E67,"ทองเบ้า")</f>
        <v>#REF!</v>
      </c>
      <c r="DA67" s="706" t="e">
        <f t="shared" ref="DA67:DB71" si="226">IF($E$1=23.5,F67,CY67)</f>
        <v>#REF!</v>
      </c>
      <c r="DB67" s="706" t="e">
        <f t="shared" si="226"/>
        <v>#REF!</v>
      </c>
      <c r="DC67" s="706" t="e">
        <f t="shared" ref="DC67:DD71" si="227">IF($E$1=24.5,H67,DA67)</f>
        <v>#REF!</v>
      </c>
      <c r="DD67" s="706" t="e">
        <f t="shared" si="227"/>
        <v>#REF!</v>
      </c>
      <c r="DE67" s="706" t="e">
        <f t="shared" ref="DE67:DF71" si="228">IF($E$1=25.5,J67,DC67)</f>
        <v>#REF!</v>
      </c>
      <c r="DF67" s="706" t="e">
        <f t="shared" si="228"/>
        <v>#REF!</v>
      </c>
      <c r="DG67" s="706" t="e">
        <f t="shared" ref="DG67:DH71" si="229">IF($E$1=26.5,L67,DE67)</f>
        <v>#REF!</v>
      </c>
      <c r="DH67" s="706" t="e">
        <f t="shared" si="229"/>
        <v>#REF!</v>
      </c>
      <c r="DI67" s="706" t="e">
        <f t="shared" ref="DI67:DJ71" si="230">IF($E$1=27.5,N67,DG67)</f>
        <v>#REF!</v>
      </c>
      <c r="DJ67" s="706" t="e">
        <f t="shared" si="230"/>
        <v>#REF!</v>
      </c>
      <c r="DK67" s="706" t="e">
        <f t="shared" ref="DK67:DL71" si="231">IF($E$1=28.5,P67,DI67)</f>
        <v>#REF!</v>
      </c>
      <c r="DL67" s="706" t="e">
        <f t="shared" si="231"/>
        <v>#REF!</v>
      </c>
      <c r="DM67" s="706" t="e">
        <f t="shared" ref="DM67:DN71" si="232">IF($E$1=29.5,R67,DK67)</f>
        <v>#REF!</v>
      </c>
      <c r="DN67" s="706" t="e">
        <f t="shared" si="232"/>
        <v>#REF!</v>
      </c>
      <c r="DO67" s="706" t="e">
        <f t="shared" ref="DO67:DP71" si="233">IF($E$1=30.5,T67,DM67)</f>
        <v>#REF!</v>
      </c>
      <c r="DP67" s="706" t="e">
        <f t="shared" si="233"/>
        <v>#REF!</v>
      </c>
      <c r="DQ67" s="706" t="e">
        <f t="shared" ref="DQ67:DR71" si="234">IF($E$1=31.5,V67,DO67)</f>
        <v>#REF!</v>
      </c>
      <c r="DR67" s="706" t="e">
        <f t="shared" si="234"/>
        <v>#REF!</v>
      </c>
      <c r="DS67" s="706" t="e">
        <f t="shared" ref="DS67:DT71" si="235">IF($E$1=32.5,X67,DQ67)</f>
        <v>#REF!</v>
      </c>
      <c r="DT67" s="706" t="e">
        <f t="shared" si="235"/>
        <v>#REF!</v>
      </c>
      <c r="DU67" s="706" t="e">
        <f t="shared" ref="DU67:DV71" si="236">IF($E$1=33.5,Z67,DS67)</f>
        <v>#REF!</v>
      </c>
      <c r="DV67" s="706" t="e">
        <f t="shared" si="236"/>
        <v>#REF!</v>
      </c>
      <c r="DW67" s="706" t="e">
        <f t="shared" ref="DW67:DX71" si="237">IF($E$1=34.5,AB67,DU67)</f>
        <v>#REF!</v>
      </c>
      <c r="DX67" s="706" t="e">
        <f t="shared" si="237"/>
        <v>#REF!</v>
      </c>
      <c r="DY67" s="706" t="e">
        <f t="shared" ref="DY67:DZ71" si="238">IF($E$1=35.5,AD67,DW67)</f>
        <v>#REF!</v>
      </c>
      <c r="DZ67" s="706" t="e">
        <f t="shared" si="238"/>
        <v>#REF!</v>
      </c>
      <c r="EA67" s="706" t="e">
        <f t="shared" ref="EA67:EB71" si="239">IF($E$1=36.5,AF67,DY67)</f>
        <v>#REF!</v>
      </c>
      <c r="EB67" s="706" t="e">
        <f t="shared" si="239"/>
        <v>#REF!</v>
      </c>
      <c r="EC67" s="706" t="e">
        <f t="shared" ref="EC67:ED71" si="240">IF($E$1=37.5,AH67,EA67)</f>
        <v>#REF!</v>
      </c>
      <c r="ED67" s="706" t="e">
        <f t="shared" si="240"/>
        <v>#REF!</v>
      </c>
      <c r="EE67" s="706" t="e">
        <f t="shared" ref="EE67:EF71" si="241">IF($E$1=38.5,AJ67,EC67)</f>
        <v>#REF!</v>
      </c>
      <c r="EF67" s="706" t="e">
        <f t="shared" si="241"/>
        <v>#REF!</v>
      </c>
      <c r="EG67" s="706" t="e">
        <f t="shared" ref="EG67:EH71" si="242">IF($E$1=39.5,AL67,EE67)</f>
        <v>#REF!</v>
      </c>
      <c r="EH67" s="706" t="e">
        <f t="shared" si="242"/>
        <v>#REF!</v>
      </c>
      <c r="EI67" s="706" t="e">
        <f t="shared" si="18"/>
        <v>#REF!</v>
      </c>
      <c r="EJ67" s="706" t="e">
        <f t="shared" si="19"/>
        <v>#REF!</v>
      </c>
      <c r="EK67" s="706" t="e">
        <f t="shared" si="20"/>
        <v>#REF!</v>
      </c>
      <c r="EL67" s="706" t="e">
        <f t="shared" si="21"/>
        <v>#REF!</v>
      </c>
      <c r="EM67" s="706" t="e">
        <f t="shared" si="22"/>
        <v>#REF!</v>
      </c>
      <c r="EN67" s="706" t="e">
        <f t="shared" si="23"/>
        <v>#REF!</v>
      </c>
      <c r="EO67" s="706" t="e">
        <f t="shared" si="24"/>
        <v>#REF!</v>
      </c>
      <c r="EP67" s="706" t="e">
        <f t="shared" si="25"/>
        <v>#REF!</v>
      </c>
      <c r="EQ67" s="706" t="e">
        <f t="shared" si="26"/>
        <v>#REF!</v>
      </c>
      <c r="ER67" s="706" t="e">
        <f t="shared" si="27"/>
        <v>#REF!</v>
      </c>
      <c r="ES67" s="706" t="e">
        <f t="shared" si="28"/>
        <v>#REF!</v>
      </c>
      <c r="ET67" s="706" t="e">
        <f t="shared" si="29"/>
        <v>#REF!</v>
      </c>
      <c r="EU67" s="706" t="e">
        <f t="shared" si="30"/>
        <v>#REF!</v>
      </c>
      <c r="EV67" s="706" t="e">
        <f t="shared" si="31"/>
        <v>#REF!</v>
      </c>
      <c r="EW67" s="706" t="e">
        <f t="shared" si="32"/>
        <v>#REF!</v>
      </c>
      <c r="EX67" s="706" t="e">
        <f t="shared" si="33"/>
        <v>#REF!</v>
      </c>
      <c r="EY67" s="706" t="e">
        <f t="shared" si="34"/>
        <v>#REF!</v>
      </c>
      <c r="EZ67" s="706" t="e">
        <f t="shared" si="35"/>
        <v>#REF!</v>
      </c>
      <c r="FA67" s="706" t="e">
        <f t="shared" si="36"/>
        <v>#REF!</v>
      </c>
      <c r="FB67" s="706" t="e">
        <f t="shared" si="37"/>
        <v>#REF!</v>
      </c>
      <c r="FC67" s="706" t="e">
        <f t="shared" si="38"/>
        <v>#REF!</v>
      </c>
      <c r="FD67" s="706" t="e">
        <f t="shared" si="39"/>
        <v>#REF!</v>
      </c>
      <c r="FE67" s="706" t="e">
        <f t="shared" si="40"/>
        <v>#REF!</v>
      </c>
      <c r="FF67" s="706" t="e">
        <f t="shared" si="41"/>
        <v>#REF!</v>
      </c>
      <c r="FG67" s="706" t="e">
        <f t="shared" si="42"/>
        <v>#REF!</v>
      </c>
      <c r="FH67" s="706" t="e">
        <f t="shared" si="43"/>
        <v>#REF!</v>
      </c>
      <c r="FI67" s="706" t="e">
        <f t="shared" si="44"/>
        <v>#REF!</v>
      </c>
      <c r="FJ67" s="706" t="e">
        <f t="shared" si="45"/>
        <v>#REF!</v>
      </c>
      <c r="FK67" s="706" t="e">
        <f t="shared" si="46"/>
        <v>#REF!</v>
      </c>
      <c r="FL67" s="706" t="e">
        <f t="shared" si="47"/>
        <v>#REF!</v>
      </c>
      <c r="FM67" s="706" t="e">
        <f t="shared" si="48"/>
        <v>#REF!</v>
      </c>
      <c r="FN67" s="706" t="e">
        <f t="shared" si="49"/>
        <v>#REF!</v>
      </c>
      <c r="FO67" s="706" t="e">
        <f t="shared" si="50"/>
        <v>#REF!</v>
      </c>
      <c r="FP67" s="706" t="e">
        <f t="shared" si="51"/>
        <v>#REF!</v>
      </c>
      <c r="FQ67" s="706" t="e">
        <f t="shared" si="52"/>
        <v>#REF!</v>
      </c>
      <c r="FR67" s="706" t="e">
        <f t="shared" si="53"/>
        <v>#REF!</v>
      </c>
      <c r="FS67" s="706" t="e">
        <f t="shared" si="54"/>
        <v>#REF!</v>
      </c>
      <c r="FT67" s="706" t="e">
        <f t="shared" si="55"/>
        <v>#REF!</v>
      </c>
      <c r="FU67" s="706" t="e">
        <f t="shared" si="56"/>
        <v>#REF!</v>
      </c>
      <c r="FV67" s="706" t="e">
        <f t="shared" si="57"/>
        <v>#REF!</v>
      </c>
      <c r="FW67" s="706" t="e">
        <f t="shared" si="58"/>
        <v>#REF!</v>
      </c>
      <c r="FX67" s="706" t="e">
        <f t="shared" si="59"/>
        <v>#REF!</v>
      </c>
      <c r="FY67" s="706" t="e">
        <f t="shared" si="60"/>
        <v>#REF!</v>
      </c>
      <c r="FZ67" s="706" t="e">
        <f t="shared" si="61"/>
        <v>#REF!</v>
      </c>
      <c r="GA67" s="706" t="e">
        <f t="shared" si="62"/>
        <v>#REF!</v>
      </c>
      <c r="GB67" s="706" t="e">
        <f t="shared" si="63"/>
        <v>#REF!</v>
      </c>
      <c r="GC67" s="706" t="e">
        <f t="shared" si="64"/>
        <v>#REF!</v>
      </c>
      <c r="GD67" s="706" t="e">
        <f t="shared" si="65"/>
        <v>#REF!</v>
      </c>
      <c r="GE67" s="706" t="e">
        <f t="shared" si="66"/>
        <v>#REF!</v>
      </c>
      <c r="GF67" s="706" t="e">
        <f t="shared" si="67"/>
        <v>#REF!</v>
      </c>
      <c r="GG67" s="706" t="e">
        <f t="shared" si="68"/>
        <v>#REF!</v>
      </c>
      <c r="GH67" s="706" t="e">
        <f t="shared" si="69"/>
        <v>#REF!</v>
      </c>
      <c r="GI67" s="706" t="e">
        <f t="shared" si="70"/>
        <v>#REF!</v>
      </c>
      <c r="GJ67" s="706" t="e">
        <f t="shared" si="71"/>
        <v>#REF!</v>
      </c>
      <c r="GK67" s="706" t="e">
        <f t="shared" si="72"/>
        <v>#REF!</v>
      </c>
      <c r="GL67" s="706" t="e">
        <f t="shared" si="73"/>
        <v>#REF!</v>
      </c>
      <c r="GM67" s="706" t="e">
        <f t="shared" si="74"/>
        <v>#REF!</v>
      </c>
      <c r="GN67" s="706" t="e">
        <f t="shared" si="75"/>
        <v>#REF!</v>
      </c>
      <c r="GO67" s="706" t="e">
        <f t="shared" si="76"/>
        <v>#REF!</v>
      </c>
      <c r="GP67" s="706" t="e">
        <f t="shared" si="77"/>
        <v>#REF!</v>
      </c>
      <c r="GQ67" s="712"/>
      <c r="GR67" s="699" t="s">
        <v>320</v>
      </c>
      <c r="GS67" s="713" t="s">
        <v>257</v>
      </c>
      <c r="GT67" s="701" t="e">
        <f t="shared" ref="GT67:GU71" si="243">GO67</f>
        <v>#REF!</v>
      </c>
      <c r="GU67" s="712" t="e">
        <f t="shared" si="243"/>
        <v>#REF!</v>
      </c>
      <c r="GV67" s="714" t="e">
        <f>IF(#REF!=0,GT67,IF(#REF!=1,GU67,IF(#REF!=2,GU67,)))</f>
        <v>#REF!</v>
      </c>
    </row>
    <row r="68" spans="2:204">
      <c r="B68" s="703" t="s">
        <v>321</v>
      </c>
      <c r="C68" s="704" t="s">
        <v>257</v>
      </c>
      <c r="D68" s="709">
        <v>41.45</v>
      </c>
      <c r="E68" s="709">
        <v>44.8</v>
      </c>
      <c r="F68" s="709">
        <v>41.63</v>
      </c>
      <c r="G68" s="709">
        <v>44.98</v>
      </c>
      <c r="H68" s="709">
        <v>41.81</v>
      </c>
      <c r="I68" s="709">
        <v>45.16</v>
      </c>
      <c r="J68" s="709">
        <v>41.98</v>
      </c>
      <c r="K68" s="709">
        <v>45.33</v>
      </c>
      <c r="L68" s="709">
        <v>42.16</v>
      </c>
      <c r="M68" s="709">
        <v>45.51</v>
      </c>
      <c r="N68" s="709">
        <v>42.34</v>
      </c>
      <c r="O68" s="709">
        <v>45.69</v>
      </c>
      <c r="P68" s="709">
        <v>42.52</v>
      </c>
      <c r="Q68" s="709">
        <v>45.87</v>
      </c>
      <c r="R68" s="709">
        <v>42.69</v>
      </c>
      <c r="S68" s="709">
        <v>46.04</v>
      </c>
      <c r="T68" s="709">
        <v>42.87</v>
      </c>
      <c r="U68" s="709">
        <v>46.22</v>
      </c>
      <c r="V68" s="709">
        <v>43.05</v>
      </c>
      <c r="W68" s="709">
        <v>46.4</v>
      </c>
      <c r="X68" s="709">
        <v>43.23</v>
      </c>
      <c r="Y68" s="709">
        <v>46.58</v>
      </c>
      <c r="Z68" s="709">
        <v>43.4</v>
      </c>
      <c r="AA68" s="709">
        <v>46.75</v>
      </c>
      <c r="AB68" s="709">
        <v>43.58</v>
      </c>
      <c r="AC68" s="679">
        <v>46.93</v>
      </c>
      <c r="AD68" s="709">
        <v>43.76</v>
      </c>
      <c r="AE68" s="709">
        <v>47.11</v>
      </c>
      <c r="AF68" s="709">
        <v>43.93</v>
      </c>
      <c r="AG68" s="709">
        <v>47.29</v>
      </c>
      <c r="AH68" s="709">
        <v>44.11</v>
      </c>
      <c r="AI68" s="709">
        <v>47.46</v>
      </c>
      <c r="AJ68" s="709">
        <v>44.29</v>
      </c>
      <c r="AK68" s="703">
        <v>47.64</v>
      </c>
      <c r="AL68" s="679">
        <v>44.47</v>
      </c>
      <c r="AM68" s="709">
        <v>47.82</v>
      </c>
      <c r="AN68" s="710">
        <v>44.65</v>
      </c>
      <c r="AO68" s="710">
        <v>48</v>
      </c>
      <c r="AP68" s="711">
        <v>44.83</v>
      </c>
      <c r="AQ68" s="711">
        <v>48.18</v>
      </c>
      <c r="AR68" s="711">
        <v>45</v>
      </c>
      <c r="AS68" s="711">
        <v>48.35</v>
      </c>
      <c r="AT68" s="711">
        <v>45.18</v>
      </c>
      <c r="AU68" s="711">
        <v>48.53</v>
      </c>
      <c r="AV68" s="711">
        <v>45.36</v>
      </c>
      <c r="AW68" s="711">
        <v>48.71</v>
      </c>
      <c r="AX68" s="711">
        <v>45.53</v>
      </c>
      <c r="AY68" s="711">
        <v>48.88</v>
      </c>
      <c r="AZ68" s="711">
        <v>45.71</v>
      </c>
      <c r="BA68" s="711">
        <v>49.06</v>
      </c>
      <c r="BB68" s="711">
        <v>45.89</v>
      </c>
      <c r="BC68" s="711">
        <v>49.24</v>
      </c>
      <c r="BD68" s="711">
        <v>46.07</v>
      </c>
      <c r="BE68" s="711">
        <v>49.42</v>
      </c>
      <c r="BF68" s="711">
        <v>46.24</v>
      </c>
      <c r="BG68" s="711">
        <v>49.59</v>
      </c>
      <c r="BH68" s="711">
        <v>46.42</v>
      </c>
      <c r="BI68" s="711">
        <v>49.77</v>
      </c>
      <c r="BJ68" s="711">
        <v>46.6</v>
      </c>
      <c r="BK68" s="711">
        <v>49.95</v>
      </c>
      <c r="BL68" s="711">
        <v>46.78</v>
      </c>
      <c r="BM68" s="711">
        <v>50.13</v>
      </c>
      <c r="BN68" s="711">
        <v>46.95</v>
      </c>
      <c r="BO68" s="711">
        <v>50.3</v>
      </c>
      <c r="BP68" s="711">
        <v>47.13</v>
      </c>
      <c r="BQ68" s="711">
        <v>50.48</v>
      </c>
      <c r="BR68" s="711">
        <v>47.31</v>
      </c>
      <c r="BS68" s="711">
        <v>50.66</v>
      </c>
      <c r="BT68" s="711">
        <v>46.95</v>
      </c>
      <c r="BU68" s="711">
        <v>50.3</v>
      </c>
      <c r="BV68" s="711">
        <v>47.66</v>
      </c>
      <c r="BW68" s="711">
        <v>51.01</v>
      </c>
      <c r="BX68" s="711">
        <v>47.84</v>
      </c>
      <c r="BY68" s="711">
        <v>51.19</v>
      </c>
      <c r="BZ68" s="711">
        <v>48.02</v>
      </c>
      <c r="CA68" s="711">
        <v>51.37</v>
      </c>
      <c r="CB68" s="711">
        <v>48.2</v>
      </c>
      <c r="CC68" s="711">
        <v>51.55</v>
      </c>
      <c r="CD68" s="711">
        <v>48.37</v>
      </c>
      <c r="CE68" s="711">
        <v>51.72</v>
      </c>
      <c r="CF68" s="711">
        <v>48.55</v>
      </c>
      <c r="CG68" s="711">
        <v>51.9</v>
      </c>
      <c r="CH68" s="711">
        <v>48.73</v>
      </c>
      <c r="CI68" s="711">
        <v>52.08</v>
      </c>
      <c r="CJ68" s="711">
        <v>48.91</v>
      </c>
      <c r="CK68" s="711">
        <v>52.26</v>
      </c>
      <c r="CL68" s="711">
        <v>49.08</v>
      </c>
      <c r="CM68" s="711">
        <v>52.43</v>
      </c>
      <c r="CN68" s="711">
        <v>49.26</v>
      </c>
      <c r="CO68" s="711">
        <v>52.61</v>
      </c>
      <c r="CP68" s="711">
        <v>49.44</v>
      </c>
      <c r="CQ68" s="711">
        <v>52.79</v>
      </c>
      <c r="CR68" s="711">
        <v>49.62</v>
      </c>
      <c r="CS68" s="711">
        <v>52.97</v>
      </c>
      <c r="CT68" s="711">
        <v>49.79</v>
      </c>
      <c r="CU68" s="711">
        <v>53.14</v>
      </c>
      <c r="CW68" s="703" t="s">
        <v>321</v>
      </c>
      <c r="CX68" s="704" t="s">
        <v>257</v>
      </c>
      <c r="CY68" s="704" t="e">
        <f>IF($E$1=22.5,D68,"ธราเทพ")</f>
        <v>#REF!</v>
      </c>
      <c r="CZ68" s="704" t="e">
        <f>IF($E$1=22.5,E68,"ทองเบ้า")</f>
        <v>#REF!</v>
      </c>
      <c r="DA68" s="706" t="e">
        <f t="shared" si="226"/>
        <v>#REF!</v>
      </c>
      <c r="DB68" s="706" t="e">
        <f t="shared" si="226"/>
        <v>#REF!</v>
      </c>
      <c r="DC68" s="706" t="e">
        <f t="shared" si="227"/>
        <v>#REF!</v>
      </c>
      <c r="DD68" s="706" t="e">
        <f t="shared" si="227"/>
        <v>#REF!</v>
      </c>
      <c r="DE68" s="706" t="e">
        <f t="shared" si="228"/>
        <v>#REF!</v>
      </c>
      <c r="DF68" s="706" t="e">
        <f t="shared" si="228"/>
        <v>#REF!</v>
      </c>
      <c r="DG68" s="706" t="e">
        <f t="shared" si="229"/>
        <v>#REF!</v>
      </c>
      <c r="DH68" s="706" t="e">
        <f t="shared" si="229"/>
        <v>#REF!</v>
      </c>
      <c r="DI68" s="706" t="e">
        <f t="shared" si="230"/>
        <v>#REF!</v>
      </c>
      <c r="DJ68" s="706" t="e">
        <f t="shared" si="230"/>
        <v>#REF!</v>
      </c>
      <c r="DK68" s="706" t="e">
        <f t="shared" si="231"/>
        <v>#REF!</v>
      </c>
      <c r="DL68" s="706" t="e">
        <f t="shared" si="231"/>
        <v>#REF!</v>
      </c>
      <c r="DM68" s="706" t="e">
        <f t="shared" si="232"/>
        <v>#REF!</v>
      </c>
      <c r="DN68" s="706" t="e">
        <f t="shared" si="232"/>
        <v>#REF!</v>
      </c>
      <c r="DO68" s="706" t="e">
        <f t="shared" si="233"/>
        <v>#REF!</v>
      </c>
      <c r="DP68" s="706" t="e">
        <f t="shared" si="233"/>
        <v>#REF!</v>
      </c>
      <c r="DQ68" s="706" t="e">
        <f t="shared" si="234"/>
        <v>#REF!</v>
      </c>
      <c r="DR68" s="706" t="e">
        <f t="shared" si="234"/>
        <v>#REF!</v>
      </c>
      <c r="DS68" s="706" t="e">
        <f t="shared" si="235"/>
        <v>#REF!</v>
      </c>
      <c r="DT68" s="706" t="e">
        <f t="shared" si="235"/>
        <v>#REF!</v>
      </c>
      <c r="DU68" s="706" t="e">
        <f t="shared" si="236"/>
        <v>#REF!</v>
      </c>
      <c r="DV68" s="706" t="e">
        <f t="shared" si="236"/>
        <v>#REF!</v>
      </c>
      <c r="DW68" s="706" t="e">
        <f t="shared" si="237"/>
        <v>#REF!</v>
      </c>
      <c r="DX68" s="706" t="e">
        <f t="shared" si="237"/>
        <v>#REF!</v>
      </c>
      <c r="DY68" s="706" t="e">
        <f t="shared" si="238"/>
        <v>#REF!</v>
      </c>
      <c r="DZ68" s="706" t="e">
        <f t="shared" si="238"/>
        <v>#REF!</v>
      </c>
      <c r="EA68" s="706" t="e">
        <f t="shared" si="239"/>
        <v>#REF!</v>
      </c>
      <c r="EB68" s="706" t="e">
        <f t="shared" si="239"/>
        <v>#REF!</v>
      </c>
      <c r="EC68" s="706" t="e">
        <f t="shared" si="240"/>
        <v>#REF!</v>
      </c>
      <c r="ED68" s="706" t="e">
        <f t="shared" si="240"/>
        <v>#REF!</v>
      </c>
      <c r="EE68" s="706" t="e">
        <f t="shared" si="241"/>
        <v>#REF!</v>
      </c>
      <c r="EF68" s="706" t="e">
        <f t="shared" si="241"/>
        <v>#REF!</v>
      </c>
      <c r="EG68" s="706" t="e">
        <f t="shared" si="242"/>
        <v>#REF!</v>
      </c>
      <c r="EH68" s="706" t="e">
        <f t="shared" si="242"/>
        <v>#REF!</v>
      </c>
      <c r="EI68" s="706" t="e">
        <f t="shared" si="18"/>
        <v>#REF!</v>
      </c>
      <c r="EJ68" s="706" t="e">
        <f t="shared" si="19"/>
        <v>#REF!</v>
      </c>
      <c r="EK68" s="706" t="e">
        <f t="shared" si="20"/>
        <v>#REF!</v>
      </c>
      <c r="EL68" s="706" t="e">
        <f t="shared" si="21"/>
        <v>#REF!</v>
      </c>
      <c r="EM68" s="706" t="e">
        <f t="shared" si="22"/>
        <v>#REF!</v>
      </c>
      <c r="EN68" s="706" t="e">
        <f t="shared" si="23"/>
        <v>#REF!</v>
      </c>
      <c r="EO68" s="706" t="e">
        <f t="shared" si="24"/>
        <v>#REF!</v>
      </c>
      <c r="EP68" s="706" t="e">
        <f t="shared" si="25"/>
        <v>#REF!</v>
      </c>
      <c r="EQ68" s="706" t="e">
        <f t="shared" si="26"/>
        <v>#REF!</v>
      </c>
      <c r="ER68" s="706" t="e">
        <f t="shared" si="27"/>
        <v>#REF!</v>
      </c>
      <c r="ES68" s="706" t="e">
        <f t="shared" si="28"/>
        <v>#REF!</v>
      </c>
      <c r="ET68" s="706" t="e">
        <f t="shared" si="29"/>
        <v>#REF!</v>
      </c>
      <c r="EU68" s="706" t="e">
        <f t="shared" si="30"/>
        <v>#REF!</v>
      </c>
      <c r="EV68" s="706" t="e">
        <f t="shared" si="31"/>
        <v>#REF!</v>
      </c>
      <c r="EW68" s="706" t="e">
        <f t="shared" si="32"/>
        <v>#REF!</v>
      </c>
      <c r="EX68" s="706" t="e">
        <f t="shared" si="33"/>
        <v>#REF!</v>
      </c>
      <c r="EY68" s="706" t="e">
        <f t="shared" si="34"/>
        <v>#REF!</v>
      </c>
      <c r="EZ68" s="706" t="e">
        <f t="shared" si="35"/>
        <v>#REF!</v>
      </c>
      <c r="FA68" s="706" t="e">
        <f t="shared" si="36"/>
        <v>#REF!</v>
      </c>
      <c r="FB68" s="706" t="e">
        <f t="shared" si="37"/>
        <v>#REF!</v>
      </c>
      <c r="FC68" s="706" t="e">
        <f t="shared" si="38"/>
        <v>#REF!</v>
      </c>
      <c r="FD68" s="706" t="e">
        <f t="shared" si="39"/>
        <v>#REF!</v>
      </c>
      <c r="FE68" s="706" t="e">
        <f t="shared" si="40"/>
        <v>#REF!</v>
      </c>
      <c r="FF68" s="706" t="e">
        <f t="shared" si="41"/>
        <v>#REF!</v>
      </c>
      <c r="FG68" s="706" t="e">
        <f t="shared" si="42"/>
        <v>#REF!</v>
      </c>
      <c r="FH68" s="706" t="e">
        <f t="shared" si="43"/>
        <v>#REF!</v>
      </c>
      <c r="FI68" s="706" t="e">
        <f t="shared" si="44"/>
        <v>#REF!</v>
      </c>
      <c r="FJ68" s="706" t="e">
        <f t="shared" si="45"/>
        <v>#REF!</v>
      </c>
      <c r="FK68" s="706" t="e">
        <f t="shared" si="46"/>
        <v>#REF!</v>
      </c>
      <c r="FL68" s="706" t="e">
        <f t="shared" si="47"/>
        <v>#REF!</v>
      </c>
      <c r="FM68" s="706" t="e">
        <f t="shared" si="48"/>
        <v>#REF!</v>
      </c>
      <c r="FN68" s="706" t="e">
        <f t="shared" si="49"/>
        <v>#REF!</v>
      </c>
      <c r="FO68" s="706" t="e">
        <f t="shared" si="50"/>
        <v>#REF!</v>
      </c>
      <c r="FP68" s="706" t="e">
        <f t="shared" si="51"/>
        <v>#REF!</v>
      </c>
      <c r="FQ68" s="706" t="e">
        <f t="shared" si="52"/>
        <v>#REF!</v>
      </c>
      <c r="FR68" s="706" t="e">
        <f t="shared" si="53"/>
        <v>#REF!</v>
      </c>
      <c r="FS68" s="706" t="e">
        <f t="shared" si="54"/>
        <v>#REF!</v>
      </c>
      <c r="FT68" s="706" t="e">
        <f t="shared" si="55"/>
        <v>#REF!</v>
      </c>
      <c r="FU68" s="706" t="e">
        <f t="shared" si="56"/>
        <v>#REF!</v>
      </c>
      <c r="FV68" s="706" t="e">
        <f t="shared" si="57"/>
        <v>#REF!</v>
      </c>
      <c r="FW68" s="706" t="e">
        <f t="shared" si="58"/>
        <v>#REF!</v>
      </c>
      <c r="FX68" s="706" t="e">
        <f t="shared" si="59"/>
        <v>#REF!</v>
      </c>
      <c r="FY68" s="706" t="e">
        <f t="shared" si="60"/>
        <v>#REF!</v>
      </c>
      <c r="FZ68" s="706" t="e">
        <f t="shared" si="61"/>
        <v>#REF!</v>
      </c>
      <c r="GA68" s="706" t="e">
        <f t="shared" si="62"/>
        <v>#REF!</v>
      </c>
      <c r="GB68" s="706" t="e">
        <f t="shared" si="63"/>
        <v>#REF!</v>
      </c>
      <c r="GC68" s="706" t="e">
        <f t="shared" si="64"/>
        <v>#REF!</v>
      </c>
      <c r="GD68" s="706" t="e">
        <f t="shared" si="65"/>
        <v>#REF!</v>
      </c>
      <c r="GE68" s="706" t="e">
        <f t="shared" si="66"/>
        <v>#REF!</v>
      </c>
      <c r="GF68" s="706" t="e">
        <f t="shared" si="67"/>
        <v>#REF!</v>
      </c>
      <c r="GG68" s="706" t="e">
        <f t="shared" si="68"/>
        <v>#REF!</v>
      </c>
      <c r="GH68" s="706" t="e">
        <f t="shared" si="69"/>
        <v>#REF!</v>
      </c>
      <c r="GI68" s="706" t="e">
        <f t="shared" si="70"/>
        <v>#REF!</v>
      </c>
      <c r="GJ68" s="706" t="e">
        <f t="shared" si="71"/>
        <v>#REF!</v>
      </c>
      <c r="GK68" s="706" t="e">
        <f t="shared" si="72"/>
        <v>#REF!</v>
      </c>
      <c r="GL68" s="706" t="e">
        <f t="shared" si="73"/>
        <v>#REF!</v>
      </c>
      <c r="GM68" s="706" t="e">
        <f t="shared" si="74"/>
        <v>#REF!</v>
      </c>
      <c r="GN68" s="706" t="e">
        <f t="shared" si="75"/>
        <v>#REF!</v>
      </c>
      <c r="GO68" s="706" t="e">
        <f t="shared" si="76"/>
        <v>#REF!</v>
      </c>
      <c r="GP68" s="706" t="e">
        <f t="shared" si="77"/>
        <v>#REF!</v>
      </c>
      <c r="GQ68" s="712"/>
      <c r="GR68" s="699" t="s">
        <v>321</v>
      </c>
      <c r="GS68" s="713" t="s">
        <v>257</v>
      </c>
      <c r="GT68" s="701" t="e">
        <f t="shared" si="243"/>
        <v>#REF!</v>
      </c>
      <c r="GU68" s="712" t="e">
        <f t="shared" si="243"/>
        <v>#REF!</v>
      </c>
      <c r="GV68" s="714" t="e">
        <f>IF(#REF!=0,GT68,IF(#REF!=1,GU68,IF(#REF!=2,GU68,)))</f>
        <v>#REF!</v>
      </c>
    </row>
    <row r="69" spans="2:204">
      <c r="B69" s="703" t="s">
        <v>322</v>
      </c>
      <c r="C69" s="704" t="s">
        <v>257</v>
      </c>
      <c r="D69" s="703">
        <v>55.27</v>
      </c>
      <c r="E69" s="703">
        <v>59.74</v>
      </c>
      <c r="F69" s="703">
        <v>55.5</v>
      </c>
      <c r="G69" s="703">
        <v>59.97</v>
      </c>
      <c r="H69" s="703">
        <v>55.74</v>
      </c>
      <c r="I69" s="703">
        <v>60.21</v>
      </c>
      <c r="J69" s="703">
        <v>55.98</v>
      </c>
      <c r="K69" s="703">
        <v>60.45</v>
      </c>
      <c r="L69" s="703">
        <v>56.21</v>
      </c>
      <c r="M69" s="703">
        <v>60.68</v>
      </c>
      <c r="N69" s="703">
        <v>56.45</v>
      </c>
      <c r="O69" s="703">
        <v>60.92</v>
      </c>
      <c r="P69" s="703">
        <v>56.69</v>
      </c>
      <c r="Q69" s="703">
        <v>61.16</v>
      </c>
      <c r="R69" s="703">
        <v>56.92</v>
      </c>
      <c r="S69" s="703">
        <v>61.39</v>
      </c>
      <c r="T69" s="703">
        <v>57.16</v>
      </c>
      <c r="U69" s="703">
        <v>61.63</v>
      </c>
      <c r="V69" s="703">
        <v>57.4</v>
      </c>
      <c r="W69" s="703">
        <v>61.87</v>
      </c>
      <c r="X69" s="703">
        <v>57.63</v>
      </c>
      <c r="Y69" s="703">
        <v>62.1</v>
      </c>
      <c r="Z69" s="703">
        <v>57.87</v>
      </c>
      <c r="AA69" s="703">
        <v>62.34</v>
      </c>
      <c r="AB69" s="709">
        <v>58.11</v>
      </c>
      <c r="AC69" s="703">
        <v>62.58</v>
      </c>
      <c r="AD69" s="703">
        <v>58.34</v>
      </c>
      <c r="AE69" s="703">
        <v>62.81</v>
      </c>
      <c r="AF69" s="703">
        <v>58.58</v>
      </c>
      <c r="AG69" s="703">
        <v>63.05</v>
      </c>
      <c r="AH69" s="703">
        <v>58.82</v>
      </c>
      <c r="AI69" s="703">
        <v>63.29</v>
      </c>
      <c r="AJ69" s="703">
        <v>59.05</v>
      </c>
      <c r="AK69" s="703">
        <v>63.52</v>
      </c>
      <c r="AL69" s="679">
        <v>59.29</v>
      </c>
      <c r="AM69" s="703">
        <v>63.76</v>
      </c>
      <c r="AN69" s="710">
        <v>59.53</v>
      </c>
      <c r="AO69" s="710">
        <v>64</v>
      </c>
      <c r="AP69" s="711">
        <v>59.77</v>
      </c>
      <c r="AQ69" s="711">
        <v>64.239999999999995</v>
      </c>
      <c r="AR69" s="711">
        <v>60</v>
      </c>
      <c r="AS69" s="711">
        <v>64.47</v>
      </c>
      <c r="AT69" s="711">
        <v>60.24</v>
      </c>
      <c r="AU69" s="711">
        <v>64.709999999999994</v>
      </c>
      <c r="AV69" s="711">
        <v>60.48</v>
      </c>
      <c r="AW69" s="711">
        <v>64.95</v>
      </c>
      <c r="AX69" s="711">
        <v>60.71</v>
      </c>
      <c r="AY69" s="711">
        <v>65.180000000000007</v>
      </c>
      <c r="AZ69" s="711">
        <v>60.95</v>
      </c>
      <c r="BA69" s="711">
        <v>65.42</v>
      </c>
      <c r="BB69" s="711">
        <v>61.19</v>
      </c>
      <c r="BC69" s="711">
        <v>65.66</v>
      </c>
      <c r="BD69" s="711">
        <v>61.42</v>
      </c>
      <c r="BE69" s="711">
        <v>65.89</v>
      </c>
      <c r="BF69" s="711">
        <v>61.66</v>
      </c>
      <c r="BG69" s="711">
        <v>66.13</v>
      </c>
      <c r="BH69" s="711">
        <v>61.9</v>
      </c>
      <c r="BI69" s="711">
        <v>66.37</v>
      </c>
      <c r="BJ69" s="711">
        <v>62.13</v>
      </c>
      <c r="BK69" s="711">
        <v>66.599999999999994</v>
      </c>
      <c r="BL69" s="711">
        <v>62.37</v>
      </c>
      <c r="BM69" s="711">
        <v>66.84</v>
      </c>
      <c r="BN69" s="711">
        <v>62.61</v>
      </c>
      <c r="BO69" s="711">
        <v>67.08</v>
      </c>
      <c r="BP69" s="711">
        <v>62.84</v>
      </c>
      <c r="BQ69" s="711">
        <v>67.31</v>
      </c>
      <c r="BR69" s="711">
        <v>63.08</v>
      </c>
      <c r="BS69" s="711">
        <v>67.55</v>
      </c>
      <c r="BT69" s="711">
        <v>62.61</v>
      </c>
      <c r="BU69" s="711">
        <v>67.08</v>
      </c>
      <c r="BV69" s="711">
        <v>63.55</v>
      </c>
      <c r="BW69" s="711">
        <v>68.02</v>
      </c>
      <c r="BX69" s="711">
        <v>63.79</v>
      </c>
      <c r="BY69" s="711">
        <v>68.260000000000005</v>
      </c>
      <c r="BZ69" s="711">
        <v>64.03</v>
      </c>
      <c r="CA69" s="711">
        <v>68.5</v>
      </c>
      <c r="CB69" s="711">
        <v>64.260000000000005</v>
      </c>
      <c r="CC69" s="711">
        <v>68.73</v>
      </c>
      <c r="CD69" s="711">
        <v>64.5</v>
      </c>
      <c r="CE69" s="711">
        <v>68.97</v>
      </c>
      <c r="CF69" s="711">
        <v>64.739999999999995</v>
      </c>
      <c r="CG69" s="711">
        <v>69.209999999999994</v>
      </c>
      <c r="CH69" s="711">
        <v>64.97</v>
      </c>
      <c r="CI69" s="711">
        <v>69.44</v>
      </c>
      <c r="CJ69" s="711">
        <v>65.209999999999994</v>
      </c>
      <c r="CK69" s="711">
        <v>69.680000000000007</v>
      </c>
      <c r="CL69" s="711">
        <v>65.45</v>
      </c>
      <c r="CM69" s="711">
        <v>69.92</v>
      </c>
      <c r="CN69" s="711">
        <v>65.680000000000007</v>
      </c>
      <c r="CO69" s="711">
        <v>70.150000000000006</v>
      </c>
      <c r="CP69" s="711">
        <v>65.92</v>
      </c>
      <c r="CQ69" s="711">
        <v>70.39</v>
      </c>
      <c r="CR69" s="711">
        <v>66.16</v>
      </c>
      <c r="CS69" s="711">
        <v>70.63</v>
      </c>
      <c r="CT69" s="711">
        <v>66.39</v>
      </c>
      <c r="CU69" s="711">
        <v>70.86</v>
      </c>
      <c r="CW69" s="703" t="s">
        <v>322</v>
      </c>
      <c r="CX69" s="704" t="s">
        <v>257</v>
      </c>
      <c r="CY69" s="704" t="e">
        <f>IF($E$1=22.5,D69,"ธราเทพ")</f>
        <v>#REF!</v>
      </c>
      <c r="CZ69" s="704" t="e">
        <f>IF($E$1=22.5,E69,"ทองเบ้า")</f>
        <v>#REF!</v>
      </c>
      <c r="DA69" s="706" t="e">
        <f t="shared" si="226"/>
        <v>#REF!</v>
      </c>
      <c r="DB69" s="706" t="e">
        <f t="shared" si="226"/>
        <v>#REF!</v>
      </c>
      <c r="DC69" s="706" t="e">
        <f t="shared" si="227"/>
        <v>#REF!</v>
      </c>
      <c r="DD69" s="706" t="e">
        <f t="shared" si="227"/>
        <v>#REF!</v>
      </c>
      <c r="DE69" s="706" t="e">
        <f t="shared" si="228"/>
        <v>#REF!</v>
      </c>
      <c r="DF69" s="706" t="e">
        <f t="shared" si="228"/>
        <v>#REF!</v>
      </c>
      <c r="DG69" s="706" t="e">
        <f t="shared" si="229"/>
        <v>#REF!</v>
      </c>
      <c r="DH69" s="706" t="e">
        <f t="shared" si="229"/>
        <v>#REF!</v>
      </c>
      <c r="DI69" s="706" t="e">
        <f t="shared" si="230"/>
        <v>#REF!</v>
      </c>
      <c r="DJ69" s="706" t="e">
        <f t="shared" si="230"/>
        <v>#REF!</v>
      </c>
      <c r="DK69" s="706" t="e">
        <f t="shared" si="231"/>
        <v>#REF!</v>
      </c>
      <c r="DL69" s="706" t="e">
        <f t="shared" si="231"/>
        <v>#REF!</v>
      </c>
      <c r="DM69" s="706" t="e">
        <f t="shared" si="232"/>
        <v>#REF!</v>
      </c>
      <c r="DN69" s="706" t="e">
        <f t="shared" si="232"/>
        <v>#REF!</v>
      </c>
      <c r="DO69" s="706" t="e">
        <f t="shared" si="233"/>
        <v>#REF!</v>
      </c>
      <c r="DP69" s="706" t="e">
        <f t="shared" si="233"/>
        <v>#REF!</v>
      </c>
      <c r="DQ69" s="706" t="e">
        <f t="shared" si="234"/>
        <v>#REF!</v>
      </c>
      <c r="DR69" s="706" t="e">
        <f t="shared" si="234"/>
        <v>#REF!</v>
      </c>
      <c r="DS69" s="706" t="e">
        <f t="shared" si="235"/>
        <v>#REF!</v>
      </c>
      <c r="DT69" s="706" t="e">
        <f t="shared" si="235"/>
        <v>#REF!</v>
      </c>
      <c r="DU69" s="706" t="e">
        <f t="shared" si="236"/>
        <v>#REF!</v>
      </c>
      <c r="DV69" s="706" t="e">
        <f t="shared" si="236"/>
        <v>#REF!</v>
      </c>
      <c r="DW69" s="706" t="e">
        <f t="shared" si="237"/>
        <v>#REF!</v>
      </c>
      <c r="DX69" s="706" t="e">
        <f t="shared" si="237"/>
        <v>#REF!</v>
      </c>
      <c r="DY69" s="706" t="e">
        <f t="shared" si="238"/>
        <v>#REF!</v>
      </c>
      <c r="DZ69" s="706" t="e">
        <f t="shared" si="238"/>
        <v>#REF!</v>
      </c>
      <c r="EA69" s="706" t="e">
        <f t="shared" si="239"/>
        <v>#REF!</v>
      </c>
      <c r="EB69" s="706" t="e">
        <f t="shared" si="239"/>
        <v>#REF!</v>
      </c>
      <c r="EC69" s="706" t="e">
        <f t="shared" si="240"/>
        <v>#REF!</v>
      </c>
      <c r="ED69" s="706" t="e">
        <f t="shared" si="240"/>
        <v>#REF!</v>
      </c>
      <c r="EE69" s="706" t="e">
        <f t="shared" si="241"/>
        <v>#REF!</v>
      </c>
      <c r="EF69" s="706" t="e">
        <f t="shared" si="241"/>
        <v>#REF!</v>
      </c>
      <c r="EG69" s="706" t="e">
        <f t="shared" si="242"/>
        <v>#REF!</v>
      </c>
      <c r="EH69" s="706" t="e">
        <f t="shared" si="242"/>
        <v>#REF!</v>
      </c>
      <c r="EI69" s="706" t="e">
        <f t="shared" si="18"/>
        <v>#REF!</v>
      </c>
      <c r="EJ69" s="706" t="e">
        <f t="shared" si="19"/>
        <v>#REF!</v>
      </c>
      <c r="EK69" s="706" t="e">
        <f t="shared" si="20"/>
        <v>#REF!</v>
      </c>
      <c r="EL69" s="706" t="e">
        <f t="shared" si="21"/>
        <v>#REF!</v>
      </c>
      <c r="EM69" s="706" t="e">
        <f t="shared" si="22"/>
        <v>#REF!</v>
      </c>
      <c r="EN69" s="706" t="e">
        <f t="shared" si="23"/>
        <v>#REF!</v>
      </c>
      <c r="EO69" s="706" t="e">
        <f t="shared" si="24"/>
        <v>#REF!</v>
      </c>
      <c r="EP69" s="706" t="e">
        <f t="shared" si="25"/>
        <v>#REF!</v>
      </c>
      <c r="EQ69" s="706" t="e">
        <f t="shared" si="26"/>
        <v>#REF!</v>
      </c>
      <c r="ER69" s="706" t="e">
        <f t="shared" si="27"/>
        <v>#REF!</v>
      </c>
      <c r="ES69" s="706" t="e">
        <f t="shared" si="28"/>
        <v>#REF!</v>
      </c>
      <c r="ET69" s="706" t="e">
        <f t="shared" si="29"/>
        <v>#REF!</v>
      </c>
      <c r="EU69" s="706" t="e">
        <f t="shared" si="30"/>
        <v>#REF!</v>
      </c>
      <c r="EV69" s="706" t="e">
        <f t="shared" si="31"/>
        <v>#REF!</v>
      </c>
      <c r="EW69" s="706" t="e">
        <f t="shared" si="32"/>
        <v>#REF!</v>
      </c>
      <c r="EX69" s="706" t="e">
        <f t="shared" si="33"/>
        <v>#REF!</v>
      </c>
      <c r="EY69" s="706" t="e">
        <f t="shared" si="34"/>
        <v>#REF!</v>
      </c>
      <c r="EZ69" s="706" t="e">
        <f t="shared" si="35"/>
        <v>#REF!</v>
      </c>
      <c r="FA69" s="706" t="e">
        <f t="shared" si="36"/>
        <v>#REF!</v>
      </c>
      <c r="FB69" s="706" t="e">
        <f t="shared" si="37"/>
        <v>#REF!</v>
      </c>
      <c r="FC69" s="706" t="e">
        <f t="shared" si="38"/>
        <v>#REF!</v>
      </c>
      <c r="FD69" s="706" t="e">
        <f t="shared" si="39"/>
        <v>#REF!</v>
      </c>
      <c r="FE69" s="706" t="e">
        <f t="shared" si="40"/>
        <v>#REF!</v>
      </c>
      <c r="FF69" s="706" t="e">
        <f t="shared" si="41"/>
        <v>#REF!</v>
      </c>
      <c r="FG69" s="706" t="e">
        <f t="shared" si="42"/>
        <v>#REF!</v>
      </c>
      <c r="FH69" s="706" t="e">
        <f t="shared" si="43"/>
        <v>#REF!</v>
      </c>
      <c r="FI69" s="706" t="e">
        <f t="shared" si="44"/>
        <v>#REF!</v>
      </c>
      <c r="FJ69" s="706" t="e">
        <f t="shared" si="45"/>
        <v>#REF!</v>
      </c>
      <c r="FK69" s="706" t="e">
        <f t="shared" si="46"/>
        <v>#REF!</v>
      </c>
      <c r="FL69" s="706" t="e">
        <f t="shared" si="47"/>
        <v>#REF!</v>
      </c>
      <c r="FM69" s="706" t="e">
        <f t="shared" si="48"/>
        <v>#REF!</v>
      </c>
      <c r="FN69" s="706" t="e">
        <f t="shared" si="49"/>
        <v>#REF!</v>
      </c>
      <c r="FO69" s="706" t="e">
        <f t="shared" si="50"/>
        <v>#REF!</v>
      </c>
      <c r="FP69" s="706" t="e">
        <f t="shared" si="51"/>
        <v>#REF!</v>
      </c>
      <c r="FQ69" s="706" t="e">
        <f t="shared" si="52"/>
        <v>#REF!</v>
      </c>
      <c r="FR69" s="706" t="e">
        <f t="shared" si="53"/>
        <v>#REF!</v>
      </c>
      <c r="FS69" s="706" t="e">
        <f t="shared" si="54"/>
        <v>#REF!</v>
      </c>
      <c r="FT69" s="706" t="e">
        <f t="shared" si="55"/>
        <v>#REF!</v>
      </c>
      <c r="FU69" s="706" t="e">
        <f t="shared" si="56"/>
        <v>#REF!</v>
      </c>
      <c r="FV69" s="706" t="e">
        <f t="shared" si="57"/>
        <v>#REF!</v>
      </c>
      <c r="FW69" s="706" t="e">
        <f t="shared" si="58"/>
        <v>#REF!</v>
      </c>
      <c r="FX69" s="706" t="e">
        <f t="shared" si="59"/>
        <v>#REF!</v>
      </c>
      <c r="FY69" s="706" t="e">
        <f t="shared" si="60"/>
        <v>#REF!</v>
      </c>
      <c r="FZ69" s="706" t="e">
        <f t="shared" si="61"/>
        <v>#REF!</v>
      </c>
      <c r="GA69" s="706" t="e">
        <f t="shared" si="62"/>
        <v>#REF!</v>
      </c>
      <c r="GB69" s="706" t="e">
        <f t="shared" si="63"/>
        <v>#REF!</v>
      </c>
      <c r="GC69" s="706" t="e">
        <f t="shared" si="64"/>
        <v>#REF!</v>
      </c>
      <c r="GD69" s="706" t="e">
        <f t="shared" si="65"/>
        <v>#REF!</v>
      </c>
      <c r="GE69" s="706" t="e">
        <f t="shared" si="66"/>
        <v>#REF!</v>
      </c>
      <c r="GF69" s="706" t="e">
        <f t="shared" si="67"/>
        <v>#REF!</v>
      </c>
      <c r="GG69" s="706" t="e">
        <f t="shared" si="68"/>
        <v>#REF!</v>
      </c>
      <c r="GH69" s="706" t="e">
        <f t="shared" si="69"/>
        <v>#REF!</v>
      </c>
      <c r="GI69" s="706" t="e">
        <f t="shared" si="70"/>
        <v>#REF!</v>
      </c>
      <c r="GJ69" s="706" t="e">
        <f t="shared" si="71"/>
        <v>#REF!</v>
      </c>
      <c r="GK69" s="706" t="e">
        <f t="shared" si="72"/>
        <v>#REF!</v>
      </c>
      <c r="GL69" s="706" t="e">
        <f t="shared" si="73"/>
        <v>#REF!</v>
      </c>
      <c r="GM69" s="706" t="e">
        <f t="shared" si="74"/>
        <v>#REF!</v>
      </c>
      <c r="GN69" s="706" t="e">
        <f t="shared" si="75"/>
        <v>#REF!</v>
      </c>
      <c r="GO69" s="706" t="e">
        <f t="shared" si="76"/>
        <v>#REF!</v>
      </c>
      <c r="GP69" s="706" t="e">
        <f t="shared" si="77"/>
        <v>#REF!</v>
      </c>
      <c r="GQ69" s="712"/>
      <c r="GR69" s="699" t="s">
        <v>322</v>
      </c>
      <c r="GS69" s="713" t="s">
        <v>257</v>
      </c>
      <c r="GT69" s="701" t="e">
        <f t="shared" si="243"/>
        <v>#REF!</v>
      </c>
      <c r="GU69" s="712" t="e">
        <f t="shared" si="243"/>
        <v>#REF!</v>
      </c>
      <c r="GV69" s="714" t="e">
        <f>IF(#REF!=0,GT69,IF(#REF!=1,GU69,IF(#REF!=2,GU69,)))</f>
        <v>#REF!</v>
      </c>
    </row>
    <row r="70" spans="2:204">
      <c r="B70" s="703" t="s">
        <v>323</v>
      </c>
      <c r="C70" s="704" t="s">
        <v>257</v>
      </c>
      <c r="D70" s="703">
        <v>9.94</v>
      </c>
      <c r="E70" s="703">
        <v>10.42</v>
      </c>
      <c r="F70" s="703">
        <v>10.11</v>
      </c>
      <c r="G70" s="703">
        <v>10.59</v>
      </c>
      <c r="H70" s="703">
        <v>10.28</v>
      </c>
      <c r="I70" s="703">
        <v>10.77</v>
      </c>
      <c r="J70" s="703">
        <v>10.46</v>
      </c>
      <c r="K70" s="703">
        <v>10.94</v>
      </c>
      <c r="L70" s="703">
        <v>10.63</v>
      </c>
      <c r="M70" s="703">
        <v>11.11</v>
      </c>
      <c r="N70" s="703">
        <v>10.8</v>
      </c>
      <c r="O70" s="703">
        <v>11.28</v>
      </c>
      <c r="P70" s="703">
        <v>10.97</v>
      </c>
      <c r="Q70" s="703">
        <v>11.46</v>
      </c>
      <c r="R70" s="703">
        <v>11.15</v>
      </c>
      <c r="S70" s="703">
        <v>11.63</v>
      </c>
      <c r="T70" s="703">
        <v>11.32</v>
      </c>
      <c r="U70" s="703">
        <v>11.8</v>
      </c>
      <c r="V70" s="703">
        <v>11.49</v>
      </c>
      <c r="W70" s="703">
        <v>11.97</v>
      </c>
      <c r="X70" s="703">
        <v>11.66</v>
      </c>
      <c r="Y70" s="703">
        <v>12.15</v>
      </c>
      <c r="Z70" s="703">
        <v>11.84</v>
      </c>
      <c r="AA70" s="703">
        <v>12.32</v>
      </c>
      <c r="AB70" s="703">
        <v>12.01</v>
      </c>
      <c r="AC70" s="703">
        <v>12.49</v>
      </c>
      <c r="AD70" s="703">
        <v>12.18</v>
      </c>
      <c r="AE70" s="703">
        <v>12.66</v>
      </c>
      <c r="AF70" s="703">
        <v>12.35</v>
      </c>
      <c r="AG70" s="703">
        <v>12.84</v>
      </c>
      <c r="AH70" s="703">
        <v>12.53</v>
      </c>
      <c r="AI70" s="703">
        <v>13.01</v>
      </c>
      <c r="AJ70" s="703">
        <v>12.7</v>
      </c>
      <c r="AK70" s="703">
        <v>13.18</v>
      </c>
      <c r="AL70" s="679">
        <v>12.87</v>
      </c>
      <c r="AM70" s="703">
        <v>13.35</v>
      </c>
      <c r="AN70" s="710">
        <v>13.04</v>
      </c>
      <c r="AO70" s="710">
        <v>13.52</v>
      </c>
      <c r="AP70" s="711">
        <v>13.22</v>
      </c>
      <c r="AQ70" s="711">
        <v>13.7</v>
      </c>
      <c r="AR70" s="711">
        <v>13.39</v>
      </c>
      <c r="AS70" s="711">
        <v>13.87</v>
      </c>
      <c r="AT70" s="711">
        <v>13.56</v>
      </c>
      <c r="AU70" s="711">
        <v>14.04</v>
      </c>
      <c r="AV70" s="711">
        <v>13.73</v>
      </c>
      <c r="AW70" s="711">
        <v>14.21</v>
      </c>
      <c r="AX70" s="711">
        <v>13.91</v>
      </c>
      <c r="AY70" s="711">
        <v>14.39</v>
      </c>
      <c r="AZ70" s="711">
        <v>14.08</v>
      </c>
      <c r="BA70" s="711">
        <v>14.56</v>
      </c>
      <c r="BB70" s="711">
        <v>14.25</v>
      </c>
      <c r="BC70" s="711">
        <v>14.73</v>
      </c>
      <c r="BD70" s="711">
        <v>14.42</v>
      </c>
      <c r="BE70" s="711">
        <v>14.9</v>
      </c>
      <c r="BF70" s="711">
        <v>14.6</v>
      </c>
      <c r="BG70" s="711">
        <v>15.08</v>
      </c>
      <c r="BH70" s="711">
        <v>14.77</v>
      </c>
      <c r="BI70" s="711">
        <v>15.25</v>
      </c>
      <c r="BJ70" s="711">
        <v>14.94</v>
      </c>
      <c r="BK70" s="711">
        <v>15.42</v>
      </c>
      <c r="BL70" s="711">
        <v>15.11</v>
      </c>
      <c r="BM70" s="711">
        <v>15.59</v>
      </c>
      <c r="BN70" s="711">
        <v>15.29</v>
      </c>
      <c r="BO70" s="711">
        <v>15.77</v>
      </c>
      <c r="BP70" s="711">
        <v>15.46</v>
      </c>
      <c r="BQ70" s="711">
        <v>15.94</v>
      </c>
      <c r="BR70" s="711">
        <v>15.63</v>
      </c>
      <c r="BS70" s="711">
        <v>16.11</v>
      </c>
      <c r="BT70" s="711">
        <v>15.29</v>
      </c>
      <c r="BU70" s="711">
        <v>15.77</v>
      </c>
      <c r="BV70" s="711">
        <v>15.98</v>
      </c>
      <c r="BW70" s="711">
        <v>16.46</v>
      </c>
      <c r="BX70" s="711">
        <v>16.149999999999999</v>
      </c>
      <c r="BY70" s="711">
        <v>16.63</v>
      </c>
      <c r="BZ70" s="711">
        <v>16.32</v>
      </c>
      <c r="CA70" s="711">
        <v>16.8</v>
      </c>
      <c r="CB70" s="711">
        <v>16.489999999999998</v>
      </c>
      <c r="CC70" s="711">
        <v>16.97</v>
      </c>
      <c r="CD70" s="711">
        <v>16.670000000000002</v>
      </c>
      <c r="CE70" s="711">
        <v>17.149999999999999</v>
      </c>
      <c r="CF70" s="711">
        <v>16.84</v>
      </c>
      <c r="CG70" s="711">
        <v>17.32</v>
      </c>
      <c r="CH70" s="711">
        <v>17.010000000000002</v>
      </c>
      <c r="CI70" s="711">
        <v>17.489999999999998</v>
      </c>
      <c r="CJ70" s="711">
        <v>17.18</v>
      </c>
      <c r="CK70" s="711">
        <v>17.66</v>
      </c>
      <c r="CL70" s="711">
        <v>17.36</v>
      </c>
      <c r="CM70" s="711">
        <v>17.84</v>
      </c>
      <c r="CN70" s="711">
        <v>17.53</v>
      </c>
      <c r="CO70" s="711">
        <v>18.010000000000002</v>
      </c>
      <c r="CP70" s="711">
        <v>17.7</v>
      </c>
      <c r="CQ70" s="711">
        <v>18.18</v>
      </c>
      <c r="CR70" s="711">
        <v>17.87</v>
      </c>
      <c r="CS70" s="711">
        <v>18.350000000000001</v>
      </c>
      <c r="CT70" s="711">
        <v>18.05</v>
      </c>
      <c r="CU70" s="711">
        <v>18.53</v>
      </c>
      <c r="CW70" s="703" t="s">
        <v>323</v>
      </c>
      <c r="CX70" s="704" t="s">
        <v>257</v>
      </c>
      <c r="CY70" s="704" t="e">
        <f>IF($E$1=22.5,D70,"ธราเทพ")</f>
        <v>#REF!</v>
      </c>
      <c r="CZ70" s="704" t="e">
        <f>IF($E$1=22.5,E70,"ทองเบ้า")</f>
        <v>#REF!</v>
      </c>
      <c r="DA70" s="706" t="e">
        <f t="shared" si="226"/>
        <v>#REF!</v>
      </c>
      <c r="DB70" s="706" t="e">
        <f t="shared" si="226"/>
        <v>#REF!</v>
      </c>
      <c r="DC70" s="706" t="e">
        <f t="shared" si="227"/>
        <v>#REF!</v>
      </c>
      <c r="DD70" s="706" t="e">
        <f t="shared" si="227"/>
        <v>#REF!</v>
      </c>
      <c r="DE70" s="706" t="e">
        <f t="shared" si="228"/>
        <v>#REF!</v>
      </c>
      <c r="DF70" s="706" t="e">
        <f t="shared" si="228"/>
        <v>#REF!</v>
      </c>
      <c r="DG70" s="706" t="e">
        <f t="shared" si="229"/>
        <v>#REF!</v>
      </c>
      <c r="DH70" s="706" t="e">
        <f t="shared" si="229"/>
        <v>#REF!</v>
      </c>
      <c r="DI70" s="706" t="e">
        <f t="shared" si="230"/>
        <v>#REF!</v>
      </c>
      <c r="DJ70" s="706" t="e">
        <f t="shared" si="230"/>
        <v>#REF!</v>
      </c>
      <c r="DK70" s="706" t="e">
        <f t="shared" si="231"/>
        <v>#REF!</v>
      </c>
      <c r="DL70" s="706" t="e">
        <f t="shared" si="231"/>
        <v>#REF!</v>
      </c>
      <c r="DM70" s="706" t="e">
        <f t="shared" si="232"/>
        <v>#REF!</v>
      </c>
      <c r="DN70" s="706" t="e">
        <f t="shared" si="232"/>
        <v>#REF!</v>
      </c>
      <c r="DO70" s="706" t="e">
        <f t="shared" si="233"/>
        <v>#REF!</v>
      </c>
      <c r="DP70" s="706" t="e">
        <f t="shared" si="233"/>
        <v>#REF!</v>
      </c>
      <c r="DQ70" s="706" t="e">
        <f t="shared" si="234"/>
        <v>#REF!</v>
      </c>
      <c r="DR70" s="706" t="e">
        <f t="shared" si="234"/>
        <v>#REF!</v>
      </c>
      <c r="DS70" s="706" t="e">
        <f t="shared" si="235"/>
        <v>#REF!</v>
      </c>
      <c r="DT70" s="706" t="e">
        <f t="shared" si="235"/>
        <v>#REF!</v>
      </c>
      <c r="DU70" s="706" t="e">
        <f t="shared" si="236"/>
        <v>#REF!</v>
      </c>
      <c r="DV70" s="706" t="e">
        <f t="shared" si="236"/>
        <v>#REF!</v>
      </c>
      <c r="DW70" s="706" t="e">
        <f t="shared" si="237"/>
        <v>#REF!</v>
      </c>
      <c r="DX70" s="706" t="e">
        <f t="shared" si="237"/>
        <v>#REF!</v>
      </c>
      <c r="DY70" s="706" t="e">
        <f t="shared" si="238"/>
        <v>#REF!</v>
      </c>
      <c r="DZ70" s="706" t="e">
        <f t="shared" si="238"/>
        <v>#REF!</v>
      </c>
      <c r="EA70" s="706" t="e">
        <f t="shared" si="239"/>
        <v>#REF!</v>
      </c>
      <c r="EB70" s="706" t="e">
        <f t="shared" si="239"/>
        <v>#REF!</v>
      </c>
      <c r="EC70" s="706" t="e">
        <f t="shared" si="240"/>
        <v>#REF!</v>
      </c>
      <c r="ED70" s="706" t="e">
        <f t="shared" si="240"/>
        <v>#REF!</v>
      </c>
      <c r="EE70" s="706" t="e">
        <f t="shared" si="241"/>
        <v>#REF!</v>
      </c>
      <c r="EF70" s="706" t="e">
        <f t="shared" si="241"/>
        <v>#REF!</v>
      </c>
      <c r="EG70" s="706" t="e">
        <f t="shared" si="242"/>
        <v>#REF!</v>
      </c>
      <c r="EH70" s="706" t="e">
        <f t="shared" si="242"/>
        <v>#REF!</v>
      </c>
      <c r="EI70" s="706" t="e">
        <f t="shared" ref="EI70:EI79" si="244">IF($E$1=40.5,AN70,EG70)</f>
        <v>#REF!</v>
      </c>
      <c r="EJ70" s="706" t="e">
        <f t="shared" ref="EJ70:EJ79" si="245">IF($E$1=40.5,AO70,EH70)</f>
        <v>#REF!</v>
      </c>
      <c r="EK70" s="706" t="e">
        <f t="shared" ref="EK70:EK79" si="246">IF($E$1=41.5,AP70,EI70)</f>
        <v>#REF!</v>
      </c>
      <c r="EL70" s="706" t="e">
        <f t="shared" ref="EL70:EL79" si="247">IF($E$1=41.5,AQ70,EJ70)</f>
        <v>#REF!</v>
      </c>
      <c r="EM70" s="706" t="e">
        <f t="shared" ref="EM70:EM79" si="248">IF($E$1=42.5,AR70,EK70)</f>
        <v>#REF!</v>
      </c>
      <c r="EN70" s="706" t="e">
        <f t="shared" ref="EN70:EN79" si="249">IF($E$1=42.5,AS70,EL70)</f>
        <v>#REF!</v>
      </c>
      <c r="EO70" s="706" t="e">
        <f t="shared" ref="EO70:EO79" si="250">IF($E$1=43.5,AT70,EM70)</f>
        <v>#REF!</v>
      </c>
      <c r="EP70" s="706" t="e">
        <f t="shared" ref="EP70:EP79" si="251">IF($E$1=43.5,AU70,EN70)</f>
        <v>#REF!</v>
      </c>
      <c r="EQ70" s="706" t="e">
        <f t="shared" ref="EQ70:EQ79" si="252">IF($E$1=44.5,AV70,EO70)</f>
        <v>#REF!</v>
      </c>
      <c r="ER70" s="706" t="e">
        <f t="shared" ref="ER70:ER79" si="253">IF($E$1=44.5,AW70,EP70)</f>
        <v>#REF!</v>
      </c>
      <c r="ES70" s="706" t="e">
        <f t="shared" ref="ES70:ES79" si="254">IF($E$1=45.5,AX70,EQ70)</f>
        <v>#REF!</v>
      </c>
      <c r="ET70" s="706" t="e">
        <f t="shared" ref="ET70:ET79" si="255">IF($E$1=45.5,AY70,ER70)</f>
        <v>#REF!</v>
      </c>
      <c r="EU70" s="706" t="e">
        <f t="shared" ref="EU70:EU79" si="256">IF($E$1=46.5,AZ70,ES70)</f>
        <v>#REF!</v>
      </c>
      <c r="EV70" s="706" t="e">
        <f t="shared" ref="EV70:EV79" si="257">IF($E$1=46.5,BA70,ET70)</f>
        <v>#REF!</v>
      </c>
      <c r="EW70" s="706" t="e">
        <f t="shared" ref="EW70:EW79" si="258">IF($E$1=47.5,BB70,EU70)</f>
        <v>#REF!</v>
      </c>
      <c r="EX70" s="706" t="e">
        <f t="shared" ref="EX70:EX79" si="259">IF($E$1=47.5,BC70,EV70)</f>
        <v>#REF!</v>
      </c>
      <c r="EY70" s="706" t="e">
        <f t="shared" ref="EY70:EY79" si="260">IF($E$1=48.5,BD70,EW70)</f>
        <v>#REF!</v>
      </c>
      <c r="EZ70" s="706" t="e">
        <f t="shared" ref="EZ70:EZ79" si="261">IF($E$1=48.5,BE70,EX70)</f>
        <v>#REF!</v>
      </c>
      <c r="FA70" s="706" t="e">
        <f t="shared" ref="FA70:FA79" si="262">IF($E$1=49.5,BF70,EY70)</f>
        <v>#REF!</v>
      </c>
      <c r="FB70" s="706" t="e">
        <f t="shared" ref="FB70:FB79" si="263">IF($E$1=49.5,BG70,EZ70)</f>
        <v>#REF!</v>
      </c>
      <c r="FC70" s="706" t="e">
        <f t="shared" ref="FC70:FC79" si="264">IF($E$1=50.5,BH70,FA70)</f>
        <v>#REF!</v>
      </c>
      <c r="FD70" s="706" t="e">
        <f t="shared" ref="FD70:FD79" si="265">IF($E$1=50.5,BI70,FB70)</f>
        <v>#REF!</v>
      </c>
      <c r="FE70" s="706" t="e">
        <f t="shared" ref="FE70:FE79" si="266">IF($E$1=51.5,BJ70,FC70)</f>
        <v>#REF!</v>
      </c>
      <c r="FF70" s="706" t="e">
        <f t="shared" ref="FF70:FF79" si="267">IF($E$1=51.5,BK70,FD70)</f>
        <v>#REF!</v>
      </c>
      <c r="FG70" s="706" t="e">
        <f t="shared" ref="FG70:FG79" si="268">IF($E$1=52.5,BL70,FE70)</f>
        <v>#REF!</v>
      </c>
      <c r="FH70" s="706" t="e">
        <f t="shared" ref="FH70:FH79" si="269">IF($E$1=52.5,BM70,FF70)</f>
        <v>#REF!</v>
      </c>
      <c r="FI70" s="706" t="e">
        <f t="shared" ref="FI70:FI79" si="270">IF($E$1=53.5,BN70,FG70)</f>
        <v>#REF!</v>
      </c>
      <c r="FJ70" s="706" t="e">
        <f t="shared" ref="FJ70:FJ79" si="271">IF($E$1=53.5,BO70,FH70)</f>
        <v>#REF!</v>
      </c>
      <c r="FK70" s="706" t="e">
        <f t="shared" ref="FK70:FK79" si="272">IF($E$1=54.5,BP70,FI70)</f>
        <v>#REF!</v>
      </c>
      <c r="FL70" s="706" t="e">
        <f t="shared" ref="FL70:FL79" si="273">IF($E$1=54.5,BQ70,FJ70)</f>
        <v>#REF!</v>
      </c>
      <c r="FM70" s="706" t="e">
        <f t="shared" ref="FM70:FM79" si="274">IF($E$1=55.5,BR70,FK70)</f>
        <v>#REF!</v>
      </c>
      <c r="FN70" s="706" t="e">
        <f t="shared" ref="FN70:FN79" si="275">IF($E$1=55.5,BS70,FL70)</f>
        <v>#REF!</v>
      </c>
      <c r="FO70" s="706" t="e">
        <f t="shared" ref="FO70:FO79" si="276">IF($E$1=56.5,BT70,FM70)</f>
        <v>#REF!</v>
      </c>
      <c r="FP70" s="706" t="e">
        <f t="shared" ref="FP70:FP79" si="277">IF($E$1=56.5,BU70,FN70)</f>
        <v>#REF!</v>
      </c>
      <c r="FQ70" s="706" t="e">
        <f t="shared" ref="FQ70:FQ79" si="278">IF($E$1=57.5,BV70,FO70)</f>
        <v>#REF!</v>
      </c>
      <c r="FR70" s="706" t="e">
        <f t="shared" ref="FR70:FR79" si="279">IF($E$1=57.5,BW70,FP70)</f>
        <v>#REF!</v>
      </c>
      <c r="FS70" s="706" t="e">
        <f t="shared" ref="FS70:FS79" si="280">IF($E$1=58.5,BX70,FQ70)</f>
        <v>#REF!</v>
      </c>
      <c r="FT70" s="706" t="e">
        <f t="shared" ref="FT70:FT79" si="281">IF($E$1=58.5,BY70,FR70)</f>
        <v>#REF!</v>
      </c>
      <c r="FU70" s="706" t="e">
        <f t="shared" ref="FU70:FU79" si="282">IF($E$1=59.5,BZ70,FS70)</f>
        <v>#REF!</v>
      </c>
      <c r="FV70" s="706" t="e">
        <f t="shared" ref="FV70:FV79" si="283">IF($E$1=59.5,CA70,FT70)</f>
        <v>#REF!</v>
      </c>
      <c r="FW70" s="706" t="e">
        <f t="shared" ref="FW70:FW79" si="284">IF($E$1=60.5,CB70,FU70)</f>
        <v>#REF!</v>
      </c>
      <c r="FX70" s="706" t="e">
        <f t="shared" ref="FX70:FX79" si="285">IF($E$1=60.5,CC70,FV70)</f>
        <v>#REF!</v>
      </c>
      <c r="FY70" s="706" t="e">
        <f t="shared" ref="FY70:FY79" si="286">IF($E$1=61.5,CD70,FW70)</f>
        <v>#REF!</v>
      </c>
      <c r="FZ70" s="706" t="e">
        <f t="shared" ref="FZ70:FZ79" si="287">IF($E$1=61.5,CE70,FX70)</f>
        <v>#REF!</v>
      </c>
      <c r="GA70" s="706" t="e">
        <f t="shared" ref="GA70:GA79" si="288">IF($E$1=62.5,CF70,FY70)</f>
        <v>#REF!</v>
      </c>
      <c r="GB70" s="706" t="e">
        <f t="shared" ref="GB70:GB79" si="289">IF($E$1=62.5,CG70,FZ70)</f>
        <v>#REF!</v>
      </c>
      <c r="GC70" s="706" t="e">
        <f t="shared" ref="GC70:GC79" si="290">IF($E$1=63.5,CH70,GA70)</f>
        <v>#REF!</v>
      </c>
      <c r="GD70" s="706" t="e">
        <f t="shared" ref="GD70:GD79" si="291">IF($E$1=63.5,CI70,GB70)</f>
        <v>#REF!</v>
      </c>
      <c r="GE70" s="706" t="e">
        <f t="shared" ref="GE70:GE79" si="292">IF($E$1=64.5,CJ70,GC70)</f>
        <v>#REF!</v>
      </c>
      <c r="GF70" s="706" t="e">
        <f t="shared" ref="GF70:GF79" si="293">IF($E$1=64.5,CK70,GD70)</f>
        <v>#REF!</v>
      </c>
      <c r="GG70" s="706" t="e">
        <f t="shared" ref="GG70:GG79" si="294">IF($E$1=65.5,CL70,GE70)</f>
        <v>#REF!</v>
      </c>
      <c r="GH70" s="706" t="e">
        <f t="shared" ref="GH70:GH79" si="295">IF($E$1=65.5,CM70,GF70)</f>
        <v>#REF!</v>
      </c>
      <c r="GI70" s="706" t="e">
        <f t="shared" ref="GI70:GI79" si="296">IF($E$1=66.5,CN70,GG70)</f>
        <v>#REF!</v>
      </c>
      <c r="GJ70" s="706" t="e">
        <f t="shared" ref="GJ70:GJ79" si="297">IF($E$1=66.5,CO70,GH70)</f>
        <v>#REF!</v>
      </c>
      <c r="GK70" s="706" t="e">
        <f t="shared" ref="GK70:GK79" si="298">IF($E$1=67.5,CP70,GI70)</f>
        <v>#REF!</v>
      </c>
      <c r="GL70" s="706" t="e">
        <f t="shared" ref="GL70:GL79" si="299">IF($E$1=67.5,CQ70,GJ70)</f>
        <v>#REF!</v>
      </c>
      <c r="GM70" s="706" t="e">
        <f t="shared" ref="GM70:GM79" si="300">IF($E$1=68.5,CR70,GK70)</f>
        <v>#REF!</v>
      </c>
      <c r="GN70" s="706" t="e">
        <f t="shared" ref="GN70:GN79" si="301">IF($E$1=68.5,CS70,GL70)</f>
        <v>#REF!</v>
      </c>
      <c r="GO70" s="706" t="e">
        <f t="shared" ref="GO70:GO79" si="302">IF($E$1=69.5,CT70,GM70)</f>
        <v>#REF!</v>
      </c>
      <c r="GP70" s="706" t="e">
        <f t="shared" ref="GP70:GP79" si="303">IF($E$1=69.5,CU70,GN70)</f>
        <v>#REF!</v>
      </c>
      <c r="GQ70" s="712"/>
      <c r="GR70" s="699" t="s">
        <v>323</v>
      </c>
      <c r="GS70" s="713" t="s">
        <v>257</v>
      </c>
      <c r="GT70" s="701" t="e">
        <f t="shared" si="243"/>
        <v>#REF!</v>
      </c>
      <c r="GU70" s="712" t="e">
        <f t="shared" si="243"/>
        <v>#REF!</v>
      </c>
      <c r="GV70" s="714" t="e">
        <f>IF(#REF!=0,GT70,IF(#REF!=1,GU70,IF(#REF!=2,GU70,)))</f>
        <v>#REF!</v>
      </c>
    </row>
    <row r="71" spans="2:204">
      <c r="B71" s="703" t="s">
        <v>324</v>
      </c>
      <c r="C71" s="704" t="s">
        <v>257</v>
      </c>
      <c r="D71" s="703">
        <v>2.1800000000000002</v>
      </c>
      <c r="E71" s="703">
        <v>2.2799999999999998</v>
      </c>
      <c r="F71" s="703">
        <v>2.23</v>
      </c>
      <c r="G71" s="703">
        <v>2.3199999999999998</v>
      </c>
      <c r="H71" s="703">
        <v>2.27</v>
      </c>
      <c r="I71" s="703">
        <v>2.36</v>
      </c>
      <c r="J71" s="703">
        <v>2.3199999999999998</v>
      </c>
      <c r="K71" s="703">
        <v>2.41</v>
      </c>
      <c r="L71" s="703">
        <v>2.36</v>
      </c>
      <c r="M71" s="703">
        <v>2.4500000000000002</v>
      </c>
      <c r="N71" s="703">
        <v>2.4</v>
      </c>
      <c r="O71" s="703">
        <v>2.5</v>
      </c>
      <c r="P71" s="703">
        <v>2.4500000000000002</v>
      </c>
      <c r="Q71" s="703">
        <v>2.54</v>
      </c>
      <c r="R71" s="703">
        <v>2.4900000000000002</v>
      </c>
      <c r="S71" s="703">
        <v>2.58</v>
      </c>
      <c r="T71" s="703">
        <v>2.54</v>
      </c>
      <c r="U71" s="703">
        <v>2.63</v>
      </c>
      <c r="V71" s="703">
        <v>2.58</v>
      </c>
      <c r="W71" s="703">
        <v>2.67</v>
      </c>
      <c r="X71" s="703">
        <v>2.62</v>
      </c>
      <c r="Y71" s="703">
        <v>2.71</v>
      </c>
      <c r="Z71" s="703">
        <v>2.67</v>
      </c>
      <c r="AA71" s="703">
        <v>2.76</v>
      </c>
      <c r="AB71" s="703">
        <v>2.71</v>
      </c>
      <c r="AC71" s="703">
        <v>2.8</v>
      </c>
      <c r="AD71" s="703">
        <v>2.76</v>
      </c>
      <c r="AE71" s="703">
        <v>2.85</v>
      </c>
      <c r="AF71" s="703">
        <v>2.8</v>
      </c>
      <c r="AG71" s="703">
        <v>2.89</v>
      </c>
      <c r="AH71" s="703">
        <v>2.84</v>
      </c>
      <c r="AI71" s="703">
        <v>2.93</v>
      </c>
      <c r="AJ71" s="703">
        <v>2.89</v>
      </c>
      <c r="AK71" s="703">
        <v>2.98</v>
      </c>
      <c r="AL71" s="679">
        <v>2.93</v>
      </c>
      <c r="AM71" s="703">
        <v>3.02</v>
      </c>
      <c r="AN71" s="710">
        <v>2.97</v>
      </c>
      <c r="AO71" s="710">
        <v>3.06</v>
      </c>
      <c r="AP71" s="711">
        <v>3.02</v>
      </c>
      <c r="AQ71" s="711">
        <v>3.11</v>
      </c>
      <c r="AR71" s="711">
        <v>3.06</v>
      </c>
      <c r="AS71" s="711">
        <v>3.15</v>
      </c>
      <c r="AT71" s="711">
        <v>3.11</v>
      </c>
      <c r="AU71" s="711">
        <v>3.2</v>
      </c>
      <c r="AV71" s="711">
        <v>3.15</v>
      </c>
      <c r="AW71" s="711">
        <v>3.24</v>
      </c>
      <c r="AX71" s="711">
        <v>3.19</v>
      </c>
      <c r="AY71" s="711">
        <v>3.28</v>
      </c>
      <c r="AZ71" s="711">
        <v>3.24</v>
      </c>
      <c r="BA71" s="711">
        <v>3.33</v>
      </c>
      <c r="BB71" s="711">
        <v>3.28</v>
      </c>
      <c r="BC71" s="711">
        <v>3.37</v>
      </c>
      <c r="BD71" s="711">
        <v>3.33</v>
      </c>
      <c r="BE71" s="711">
        <v>3.42</v>
      </c>
      <c r="BF71" s="711">
        <v>3.37</v>
      </c>
      <c r="BG71" s="711">
        <v>3.46</v>
      </c>
      <c r="BH71" s="711">
        <v>3.41</v>
      </c>
      <c r="BI71" s="711">
        <v>3.5</v>
      </c>
      <c r="BJ71" s="711">
        <v>3.46</v>
      </c>
      <c r="BK71" s="711">
        <v>3.55</v>
      </c>
      <c r="BL71" s="711">
        <v>3.5</v>
      </c>
      <c r="BM71" s="711">
        <v>3.59</v>
      </c>
      <c r="BN71" s="711">
        <v>3.55</v>
      </c>
      <c r="BO71" s="711">
        <v>3.64</v>
      </c>
      <c r="BP71" s="711">
        <v>3.59</v>
      </c>
      <c r="BQ71" s="711">
        <v>3.68</v>
      </c>
      <c r="BR71" s="711">
        <v>3.63</v>
      </c>
      <c r="BS71" s="711">
        <v>3.72</v>
      </c>
      <c r="BT71" s="711">
        <v>3.55</v>
      </c>
      <c r="BU71" s="711">
        <v>3.64</v>
      </c>
      <c r="BV71" s="711">
        <v>3.72</v>
      </c>
      <c r="BW71" s="711">
        <v>3.81</v>
      </c>
      <c r="BX71" s="711">
        <v>3.76</v>
      </c>
      <c r="BY71" s="711">
        <v>3.85</v>
      </c>
      <c r="BZ71" s="711">
        <v>3.81</v>
      </c>
      <c r="CA71" s="711">
        <v>3.9</v>
      </c>
      <c r="CB71" s="711">
        <v>3.85</v>
      </c>
      <c r="CC71" s="711">
        <v>3.94</v>
      </c>
      <c r="CD71" s="711">
        <v>3.9</v>
      </c>
      <c r="CE71" s="711">
        <v>3.99</v>
      </c>
      <c r="CF71" s="711">
        <v>3.94</v>
      </c>
      <c r="CG71" s="711">
        <v>4.03</v>
      </c>
      <c r="CH71" s="711">
        <v>3.98</v>
      </c>
      <c r="CI71" s="711">
        <v>4.07</v>
      </c>
      <c r="CJ71" s="711">
        <v>4.03</v>
      </c>
      <c r="CK71" s="711">
        <v>4.12</v>
      </c>
      <c r="CL71" s="711">
        <v>4.07</v>
      </c>
      <c r="CM71" s="711">
        <v>4.16</v>
      </c>
      <c r="CN71" s="711">
        <v>4.12</v>
      </c>
      <c r="CO71" s="711">
        <v>4.21</v>
      </c>
      <c r="CP71" s="711">
        <v>4.16</v>
      </c>
      <c r="CQ71" s="711">
        <v>4.25</v>
      </c>
      <c r="CR71" s="711">
        <v>4.2</v>
      </c>
      <c r="CS71" s="711">
        <v>4.29</v>
      </c>
      <c r="CT71" s="711">
        <v>4.25</v>
      </c>
      <c r="CU71" s="711">
        <v>4.34</v>
      </c>
      <c r="CW71" s="703" t="s">
        <v>324</v>
      </c>
      <c r="CX71" s="704" t="s">
        <v>257</v>
      </c>
      <c r="CY71" s="704" t="e">
        <f>IF($E$1=22.5,D71,"ธราเทพ")</f>
        <v>#REF!</v>
      </c>
      <c r="CZ71" s="704" t="e">
        <f>IF($E$1=22.5,E71,"ทองเบ้า")</f>
        <v>#REF!</v>
      </c>
      <c r="DA71" s="706" t="e">
        <f t="shared" si="226"/>
        <v>#REF!</v>
      </c>
      <c r="DB71" s="706" t="e">
        <f t="shared" si="226"/>
        <v>#REF!</v>
      </c>
      <c r="DC71" s="706" t="e">
        <f t="shared" si="227"/>
        <v>#REF!</v>
      </c>
      <c r="DD71" s="706" t="e">
        <f t="shared" si="227"/>
        <v>#REF!</v>
      </c>
      <c r="DE71" s="706" t="e">
        <f t="shared" si="228"/>
        <v>#REF!</v>
      </c>
      <c r="DF71" s="706" t="e">
        <f t="shared" si="228"/>
        <v>#REF!</v>
      </c>
      <c r="DG71" s="706" t="e">
        <f t="shared" si="229"/>
        <v>#REF!</v>
      </c>
      <c r="DH71" s="706" t="e">
        <f t="shared" si="229"/>
        <v>#REF!</v>
      </c>
      <c r="DI71" s="706" t="e">
        <f t="shared" si="230"/>
        <v>#REF!</v>
      </c>
      <c r="DJ71" s="706" t="e">
        <f t="shared" si="230"/>
        <v>#REF!</v>
      </c>
      <c r="DK71" s="706" t="e">
        <f t="shared" si="231"/>
        <v>#REF!</v>
      </c>
      <c r="DL71" s="706" t="e">
        <f t="shared" si="231"/>
        <v>#REF!</v>
      </c>
      <c r="DM71" s="706" t="e">
        <f t="shared" si="232"/>
        <v>#REF!</v>
      </c>
      <c r="DN71" s="706" t="e">
        <f t="shared" si="232"/>
        <v>#REF!</v>
      </c>
      <c r="DO71" s="706" t="e">
        <f t="shared" si="233"/>
        <v>#REF!</v>
      </c>
      <c r="DP71" s="706" t="e">
        <f t="shared" si="233"/>
        <v>#REF!</v>
      </c>
      <c r="DQ71" s="706" t="e">
        <f t="shared" si="234"/>
        <v>#REF!</v>
      </c>
      <c r="DR71" s="706" t="e">
        <f t="shared" si="234"/>
        <v>#REF!</v>
      </c>
      <c r="DS71" s="706" t="e">
        <f t="shared" si="235"/>
        <v>#REF!</v>
      </c>
      <c r="DT71" s="706" t="e">
        <f t="shared" si="235"/>
        <v>#REF!</v>
      </c>
      <c r="DU71" s="706" t="e">
        <f t="shared" si="236"/>
        <v>#REF!</v>
      </c>
      <c r="DV71" s="706" t="e">
        <f t="shared" si="236"/>
        <v>#REF!</v>
      </c>
      <c r="DW71" s="706" t="e">
        <f t="shared" si="237"/>
        <v>#REF!</v>
      </c>
      <c r="DX71" s="706" t="e">
        <f t="shared" si="237"/>
        <v>#REF!</v>
      </c>
      <c r="DY71" s="706" t="e">
        <f t="shared" si="238"/>
        <v>#REF!</v>
      </c>
      <c r="DZ71" s="706" t="e">
        <f t="shared" si="238"/>
        <v>#REF!</v>
      </c>
      <c r="EA71" s="706" t="e">
        <f t="shared" si="239"/>
        <v>#REF!</v>
      </c>
      <c r="EB71" s="706" t="e">
        <f t="shared" si="239"/>
        <v>#REF!</v>
      </c>
      <c r="EC71" s="706" t="e">
        <f t="shared" si="240"/>
        <v>#REF!</v>
      </c>
      <c r="ED71" s="706" t="e">
        <f t="shared" si="240"/>
        <v>#REF!</v>
      </c>
      <c r="EE71" s="706" t="e">
        <f t="shared" si="241"/>
        <v>#REF!</v>
      </c>
      <c r="EF71" s="706" t="e">
        <f t="shared" si="241"/>
        <v>#REF!</v>
      </c>
      <c r="EG71" s="706" t="e">
        <f t="shared" si="242"/>
        <v>#REF!</v>
      </c>
      <c r="EH71" s="706" t="e">
        <f t="shared" si="242"/>
        <v>#REF!</v>
      </c>
      <c r="EI71" s="706" t="e">
        <f t="shared" si="244"/>
        <v>#REF!</v>
      </c>
      <c r="EJ71" s="706" t="e">
        <f t="shared" si="245"/>
        <v>#REF!</v>
      </c>
      <c r="EK71" s="706" t="e">
        <f t="shared" si="246"/>
        <v>#REF!</v>
      </c>
      <c r="EL71" s="706" t="e">
        <f t="shared" si="247"/>
        <v>#REF!</v>
      </c>
      <c r="EM71" s="706" t="e">
        <f t="shared" si="248"/>
        <v>#REF!</v>
      </c>
      <c r="EN71" s="706" t="e">
        <f t="shared" si="249"/>
        <v>#REF!</v>
      </c>
      <c r="EO71" s="706" t="e">
        <f t="shared" si="250"/>
        <v>#REF!</v>
      </c>
      <c r="EP71" s="706" t="e">
        <f t="shared" si="251"/>
        <v>#REF!</v>
      </c>
      <c r="EQ71" s="706" t="e">
        <f t="shared" si="252"/>
        <v>#REF!</v>
      </c>
      <c r="ER71" s="706" t="e">
        <f t="shared" si="253"/>
        <v>#REF!</v>
      </c>
      <c r="ES71" s="706" t="e">
        <f t="shared" si="254"/>
        <v>#REF!</v>
      </c>
      <c r="ET71" s="706" t="e">
        <f t="shared" si="255"/>
        <v>#REF!</v>
      </c>
      <c r="EU71" s="706" t="e">
        <f t="shared" si="256"/>
        <v>#REF!</v>
      </c>
      <c r="EV71" s="706" t="e">
        <f t="shared" si="257"/>
        <v>#REF!</v>
      </c>
      <c r="EW71" s="706" t="e">
        <f t="shared" si="258"/>
        <v>#REF!</v>
      </c>
      <c r="EX71" s="706" t="e">
        <f t="shared" si="259"/>
        <v>#REF!</v>
      </c>
      <c r="EY71" s="706" t="e">
        <f t="shared" si="260"/>
        <v>#REF!</v>
      </c>
      <c r="EZ71" s="706" t="e">
        <f t="shared" si="261"/>
        <v>#REF!</v>
      </c>
      <c r="FA71" s="706" t="e">
        <f t="shared" si="262"/>
        <v>#REF!</v>
      </c>
      <c r="FB71" s="706" t="e">
        <f t="shared" si="263"/>
        <v>#REF!</v>
      </c>
      <c r="FC71" s="706" t="e">
        <f t="shared" si="264"/>
        <v>#REF!</v>
      </c>
      <c r="FD71" s="706" t="e">
        <f t="shared" si="265"/>
        <v>#REF!</v>
      </c>
      <c r="FE71" s="706" t="e">
        <f t="shared" si="266"/>
        <v>#REF!</v>
      </c>
      <c r="FF71" s="706" t="e">
        <f t="shared" si="267"/>
        <v>#REF!</v>
      </c>
      <c r="FG71" s="706" t="e">
        <f t="shared" si="268"/>
        <v>#REF!</v>
      </c>
      <c r="FH71" s="706" t="e">
        <f t="shared" si="269"/>
        <v>#REF!</v>
      </c>
      <c r="FI71" s="706" t="e">
        <f t="shared" si="270"/>
        <v>#REF!</v>
      </c>
      <c r="FJ71" s="706" t="e">
        <f t="shared" si="271"/>
        <v>#REF!</v>
      </c>
      <c r="FK71" s="706" t="e">
        <f t="shared" si="272"/>
        <v>#REF!</v>
      </c>
      <c r="FL71" s="706" t="e">
        <f t="shared" si="273"/>
        <v>#REF!</v>
      </c>
      <c r="FM71" s="706" t="e">
        <f t="shared" si="274"/>
        <v>#REF!</v>
      </c>
      <c r="FN71" s="706" t="e">
        <f t="shared" si="275"/>
        <v>#REF!</v>
      </c>
      <c r="FO71" s="706" t="e">
        <f t="shared" si="276"/>
        <v>#REF!</v>
      </c>
      <c r="FP71" s="706" t="e">
        <f t="shared" si="277"/>
        <v>#REF!</v>
      </c>
      <c r="FQ71" s="706" t="e">
        <f t="shared" si="278"/>
        <v>#REF!</v>
      </c>
      <c r="FR71" s="706" t="e">
        <f t="shared" si="279"/>
        <v>#REF!</v>
      </c>
      <c r="FS71" s="706" t="e">
        <f t="shared" si="280"/>
        <v>#REF!</v>
      </c>
      <c r="FT71" s="706" t="e">
        <f t="shared" si="281"/>
        <v>#REF!</v>
      </c>
      <c r="FU71" s="706" t="e">
        <f t="shared" si="282"/>
        <v>#REF!</v>
      </c>
      <c r="FV71" s="706" t="e">
        <f t="shared" si="283"/>
        <v>#REF!</v>
      </c>
      <c r="FW71" s="706" t="e">
        <f t="shared" si="284"/>
        <v>#REF!</v>
      </c>
      <c r="FX71" s="706" t="e">
        <f t="shared" si="285"/>
        <v>#REF!</v>
      </c>
      <c r="FY71" s="706" t="e">
        <f t="shared" si="286"/>
        <v>#REF!</v>
      </c>
      <c r="FZ71" s="706" t="e">
        <f t="shared" si="287"/>
        <v>#REF!</v>
      </c>
      <c r="GA71" s="706" t="e">
        <f t="shared" si="288"/>
        <v>#REF!</v>
      </c>
      <c r="GB71" s="706" t="e">
        <f t="shared" si="289"/>
        <v>#REF!</v>
      </c>
      <c r="GC71" s="706" t="e">
        <f t="shared" si="290"/>
        <v>#REF!</v>
      </c>
      <c r="GD71" s="706" t="e">
        <f t="shared" si="291"/>
        <v>#REF!</v>
      </c>
      <c r="GE71" s="706" t="e">
        <f t="shared" si="292"/>
        <v>#REF!</v>
      </c>
      <c r="GF71" s="706" t="e">
        <f t="shared" si="293"/>
        <v>#REF!</v>
      </c>
      <c r="GG71" s="706" t="e">
        <f t="shared" si="294"/>
        <v>#REF!</v>
      </c>
      <c r="GH71" s="706" t="e">
        <f t="shared" si="295"/>
        <v>#REF!</v>
      </c>
      <c r="GI71" s="706" t="e">
        <f t="shared" si="296"/>
        <v>#REF!</v>
      </c>
      <c r="GJ71" s="706" t="e">
        <f t="shared" si="297"/>
        <v>#REF!</v>
      </c>
      <c r="GK71" s="706" t="e">
        <f t="shared" si="298"/>
        <v>#REF!</v>
      </c>
      <c r="GL71" s="706" t="e">
        <f t="shared" si="299"/>
        <v>#REF!</v>
      </c>
      <c r="GM71" s="706" t="e">
        <f t="shared" si="300"/>
        <v>#REF!</v>
      </c>
      <c r="GN71" s="706" t="e">
        <f t="shared" si="301"/>
        <v>#REF!</v>
      </c>
      <c r="GO71" s="706" t="e">
        <f t="shared" si="302"/>
        <v>#REF!</v>
      </c>
      <c r="GP71" s="706" t="e">
        <f t="shared" si="303"/>
        <v>#REF!</v>
      </c>
      <c r="GQ71" s="712"/>
      <c r="GR71" s="699" t="s">
        <v>324</v>
      </c>
      <c r="GS71" s="713" t="s">
        <v>257</v>
      </c>
      <c r="GT71" s="701" t="e">
        <f t="shared" si="243"/>
        <v>#REF!</v>
      </c>
      <c r="GU71" s="712" t="e">
        <f t="shared" si="243"/>
        <v>#REF!</v>
      </c>
      <c r="GV71" s="714" t="e">
        <f>IF(#REF!=0,GT71,IF(#REF!=1,GU71,IF(#REF!=2,GU71,)))</f>
        <v>#REF!</v>
      </c>
    </row>
    <row r="72" spans="2:204">
      <c r="B72" s="703" t="s">
        <v>325</v>
      </c>
      <c r="C72" s="704"/>
      <c r="D72" s="703"/>
      <c r="E72" s="703"/>
      <c r="F72" s="703"/>
      <c r="G72" s="703"/>
      <c r="H72" s="703"/>
      <c r="I72" s="703"/>
      <c r="J72" s="703"/>
      <c r="K72" s="703"/>
      <c r="L72" s="703"/>
      <c r="M72" s="703"/>
      <c r="N72" s="703"/>
      <c r="O72" s="703"/>
      <c r="P72" s="703"/>
      <c r="Q72" s="703"/>
      <c r="R72" s="703"/>
      <c r="S72" s="703"/>
      <c r="T72" s="703"/>
      <c r="U72" s="703"/>
      <c r="V72" s="703"/>
      <c r="W72" s="703"/>
      <c r="X72" s="703"/>
      <c r="Y72" s="703"/>
      <c r="Z72" s="703"/>
      <c r="AA72" s="703"/>
      <c r="AB72" s="703"/>
      <c r="AC72" s="703"/>
      <c r="AD72" s="703"/>
      <c r="AE72" s="703"/>
      <c r="AF72" s="703"/>
      <c r="AG72" s="703"/>
      <c r="AH72" s="703"/>
      <c r="AI72" s="703"/>
      <c r="AJ72" s="703"/>
      <c r="AK72" s="703"/>
      <c r="AM72" s="703"/>
      <c r="AN72" s="710"/>
      <c r="AO72" s="710"/>
      <c r="AP72" s="711"/>
      <c r="AQ72" s="711"/>
      <c r="AR72" s="711"/>
      <c r="AS72" s="711"/>
      <c r="AT72" s="711"/>
      <c r="AU72" s="711"/>
      <c r="AV72" s="711"/>
      <c r="AW72" s="711"/>
      <c r="AX72" s="711"/>
      <c r="AY72" s="711"/>
      <c r="AZ72" s="711"/>
      <c r="BA72" s="711"/>
      <c r="BB72" s="711"/>
      <c r="BC72" s="711"/>
      <c r="BD72" s="711"/>
      <c r="BE72" s="711"/>
      <c r="BF72" s="711"/>
      <c r="BG72" s="711"/>
      <c r="BH72" s="711"/>
      <c r="BI72" s="711"/>
      <c r="BJ72" s="711"/>
      <c r="BK72" s="711"/>
      <c r="BL72" s="711"/>
      <c r="BM72" s="711"/>
      <c r="BN72" s="711"/>
      <c r="BO72" s="711"/>
      <c r="BP72" s="711"/>
      <c r="BQ72" s="711"/>
      <c r="BR72" s="711"/>
      <c r="BS72" s="711"/>
      <c r="BT72" s="711"/>
      <c r="BU72" s="711"/>
      <c r="BV72" s="711"/>
      <c r="BW72" s="711"/>
      <c r="BX72" s="711"/>
      <c r="BY72" s="711"/>
      <c r="BZ72" s="711"/>
      <c r="CA72" s="711"/>
      <c r="CB72" s="711"/>
      <c r="CC72" s="711"/>
      <c r="CD72" s="711"/>
      <c r="CE72" s="711"/>
      <c r="CF72" s="711"/>
      <c r="CG72" s="711"/>
      <c r="CH72" s="711"/>
      <c r="CI72" s="711"/>
      <c r="CJ72" s="711"/>
      <c r="CK72" s="711"/>
      <c r="CL72" s="711"/>
      <c r="CM72" s="711"/>
      <c r="CN72" s="711"/>
      <c r="CO72" s="711"/>
      <c r="CP72" s="711"/>
      <c r="CQ72" s="711"/>
      <c r="CR72" s="711"/>
      <c r="CS72" s="711"/>
      <c r="CT72" s="711"/>
      <c r="CU72" s="711"/>
      <c r="CW72" s="703" t="s">
        <v>325</v>
      </c>
      <c r="CX72" s="704"/>
      <c r="CY72" s="704"/>
      <c r="CZ72" s="704"/>
      <c r="DA72" s="706"/>
      <c r="DB72" s="706"/>
      <c r="DC72" s="706"/>
      <c r="DD72" s="706"/>
      <c r="DE72" s="706"/>
      <c r="DF72" s="706"/>
      <c r="DG72" s="706"/>
      <c r="DH72" s="706"/>
      <c r="DI72" s="706"/>
      <c r="DJ72" s="706"/>
      <c r="DK72" s="706"/>
      <c r="DL72" s="706"/>
      <c r="DM72" s="706"/>
      <c r="DN72" s="706"/>
      <c r="DO72" s="706"/>
      <c r="DP72" s="706"/>
      <c r="DQ72" s="706"/>
      <c r="DR72" s="706"/>
      <c r="DS72" s="706"/>
      <c r="DT72" s="706"/>
      <c r="DU72" s="706"/>
      <c r="DV72" s="706"/>
      <c r="DW72" s="706"/>
      <c r="DX72" s="706"/>
      <c r="DY72" s="706"/>
      <c r="DZ72" s="706"/>
      <c r="EA72" s="706"/>
      <c r="EB72" s="706"/>
      <c r="EC72" s="706"/>
      <c r="ED72" s="706"/>
      <c r="EE72" s="706"/>
      <c r="EF72" s="706"/>
      <c r="EG72" s="706"/>
      <c r="EH72" s="706"/>
      <c r="EI72" s="706"/>
      <c r="EJ72" s="706"/>
      <c r="EK72" s="706"/>
      <c r="EL72" s="706"/>
      <c r="EM72" s="706"/>
      <c r="EN72" s="706"/>
      <c r="EO72" s="706"/>
      <c r="EP72" s="706"/>
      <c r="EQ72" s="706"/>
      <c r="ER72" s="706"/>
      <c r="ES72" s="706"/>
      <c r="ET72" s="706"/>
      <c r="EU72" s="706"/>
      <c r="EV72" s="706"/>
      <c r="EW72" s="706"/>
      <c r="EX72" s="706"/>
      <c r="EY72" s="706"/>
      <c r="EZ72" s="706"/>
      <c r="FA72" s="706"/>
      <c r="FB72" s="706"/>
      <c r="FC72" s="706"/>
      <c r="FD72" s="706"/>
      <c r="FE72" s="706"/>
      <c r="FF72" s="706"/>
      <c r="FG72" s="706"/>
      <c r="FH72" s="706"/>
      <c r="FI72" s="706"/>
      <c r="FJ72" s="706"/>
      <c r="FK72" s="706"/>
      <c r="FL72" s="706"/>
      <c r="FM72" s="706"/>
      <c r="FN72" s="706"/>
      <c r="FO72" s="706"/>
      <c r="FP72" s="706"/>
      <c r="FQ72" s="706"/>
      <c r="FR72" s="706"/>
      <c r="FS72" s="706"/>
      <c r="FT72" s="706"/>
      <c r="FU72" s="706"/>
      <c r="FV72" s="706"/>
      <c r="FW72" s="706"/>
      <c r="FX72" s="706"/>
      <c r="FY72" s="706"/>
      <c r="FZ72" s="706"/>
      <c r="GA72" s="706"/>
      <c r="GB72" s="706"/>
      <c r="GC72" s="706"/>
      <c r="GD72" s="706"/>
      <c r="GE72" s="706"/>
      <c r="GF72" s="706"/>
      <c r="GG72" s="706"/>
      <c r="GH72" s="706"/>
      <c r="GI72" s="706"/>
      <c r="GJ72" s="706"/>
      <c r="GK72" s="706"/>
      <c r="GL72" s="706"/>
      <c r="GM72" s="706"/>
      <c r="GN72" s="706"/>
      <c r="GO72" s="706"/>
      <c r="GP72" s="706"/>
      <c r="GQ72" s="712"/>
      <c r="GR72" s="699" t="s">
        <v>325</v>
      </c>
      <c r="GS72" s="713"/>
      <c r="GT72" s="701"/>
      <c r="GU72" s="712"/>
      <c r="GV72" s="714"/>
    </row>
    <row r="73" spans="2:204">
      <c r="B73" s="703" t="s">
        <v>326</v>
      </c>
      <c r="C73" s="704" t="s">
        <v>257</v>
      </c>
      <c r="D73" s="704">
        <v>39.07</v>
      </c>
      <c r="E73" s="703">
        <v>40.46</v>
      </c>
      <c r="F73" s="703">
        <v>39.4</v>
      </c>
      <c r="G73" s="703">
        <v>40.78</v>
      </c>
      <c r="H73" s="703">
        <v>39.72</v>
      </c>
      <c r="I73" s="703">
        <v>41.11</v>
      </c>
      <c r="J73" s="703">
        <v>40.4</v>
      </c>
      <c r="K73" s="703">
        <v>41.43</v>
      </c>
      <c r="L73" s="703">
        <v>40.369999999999997</v>
      </c>
      <c r="M73" s="703">
        <v>41.75</v>
      </c>
      <c r="N73" s="703">
        <v>40.69</v>
      </c>
      <c r="O73" s="703">
        <v>42.08</v>
      </c>
      <c r="P73" s="703">
        <v>41.01</v>
      </c>
      <c r="Q73" s="703">
        <v>42.4</v>
      </c>
      <c r="R73" s="703">
        <v>41.34</v>
      </c>
      <c r="S73" s="703">
        <v>42.72</v>
      </c>
      <c r="T73" s="703">
        <v>41.66</v>
      </c>
      <c r="U73" s="703">
        <v>43.05</v>
      </c>
      <c r="V73" s="703">
        <v>41.98</v>
      </c>
      <c r="W73" s="703">
        <v>43.37</v>
      </c>
      <c r="X73" s="703">
        <v>42.31</v>
      </c>
      <c r="Y73" s="703">
        <v>43.69</v>
      </c>
      <c r="Z73" s="703">
        <v>42.63</v>
      </c>
      <c r="AA73" s="703">
        <v>44.02</v>
      </c>
      <c r="AB73" s="703">
        <v>42.95</v>
      </c>
      <c r="AC73" s="703">
        <v>44.34</v>
      </c>
      <c r="AD73" s="703">
        <v>43.28</v>
      </c>
      <c r="AE73" s="703">
        <v>44.66</v>
      </c>
      <c r="AF73" s="703">
        <v>43.6</v>
      </c>
      <c r="AG73" s="703">
        <v>44.99</v>
      </c>
      <c r="AH73" s="703">
        <v>43.92</v>
      </c>
      <c r="AI73" s="703">
        <v>45.31</v>
      </c>
      <c r="AJ73" s="703">
        <v>44.25</v>
      </c>
      <c r="AK73" s="703">
        <v>45.63</v>
      </c>
      <c r="AL73" s="679">
        <v>44.57</v>
      </c>
      <c r="AM73" s="703">
        <v>45.96</v>
      </c>
      <c r="AN73" s="710">
        <v>44.9</v>
      </c>
      <c r="AO73" s="710">
        <v>46.29</v>
      </c>
      <c r="AP73" s="711">
        <v>45.22</v>
      </c>
      <c r="AQ73" s="711">
        <v>46.61</v>
      </c>
      <c r="AR73" s="711">
        <v>45.54</v>
      </c>
      <c r="AS73" s="711">
        <v>46.93</v>
      </c>
      <c r="AT73" s="711">
        <v>45.87</v>
      </c>
      <c r="AU73" s="711">
        <v>47.26</v>
      </c>
      <c r="AV73" s="711">
        <v>46.19</v>
      </c>
      <c r="AW73" s="711">
        <v>47.58</v>
      </c>
      <c r="AX73" s="711">
        <v>46.51</v>
      </c>
      <c r="AY73" s="711">
        <v>47.9</v>
      </c>
      <c r="AZ73" s="711">
        <v>46.84</v>
      </c>
      <c r="BA73" s="711">
        <v>48.23</v>
      </c>
      <c r="BB73" s="711">
        <v>47.16</v>
      </c>
      <c r="BC73" s="711">
        <v>48.55</v>
      </c>
      <c r="BD73" s="711">
        <v>47.48</v>
      </c>
      <c r="BE73" s="711">
        <v>48.87</v>
      </c>
      <c r="BF73" s="711">
        <v>47.81</v>
      </c>
      <c r="BG73" s="711">
        <v>49.2</v>
      </c>
      <c r="BH73" s="711">
        <v>48.13</v>
      </c>
      <c r="BI73" s="711">
        <v>49.52</v>
      </c>
      <c r="BJ73" s="711">
        <v>48.45</v>
      </c>
      <c r="BK73" s="711">
        <v>49.84</v>
      </c>
      <c r="BL73" s="711">
        <v>48.78</v>
      </c>
      <c r="BM73" s="711">
        <v>50.17</v>
      </c>
      <c r="BN73" s="711">
        <v>49.1</v>
      </c>
      <c r="BO73" s="711">
        <v>50.49</v>
      </c>
      <c r="BP73" s="711">
        <v>49.42</v>
      </c>
      <c r="BQ73" s="711">
        <v>50.81</v>
      </c>
      <c r="BR73" s="711">
        <v>49.75</v>
      </c>
      <c r="BS73" s="711">
        <v>51.14</v>
      </c>
      <c r="BT73" s="711">
        <v>49.1</v>
      </c>
      <c r="BU73" s="711">
        <v>50.49</v>
      </c>
      <c r="BV73" s="711">
        <v>50.39</v>
      </c>
      <c r="BW73" s="711">
        <v>51.78</v>
      </c>
      <c r="BX73" s="711">
        <v>50.72</v>
      </c>
      <c r="BY73" s="711">
        <v>52.11</v>
      </c>
      <c r="BZ73" s="711">
        <v>51.04</v>
      </c>
      <c r="CA73" s="711">
        <v>52.43</v>
      </c>
      <c r="CB73" s="711">
        <v>51.36</v>
      </c>
      <c r="CC73" s="711">
        <v>52.75</v>
      </c>
      <c r="CD73" s="711">
        <v>51.69</v>
      </c>
      <c r="CE73" s="711">
        <v>53.08</v>
      </c>
      <c r="CF73" s="711">
        <v>52.01</v>
      </c>
      <c r="CG73" s="711">
        <v>53.4</v>
      </c>
      <c r="CH73" s="711">
        <v>52.33</v>
      </c>
      <c r="CI73" s="711">
        <v>53.72</v>
      </c>
      <c r="CJ73" s="711">
        <v>52.66</v>
      </c>
      <c r="CK73" s="711">
        <v>54.05</v>
      </c>
      <c r="CL73" s="711">
        <v>52.98</v>
      </c>
      <c r="CM73" s="711">
        <v>54.37</v>
      </c>
      <c r="CN73" s="711">
        <v>53.3</v>
      </c>
      <c r="CO73" s="711">
        <v>54.69</v>
      </c>
      <c r="CP73" s="711">
        <v>53.63</v>
      </c>
      <c r="CQ73" s="711">
        <v>55.02</v>
      </c>
      <c r="CR73" s="711">
        <v>53.95</v>
      </c>
      <c r="CS73" s="711">
        <v>55.34</v>
      </c>
      <c r="CT73" s="711">
        <v>54.27</v>
      </c>
      <c r="CU73" s="711">
        <v>55.66</v>
      </c>
      <c r="CW73" s="703" t="s">
        <v>326</v>
      </c>
      <c r="CX73" s="704" t="s">
        <v>257</v>
      </c>
      <c r="CY73" s="704" t="e">
        <f>IF($E$1=22.5,D73,"ธราเทพ")</f>
        <v>#REF!</v>
      </c>
      <c r="CZ73" s="704" t="e">
        <f>IF($E$1=22.5,E73,"ทองเบ้า")</f>
        <v>#REF!</v>
      </c>
      <c r="DA73" s="706" t="e">
        <f t="shared" ref="DA73:DB76" si="304">IF($E$1=23.5,F73,CY73)</f>
        <v>#REF!</v>
      </c>
      <c r="DB73" s="706" t="e">
        <f t="shared" si="304"/>
        <v>#REF!</v>
      </c>
      <c r="DC73" s="706" t="e">
        <f t="shared" ref="DC73:DD76" si="305">IF($E$1=24.5,H73,DA73)</f>
        <v>#REF!</v>
      </c>
      <c r="DD73" s="706" t="e">
        <f t="shared" si="305"/>
        <v>#REF!</v>
      </c>
      <c r="DE73" s="706" t="e">
        <f t="shared" ref="DE73:DF76" si="306">IF($E$1=25.5,J73,DC73)</f>
        <v>#REF!</v>
      </c>
      <c r="DF73" s="706" t="e">
        <f t="shared" si="306"/>
        <v>#REF!</v>
      </c>
      <c r="DG73" s="706" t="e">
        <f t="shared" ref="DG73:DH76" si="307">IF($E$1=26.5,L73,DE73)</f>
        <v>#REF!</v>
      </c>
      <c r="DH73" s="706" t="e">
        <f t="shared" si="307"/>
        <v>#REF!</v>
      </c>
      <c r="DI73" s="706" t="e">
        <f t="shared" ref="DI73:DJ76" si="308">IF($E$1=27.5,N73,DG73)</f>
        <v>#REF!</v>
      </c>
      <c r="DJ73" s="706" t="e">
        <f t="shared" si="308"/>
        <v>#REF!</v>
      </c>
      <c r="DK73" s="706" t="e">
        <f t="shared" ref="DK73:DL76" si="309">IF($E$1=28.5,P73,DI73)</f>
        <v>#REF!</v>
      </c>
      <c r="DL73" s="706" t="e">
        <f t="shared" si="309"/>
        <v>#REF!</v>
      </c>
      <c r="DM73" s="706" t="e">
        <f t="shared" ref="DM73:DN76" si="310">IF($E$1=29.5,R73,DK73)</f>
        <v>#REF!</v>
      </c>
      <c r="DN73" s="706" t="e">
        <f t="shared" si="310"/>
        <v>#REF!</v>
      </c>
      <c r="DO73" s="706" t="e">
        <f t="shared" ref="DO73:DP76" si="311">IF($E$1=30.5,T73,DM73)</f>
        <v>#REF!</v>
      </c>
      <c r="DP73" s="706" t="e">
        <f t="shared" si="311"/>
        <v>#REF!</v>
      </c>
      <c r="DQ73" s="706" t="e">
        <f t="shared" ref="DQ73:DR76" si="312">IF($E$1=31.5,V73,DO73)</f>
        <v>#REF!</v>
      </c>
      <c r="DR73" s="706" t="e">
        <f t="shared" si="312"/>
        <v>#REF!</v>
      </c>
      <c r="DS73" s="706" t="e">
        <f t="shared" ref="DS73:DT76" si="313">IF($E$1=32.5,X73,DQ73)</f>
        <v>#REF!</v>
      </c>
      <c r="DT73" s="706" t="e">
        <f t="shared" si="313"/>
        <v>#REF!</v>
      </c>
      <c r="DU73" s="706" t="e">
        <f t="shared" ref="DU73:DV76" si="314">IF($E$1=33.5,Z73,DS73)</f>
        <v>#REF!</v>
      </c>
      <c r="DV73" s="706" t="e">
        <f t="shared" si="314"/>
        <v>#REF!</v>
      </c>
      <c r="DW73" s="706" t="e">
        <f t="shared" ref="DW73:DX76" si="315">IF($E$1=34.5,AB73,DU73)</f>
        <v>#REF!</v>
      </c>
      <c r="DX73" s="706" t="e">
        <f t="shared" si="315"/>
        <v>#REF!</v>
      </c>
      <c r="DY73" s="706" t="e">
        <f t="shared" ref="DY73:DZ76" si="316">IF($E$1=35.5,AD73,DW73)</f>
        <v>#REF!</v>
      </c>
      <c r="DZ73" s="706" t="e">
        <f t="shared" si="316"/>
        <v>#REF!</v>
      </c>
      <c r="EA73" s="706" t="e">
        <f t="shared" ref="EA73:EB76" si="317">IF($E$1=36.5,AF73,DY73)</f>
        <v>#REF!</v>
      </c>
      <c r="EB73" s="706" t="e">
        <f t="shared" si="317"/>
        <v>#REF!</v>
      </c>
      <c r="EC73" s="706" t="e">
        <f t="shared" ref="EC73:ED76" si="318">IF($E$1=37.5,AH73,EA73)</f>
        <v>#REF!</v>
      </c>
      <c r="ED73" s="706" t="e">
        <f t="shared" si="318"/>
        <v>#REF!</v>
      </c>
      <c r="EE73" s="706" t="e">
        <f t="shared" ref="EE73:EF76" si="319">IF($E$1=38.5,AJ73,EC73)</f>
        <v>#REF!</v>
      </c>
      <c r="EF73" s="706" t="e">
        <f t="shared" si="319"/>
        <v>#REF!</v>
      </c>
      <c r="EG73" s="706" t="e">
        <f t="shared" ref="EG73:EH76" si="320">IF($E$1=39.5,AL73,EE73)</f>
        <v>#REF!</v>
      </c>
      <c r="EH73" s="706" t="e">
        <f t="shared" si="320"/>
        <v>#REF!</v>
      </c>
      <c r="EI73" s="706" t="e">
        <f t="shared" si="244"/>
        <v>#REF!</v>
      </c>
      <c r="EJ73" s="706" t="e">
        <f t="shared" si="245"/>
        <v>#REF!</v>
      </c>
      <c r="EK73" s="706" t="e">
        <f t="shared" si="246"/>
        <v>#REF!</v>
      </c>
      <c r="EL73" s="706" t="e">
        <f t="shared" si="247"/>
        <v>#REF!</v>
      </c>
      <c r="EM73" s="706" t="e">
        <f t="shared" si="248"/>
        <v>#REF!</v>
      </c>
      <c r="EN73" s="706" t="e">
        <f t="shared" si="249"/>
        <v>#REF!</v>
      </c>
      <c r="EO73" s="706" t="e">
        <f t="shared" si="250"/>
        <v>#REF!</v>
      </c>
      <c r="EP73" s="706" t="e">
        <f t="shared" si="251"/>
        <v>#REF!</v>
      </c>
      <c r="EQ73" s="706" t="e">
        <f t="shared" si="252"/>
        <v>#REF!</v>
      </c>
      <c r="ER73" s="706" t="e">
        <f t="shared" si="253"/>
        <v>#REF!</v>
      </c>
      <c r="ES73" s="706" t="e">
        <f t="shared" si="254"/>
        <v>#REF!</v>
      </c>
      <c r="ET73" s="706" t="e">
        <f t="shared" si="255"/>
        <v>#REF!</v>
      </c>
      <c r="EU73" s="706" t="e">
        <f t="shared" si="256"/>
        <v>#REF!</v>
      </c>
      <c r="EV73" s="706" t="e">
        <f t="shared" si="257"/>
        <v>#REF!</v>
      </c>
      <c r="EW73" s="706" t="e">
        <f t="shared" si="258"/>
        <v>#REF!</v>
      </c>
      <c r="EX73" s="706" t="e">
        <f t="shared" si="259"/>
        <v>#REF!</v>
      </c>
      <c r="EY73" s="706" t="e">
        <f t="shared" si="260"/>
        <v>#REF!</v>
      </c>
      <c r="EZ73" s="706" t="e">
        <f t="shared" si="261"/>
        <v>#REF!</v>
      </c>
      <c r="FA73" s="706" t="e">
        <f t="shared" si="262"/>
        <v>#REF!</v>
      </c>
      <c r="FB73" s="706" t="e">
        <f t="shared" si="263"/>
        <v>#REF!</v>
      </c>
      <c r="FC73" s="706" t="e">
        <f t="shared" si="264"/>
        <v>#REF!</v>
      </c>
      <c r="FD73" s="706" t="e">
        <f t="shared" si="265"/>
        <v>#REF!</v>
      </c>
      <c r="FE73" s="706" t="e">
        <f t="shared" si="266"/>
        <v>#REF!</v>
      </c>
      <c r="FF73" s="706" t="e">
        <f t="shared" si="267"/>
        <v>#REF!</v>
      </c>
      <c r="FG73" s="706" t="e">
        <f t="shared" si="268"/>
        <v>#REF!</v>
      </c>
      <c r="FH73" s="706" t="e">
        <f t="shared" si="269"/>
        <v>#REF!</v>
      </c>
      <c r="FI73" s="706" t="e">
        <f t="shared" si="270"/>
        <v>#REF!</v>
      </c>
      <c r="FJ73" s="706" t="e">
        <f t="shared" si="271"/>
        <v>#REF!</v>
      </c>
      <c r="FK73" s="706" t="e">
        <f t="shared" si="272"/>
        <v>#REF!</v>
      </c>
      <c r="FL73" s="706" t="e">
        <f t="shared" si="273"/>
        <v>#REF!</v>
      </c>
      <c r="FM73" s="706" t="e">
        <f t="shared" si="274"/>
        <v>#REF!</v>
      </c>
      <c r="FN73" s="706" t="e">
        <f t="shared" si="275"/>
        <v>#REF!</v>
      </c>
      <c r="FO73" s="706" t="e">
        <f t="shared" si="276"/>
        <v>#REF!</v>
      </c>
      <c r="FP73" s="706" t="e">
        <f t="shared" si="277"/>
        <v>#REF!</v>
      </c>
      <c r="FQ73" s="706" t="e">
        <f t="shared" si="278"/>
        <v>#REF!</v>
      </c>
      <c r="FR73" s="706" t="e">
        <f t="shared" si="279"/>
        <v>#REF!</v>
      </c>
      <c r="FS73" s="706" t="e">
        <f t="shared" si="280"/>
        <v>#REF!</v>
      </c>
      <c r="FT73" s="706" t="e">
        <f t="shared" si="281"/>
        <v>#REF!</v>
      </c>
      <c r="FU73" s="706" t="e">
        <f t="shared" si="282"/>
        <v>#REF!</v>
      </c>
      <c r="FV73" s="706" t="e">
        <f t="shared" si="283"/>
        <v>#REF!</v>
      </c>
      <c r="FW73" s="706" t="e">
        <f t="shared" si="284"/>
        <v>#REF!</v>
      </c>
      <c r="FX73" s="706" t="e">
        <f t="shared" si="285"/>
        <v>#REF!</v>
      </c>
      <c r="FY73" s="706" t="e">
        <f t="shared" si="286"/>
        <v>#REF!</v>
      </c>
      <c r="FZ73" s="706" t="e">
        <f t="shared" si="287"/>
        <v>#REF!</v>
      </c>
      <c r="GA73" s="706" t="e">
        <f t="shared" si="288"/>
        <v>#REF!</v>
      </c>
      <c r="GB73" s="706" t="e">
        <f t="shared" si="289"/>
        <v>#REF!</v>
      </c>
      <c r="GC73" s="706" t="e">
        <f t="shared" si="290"/>
        <v>#REF!</v>
      </c>
      <c r="GD73" s="706" t="e">
        <f t="shared" si="291"/>
        <v>#REF!</v>
      </c>
      <c r="GE73" s="706" t="e">
        <f t="shared" si="292"/>
        <v>#REF!</v>
      </c>
      <c r="GF73" s="706" t="e">
        <f t="shared" si="293"/>
        <v>#REF!</v>
      </c>
      <c r="GG73" s="706" t="e">
        <f t="shared" si="294"/>
        <v>#REF!</v>
      </c>
      <c r="GH73" s="706" t="e">
        <f t="shared" si="295"/>
        <v>#REF!</v>
      </c>
      <c r="GI73" s="706" t="e">
        <f t="shared" si="296"/>
        <v>#REF!</v>
      </c>
      <c r="GJ73" s="706" t="e">
        <f t="shared" si="297"/>
        <v>#REF!</v>
      </c>
      <c r="GK73" s="706" t="e">
        <f t="shared" si="298"/>
        <v>#REF!</v>
      </c>
      <c r="GL73" s="706" t="e">
        <f t="shared" si="299"/>
        <v>#REF!</v>
      </c>
      <c r="GM73" s="706" t="e">
        <f t="shared" si="300"/>
        <v>#REF!</v>
      </c>
      <c r="GN73" s="706" t="e">
        <f t="shared" si="301"/>
        <v>#REF!</v>
      </c>
      <c r="GO73" s="706" t="e">
        <f t="shared" si="302"/>
        <v>#REF!</v>
      </c>
      <c r="GP73" s="706" t="e">
        <f t="shared" si="303"/>
        <v>#REF!</v>
      </c>
      <c r="GQ73" s="712"/>
      <c r="GR73" s="699" t="s">
        <v>326</v>
      </c>
      <c r="GS73" s="713" t="s">
        <v>257</v>
      </c>
      <c r="GT73" s="701" t="e">
        <f t="shared" ref="GT73:GU76" si="321">GO73</f>
        <v>#REF!</v>
      </c>
      <c r="GU73" s="712" t="e">
        <f t="shared" si="321"/>
        <v>#REF!</v>
      </c>
      <c r="GV73" s="714" t="e">
        <f>IF(#REF!=0,GT73,IF(#REF!=1,GU73,IF(#REF!=2,GU73,)))</f>
        <v>#REF!</v>
      </c>
    </row>
    <row r="74" spans="2:204">
      <c r="B74" s="703" t="s">
        <v>327</v>
      </c>
      <c r="C74" s="704" t="s">
        <v>257</v>
      </c>
      <c r="D74" s="703">
        <v>51.99</v>
      </c>
      <c r="E74" s="703">
        <v>53.75</v>
      </c>
      <c r="F74" s="703">
        <v>52.37</v>
      </c>
      <c r="G74" s="703">
        <v>54.13</v>
      </c>
      <c r="H74" s="703">
        <v>52.75</v>
      </c>
      <c r="I74" s="703">
        <v>54.51</v>
      </c>
      <c r="J74" s="703">
        <v>53.13</v>
      </c>
      <c r="K74" s="703">
        <v>54.9</v>
      </c>
      <c r="L74" s="703">
        <v>53.51</v>
      </c>
      <c r="M74" s="703">
        <v>55.28</v>
      </c>
      <c r="N74" s="703">
        <v>53.9</v>
      </c>
      <c r="O74" s="703">
        <v>55.66</v>
      </c>
      <c r="P74" s="703">
        <v>54.28</v>
      </c>
      <c r="Q74" s="703">
        <v>56.04</v>
      </c>
      <c r="R74" s="703">
        <v>54.66</v>
      </c>
      <c r="S74" s="703">
        <v>56.42</v>
      </c>
      <c r="T74" s="703">
        <v>55.04</v>
      </c>
      <c r="U74" s="703">
        <v>56.81</v>
      </c>
      <c r="V74" s="703">
        <v>55.42</v>
      </c>
      <c r="W74" s="703">
        <v>57.19</v>
      </c>
      <c r="X74" s="703">
        <v>55.81</v>
      </c>
      <c r="Y74" s="703">
        <v>57.57</v>
      </c>
      <c r="Z74" s="703">
        <v>56.19</v>
      </c>
      <c r="AA74" s="703">
        <v>57.95</v>
      </c>
      <c r="AB74" s="703">
        <v>56.57</v>
      </c>
      <c r="AC74" s="703">
        <v>58.33</v>
      </c>
      <c r="AD74" s="703">
        <v>56.95</v>
      </c>
      <c r="AE74" s="703">
        <v>58.72</v>
      </c>
      <c r="AF74" s="703">
        <v>57.33</v>
      </c>
      <c r="AG74" s="703">
        <v>59.1</v>
      </c>
      <c r="AH74" s="703">
        <v>57.72</v>
      </c>
      <c r="AI74" s="703">
        <v>59.48</v>
      </c>
      <c r="AJ74" s="703">
        <v>58.1</v>
      </c>
      <c r="AK74" s="703">
        <v>59.86</v>
      </c>
      <c r="AL74" s="679">
        <v>58.48</v>
      </c>
      <c r="AM74" s="703">
        <v>60.24</v>
      </c>
      <c r="AN74" s="710">
        <v>58.87</v>
      </c>
      <c r="AO74" s="710">
        <v>60.63</v>
      </c>
      <c r="AP74" s="711">
        <v>59.25</v>
      </c>
      <c r="AQ74" s="711">
        <v>61.01</v>
      </c>
      <c r="AR74" s="711">
        <v>59.63</v>
      </c>
      <c r="AS74" s="711">
        <v>61.39</v>
      </c>
      <c r="AT74" s="711">
        <v>60.01</v>
      </c>
      <c r="AU74" s="711">
        <v>61.77</v>
      </c>
      <c r="AV74" s="711">
        <v>60.39</v>
      </c>
      <c r="AW74" s="711">
        <v>62.15</v>
      </c>
      <c r="AX74" s="711">
        <v>60.78</v>
      </c>
      <c r="AY74" s="711">
        <v>62.54</v>
      </c>
      <c r="AZ74" s="711">
        <v>61.16</v>
      </c>
      <c r="BA74" s="711">
        <v>62.92</v>
      </c>
      <c r="BB74" s="711">
        <v>61.54</v>
      </c>
      <c r="BC74" s="711">
        <v>63.3</v>
      </c>
      <c r="BD74" s="711">
        <v>61.92</v>
      </c>
      <c r="BE74" s="711">
        <v>63.68</v>
      </c>
      <c r="BF74" s="711">
        <v>62.3</v>
      </c>
      <c r="BG74" s="711">
        <v>64.06</v>
      </c>
      <c r="BH74" s="711">
        <v>62.69</v>
      </c>
      <c r="BI74" s="711">
        <v>64.45</v>
      </c>
      <c r="BJ74" s="711">
        <v>63.07</v>
      </c>
      <c r="BK74" s="711">
        <v>64.83</v>
      </c>
      <c r="BL74" s="711">
        <v>63.45</v>
      </c>
      <c r="BM74" s="711">
        <v>65.209999999999994</v>
      </c>
      <c r="BN74" s="711">
        <v>63.83</v>
      </c>
      <c r="BO74" s="711">
        <v>65.59</v>
      </c>
      <c r="BP74" s="711">
        <v>64.209999999999994</v>
      </c>
      <c r="BQ74" s="711">
        <v>65.97</v>
      </c>
      <c r="BR74" s="711">
        <v>64.599999999999994</v>
      </c>
      <c r="BS74" s="711">
        <v>66.36</v>
      </c>
      <c r="BT74" s="711">
        <v>63.83</v>
      </c>
      <c r="BU74" s="711">
        <v>65.59</v>
      </c>
      <c r="BV74" s="711">
        <v>65.36</v>
      </c>
      <c r="BW74" s="711">
        <v>67.12</v>
      </c>
      <c r="BX74" s="711">
        <v>65.739999999999995</v>
      </c>
      <c r="BY74" s="711">
        <v>67.5</v>
      </c>
      <c r="BZ74" s="711">
        <v>66.12</v>
      </c>
      <c r="CA74" s="711">
        <v>67.88</v>
      </c>
      <c r="CB74" s="711">
        <v>66.510000000000005</v>
      </c>
      <c r="CC74" s="711">
        <v>68.27</v>
      </c>
      <c r="CD74" s="711">
        <v>66.89</v>
      </c>
      <c r="CE74" s="711">
        <v>68.650000000000006</v>
      </c>
      <c r="CF74" s="711">
        <v>67.27</v>
      </c>
      <c r="CG74" s="711">
        <v>69.03</v>
      </c>
      <c r="CH74" s="711">
        <v>67.650000000000006</v>
      </c>
      <c r="CI74" s="711">
        <v>69.41</v>
      </c>
      <c r="CJ74" s="711">
        <v>68.03</v>
      </c>
      <c r="CK74" s="711">
        <v>69.790000000000006</v>
      </c>
      <c r="CL74" s="711">
        <v>68.42</v>
      </c>
      <c r="CM74" s="711">
        <v>70.180000000000007</v>
      </c>
      <c r="CN74" s="711">
        <v>68.8</v>
      </c>
      <c r="CO74" s="711">
        <v>70.56</v>
      </c>
      <c r="CP74" s="711">
        <v>69.180000000000007</v>
      </c>
      <c r="CQ74" s="711">
        <v>70.94</v>
      </c>
      <c r="CR74" s="711">
        <v>69.56</v>
      </c>
      <c r="CS74" s="711">
        <v>71.319999999999993</v>
      </c>
      <c r="CT74" s="711">
        <v>69.94</v>
      </c>
      <c r="CU74" s="711">
        <v>71.7</v>
      </c>
      <c r="CW74" s="703" t="s">
        <v>327</v>
      </c>
      <c r="CX74" s="704" t="s">
        <v>257</v>
      </c>
      <c r="CY74" s="704" t="e">
        <f>IF($E$1=22.5,D74,"ธราเทพ")</f>
        <v>#REF!</v>
      </c>
      <c r="CZ74" s="704" t="e">
        <f>IF($E$1=22.5,E74,"ทองเบ้า")</f>
        <v>#REF!</v>
      </c>
      <c r="DA74" s="706" t="e">
        <f t="shared" si="304"/>
        <v>#REF!</v>
      </c>
      <c r="DB74" s="706" t="e">
        <f t="shared" si="304"/>
        <v>#REF!</v>
      </c>
      <c r="DC74" s="706" t="e">
        <f t="shared" si="305"/>
        <v>#REF!</v>
      </c>
      <c r="DD74" s="706" t="e">
        <f t="shared" si="305"/>
        <v>#REF!</v>
      </c>
      <c r="DE74" s="706" t="e">
        <f t="shared" si="306"/>
        <v>#REF!</v>
      </c>
      <c r="DF74" s="706" t="e">
        <f t="shared" si="306"/>
        <v>#REF!</v>
      </c>
      <c r="DG74" s="706" t="e">
        <f t="shared" si="307"/>
        <v>#REF!</v>
      </c>
      <c r="DH74" s="706" t="e">
        <f t="shared" si="307"/>
        <v>#REF!</v>
      </c>
      <c r="DI74" s="706" t="e">
        <f t="shared" si="308"/>
        <v>#REF!</v>
      </c>
      <c r="DJ74" s="706" t="e">
        <f t="shared" si="308"/>
        <v>#REF!</v>
      </c>
      <c r="DK74" s="706" t="e">
        <f t="shared" si="309"/>
        <v>#REF!</v>
      </c>
      <c r="DL74" s="706" t="e">
        <f t="shared" si="309"/>
        <v>#REF!</v>
      </c>
      <c r="DM74" s="706" t="e">
        <f t="shared" si="310"/>
        <v>#REF!</v>
      </c>
      <c r="DN74" s="706" t="e">
        <f t="shared" si="310"/>
        <v>#REF!</v>
      </c>
      <c r="DO74" s="706" t="e">
        <f t="shared" si="311"/>
        <v>#REF!</v>
      </c>
      <c r="DP74" s="706" t="e">
        <f t="shared" si="311"/>
        <v>#REF!</v>
      </c>
      <c r="DQ74" s="706" t="e">
        <f t="shared" si="312"/>
        <v>#REF!</v>
      </c>
      <c r="DR74" s="706" t="e">
        <f t="shared" si="312"/>
        <v>#REF!</v>
      </c>
      <c r="DS74" s="706" t="e">
        <f t="shared" si="313"/>
        <v>#REF!</v>
      </c>
      <c r="DT74" s="706" t="e">
        <f t="shared" si="313"/>
        <v>#REF!</v>
      </c>
      <c r="DU74" s="706" t="e">
        <f t="shared" si="314"/>
        <v>#REF!</v>
      </c>
      <c r="DV74" s="706" t="e">
        <f t="shared" si="314"/>
        <v>#REF!</v>
      </c>
      <c r="DW74" s="706" t="e">
        <f t="shared" si="315"/>
        <v>#REF!</v>
      </c>
      <c r="DX74" s="706" t="e">
        <f t="shared" si="315"/>
        <v>#REF!</v>
      </c>
      <c r="DY74" s="706" t="e">
        <f t="shared" si="316"/>
        <v>#REF!</v>
      </c>
      <c r="DZ74" s="706" t="e">
        <f t="shared" si="316"/>
        <v>#REF!</v>
      </c>
      <c r="EA74" s="706" t="e">
        <f t="shared" si="317"/>
        <v>#REF!</v>
      </c>
      <c r="EB74" s="706" t="e">
        <f t="shared" si="317"/>
        <v>#REF!</v>
      </c>
      <c r="EC74" s="706" t="e">
        <f t="shared" si="318"/>
        <v>#REF!</v>
      </c>
      <c r="ED74" s="706" t="e">
        <f t="shared" si="318"/>
        <v>#REF!</v>
      </c>
      <c r="EE74" s="706" t="e">
        <f t="shared" si="319"/>
        <v>#REF!</v>
      </c>
      <c r="EF74" s="706" t="e">
        <f t="shared" si="319"/>
        <v>#REF!</v>
      </c>
      <c r="EG74" s="706" t="e">
        <f t="shared" si="320"/>
        <v>#REF!</v>
      </c>
      <c r="EH74" s="706" t="e">
        <f t="shared" si="320"/>
        <v>#REF!</v>
      </c>
      <c r="EI74" s="706" t="e">
        <f t="shared" si="244"/>
        <v>#REF!</v>
      </c>
      <c r="EJ74" s="706" t="e">
        <f t="shared" si="245"/>
        <v>#REF!</v>
      </c>
      <c r="EK74" s="706" t="e">
        <f t="shared" si="246"/>
        <v>#REF!</v>
      </c>
      <c r="EL74" s="706" t="e">
        <f t="shared" si="247"/>
        <v>#REF!</v>
      </c>
      <c r="EM74" s="706" t="e">
        <f t="shared" si="248"/>
        <v>#REF!</v>
      </c>
      <c r="EN74" s="706" t="e">
        <f t="shared" si="249"/>
        <v>#REF!</v>
      </c>
      <c r="EO74" s="706" t="e">
        <f t="shared" si="250"/>
        <v>#REF!</v>
      </c>
      <c r="EP74" s="706" t="e">
        <f t="shared" si="251"/>
        <v>#REF!</v>
      </c>
      <c r="EQ74" s="706" t="e">
        <f t="shared" si="252"/>
        <v>#REF!</v>
      </c>
      <c r="ER74" s="706" t="e">
        <f t="shared" si="253"/>
        <v>#REF!</v>
      </c>
      <c r="ES74" s="706" t="e">
        <f t="shared" si="254"/>
        <v>#REF!</v>
      </c>
      <c r="ET74" s="706" t="e">
        <f t="shared" si="255"/>
        <v>#REF!</v>
      </c>
      <c r="EU74" s="706" t="e">
        <f t="shared" si="256"/>
        <v>#REF!</v>
      </c>
      <c r="EV74" s="706" t="e">
        <f t="shared" si="257"/>
        <v>#REF!</v>
      </c>
      <c r="EW74" s="706" t="e">
        <f t="shared" si="258"/>
        <v>#REF!</v>
      </c>
      <c r="EX74" s="706" t="e">
        <f t="shared" si="259"/>
        <v>#REF!</v>
      </c>
      <c r="EY74" s="706" t="e">
        <f t="shared" si="260"/>
        <v>#REF!</v>
      </c>
      <c r="EZ74" s="706" t="e">
        <f t="shared" si="261"/>
        <v>#REF!</v>
      </c>
      <c r="FA74" s="706" t="e">
        <f t="shared" si="262"/>
        <v>#REF!</v>
      </c>
      <c r="FB74" s="706" t="e">
        <f t="shared" si="263"/>
        <v>#REF!</v>
      </c>
      <c r="FC74" s="706" t="e">
        <f t="shared" si="264"/>
        <v>#REF!</v>
      </c>
      <c r="FD74" s="706" t="e">
        <f t="shared" si="265"/>
        <v>#REF!</v>
      </c>
      <c r="FE74" s="706" t="e">
        <f t="shared" si="266"/>
        <v>#REF!</v>
      </c>
      <c r="FF74" s="706" t="e">
        <f t="shared" si="267"/>
        <v>#REF!</v>
      </c>
      <c r="FG74" s="706" t="e">
        <f t="shared" si="268"/>
        <v>#REF!</v>
      </c>
      <c r="FH74" s="706" t="e">
        <f t="shared" si="269"/>
        <v>#REF!</v>
      </c>
      <c r="FI74" s="706" t="e">
        <f t="shared" si="270"/>
        <v>#REF!</v>
      </c>
      <c r="FJ74" s="706" t="e">
        <f t="shared" si="271"/>
        <v>#REF!</v>
      </c>
      <c r="FK74" s="706" t="e">
        <f t="shared" si="272"/>
        <v>#REF!</v>
      </c>
      <c r="FL74" s="706" t="e">
        <f t="shared" si="273"/>
        <v>#REF!</v>
      </c>
      <c r="FM74" s="706" t="e">
        <f t="shared" si="274"/>
        <v>#REF!</v>
      </c>
      <c r="FN74" s="706" t="e">
        <f t="shared" si="275"/>
        <v>#REF!</v>
      </c>
      <c r="FO74" s="706" t="e">
        <f t="shared" si="276"/>
        <v>#REF!</v>
      </c>
      <c r="FP74" s="706" t="e">
        <f t="shared" si="277"/>
        <v>#REF!</v>
      </c>
      <c r="FQ74" s="706" t="e">
        <f t="shared" si="278"/>
        <v>#REF!</v>
      </c>
      <c r="FR74" s="706" t="e">
        <f t="shared" si="279"/>
        <v>#REF!</v>
      </c>
      <c r="FS74" s="706" t="e">
        <f t="shared" si="280"/>
        <v>#REF!</v>
      </c>
      <c r="FT74" s="706" t="e">
        <f t="shared" si="281"/>
        <v>#REF!</v>
      </c>
      <c r="FU74" s="706" t="e">
        <f t="shared" si="282"/>
        <v>#REF!</v>
      </c>
      <c r="FV74" s="706" t="e">
        <f t="shared" si="283"/>
        <v>#REF!</v>
      </c>
      <c r="FW74" s="706" t="e">
        <f t="shared" si="284"/>
        <v>#REF!</v>
      </c>
      <c r="FX74" s="706" t="e">
        <f t="shared" si="285"/>
        <v>#REF!</v>
      </c>
      <c r="FY74" s="706" t="e">
        <f t="shared" si="286"/>
        <v>#REF!</v>
      </c>
      <c r="FZ74" s="706" t="e">
        <f t="shared" si="287"/>
        <v>#REF!</v>
      </c>
      <c r="GA74" s="706" t="e">
        <f t="shared" si="288"/>
        <v>#REF!</v>
      </c>
      <c r="GB74" s="706" t="e">
        <f t="shared" si="289"/>
        <v>#REF!</v>
      </c>
      <c r="GC74" s="706" t="e">
        <f t="shared" si="290"/>
        <v>#REF!</v>
      </c>
      <c r="GD74" s="706" t="e">
        <f t="shared" si="291"/>
        <v>#REF!</v>
      </c>
      <c r="GE74" s="706" t="e">
        <f t="shared" si="292"/>
        <v>#REF!</v>
      </c>
      <c r="GF74" s="706" t="e">
        <f t="shared" si="293"/>
        <v>#REF!</v>
      </c>
      <c r="GG74" s="706" t="e">
        <f t="shared" si="294"/>
        <v>#REF!</v>
      </c>
      <c r="GH74" s="706" t="e">
        <f t="shared" si="295"/>
        <v>#REF!</v>
      </c>
      <c r="GI74" s="706" t="e">
        <f t="shared" si="296"/>
        <v>#REF!</v>
      </c>
      <c r="GJ74" s="706" t="e">
        <f t="shared" si="297"/>
        <v>#REF!</v>
      </c>
      <c r="GK74" s="706" t="e">
        <f t="shared" si="298"/>
        <v>#REF!</v>
      </c>
      <c r="GL74" s="706" t="e">
        <f t="shared" si="299"/>
        <v>#REF!</v>
      </c>
      <c r="GM74" s="706" t="e">
        <f t="shared" si="300"/>
        <v>#REF!</v>
      </c>
      <c r="GN74" s="706" t="e">
        <f t="shared" si="301"/>
        <v>#REF!</v>
      </c>
      <c r="GO74" s="706" t="e">
        <f t="shared" si="302"/>
        <v>#REF!</v>
      </c>
      <c r="GP74" s="706" t="e">
        <f t="shared" si="303"/>
        <v>#REF!</v>
      </c>
      <c r="GQ74" s="712"/>
      <c r="GR74" s="699" t="s">
        <v>327</v>
      </c>
      <c r="GS74" s="713" t="s">
        <v>257</v>
      </c>
      <c r="GT74" s="701" t="e">
        <f t="shared" si="321"/>
        <v>#REF!</v>
      </c>
      <c r="GU74" s="712" t="e">
        <f t="shared" si="321"/>
        <v>#REF!</v>
      </c>
      <c r="GV74" s="714" t="e">
        <f>IF(#REF!=0,GT74,IF(#REF!=1,GU74,IF(#REF!=2,GU74,)))</f>
        <v>#REF!</v>
      </c>
    </row>
    <row r="75" spans="2:204">
      <c r="B75" s="703" t="s">
        <v>328</v>
      </c>
      <c r="C75" s="704" t="s">
        <v>257</v>
      </c>
      <c r="D75" s="703">
        <v>62.05</v>
      </c>
      <c r="E75" s="703">
        <v>63.99</v>
      </c>
      <c r="F75" s="703">
        <v>62.52</v>
      </c>
      <c r="G75" s="703">
        <v>64.45</v>
      </c>
      <c r="H75" s="703">
        <v>62.98</v>
      </c>
      <c r="I75" s="703">
        <v>64.92</v>
      </c>
      <c r="J75" s="703">
        <v>63.45</v>
      </c>
      <c r="K75" s="703">
        <v>65.39</v>
      </c>
      <c r="L75" s="703">
        <v>63.92</v>
      </c>
      <c r="M75" s="703">
        <v>65.849999999999994</v>
      </c>
      <c r="N75" s="703">
        <v>64.38</v>
      </c>
      <c r="O75" s="703">
        <v>66.319999999999993</v>
      </c>
      <c r="P75" s="703">
        <v>64.849999999999994</v>
      </c>
      <c r="Q75" s="703">
        <v>66.78</v>
      </c>
      <c r="R75" s="703">
        <v>65.31</v>
      </c>
      <c r="S75" s="703">
        <v>67.25</v>
      </c>
      <c r="T75" s="703">
        <v>65.78</v>
      </c>
      <c r="U75" s="703">
        <v>67.72</v>
      </c>
      <c r="V75" s="703">
        <v>66.25</v>
      </c>
      <c r="W75" s="703">
        <v>68.180000000000007</v>
      </c>
      <c r="X75" s="703">
        <v>66.709999999999994</v>
      </c>
      <c r="Y75" s="703">
        <v>68.650000000000006</v>
      </c>
      <c r="Z75" s="703">
        <v>67.180000000000007</v>
      </c>
      <c r="AA75" s="703">
        <v>69.12</v>
      </c>
      <c r="AB75" s="703">
        <v>67.64</v>
      </c>
      <c r="AC75" s="703">
        <v>69.58</v>
      </c>
      <c r="AD75" s="703">
        <v>68.11</v>
      </c>
      <c r="AE75" s="703">
        <v>70.05</v>
      </c>
      <c r="AF75" s="703">
        <v>68.58</v>
      </c>
      <c r="AG75" s="703">
        <v>70.510000000000005</v>
      </c>
      <c r="AH75" s="703">
        <v>69.040000000000006</v>
      </c>
      <c r="AI75" s="703">
        <v>70.98</v>
      </c>
      <c r="AJ75" s="703">
        <v>69.510000000000005</v>
      </c>
      <c r="AK75" s="703">
        <v>71.45</v>
      </c>
      <c r="AL75" s="679">
        <v>69.97</v>
      </c>
      <c r="AM75" s="703">
        <v>71.91</v>
      </c>
      <c r="AN75" s="710">
        <v>70.44</v>
      </c>
      <c r="AO75" s="710">
        <v>72.37</v>
      </c>
      <c r="AP75" s="711">
        <v>70.91</v>
      </c>
      <c r="AQ75" s="711">
        <v>72.84</v>
      </c>
      <c r="AR75" s="711">
        <v>71.38</v>
      </c>
      <c r="AS75" s="711">
        <v>73.31</v>
      </c>
      <c r="AT75" s="711">
        <v>71.84</v>
      </c>
      <c r="AU75" s="711">
        <v>73.77</v>
      </c>
      <c r="AV75" s="711">
        <v>72.31</v>
      </c>
      <c r="AW75" s="711">
        <v>74.239999999999995</v>
      </c>
      <c r="AX75" s="711">
        <v>72.77</v>
      </c>
      <c r="AY75" s="711">
        <v>74.7</v>
      </c>
      <c r="AZ75" s="711">
        <v>73.239999999999995</v>
      </c>
      <c r="BA75" s="711">
        <v>75.17</v>
      </c>
      <c r="BB75" s="711">
        <v>73.709999999999994</v>
      </c>
      <c r="BC75" s="711">
        <v>75.64</v>
      </c>
      <c r="BD75" s="711">
        <v>74.17</v>
      </c>
      <c r="BE75" s="711">
        <v>76.099999999999994</v>
      </c>
      <c r="BF75" s="711">
        <v>74.64</v>
      </c>
      <c r="BG75" s="711">
        <v>76.569999999999993</v>
      </c>
      <c r="BH75" s="711">
        <v>75.099999999999994</v>
      </c>
      <c r="BI75" s="711">
        <v>77.03</v>
      </c>
      <c r="BJ75" s="711">
        <v>75.569999999999993</v>
      </c>
      <c r="BK75" s="711">
        <v>77.5</v>
      </c>
      <c r="BL75" s="711">
        <v>76.040000000000006</v>
      </c>
      <c r="BM75" s="711">
        <v>77.97</v>
      </c>
      <c r="BN75" s="711">
        <v>76.5</v>
      </c>
      <c r="BO75" s="711">
        <v>78.430000000000007</v>
      </c>
      <c r="BP75" s="711">
        <v>76.97</v>
      </c>
      <c r="BQ75" s="711">
        <v>78.900000000000006</v>
      </c>
      <c r="BR75" s="711">
        <v>77.430000000000007</v>
      </c>
      <c r="BS75" s="711">
        <v>79.36</v>
      </c>
      <c r="BT75" s="711">
        <v>76.5</v>
      </c>
      <c r="BU75" s="711">
        <v>78.430000000000007</v>
      </c>
      <c r="BV75" s="711">
        <v>78.37</v>
      </c>
      <c r="BW75" s="711">
        <v>80.3</v>
      </c>
      <c r="BX75" s="711">
        <v>78.83</v>
      </c>
      <c r="BY75" s="711">
        <v>80.760000000000005</v>
      </c>
      <c r="BZ75" s="711">
        <v>79.3</v>
      </c>
      <c r="CA75" s="711">
        <v>81.23</v>
      </c>
      <c r="CB75" s="711">
        <v>79.760000000000005</v>
      </c>
      <c r="CC75" s="711">
        <v>81.69</v>
      </c>
      <c r="CD75" s="711">
        <v>80.23</v>
      </c>
      <c r="CE75" s="711">
        <v>82.16</v>
      </c>
      <c r="CF75" s="711">
        <v>80.7</v>
      </c>
      <c r="CG75" s="711">
        <v>82.63</v>
      </c>
      <c r="CH75" s="711">
        <v>81.16</v>
      </c>
      <c r="CI75" s="711">
        <v>83.09</v>
      </c>
      <c r="CJ75" s="711">
        <v>81.63</v>
      </c>
      <c r="CK75" s="711">
        <v>83.56</v>
      </c>
      <c r="CL75" s="711">
        <v>82.1</v>
      </c>
      <c r="CM75" s="711">
        <v>84.03</v>
      </c>
      <c r="CN75" s="711">
        <v>82.56</v>
      </c>
      <c r="CO75" s="711">
        <v>84.49</v>
      </c>
      <c r="CP75" s="711">
        <v>83.03</v>
      </c>
      <c r="CQ75" s="711">
        <v>84.96</v>
      </c>
      <c r="CR75" s="711">
        <v>83.49</v>
      </c>
      <c r="CS75" s="711">
        <v>85.42</v>
      </c>
      <c r="CT75" s="711">
        <v>83.96</v>
      </c>
      <c r="CU75" s="711">
        <v>85.89</v>
      </c>
      <c r="CW75" s="703" t="s">
        <v>328</v>
      </c>
      <c r="CX75" s="704" t="s">
        <v>257</v>
      </c>
      <c r="CY75" s="704" t="e">
        <f>IF($E$1=22.5,D75,"ธราเทพ")</f>
        <v>#REF!</v>
      </c>
      <c r="CZ75" s="704" t="e">
        <f>IF($E$1=22.5,E75,"ทองเบ้า")</f>
        <v>#REF!</v>
      </c>
      <c r="DA75" s="706" t="e">
        <f t="shared" si="304"/>
        <v>#REF!</v>
      </c>
      <c r="DB75" s="706" t="e">
        <f t="shared" si="304"/>
        <v>#REF!</v>
      </c>
      <c r="DC75" s="706" t="e">
        <f t="shared" si="305"/>
        <v>#REF!</v>
      </c>
      <c r="DD75" s="706" t="e">
        <f t="shared" si="305"/>
        <v>#REF!</v>
      </c>
      <c r="DE75" s="706" t="e">
        <f t="shared" si="306"/>
        <v>#REF!</v>
      </c>
      <c r="DF75" s="706" t="e">
        <f t="shared" si="306"/>
        <v>#REF!</v>
      </c>
      <c r="DG75" s="706" t="e">
        <f t="shared" si="307"/>
        <v>#REF!</v>
      </c>
      <c r="DH75" s="706" t="e">
        <f t="shared" si="307"/>
        <v>#REF!</v>
      </c>
      <c r="DI75" s="706" t="e">
        <f t="shared" si="308"/>
        <v>#REF!</v>
      </c>
      <c r="DJ75" s="706" t="e">
        <f t="shared" si="308"/>
        <v>#REF!</v>
      </c>
      <c r="DK75" s="706" t="e">
        <f t="shared" si="309"/>
        <v>#REF!</v>
      </c>
      <c r="DL75" s="706" t="e">
        <f t="shared" si="309"/>
        <v>#REF!</v>
      </c>
      <c r="DM75" s="706" t="e">
        <f t="shared" si="310"/>
        <v>#REF!</v>
      </c>
      <c r="DN75" s="706" t="e">
        <f t="shared" si="310"/>
        <v>#REF!</v>
      </c>
      <c r="DO75" s="706" t="e">
        <f t="shared" si="311"/>
        <v>#REF!</v>
      </c>
      <c r="DP75" s="706" t="e">
        <f t="shared" si="311"/>
        <v>#REF!</v>
      </c>
      <c r="DQ75" s="706" t="e">
        <f t="shared" si="312"/>
        <v>#REF!</v>
      </c>
      <c r="DR75" s="706" t="e">
        <f t="shared" si="312"/>
        <v>#REF!</v>
      </c>
      <c r="DS75" s="706" t="e">
        <f t="shared" si="313"/>
        <v>#REF!</v>
      </c>
      <c r="DT75" s="706" t="e">
        <f t="shared" si="313"/>
        <v>#REF!</v>
      </c>
      <c r="DU75" s="706" t="e">
        <f t="shared" si="314"/>
        <v>#REF!</v>
      </c>
      <c r="DV75" s="706" t="e">
        <f t="shared" si="314"/>
        <v>#REF!</v>
      </c>
      <c r="DW75" s="706" t="e">
        <f t="shared" si="315"/>
        <v>#REF!</v>
      </c>
      <c r="DX75" s="706" t="e">
        <f t="shared" si="315"/>
        <v>#REF!</v>
      </c>
      <c r="DY75" s="706" t="e">
        <f t="shared" si="316"/>
        <v>#REF!</v>
      </c>
      <c r="DZ75" s="706" t="e">
        <f t="shared" si="316"/>
        <v>#REF!</v>
      </c>
      <c r="EA75" s="706" t="e">
        <f t="shared" si="317"/>
        <v>#REF!</v>
      </c>
      <c r="EB75" s="706" t="e">
        <f t="shared" si="317"/>
        <v>#REF!</v>
      </c>
      <c r="EC75" s="706" t="e">
        <f t="shared" si="318"/>
        <v>#REF!</v>
      </c>
      <c r="ED75" s="706" t="e">
        <f t="shared" si="318"/>
        <v>#REF!</v>
      </c>
      <c r="EE75" s="706" t="e">
        <f t="shared" si="319"/>
        <v>#REF!</v>
      </c>
      <c r="EF75" s="706" t="e">
        <f t="shared" si="319"/>
        <v>#REF!</v>
      </c>
      <c r="EG75" s="706" t="e">
        <f t="shared" si="320"/>
        <v>#REF!</v>
      </c>
      <c r="EH75" s="706" t="e">
        <f t="shared" si="320"/>
        <v>#REF!</v>
      </c>
      <c r="EI75" s="706" t="e">
        <f t="shared" si="244"/>
        <v>#REF!</v>
      </c>
      <c r="EJ75" s="706" t="e">
        <f t="shared" si="245"/>
        <v>#REF!</v>
      </c>
      <c r="EK75" s="706" t="e">
        <f t="shared" si="246"/>
        <v>#REF!</v>
      </c>
      <c r="EL75" s="706" t="e">
        <f t="shared" si="247"/>
        <v>#REF!</v>
      </c>
      <c r="EM75" s="706" t="e">
        <f t="shared" si="248"/>
        <v>#REF!</v>
      </c>
      <c r="EN75" s="706" t="e">
        <f t="shared" si="249"/>
        <v>#REF!</v>
      </c>
      <c r="EO75" s="706" t="e">
        <f t="shared" si="250"/>
        <v>#REF!</v>
      </c>
      <c r="EP75" s="706" t="e">
        <f t="shared" si="251"/>
        <v>#REF!</v>
      </c>
      <c r="EQ75" s="706" t="e">
        <f t="shared" si="252"/>
        <v>#REF!</v>
      </c>
      <c r="ER75" s="706" t="e">
        <f t="shared" si="253"/>
        <v>#REF!</v>
      </c>
      <c r="ES75" s="706" t="e">
        <f t="shared" si="254"/>
        <v>#REF!</v>
      </c>
      <c r="ET75" s="706" t="e">
        <f t="shared" si="255"/>
        <v>#REF!</v>
      </c>
      <c r="EU75" s="706" t="e">
        <f t="shared" si="256"/>
        <v>#REF!</v>
      </c>
      <c r="EV75" s="706" t="e">
        <f t="shared" si="257"/>
        <v>#REF!</v>
      </c>
      <c r="EW75" s="706" t="e">
        <f t="shared" si="258"/>
        <v>#REF!</v>
      </c>
      <c r="EX75" s="706" t="e">
        <f t="shared" si="259"/>
        <v>#REF!</v>
      </c>
      <c r="EY75" s="706" t="e">
        <f t="shared" si="260"/>
        <v>#REF!</v>
      </c>
      <c r="EZ75" s="706" t="e">
        <f t="shared" si="261"/>
        <v>#REF!</v>
      </c>
      <c r="FA75" s="706" t="e">
        <f t="shared" si="262"/>
        <v>#REF!</v>
      </c>
      <c r="FB75" s="706" t="e">
        <f t="shared" si="263"/>
        <v>#REF!</v>
      </c>
      <c r="FC75" s="706" t="e">
        <f t="shared" si="264"/>
        <v>#REF!</v>
      </c>
      <c r="FD75" s="706" t="e">
        <f t="shared" si="265"/>
        <v>#REF!</v>
      </c>
      <c r="FE75" s="706" t="e">
        <f t="shared" si="266"/>
        <v>#REF!</v>
      </c>
      <c r="FF75" s="706" t="e">
        <f t="shared" si="267"/>
        <v>#REF!</v>
      </c>
      <c r="FG75" s="706" t="e">
        <f t="shared" si="268"/>
        <v>#REF!</v>
      </c>
      <c r="FH75" s="706" t="e">
        <f t="shared" si="269"/>
        <v>#REF!</v>
      </c>
      <c r="FI75" s="706" t="e">
        <f t="shared" si="270"/>
        <v>#REF!</v>
      </c>
      <c r="FJ75" s="706" t="e">
        <f t="shared" si="271"/>
        <v>#REF!</v>
      </c>
      <c r="FK75" s="706" t="e">
        <f t="shared" si="272"/>
        <v>#REF!</v>
      </c>
      <c r="FL75" s="706" t="e">
        <f t="shared" si="273"/>
        <v>#REF!</v>
      </c>
      <c r="FM75" s="706" t="e">
        <f t="shared" si="274"/>
        <v>#REF!</v>
      </c>
      <c r="FN75" s="706" t="e">
        <f t="shared" si="275"/>
        <v>#REF!</v>
      </c>
      <c r="FO75" s="706" t="e">
        <f t="shared" si="276"/>
        <v>#REF!</v>
      </c>
      <c r="FP75" s="706" t="e">
        <f t="shared" si="277"/>
        <v>#REF!</v>
      </c>
      <c r="FQ75" s="706" t="e">
        <f t="shared" si="278"/>
        <v>#REF!</v>
      </c>
      <c r="FR75" s="706" t="e">
        <f t="shared" si="279"/>
        <v>#REF!</v>
      </c>
      <c r="FS75" s="706" t="e">
        <f t="shared" si="280"/>
        <v>#REF!</v>
      </c>
      <c r="FT75" s="706" t="e">
        <f t="shared" si="281"/>
        <v>#REF!</v>
      </c>
      <c r="FU75" s="706" t="e">
        <f t="shared" si="282"/>
        <v>#REF!</v>
      </c>
      <c r="FV75" s="706" t="e">
        <f t="shared" si="283"/>
        <v>#REF!</v>
      </c>
      <c r="FW75" s="706" t="e">
        <f t="shared" si="284"/>
        <v>#REF!</v>
      </c>
      <c r="FX75" s="706" t="e">
        <f t="shared" si="285"/>
        <v>#REF!</v>
      </c>
      <c r="FY75" s="706" t="e">
        <f t="shared" si="286"/>
        <v>#REF!</v>
      </c>
      <c r="FZ75" s="706" t="e">
        <f t="shared" si="287"/>
        <v>#REF!</v>
      </c>
      <c r="GA75" s="706" t="e">
        <f t="shared" si="288"/>
        <v>#REF!</v>
      </c>
      <c r="GB75" s="706" t="e">
        <f t="shared" si="289"/>
        <v>#REF!</v>
      </c>
      <c r="GC75" s="706" t="e">
        <f t="shared" si="290"/>
        <v>#REF!</v>
      </c>
      <c r="GD75" s="706" t="e">
        <f t="shared" si="291"/>
        <v>#REF!</v>
      </c>
      <c r="GE75" s="706" t="e">
        <f t="shared" si="292"/>
        <v>#REF!</v>
      </c>
      <c r="GF75" s="706" t="e">
        <f t="shared" si="293"/>
        <v>#REF!</v>
      </c>
      <c r="GG75" s="706" t="e">
        <f t="shared" si="294"/>
        <v>#REF!</v>
      </c>
      <c r="GH75" s="706" t="e">
        <f t="shared" si="295"/>
        <v>#REF!</v>
      </c>
      <c r="GI75" s="706" t="e">
        <f t="shared" si="296"/>
        <v>#REF!</v>
      </c>
      <c r="GJ75" s="706" t="e">
        <f t="shared" si="297"/>
        <v>#REF!</v>
      </c>
      <c r="GK75" s="706" t="e">
        <f t="shared" si="298"/>
        <v>#REF!</v>
      </c>
      <c r="GL75" s="706" t="e">
        <f t="shared" si="299"/>
        <v>#REF!</v>
      </c>
      <c r="GM75" s="706" t="e">
        <f t="shared" si="300"/>
        <v>#REF!</v>
      </c>
      <c r="GN75" s="706" t="e">
        <f t="shared" si="301"/>
        <v>#REF!</v>
      </c>
      <c r="GO75" s="706" t="e">
        <f t="shared" si="302"/>
        <v>#REF!</v>
      </c>
      <c r="GP75" s="706" t="e">
        <f t="shared" si="303"/>
        <v>#REF!</v>
      </c>
      <c r="GQ75" s="712"/>
      <c r="GR75" s="699" t="s">
        <v>328</v>
      </c>
      <c r="GS75" s="713" t="s">
        <v>257</v>
      </c>
      <c r="GT75" s="701" t="e">
        <f t="shared" si="321"/>
        <v>#REF!</v>
      </c>
      <c r="GU75" s="712" t="e">
        <f t="shared" si="321"/>
        <v>#REF!</v>
      </c>
      <c r="GV75" s="714" t="e">
        <f>IF(#REF!=0,GT75,IF(#REF!=1,GU75,IF(#REF!=2,GU75,)))</f>
        <v>#REF!</v>
      </c>
    </row>
    <row r="76" spans="2:204">
      <c r="B76" s="703" t="s">
        <v>329</v>
      </c>
      <c r="C76" s="704" t="s">
        <v>257</v>
      </c>
      <c r="D76" s="703">
        <v>74.31</v>
      </c>
      <c r="E76" s="703">
        <v>74.540000000000006</v>
      </c>
      <c r="F76" s="703">
        <v>74.87</v>
      </c>
      <c r="G76" s="703">
        <v>77.02</v>
      </c>
      <c r="H76" s="703">
        <v>75.44</v>
      </c>
      <c r="I76" s="703">
        <v>77.59</v>
      </c>
      <c r="J76" s="703">
        <v>76.010000000000005</v>
      </c>
      <c r="K76" s="703">
        <v>78.16</v>
      </c>
      <c r="L76" s="703">
        <v>76.58</v>
      </c>
      <c r="M76" s="703">
        <v>78.73</v>
      </c>
      <c r="N76" s="703">
        <v>77.150000000000006</v>
      </c>
      <c r="O76" s="703">
        <v>79.290000000000006</v>
      </c>
      <c r="P76" s="703">
        <v>77.72</v>
      </c>
      <c r="Q76" s="703">
        <v>79.86</v>
      </c>
      <c r="R76" s="703">
        <v>78.28</v>
      </c>
      <c r="S76" s="703">
        <v>80.430000000000007</v>
      </c>
      <c r="T76" s="703">
        <v>78.849999999999994</v>
      </c>
      <c r="U76" s="703">
        <v>81</v>
      </c>
      <c r="V76" s="703">
        <v>79.42</v>
      </c>
      <c r="W76" s="703">
        <v>81.569999999999993</v>
      </c>
      <c r="X76" s="703">
        <v>79.989999999999995</v>
      </c>
      <c r="Y76" s="703">
        <v>82.14</v>
      </c>
      <c r="Z76" s="703">
        <v>80.56</v>
      </c>
      <c r="AA76" s="703">
        <v>82.71</v>
      </c>
      <c r="AB76" s="703">
        <v>81.13</v>
      </c>
      <c r="AC76" s="703">
        <v>83.27</v>
      </c>
      <c r="AD76" s="703">
        <v>81.69</v>
      </c>
      <c r="AE76" s="703">
        <v>83.84</v>
      </c>
      <c r="AF76" s="703">
        <v>82.26</v>
      </c>
      <c r="AG76" s="703">
        <v>84.41</v>
      </c>
      <c r="AH76" s="703">
        <v>82.83</v>
      </c>
      <c r="AI76" s="703">
        <v>84.98</v>
      </c>
      <c r="AJ76" s="703">
        <v>83.4</v>
      </c>
      <c r="AK76" s="703">
        <v>85.55</v>
      </c>
      <c r="AL76" s="679">
        <v>83.97</v>
      </c>
      <c r="AM76" s="703">
        <v>86.12</v>
      </c>
      <c r="AN76" s="710">
        <v>84.54</v>
      </c>
      <c r="AO76" s="710">
        <v>86.68</v>
      </c>
      <c r="AP76" s="711">
        <v>85.11</v>
      </c>
      <c r="AQ76" s="711">
        <v>87.25</v>
      </c>
      <c r="AR76" s="711">
        <v>85.67</v>
      </c>
      <c r="AS76" s="711">
        <v>87.81</v>
      </c>
      <c r="AT76" s="711">
        <v>86.24</v>
      </c>
      <c r="AU76" s="711">
        <v>88.38</v>
      </c>
      <c r="AV76" s="711">
        <v>86.81</v>
      </c>
      <c r="AW76" s="711">
        <v>88.95</v>
      </c>
      <c r="AX76" s="711">
        <v>87.38</v>
      </c>
      <c r="AY76" s="711">
        <v>89.52</v>
      </c>
      <c r="AZ76" s="711">
        <v>87.95</v>
      </c>
      <c r="BA76" s="711">
        <v>90.09</v>
      </c>
      <c r="BB76" s="711">
        <v>88.52</v>
      </c>
      <c r="BC76" s="711">
        <v>90.66</v>
      </c>
      <c r="BD76" s="711">
        <v>89.08</v>
      </c>
      <c r="BE76" s="711">
        <v>91.22</v>
      </c>
      <c r="BF76" s="711">
        <v>89.65</v>
      </c>
      <c r="BG76" s="711">
        <v>91.79</v>
      </c>
      <c r="BH76" s="711">
        <v>90.22</v>
      </c>
      <c r="BI76" s="711">
        <v>92.36</v>
      </c>
      <c r="BJ76" s="711">
        <v>90.79</v>
      </c>
      <c r="BK76" s="711">
        <v>92.93</v>
      </c>
      <c r="BL76" s="711">
        <v>91.36</v>
      </c>
      <c r="BM76" s="711">
        <v>93.5</v>
      </c>
      <c r="BN76" s="711">
        <v>91.93</v>
      </c>
      <c r="BO76" s="711">
        <v>94.07</v>
      </c>
      <c r="BP76" s="711">
        <v>92.49</v>
      </c>
      <c r="BQ76" s="711">
        <v>94.63</v>
      </c>
      <c r="BR76" s="711">
        <v>93.06</v>
      </c>
      <c r="BS76" s="711">
        <v>95.2</v>
      </c>
      <c r="BT76" s="711">
        <v>91.93</v>
      </c>
      <c r="BU76" s="711">
        <v>94.07</v>
      </c>
      <c r="BV76" s="711">
        <v>94.2</v>
      </c>
      <c r="BW76" s="711">
        <v>96.34</v>
      </c>
      <c r="BX76" s="711">
        <v>94.77</v>
      </c>
      <c r="BY76" s="711">
        <v>96.91</v>
      </c>
      <c r="BZ76" s="711">
        <v>95.34</v>
      </c>
      <c r="CA76" s="711">
        <v>97.48</v>
      </c>
      <c r="CB76" s="711">
        <v>95.91</v>
      </c>
      <c r="CC76" s="711">
        <v>98.05</v>
      </c>
      <c r="CD76" s="711">
        <v>96.47</v>
      </c>
      <c r="CE76" s="711">
        <v>98.61</v>
      </c>
      <c r="CF76" s="711">
        <v>97.04</v>
      </c>
      <c r="CG76" s="711">
        <v>99.18</v>
      </c>
      <c r="CH76" s="711">
        <v>97.61</v>
      </c>
      <c r="CI76" s="711">
        <v>99.75</v>
      </c>
      <c r="CJ76" s="711">
        <v>98.18</v>
      </c>
      <c r="CK76" s="711">
        <v>100.32</v>
      </c>
      <c r="CL76" s="711">
        <v>98.75</v>
      </c>
      <c r="CM76" s="711">
        <v>100.89</v>
      </c>
      <c r="CN76" s="711">
        <v>99.32</v>
      </c>
      <c r="CO76" s="711">
        <v>101.46</v>
      </c>
      <c r="CP76" s="711">
        <v>99.88</v>
      </c>
      <c r="CQ76" s="711">
        <v>102.02</v>
      </c>
      <c r="CR76" s="711">
        <v>100.45</v>
      </c>
      <c r="CS76" s="711">
        <v>102.59</v>
      </c>
      <c r="CT76" s="711">
        <v>101.02</v>
      </c>
      <c r="CU76" s="711">
        <v>103.16</v>
      </c>
      <c r="CW76" s="703" t="s">
        <v>329</v>
      </c>
      <c r="CX76" s="704" t="s">
        <v>257</v>
      </c>
      <c r="CY76" s="704" t="e">
        <f>IF($E$1=22.5,D76,"ธราเทพ")</f>
        <v>#REF!</v>
      </c>
      <c r="CZ76" s="704" t="e">
        <f>IF($E$1=22.5,E76,"ทองเบ้า")</f>
        <v>#REF!</v>
      </c>
      <c r="DA76" s="706" t="e">
        <f t="shared" si="304"/>
        <v>#REF!</v>
      </c>
      <c r="DB76" s="706" t="e">
        <f t="shared" si="304"/>
        <v>#REF!</v>
      </c>
      <c r="DC76" s="706" t="e">
        <f t="shared" si="305"/>
        <v>#REF!</v>
      </c>
      <c r="DD76" s="706" t="e">
        <f t="shared" si="305"/>
        <v>#REF!</v>
      </c>
      <c r="DE76" s="706" t="e">
        <f t="shared" si="306"/>
        <v>#REF!</v>
      </c>
      <c r="DF76" s="706" t="e">
        <f t="shared" si="306"/>
        <v>#REF!</v>
      </c>
      <c r="DG76" s="706" t="e">
        <f t="shared" si="307"/>
        <v>#REF!</v>
      </c>
      <c r="DH76" s="706" t="e">
        <f t="shared" si="307"/>
        <v>#REF!</v>
      </c>
      <c r="DI76" s="706" t="e">
        <f t="shared" si="308"/>
        <v>#REF!</v>
      </c>
      <c r="DJ76" s="706" t="e">
        <f t="shared" si="308"/>
        <v>#REF!</v>
      </c>
      <c r="DK76" s="706" t="e">
        <f t="shared" si="309"/>
        <v>#REF!</v>
      </c>
      <c r="DL76" s="706" t="e">
        <f t="shared" si="309"/>
        <v>#REF!</v>
      </c>
      <c r="DM76" s="706" t="e">
        <f t="shared" si="310"/>
        <v>#REF!</v>
      </c>
      <c r="DN76" s="706" t="e">
        <f t="shared" si="310"/>
        <v>#REF!</v>
      </c>
      <c r="DO76" s="706" t="e">
        <f t="shared" si="311"/>
        <v>#REF!</v>
      </c>
      <c r="DP76" s="706" t="e">
        <f t="shared" si="311"/>
        <v>#REF!</v>
      </c>
      <c r="DQ76" s="706" t="e">
        <f t="shared" si="312"/>
        <v>#REF!</v>
      </c>
      <c r="DR76" s="706" t="e">
        <f t="shared" si="312"/>
        <v>#REF!</v>
      </c>
      <c r="DS76" s="706" t="e">
        <f t="shared" si="313"/>
        <v>#REF!</v>
      </c>
      <c r="DT76" s="706" t="e">
        <f t="shared" si="313"/>
        <v>#REF!</v>
      </c>
      <c r="DU76" s="706" t="e">
        <f t="shared" si="314"/>
        <v>#REF!</v>
      </c>
      <c r="DV76" s="706" t="e">
        <f t="shared" si="314"/>
        <v>#REF!</v>
      </c>
      <c r="DW76" s="706" t="e">
        <f t="shared" si="315"/>
        <v>#REF!</v>
      </c>
      <c r="DX76" s="706" t="e">
        <f t="shared" si="315"/>
        <v>#REF!</v>
      </c>
      <c r="DY76" s="706" t="e">
        <f t="shared" si="316"/>
        <v>#REF!</v>
      </c>
      <c r="DZ76" s="706" t="e">
        <f t="shared" si="316"/>
        <v>#REF!</v>
      </c>
      <c r="EA76" s="706" t="e">
        <f t="shared" si="317"/>
        <v>#REF!</v>
      </c>
      <c r="EB76" s="706" t="e">
        <f t="shared" si="317"/>
        <v>#REF!</v>
      </c>
      <c r="EC76" s="706" t="e">
        <f t="shared" si="318"/>
        <v>#REF!</v>
      </c>
      <c r="ED76" s="706" t="e">
        <f t="shared" si="318"/>
        <v>#REF!</v>
      </c>
      <c r="EE76" s="706" t="e">
        <f t="shared" si="319"/>
        <v>#REF!</v>
      </c>
      <c r="EF76" s="706" t="e">
        <f t="shared" si="319"/>
        <v>#REF!</v>
      </c>
      <c r="EG76" s="706" t="e">
        <f t="shared" si="320"/>
        <v>#REF!</v>
      </c>
      <c r="EH76" s="706" t="e">
        <f t="shared" si="320"/>
        <v>#REF!</v>
      </c>
      <c r="EI76" s="706" t="e">
        <f t="shared" si="244"/>
        <v>#REF!</v>
      </c>
      <c r="EJ76" s="706" t="e">
        <f t="shared" si="245"/>
        <v>#REF!</v>
      </c>
      <c r="EK76" s="706" t="e">
        <f t="shared" si="246"/>
        <v>#REF!</v>
      </c>
      <c r="EL76" s="706" t="e">
        <f t="shared" si="247"/>
        <v>#REF!</v>
      </c>
      <c r="EM76" s="706" t="e">
        <f t="shared" si="248"/>
        <v>#REF!</v>
      </c>
      <c r="EN76" s="706" t="e">
        <f t="shared" si="249"/>
        <v>#REF!</v>
      </c>
      <c r="EO76" s="706" t="e">
        <f t="shared" si="250"/>
        <v>#REF!</v>
      </c>
      <c r="EP76" s="706" t="e">
        <f t="shared" si="251"/>
        <v>#REF!</v>
      </c>
      <c r="EQ76" s="706" t="e">
        <f t="shared" si="252"/>
        <v>#REF!</v>
      </c>
      <c r="ER76" s="706" t="e">
        <f t="shared" si="253"/>
        <v>#REF!</v>
      </c>
      <c r="ES76" s="706" t="e">
        <f t="shared" si="254"/>
        <v>#REF!</v>
      </c>
      <c r="ET76" s="706" t="e">
        <f t="shared" si="255"/>
        <v>#REF!</v>
      </c>
      <c r="EU76" s="706" t="e">
        <f t="shared" si="256"/>
        <v>#REF!</v>
      </c>
      <c r="EV76" s="706" t="e">
        <f t="shared" si="257"/>
        <v>#REF!</v>
      </c>
      <c r="EW76" s="706" t="e">
        <f t="shared" si="258"/>
        <v>#REF!</v>
      </c>
      <c r="EX76" s="706" t="e">
        <f t="shared" si="259"/>
        <v>#REF!</v>
      </c>
      <c r="EY76" s="706" t="e">
        <f t="shared" si="260"/>
        <v>#REF!</v>
      </c>
      <c r="EZ76" s="706" t="e">
        <f t="shared" si="261"/>
        <v>#REF!</v>
      </c>
      <c r="FA76" s="706" t="e">
        <f t="shared" si="262"/>
        <v>#REF!</v>
      </c>
      <c r="FB76" s="706" t="e">
        <f t="shared" si="263"/>
        <v>#REF!</v>
      </c>
      <c r="FC76" s="706" t="e">
        <f t="shared" si="264"/>
        <v>#REF!</v>
      </c>
      <c r="FD76" s="706" t="e">
        <f t="shared" si="265"/>
        <v>#REF!</v>
      </c>
      <c r="FE76" s="706" t="e">
        <f t="shared" si="266"/>
        <v>#REF!</v>
      </c>
      <c r="FF76" s="706" t="e">
        <f t="shared" si="267"/>
        <v>#REF!</v>
      </c>
      <c r="FG76" s="706" t="e">
        <f t="shared" si="268"/>
        <v>#REF!</v>
      </c>
      <c r="FH76" s="706" t="e">
        <f t="shared" si="269"/>
        <v>#REF!</v>
      </c>
      <c r="FI76" s="706" t="e">
        <f t="shared" si="270"/>
        <v>#REF!</v>
      </c>
      <c r="FJ76" s="706" t="e">
        <f t="shared" si="271"/>
        <v>#REF!</v>
      </c>
      <c r="FK76" s="706" t="e">
        <f t="shared" si="272"/>
        <v>#REF!</v>
      </c>
      <c r="FL76" s="706" t="e">
        <f t="shared" si="273"/>
        <v>#REF!</v>
      </c>
      <c r="FM76" s="706" t="e">
        <f t="shared" si="274"/>
        <v>#REF!</v>
      </c>
      <c r="FN76" s="706" t="e">
        <f t="shared" si="275"/>
        <v>#REF!</v>
      </c>
      <c r="FO76" s="706" t="e">
        <f t="shared" si="276"/>
        <v>#REF!</v>
      </c>
      <c r="FP76" s="706" t="e">
        <f t="shared" si="277"/>
        <v>#REF!</v>
      </c>
      <c r="FQ76" s="706" t="e">
        <f t="shared" si="278"/>
        <v>#REF!</v>
      </c>
      <c r="FR76" s="706" t="e">
        <f t="shared" si="279"/>
        <v>#REF!</v>
      </c>
      <c r="FS76" s="706" t="e">
        <f t="shared" si="280"/>
        <v>#REF!</v>
      </c>
      <c r="FT76" s="706" t="e">
        <f t="shared" si="281"/>
        <v>#REF!</v>
      </c>
      <c r="FU76" s="706" t="e">
        <f t="shared" si="282"/>
        <v>#REF!</v>
      </c>
      <c r="FV76" s="706" t="e">
        <f t="shared" si="283"/>
        <v>#REF!</v>
      </c>
      <c r="FW76" s="706" t="e">
        <f t="shared" si="284"/>
        <v>#REF!</v>
      </c>
      <c r="FX76" s="706" t="e">
        <f t="shared" si="285"/>
        <v>#REF!</v>
      </c>
      <c r="FY76" s="706" t="e">
        <f t="shared" si="286"/>
        <v>#REF!</v>
      </c>
      <c r="FZ76" s="706" t="e">
        <f t="shared" si="287"/>
        <v>#REF!</v>
      </c>
      <c r="GA76" s="706" t="e">
        <f t="shared" si="288"/>
        <v>#REF!</v>
      </c>
      <c r="GB76" s="706" t="e">
        <f t="shared" si="289"/>
        <v>#REF!</v>
      </c>
      <c r="GC76" s="706" t="e">
        <f t="shared" si="290"/>
        <v>#REF!</v>
      </c>
      <c r="GD76" s="706" t="e">
        <f t="shared" si="291"/>
        <v>#REF!</v>
      </c>
      <c r="GE76" s="706" t="e">
        <f t="shared" si="292"/>
        <v>#REF!</v>
      </c>
      <c r="GF76" s="706" t="e">
        <f t="shared" si="293"/>
        <v>#REF!</v>
      </c>
      <c r="GG76" s="706" t="e">
        <f t="shared" si="294"/>
        <v>#REF!</v>
      </c>
      <c r="GH76" s="706" t="e">
        <f t="shared" si="295"/>
        <v>#REF!</v>
      </c>
      <c r="GI76" s="706" t="e">
        <f t="shared" si="296"/>
        <v>#REF!</v>
      </c>
      <c r="GJ76" s="706" t="e">
        <f t="shared" si="297"/>
        <v>#REF!</v>
      </c>
      <c r="GK76" s="706" t="e">
        <f t="shared" si="298"/>
        <v>#REF!</v>
      </c>
      <c r="GL76" s="706" t="e">
        <f t="shared" si="299"/>
        <v>#REF!</v>
      </c>
      <c r="GM76" s="706" t="e">
        <f t="shared" si="300"/>
        <v>#REF!</v>
      </c>
      <c r="GN76" s="706" t="e">
        <f t="shared" si="301"/>
        <v>#REF!</v>
      </c>
      <c r="GO76" s="706" t="e">
        <f t="shared" si="302"/>
        <v>#REF!</v>
      </c>
      <c r="GP76" s="706" t="e">
        <f t="shared" si="303"/>
        <v>#REF!</v>
      </c>
      <c r="GQ76" s="712"/>
      <c r="GR76" s="699" t="s">
        <v>329</v>
      </c>
      <c r="GS76" s="713" t="s">
        <v>257</v>
      </c>
      <c r="GT76" s="701" t="e">
        <f t="shared" si="321"/>
        <v>#REF!</v>
      </c>
      <c r="GU76" s="712" t="e">
        <f t="shared" si="321"/>
        <v>#REF!</v>
      </c>
      <c r="GV76" s="714" t="e">
        <f>IF(#REF!=0,GT76,IF(#REF!=1,GU76,IF(#REF!=2,GU76,)))</f>
        <v>#REF!</v>
      </c>
    </row>
    <row r="77" spans="2:204">
      <c r="B77" s="703" t="s">
        <v>335</v>
      </c>
      <c r="C77" s="704"/>
      <c r="D77" s="723"/>
      <c r="E77" s="709"/>
      <c r="F77" s="723"/>
      <c r="G77" s="709"/>
      <c r="H77" s="723"/>
      <c r="I77" s="709"/>
      <c r="J77" s="723"/>
      <c r="K77" s="709"/>
      <c r="L77" s="723"/>
      <c r="M77" s="709"/>
      <c r="N77" s="723"/>
      <c r="O77" s="709"/>
      <c r="P77" s="723"/>
      <c r="Q77" s="709"/>
      <c r="R77" s="723"/>
      <c r="S77" s="709"/>
      <c r="T77" s="709"/>
      <c r="U77" s="709"/>
      <c r="V77" s="709"/>
      <c r="W77" s="709"/>
      <c r="X77" s="709"/>
      <c r="Y77" s="709"/>
      <c r="AA77" s="709"/>
      <c r="AB77" s="709"/>
      <c r="AC77" s="709"/>
      <c r="AD77" s="709"/>
      <c r="AE77" s="709"/>
      <c r="AF77" s="709"/>
      <c r="AG77" s="709"/>
      <c r="AH77" s="709"/>
      <c r="AI77" s="709"/>
      <c r="AJ77" s="709"/>
      <c r="AK77" s="703"/>
      <c r="AM77" s="709"/>
      <c r="AN77" s="710"/>
      <c r="AO77" s="710"/>
      <c r="AP77" s="711"/>
      <c r="AQ77" s="711"/>
      <c r="AR77" s="711"/>
      <c r="AS77" s="711"/>
      <c r="AT77" s="711"/>
      <c r="AU77" s="711"/>
      <c r="AV77" s="711"/>
      <c r="AW77" s="711"/>
      <c r="AX77" s="711"/>
      <c r="AY77" s="711"/>
      <c r="AZ77" s="711"/>
      <c r="BA77" s="711"/>
      <c r="BB77" s="711"/>
      <c r="BC77" s="711"/>
      <c r="BD77" s="711"/>
      <c r="BE77" s="711"/>
      <c r="BF77" s="711"/>
      <c r="BG77" s="711"/>
      <c r="BH77" s="711"/>
      <c r="BI77" s="711"/>
      <c r="BJ77" s="711"/>
      <c r="BK77" s="711"/>
      <c r="BL77" s="711"/>
      <c r="BM77" s="711"/>
      <c r="BN77" s="711"/>
      <c r="BO77" s="711"/>
      <c r="BP77" s="711"/>
      <c r="BQ77" s="711"/>
      <c r="BR77" s="711"/>
      <c r="BS77" s="711"/>
      <c r="BT77" s="711"/>
      <c r="BU77" s="711"/>
      <c r="BV77" s="711"/>
      <c r="BW77" s="711"/>
      <c r="BX77" s="711"/>
      <c r="BY77" s="711"/>
      <c r="BZ77" s="711"/>
      <c r="CA77" s="711"/>
      <c r="CB77" s="711"/>
      <c r="CC77" s="711"/>
      <c r="CD77" s="711"/>
      <c r="CE77" s="711"/>
      <c r="CF77" s="711"/>
      <c r="CG77" s="711"/>
      <c r="CH77" s="711"/>
      <c r="CI77" s="711"/>
      <c r="CJ77" s="711"/>
      <c r="CK77" s="711"/>
      <c r="CL77" s="711"/>
      <c r="CM77" s="711"/>
      <c r="CN77" s="711"/>
      <c r="CO77" s="711"/>
      <c r="CP77" s="711"/>
      <c r="CQ77" s="711"/>
      <c r="CR77" s="711"/>
      <c r="CS77" s="711"/>
      <c r="CT77" s="711"/>
      <c r="CU77" s="711"/>
      <c r="CW77" s="703" t="s">
        <v>335</v>
      </c>
      <c r="CX77" s="704"/>
      <c r="CY77" s="704"/>
      <c r="CZ77" s="704"/>
      <c r="DA77" s="706"/>
      <c r="DB77" s="706"/>
      <c r="DC77" s="706"/>
      <c r="DD77" s="706"/>
      <c r="DE77" s="706"/>
      <c r="DF77" s="706"/>
      <c r="DG77" s="706"/>
      <c r="DH77" s="706"/>
      <c r="DI77" s="706"/>
      <c r="DJ77" s="706"/>
      <c r="DK77" s="706"/>
      <c r="DL77" s="706"/>
      <c r="DM77" s="706"/>
      <c r="DN77" s="706"/>
      <c r="DO77" s="706"/>
      <c r="DP77" s="706"/>
      <c r="DQ77" s="706"/>
      <c r="DR77" s="706"/>
      <c r="DS77" s="706"/>
      <c r="DT77" s="706"/>
      <c r="DU77" s="706"/>
      <c r="DV77" s="706"/>
      <c r="DW77" s="706"/>
      <c r="DX77" s="706"/>
      <c r="DY77" s="706"/>
      <c r="DZ77" s="706"/>
      <c r="EA77" s="706"/>
      <c r="EB77" s="706"/>
      <c r="EC77" s="706"/>
      <c r="ED77" s="706"/>
      <c r="EE77" s="706"/>
      <c r="EF77" s="706"/>
      <c r="EG77" s="706"/>
      <c r="EH77" s="706"/>
      <c r="EI77" s="706"/>
      <c r="EJ77" s="706"/>
      <c r="EK77" s="706"/>
      <c r="EL77" s="706"/>
      <c r="EM77" s="706"/>
      <c r="EN77" s="706"/>
      <c r="EO77" s="706"/>
      <c r="EP77" s="706"/>
      <c r="EQ77" s="706"/>
      <c r="ER77" s="706"/>
      <c r="ES77" s="706"/>
      <c r="ET77" s="706"/>
      <c r="EU77" s="706"/>
      <c r="EV77" s="706"/>
      <c r="EW77" s="706"/>
      <c r="EX77" s="706"/>
      <c r="EY77" s="706"/>
      <c r="EZ77" s="706"/>
      <c r="FA77" s="706"/>
      <c r="FB77" s="706"/>
      <c r="FC77" s="706"/>
      <c r="FD77" s="706"/>
      <c r="FE77" s="706"/>
      <c r="FF77" s="706"/>
      <c r="FG77" s="706"/>
      <c r="FH77" s="706"/>
      <c r="FI77" s="706"/>
      <c r="FJ77" s="706"/>
      <c r="FK77" s="706"/>
      <c r="FL77" s="706"/>
      <c r="FM77" s="706"/>
      <c r="FN77" s="706"/>
      <c r="FO77" s="706"/>
      <c r="FP77" s="706"/>
      <c r="FQ77" s="706"/>
      <c r="FR77" s="706"/>
      <c r="FS77" s="706"/>
      <c r="FT77" s="706"/>
      <c r="FU77" s="706"/>
      <c r="FV77" s="706"/>
      <c r="FW77" s="706"/>
      <c r="FX77" s="706"/>
      <c r="FY77" s="706"/>
      <c r="FZ77" s="706"/>
      <c r="GA77" s="706"/>
      <c r="GB77" s="706"/>
      <c r="GC77" s="706"/>
      <c r="GD77" s="706"/>
      <c r="GE77" s="706"/>
      <c r="GF77" s="706"/>
      <c r="GG77" s="706"/>
      <c r="GH77" s="706"/>
      <c r="GI77" s="706"/>
      <c r="GJ77" s="706"/>
      <c r="GK77" s="706"/>
      <c r="GL77" s="706"/>
      <c r="GM77" s="706"/>
      <c r="GN77" s="706"/>
      <c r="GO77" s="706"/>
      <c r="GP77" s="706"/>
      <c r="GQ77" s="712"/>
      <c r="GR77" s="699" t="s">
        <v>335</v>
      </c>
      <c r="GS77" s="713"/>
      <c r="GT77" s="701"/>
      <c r="GU77" s="712"/>
      <c r="GV77" s="714"/>
    </row>
    <row r="78" spans="2:204">
      <c r="B78" s="703" t="s">
        <v>336</v>
      </c>
      <c r="C78" s="704" t="s">
        <v>257</v>
      </c>
      <c r="D78" s="704">
        <v>10.09</v>
      </c>
      <c r="E78" s="709">
        <v>10.52</v>
      </c>
      <c r="F78" s="723">
        <v>10.29</v>
      </c>
      <c r="G78" s="709">
        <v>10.72</v>
      </c>
      <c r="H78" s="723">
        <v>10.48</v>
      </c>
      <c r="I78" s="709">
        <v>10.91</v>
      </c>
      <c r="J78" s="723">
        <v>10.68</v>
      </c>
      <c r="K78" s="709">
        <v>11.1</v>
      </c>
      <c r="L78" s="723">
        <v>10.87</v>
      </c>
      <c r="M78" s="709">
        <v>11.3</v>
      </c>
      <c r="N78" s="723">
        <v>11.06</v>
      </c>
      <c r="O78" s="709">
        <v>11.49</v>
      </c>
      <c r="P78" s="723">
        <v>11.29</v>
      </c>
      <c r="Q78" s="709">
        <v>11.69</v>
      </c>
      <c r="R78" s="723">
        <v>11.45</v>
      </c>
      <c r="S78" s="709">
        <v>11.88</v>
      </c>
      <c r="T78" s="709">
        <v>11.65</v>
      </c>
      <c r="U78" s="709">
        <v>12.07</v>
      </c>
      <c r="V78" s="719">
        <v>11.84</v>
      </c>
      <c r="W78" s="709">
        <v>12.27</v>
      </c>
      <c r="X78" s="709">
        <v>12.03</v>
      </c>
      <c r="Y78" s="709">
        <v>12.46</v>
      </c>
      <c r="Z78" s="709">
        <v>12.23</v>
      </c>
      <c r="AA78" s="679">
        <v>12.66</v>
      </c>
      <c r="AB78" s="709">
        <v>12.42</v>
      </c>
      <c r="AC78" s="709">
        <v>12.85</v>
      </c>
      <c r="AD78" s="709">
        <v>12.61</v>
      </c>
      <c r="AE78" s="709">
        <v>13.04</v>
      </c>
      <c r="AF78" s="709">
        <v>12.81</v>
      </c>
      <c r="AG78" s="709">
        <v>13.24</v>
      </c>
      <c r="AH78" s="709">
        <v>13</v>
      </c>
      <c r="AI78" s="709">
        <v>13.43</v>
      </c>
      <c r="AJ78" s="709">
        <v>13.2</v>
      </c>
      <c r="AK78" s="703">
        <v>13.63</v>
      </c>
      <c r="AL78" s="679">
        <v>13.39</v>
      </c>
      <c r="AM78" s="709">
        <v>13.82</v>
      </c>
      <c r="AN78" s="710">
        <v>13.59</v>
      </c>
      <c r="AO78" s="710">
        <v>14.02</v>
      </c>
      <c r="AP78" s="711">
        <v>13.78</v>
      </c>
      <c r="AQ78" s="711">
        <v>14.21</v>
      </c>
      <c r="AR78" s="711">
        <v>13.98</v>
      </c>
      <c r="AS78" s="711">
        <v>14.41</v>
      </c>
      <c r="AT78" s="711">
        <v>14.17</v>
      </c>
      <c r="AU78" s="711">
        <v>14.6</v>
      </c>
      <c r="AV78" s="711">
        <v>14.36</v>
      </c>
      <c r="AW78" s="711">
        <v>14.79</v>
      </c>
      <c r="AX78" s="711">
        <v>14.56</v>
      </c>
      <c r="AY78" s="711">
        <v>14.99</v>
      </c>
      <c r="AZ78" s="711">
        <v>14.75</v>
      </c>
      <c r="BA78" s="711">
        <v>15.18</v>
      </c>
      <c r="BB78" s="711">
        <v>14.94</v>
      </c>
      <c r="BC78" s="711">
        <v>15.37</v>
      </c>
      <c r="BD78" s="711">
        <v>15.14</v>
      </c>
      <c r="BE78" s="711">
        <v>15.57</v>
      </c>
      <c r="BF78" s="711">
        <v>15.33</v>
      </c>
      <c r="BG78" s="711">
        <v>15.76</v>
      </c>
      <c r="BH78" s="711">
        <v>15.53</v>
      </c>
      <c r="BI78" s="711">
        <v>15.96</v>
      </c>
      <c r="BJ78" s="711">
        <v>15.72</v>
      </c>
      <c r="BK78" s="711">
        <v>16.149999999999999</v>
      </c>
      <c r="BL78" s="711">
        <v>15.91</v>
      </c>
      <c r="BM78" s="711">
        <v>16.34</v>
      </c>
      <c r="BN78" s="711">
        <v>16.11</v>
      </c>
      <c r="BO78" s="711">
        <v>16.54</v>
      </c>
      <c r="BP78" s="711">
        <v>16.3</v>
      </c>
      <c r="BQ78" s="711">
        <v>16.73</v>
      </c>
      <c r="BR78" s="711">
        <v>16.5</v>
      </c>
      <c r="BS78" s="711">
        <v>16.93</v>
      </c>
      <c r="BT78" s="711">
        <v>16.11</v>
      </c>
      <c r="BU78" s="711">
        <v>16.54</v>
      </c>
      <c r="BV78" s="711">
        <v>16.88</v>
      </c>
      <c r="BW78" s="711">
        <v>17.309999999999999</v>
      </c>
      <c r="BX78" s="711">
        <v>17.079999999999998</v>
      </c>
      <c r="BY78" s="711">
        <v>17.510000000000002</v>
      </c>
      <c r="BZ78" s="711">
        <v>17.27</v>
      </c>
      <c r="CA78" s="711">
        <v>17.7</v>
      </c>
      <c r="CB78" s="711">
        <v>17.47</v>
      </c>
      <c r="CC78" s="711">
        <v>17.899999999999999</v>
      </c>
      <c r="CD78" s="711">
        <v>17.66</v>
      </c>
      <c r="CE78" s="711">
        <v>18.09</v>
      </c>
      <c r="CF78" s="711">
        <v>17.850000000000001</v>
      </c>
      <c r="CG78" s="711">
        <v>18.28</v>
      </c>
      <c r="CH78" s="711">
        <v>18.05</v>
      </c>
      <c r="CI78" s="711">
        <v>18.48</v>
      </c>
      <c r="CJ78" s="711">
        <v>18.239999999999998</v>
      </c>
      <c r="CK78" s="711">
        <v>18.670000000000002</v>
      </c>
      <c r="CL78" s="711">
        <v>18.440000000000001</v>
      </c>
      <c r="CM78" s="711">
        <v>18.87</v>
      </c>
      <c r="CN78" s="711">
        <v>18.63</v>
      </c>
      <c r="CO78" s="711">
        <v>19.059999999999999</v>
      </c>
      <c r="CP78" s="711">
        <v>18.82</v>
      </c>
      <c r="CQ78" s="711">
        <v>19.25</v>
      </c>
      <c r="CR78" s="711">
        <v>19.02</v>
      </c>
      <c r="CS78" s="711">
        <v>19.45</v>
      </c>
      <c r="CT78" s="711">
        <v>19.21</v>
      </c>
      <c r="CU78" s="711">
        <v>19.64</v>
      </c>
      <c r="CW78" s="703" t="s">
        <v>336</v>
      </c>
      <c r="CX78" s="704" t="s">
        <v>257</v>
      </c>
      <c r="CY78" s="704" t="e">
        <f>IF($E$1=22.5,D78,"ธราเทพ")</f>
        <v>#REF!</v>
      </c>
      <c r="CZ78" s="704" t="e">
        <f>IF($E$1=22.5,E78,"ทองเบ้า")</f>
        <v>#REF!</v>
      </c>
      <c r="DA78" s="706" t="e">
        <f>IF($E$1=23.5,F78,CY78)</f>
        <v>#REF!</v>
      </c>
      <c r="DB78" s="706" t="e">
        <f>IF($E$1=23.5,G78,CZ78)</f>
        <v>#REF!</v>
      </c>
      <c r="DC78" s="706" t="e">
        <f>IF($E$1=24.5,H78,DA78)</f>
        <v>#REF!</v>
      </c>
      <c r="DD78" s="706" t="e">
        <f>IF($E$1=24.5,I78,DB78)</f>
        <v>#REF!</v>
      </c>
      <c r="DE78" s="706" t="e">
        <f>IF($E$1=25.5,J78,DC78)</f>
        <v>#REF!</v>
      </c>
      <c r="DF78" s="706" t="e">
        <f>IF($E$1=25.5,K78,DD78)</f>
        <v>#REF!</v>
      </c>
      <c r="DG78" s="706" t="e">
        <f>IF($E$1=26.5,L78,DE78)</f>
        <v>#REF!</v>
      </c>
      <c r="DH78" s="706" t="e">
        <f>IF($E$1=26.5,M78,DF78)</f>
        <v>#REF!</v>
      </c>
      <c r="DI78" s="706" t="e">
        <f>IF($E$1=27.5,N78,DG78)</f>
        <v>#REF!</v>
      </c>
      <c r="DJ78" s="706" t="e">
        <f>IF($E$1=27.5,O78,DH78)</f>
        <v>#REF!</v>
      </c>
      <c r="DK78" s="706" t="e">
        <f>IF($E$1=28.5,P78,DI78)</f>
        <v>#REF!</v>
      </c>
      <c r="DL78" s="706" t="e">
        <f>IF($E$1=28.5,Q78,DJ78)</f>
        <v>#REF!</v>
      </c>
      <c r="DM78" s="706" t="e">
        <f>IF($E$1=29.5,R78,DK78)</f>
        <v>#REF!</v>
      </c>
      <c r="DN78" s="706" t="e">
        <f>IF($E$1=29.5,S78,DL78)</f>
        <v>#REF!</v>
      </c>
      <c r="DO78" s="706" t="e">
        <f>IF($E$1=30.5,T78,DM78)</f>
        <v>#REF!</v>
      </c>
      <c r="DP78" s="706" t="e">
        <f>IF($E$1=30.5,U78,DN78)</f>
        <v>#REF!</v>
      </c>
      <c r="DQ78" s="706" t="e">
        <f>IF($E$1=31.5,V78,DO78)</f>
        <v>#REF!</v>
      </c>
      <c r="DR78" s="706" t="e">
        <f>IF($E$1=31.5,W78,DP78)</f>
        <v>#REF!</v>
      </c>
      <c r="DS78" s="706" t="e">
        <f>IF($E$1=32.5,X78,DQ78)</f>
        <v>#REF!</v>
      </c>
      <c r="DT78" s="706" t="e">
        <f>IF($E$1=32.5,Y78,DR78)</f>
        <v>#REF!</v>
      </c>
      <c r="DU78" s="706" t="e">
        <f>IF($E$1=33.5,Z78,DS78)</f>
        <v>#REF!</v>
      </c>
      <c r="DV78" s="706" t="e">
        <f>IF($E$1=33.5,AA78,DT78)</f>
        <v>#REF!</v>
      </c>
      <c r="DW78" s="706" t="e">
        <f>IF($E$1=34.5,AB78,DU78)</f>
        <v>#REF!</v>
      </c>
      <c r="DX78" s="706" t="e">
        <f>IF($E$1=34.5,AC78,DV78)</f>
        <v>#REF!</v>
      </c>
      <c r="DY78" s="706" t="e">
        <f>IF($E$1=35.5,AD78,DW78)</f>
        <v>#REF!</v>
      </c>
      <c r="DZ78" s="706" t="e">
        <f>IF($E$1=35.5,AE78,DX78)</f>
        <v>#REF!</v>
      </c>
      <c r="EA78" s="706" t="e">
        <f>IF($E$1=36.5,AF78,DY78)</f>
        <v>#REF!</v>
      </c>
      <c r="EB78" s="706" t="e">
        <f>IF($E$1=36.5,AG78,DZ78)</f>
        <v>#REF!</v>
      </c>
      <c r="EC78" s="706" t="e">
        <f>IF($E$1=37.5,AH78,EA78)</f>
        <v>#REF!</v>
      </c>
      <c r="ED78" s="706" t="e">
        <f>IF($E$1=37.5,AI78,EB78)</f>
        <v>#REF!</v>
      </c>
      <c r="EE78" s="706" t="e">
        <f>IF($E$1=38.5,AJ78,EC78)</f>
        <v>#REF!</v>
      </c>
      <c r="EF78" s="706" t="e">
        <f>IF($E$1=38.5,AK78,ED78)</f>
        <v>#REF!</v>
      </c>
      <c r="EG78" s="706" t="e">
        <f>IF($E$1=39.5,AL78,EE78)</f>
        <v>#REF!</v>
      </c>
      <c r="EH78" s="706" t="e">
        <f>IF($E$1=39.5,AM78,EF78)</f>
        <v>#REF!</v>
      </c>
      <c r="EI78" s="706" t="e">
        <f t="shared" si="244"/>
        <v>#REF!</v>
      </c>
      <c r="EJ78" s="706" t="e">
        <f t="shared" si="245"/>
        <v>#REF!</v>
      </c>
      <c r="EK78" s="706" t="e">
        <f t="shared" si="246"/>
        <v>#REF!</v>
      </c>
      <c r="EL78" s="706" t="e">
        <f t="shared" si="247"/>
        <v>#REF!</v>
      </c>
      <c r="EM78" s="706" t="e">
        <f t="shared" si="248"/>
        <v>#REF!</v>
      </c>
      <c r="EN78" s="706" t="e">
        <f t="shared" si="249"/>
        <v>#REF!</v>
      </c>
      <c r="EO78" s="706" t="e">
        <f t="shared" si="250"/>
        <v>#REF!</v>
      </c>
      <c r="EP78" s="706" t="e">
        <f t="shared" si="251"/>
        <v>#REF!</v>
      </c>
      <c r="EQ78" s="706" t="e">
        <f t="shared" si="252"/>
        <v>#REF!</v>
      </c>
      <c r="ER78" s="706" t="e">
        <f t="shared" si="253"/>
        <v>#REF!</v>
      </c>
      <c r="ES78" s="706" t="e">
        <f t="shared" si="254"/>
        <v>#REF!</v>
      </c>
      <c r="ET78" s="706" t="e">
        <f t="shared" si="255"/>
        <v>#REF!</v>
      </c>
      <c r="EU78" s="706" t="e">
        <f t="shared" si="256"/>
        <v>#REF!</v>
      </c>
      <c r="EV78" s="706" t="e">
        <f t="shared" si="257"/>
        <v>#REF!</v>
      </c>
      <c r="EW78" s="706" t="e">
        <f t="shared" si="258"/>
        <v>#REF!</v>
      </c>
      <c r="EX78" s="706" t="e">
        <f t="shared" si="259"/>
        <v>#REF!</v>
      </c>
      <c r="EY78" s="706" t="e">
        <f t="shared" si="260"/>
        <v>#REF!</v>
      </c>
      <c r="EZ78" s="706" t="e">
        <f t="shared" si="261"/>
        <v>#REF!</v>
      </c>
      <c r="FA78" s="706" t="e">
        <f t="shared" si="262"/>
        <v>#REF!</v>
      </c>
      <c r="FB78" s="706" t="e">
        <f t="shared" si="263"/>
        <v>#REF!</v>
      </c>
      <c r="FC78" s="706" t="e">
        <f t="shared" si="264"/>
        <v>#REF!</v>
      </c>
      <c r="FD78" s="706" t="e">
        <f t="shared" si="265"/>
        <v>#REF!</v>
      </c>
      <c r="FE78" s="706" t="e">
        <f t="shared" si="266"/>
        <v>#REF!</v>
      </c>
      <c r="FF78" s="706" t="e">
        <f t="shared" si="267"/>
        <v>#REF!</v>
      </c>
      <c r="FG78" s="706" t="e">
        <f t="shared" si="268"/>
        <v>#REF!</v>
      </c>
      <c r="FH78" s="706" t="e">
        <f t="shared" si="269"/>
        <v>#REF!</v>
      </c>
      <c r="FI78" s="706" t="e">
        <f t="shared" si="270"/>
        <v>#REF!</v>
      </c>
      <c r="FJ78" s="706" t="e">
        <f t="shared" si="271"/>
        <v>#REF!</v>
      </c>
      <c r="FK78" s="706" t="e">
        <f t="shared" si="272"/>
        <v>#REF!</v>
      </c>
      <c r="FL78" s="706" t="e">
        <f t="shared" si="273"/>
        <v>#REF!</v>
      </c>
      <c r="FM78" s="706" t="e">
        <f t="shared" si="274"/>
        <v>#REF!</v>
      </c>
      <c r="FN78" s="706" t="e">
        <f t="shared" si="275"/>
        <v>#REF!</v>
      </c>
      <c r="FO78" s="706" t="e">
        <f t="shared" si="276"/>
        <v>#REF!</v>
      </c>
      <c r="FP78" s="706" t="e">
        <f t="shared" si="277"/>
        <v>#REF!</v>
      </c>
      <c r="FQ78" s="706" t="e">
        <f t="shared" si="278"/>
        <v>#REF!</v>
      </c>
      <c r="FR78" s="706" t="e">
        <f t="shared" si="279"/>
        <v>#REF!</v>
      </c>
      <c r="FS78" s="706" t="e">
        <f t="shared" si="280"/>
        <v>#REF!</v>
      </c>
      <c r="FT78" s="706" t="e">
        <f t="shared" si="281"/>
        <v>#REF!</v>
      </c>
      <c r="FU78" s="706" t="e">
        <f t="shared" si="282"/>
        <v>#REF!</v>
      </c>
      <c r="FV78" s="706" t="e">
        <f t="shared" si="283"/>
        <v>#REF!</v>
      </c>
      <c r="FW78" s="706" t="e">
        <f t="shared" si="284"/>
        <v>#REF!</v>
      </c>
      <c r="FX78" s="706" t="e">
        <f t="shared" si="285"/>
        <v>#REF!</v>
      </c>
      <c r="FY78" s="706" t="e">
        <f t="shared" si="286"/>
        <v>#REF!</v>
      </c>
      <c r="FZ78" s="706" t="e">
        <f t="shared" si="287"/>
        <v>#REF!</v>
      </c>
      <c r="GA78" s="706" t="e">
        <f t="shared" si="288"/>
        <v>#REF!</v>
      </c>
      <c r="GB78" s="706" t="e">
        <f t="shared" si="289"/>
        <v>#REF!</v>
      </c>
      <c r="GC78" s="706" t="e">
        <f t="shared" si="290"/>
        <v>#REF!</v>
      </c>
      <c r="GD78" s="706" t="e">
        <f t="shared" si="291"/>
        <v>#REF!</v>
      </c>
      <c r="GE78" s="706" t="e">
        <f t="shared" si="292"/>
        <v>#REF!</v>
      </c>
      <c r="GF78" s="706" t="e">
        <f t="shared" si="293"/>
        <v>#REF!</v>
      </c>
      <c r="GG78" s="706" t="e">
        <f t="shared" si="294"/>
        <v>#REF!</v>
      </c>
      <c r="GH78" s="706" t="e">
        <f t="shared" si="295"/>
        <v>#REF!</v>
      </c>
      <c r="GI78" s="706" t="e">
        <f t="shared" si="296"/>
        <v>#REF!</v>
      </c>
      <c r="GJ78" s="706" t="e">
        <f t="shared" si="297"/>
        <v>#REF!</v>
      </c>
      <c r="GK78" s="706" t="e">
        <f t="shared" si="298"/>
        <v>#REF!</v>
      </c>
      <c r="GL78" s="706" t="e">
        <f t="shared" si="299"/>
        <v>#REF!</v>
      </c>
      <c r="GM78" s="706" t="e">
        <f t="shared" si="300"/>
        <v>#REF!</v>
      </c>
      <c r="GN78" s="706" t="e">
        <f t="shared" si="301"/>
        <v>#REF!</v>
      </c>
      <c r="GO78" s="706" t="e">
        <f t="shared" si="302"/>
        <v>#REF!</v>
      </c>
      <c r="GP78" s="706" t="e">
        <f t="shared" si="303"/>
        <v>#REF!</v>
      </c>
      <c r="GQ78" s="712"/>
      <c r="GR78" s="699" t="s">
        <v>336</v>
      </c>
      <c r="GS78" s="713" t="s">
        <v>257</v>
      </c>
      <c r="GT78" s="701" t="e">
        <f>GO78</f>
        <v>#REF!</v>
      </c>
      <c r="GU78" s="712" t="e">
        <f>GP78</f>
        <v>#REF!</v>
      </c>
      <c r="GV78" s="714" t="e">
        <f>IF(#REF!=0,GT78,IF(#REF!=1,GU78,IF(#REF!=2,GU78,)))</f>
        <v>#REF!</v>
      </c>
    </row>
    <row r="79" spans="2:204" ht="19.5" thickBot="1">
      <c r="B79" s="735" t="s">
        <v>337</v>
      </c>
      <c r="C79" s="736" t="s">
        <v>257</v>
      </c>
      <c r="D79" s="737">
        <v>11.78</v>
      </c>
      <c r="E79" s="738">
        <v>12.28</v>
      </c>
      <c r="F79" s="737">
        <v>12</v>
      </c>
      <c r="G79" s="738">
        <v>12.5</v>
      </c>
      <c r="H79" s="737">
        <v>12.23</v>
      </c>
      <c r="I79" s="738">
        <v>12.73</v>
      </c>
      <c r="J79" s="737">
        <v>12.45</v>
      </c>
      <c r="K79" s="738">
        <v>12.96</v>
      </c>
      <c r="L79" s="737">
        <v>12.68</v>
      </c>
      <c r="M79" s="738">
        <v>13.18</v>
      </c>
      <c r="N79" s="737">
        <v>12.91</v>
      </c>
      <c r="O79" s="738">
        <v>13.41</v>
      </c>
      <c r="P79" s="737">
        <v>13.13</v>
      </c>
      <c r="Q79" s="738">
        <v>13.63</v>
      </c>
      <c r="R79" s="737">
        <v>13.36</v>
      </c>
      <c r="S79" s="738">
        <v>13.86</v>
      </c>
      <c r="T79" s="738">
        <v>13.59</v>
      </c>
      <c r="U79" s="735">
        <v>14.09</v>
      </c>
      <c r="V79" s="739">
        <v>13.81</v>
      </c>
      <c r="W79" s="738">
        <v>14.31</v>
      </c>
      <c r="X79" s="738">
        <v>14.04</v>
      </c>
      <c r="Y79" s="738">
        <v>14.54</v>
      </c>
      <c r="Z79" s="738">
        <v>14.26</v>
      </c>
      <c r="AA79" s="739">
        <v>14.77</v>
      </c>
      <c r="AB79" s="738">
        <v>14.49</v>
      </c>
      <c r="AC79" s="738">
        <v>14.99</v>
      </c>
      <c r="AD79" s="738">
        <v>14.72</v>
      </c>
      <c r="AE79" s="738">
        <v>15.22</v>
      </c>
      <c r="AF79" s="738">
        <v>14.94</v>
      </c>
      <c r="AG79" s="738">
        <v>15.44</v>
      </c>
      <c r="AH79" s="738">
        <v>15.17</v>
      </c>
      <c r="AI79" s="738">
        <v>15.67</v>
      </c>
      <c r="AJ79" s="738">
        <v>15.4</v>
      </c>
      <c r="AK79" s="735">
        <v>15.9</v>
      </c>
      <c r="AL79" s="739">
        <v>15.62</v>
      </c>
      <c r="AM79" s="738">
        <v>16.12</v>
      </c>
      <c r="AN79" s="740">
        <v>15.85</v>
      </c>
      <c r="AO79" s="740">
        <v>16.350000000000001</v>
      </c>
      <c r="AP79" s="741">
        <v>16.07</v>
      </c>
      <c r="AQ79" s="741">
        <v>16.57</v>
      </c>
      <c r="AR79" s="741">
        <v>16.3</v>
      </c>
      <c r="AS79" s="741">
        <v>16.8</v>
      </c>
      <c r="AT79" s="741">
        <v>16.52</v>
      </c>
      <c r="AU79" s="741">
        <v>17.02</v>
      </c>
      <c r="AV79" s="741">
        <v>16.75</v>
      </c>
      <c r="AW79" s="741">
        <v>17.25</v>
      </c>
      <c r="AX79" s="741">
        <v>16.98</v>
      </c>
      <c r="AY79" s="741">
        <v>17.48</v>
      </c>
      <c r="AZ79" s="741">
        <v>17.2</v>
      </c>
      <c r="BA79" s="741">
        <v>17.7</v>
      </c>
      <c r="BB79" s="741">
        <v>17.43</v>
      </c>
      <c r="BC79" s="741">
        <v>17.93</v>
      </c>
      <c r="BD79" s="741">
        <v>17.66</v>
      </c>
      <c r="BE79" s="741">
        <v>18.16</v>
      </c>
      <c r="BF79" s="741">
        <v>17.88</v>
      </c>
      <c r="BG79" s="741">
        <v>18.38</v>
      </c>
      <c r="BH79" s="741">
        <v>18.11</v>
      </c>
      <c r="BI79" s="741">
        <v>18.61</v>
      </c>
      <c r="BJ79" s="741">
        <v>18.329999999999998</v>
      </c>
      <c r="BK79" s="741">
        <v>18.829999999999998</v>
      </c>
      <c r="BL79" s="741">
        <v>18.559999999999999</v>
      </c>
      <c r="BM79" s="741">
        <v>19.059999999999999</v>
      </c>
      <c r="BN79" s="741">
        <v>18.79</v>
      </c>
      <c r="BO79" s="741">
        <v>19.29</v>
      </c>
      <c r="BP79" s="741">
        <v>19.010000000000002</v>
      </c>
      <c r="BQ79" s="741">
        <v>19.510000000000002</v>
      </c>
      <c r="BR79" s="741">
        <v>19.239999999999998</v>
      </c>
      <c r="BS79" s="741">
        <v>19.739999999999998</v>
      </c>
      <c r="BT79" s="741">
        <v>18.79</v>
      </c>
      <c r="BU79" s="741">
        <v>19.29</v>
      </c>
      <c r="BV79" s="741">
        <v>19.690000000000001</v>
      </c>
      <c r="BW79" s="741">
        <v>20.190000000000001</v>
      </c>
      <c r="BX79" s="741">
        <v>19.920000000000002</v>
      </c>
      <c r="BY79" s="741">
        <v>20.420000000000002</v>
      </c>
      <c r="BZ79" s="741">
        <v>20.14</v>
      </c>
      <c r="CA79" s="741">
        <v>20.64</v>
      </c>
      <c r="CB79" s="741">
        <v>20.37</v>
      </c>
      <c r="CC79" s="741">
        <v>20.87</v>
      </c>
      <c r="CD79" s="741">
        <v>20.6</v>
      </c>
      <c r="CE79" s="741">
        <v>21.1</v>
      </c>
      <c r="CF79" s="741">
        <v>20.82</v>
      </c>
      <c r="CG79" s="741">
        <v>21.32</v>
      </c>
      <c r="CH79" s="741">
        <v>21.05</v>
      </c>
      <c r="CI79" s="741">
        <v>21.55</v>
      </c>
      <c r="CJ79" s="741">
        <v>21.27</v>
      </c>
      <c r="CK79" s="741">
        <v>21.77</v>
      </c>
      <c r="CL79" s="741">
        <v>21.5</v>
      </c>
      <c r="CM79" s="741">
        <v>22</v>
      </c>
      <c r="CN79" s="741">
        <v>21.73</v>
      </c>
      <c r="CO79" s="741">
        <v>22.23</v>
      </c>
      <c r="CP79" s="741">
        <v>21.95</v>
      </c>
      <c r="CQ79" s="741">
        <v>22.45</v>
      </c>
      <c r="CR79" s="741">
        <v>22.18</v>
      </c>
      <c r="CS79" s="741">
        <v>22.68</v>
      </c>
      <c r="CT79" s="741">
        <v>22.41</v>
      </c>
      <c r="CU79" s="741">
        <v>22.91</v>
      </c>
      <c r="CW79" s="735" t="s">
        <v>337</v>
      </c>
      <c r="CX79" s="736" t="s">
        <v>257</v>
      </c>
      <c r="CY79" s="736" t="e">
        <f>IF($E$1=22.5,D79,"ธราเทพ")</f>
        <v>#REF!</v>
      </c>
      <c r="CZ79" s="736" t="e">
        <f>IF($E$1=22.5,E79,"ทองเบ้า")</f>
        <v>#REF!</v>
      </c>
      <c r="DA79" s="742" t="e">
        <f>IF($E$1=23.5,F79,CY79)</f>
        <v>#REF!</v>
      </c>
      <c r="DB79" s="742" t="e">
        <f>IF($E$1=23.5,G79,CZ79)</f>
        <v>#REF!</v>
      </c>
      <c r="DC79" s="742" t="e">
        <f>IF($E$1=24.5,H79,DA79)</f>
        <v>#REF!</v>
      </c>
      <c r="DD79" s="742" t="e">
        <f>IF($E$1=24.5,I79,DB79)</f>
        <v>#REF!</v>
      </c>
      <c r="DE79" s="742" t="e">
        <f>IF($E$1=25.5,J79,DC79)</f>
        <v>#REF!</v>
      </c>
      <c r="DF79" s="742" t="e">
        <f>IF($E$1=25.5,K79,DD79)</f>
        <v>#REF!</v>
      </c>
      <c r="DG79" s="742" t="e">
        <f>IF($E$1=26.5,L79,DE79)</f>
        <v>#REF!</v>
      </c>
      <c r="DH79" s="742" t="e">
        <f>IF($E$1=26.5,M79,DF79)</f>
        <v>#REF!</v>
      </c>
      <c r="DI79" s="742" t="e">
        <f>IF($E$1=27.5,N79,DG79)</f>
        <v>#REF!</v>
      </c>
      <c r="DJ79" s="742" t="e">
        <f>IF($E$1=27.5,O79,DH79)</f>
        <v>#REF!</v>
      </c>
      <c r="DK79" s="742" t="e">
        <f>IF($E$1=28.5,P79,DI79)</f>
        <v>#REF!</v>
      </c>
      <c r="DL79" s="742" t="e">
        <f>IF($E$1=28.5,Q79,DJ79)</f>
        <v>#REF!</v>
      </c>
      <c r="DM79" s="742" t="e">
        <f>IF($E$1=29.5,R79,DK79)</f>
        <v>#REF!</v>
      </c>
      <c r="DN79" s="742" t="e">
        <f>IF($E$1=29.5,S79,DL79)</f>
        <v>#REF!</v>
      </c>
      <c r="DO79" s="742" t="e">
        <f>IF($E$1=30.5,T79,DM79)</f>
        <v>#REF!</v>
      </c>
      <c r="DP79" s="742" t="e">
        <f>IF($E$1=30.5,U79,DN79)</f>
        <v>#REF!</v>
      </c>
      <c r="DQ79" s="742" t="e">
        <f>IF($E$1=31.5,V79,DO79)</f>
        <v>#REF!</v>
      </c>
      <c r="DR79" s="742" t="e">
        <f>IF($E$1=31.5,W79,DP79)</f>
        <v>#REF!</v>
      </c>
      <c r="DS79" s="742" t="e">
        <f>IF($E$1=32.5,X79,DQ79)</f>
        <v>#REF!</v>
      </c>
      <c r="DT79" s="742" t="e">
        <f>IF($E$1=32.5,Y79,DR79)</f>
        <v>#REF!</v>
      </c>
      <c r="DU79" s="742" t="e">
        <f>IF($E$1=33.5,Z79,DS79)</f>
        <v>#REF!</v>
      </c>
      <c r="DV79" s="742" t="e">
        <f>IF($E$1=33.5,AA79,DT79)</f>
        <v>#REF!</v>
      </c>
      <c r="DW79" s="742" t="e">
        <f>IF($E$1=34.5,AB79,DU79)</f>
        <v>#REF!</v>
      </c>
      <c r="DX79" s="742" t="e">
        <f>IF($E$1=34.5,AC79,DV79)</f>
        <v>#REF!</v>
      </c>
      <c r="DY79" s="742" t="e">
        <f>IF($E$1=35.5,AD79,DW79)</f>
        <v>#REF!</v>
      </c>
      <c r="DZ79" s="742" t="e">
        <f>IF($E$1=35.5,AE79,DX79)</f>
        <v>#REF!</v>
      </c>
      <c r="EA79" s="742" t="e">
        <f>IF($E$1=36.5,AF79,DY79)</f>
        <v>#REF!</v>
      </c>
      <c r="EB79" s="742" t="e">
        <f>IF($E$1=36.5,AG79,DZ79)</f>
        <v>#REF!</v>
      </c>
      <c r="EC79" s="742" t="e">
        <f>IF($E$1=37.5,AH79,EA79)</f>
        <v>#REF!</v>
      </c>
      <c r="ED79" s="742" t="e">
        <f>IF($E$1=37.5,AI79,EB79)</f>
        <v>#REF!</v>
      </c>
      <c r="EE79" s="742" t="e">
        <f>IF($E$1=38.5,AJ79,EC79)</f>
        <v>#REF!</v>
      </c>
      <c r="EF79" s="742" t="e">
        <f>IF($E$1=38.5,AK79,ED79)</f>
        <v>#REF!</v>
      </c>
      <c r="EG79" s="742" t="e">
        <f>IF($E$1=39.5,AL79,EE79)</f>
        <v>#REF!</v>
      </c>
      <c r="EH79" s="742" t="e">
        <f>IF($E$1=39.5,AM79,EF79)</f>
        <v>#REF!</v>
      </c>
      <c r="EI79" s="742" t="e">
        <f t="shared" si="244"/>
        <v>#REF!</v>
      </c>
      <c r="EJ79" s="742" t="e">
        <f t="shared" si="245"/>
        <v>#REF!</v>
      </c>
      <c r="EK79" s="742" t="e">
        <f t="shared" si="246"/>
        <v>#REF!</v>
      </c>
      <c r="EL79" s="742" t="e">
        <f t="shared" si="247"/>
        <v>#REF!</v>
      </c>
      <c r="EM79" s="742" t="e">
        <f t="shared" si="248"/>
        <v>#REF!</v>
      </c>
      <c r="EN79" s="742" t="e">
        <f t="shared" si="249"/>
        <v>#REF!</v>
      </c>
      <c r="EO79" s="742" t="e">
        <f t="shared" si="250"/>
        <v>#REF!</v>
      </c>
      <c r="EP79" s="742" t="e">
        <f t="shared" si="251"/>
        <v>#REF!</v>
      </c>
      <c r="EQ79" s="742" t="e">
        <f t="shared" si="252"/>
        <v>#REF!</v>
      </c>
      <c r="ER79" s="742" t="e">
        <f t="shared" si="253"/>
        <v>#REF!</v>
      </c>
      <c r="ES79" s="742" t="e">
        <f t="shared" si="254"/>
        <v>#REF!</v>
      </c>
      <c r="ET79" s="742" t="e">
        <f t="shared" si="255"/>
        <v>#REF!</v>
      </c>
      <c r="EU79" s="742" t="e">
        <f t="shared" si="256"/>
        <v>#REF!</v>
      </c>
      <c r="EV79" s="742" t="e">
        <f t="shared" si="257"/>
        <v>#REF!</v>
      </c>
      <c r="EW79" s="742" t="e">
        <f t="shared" si="258"/>
        <v>#REF!</v>
      </c>
      <c r="EX79" s="742" t="e">
        <f t="shared" si="259"/>
        <v>#REF!</v>
      </c>
      <c r="EY79" s="742" t="e">
        <f t="shared" si="260"/>
        <v>#REF!</v>
      </c>
      <c r="EZ79" s="742" t="e">
        <f t="shared" si="261"/>
        <v>#REF!</v>
      </c>
      <c r="FA79" s="742" t="e">
        <f t="shared" si="262"/>
        <v>#REF!</v>
      </c>
      <c r="FB79" s="742" t="e">
        <f t="shared" si="263"/>
        <v>#REF!</v>
      </c>
      <c r="FC79" s="742" t="e">
        <f t="shared" si="264"/>
        <v>#REF!</v>
      </c>
      <c r="FD79" s="742" t="e">
        <f t="shared" si="265"/>
        <v>#REF!</v>
      </c>
      <c r="FE79" s="742" t="e">
        <f t="shared" si="266"/>
        <v>#REF!</v>
      </c>
      <c r="FF79" s="742" t="e">
        <f t="shared" si="267"/>
        <v>#REF!</v>
      </c>
      <c r="FG79" s="742" t="e">
        <f t="shared" si="268"/>
        <v>#REF!</v>
      </c>
      <c r="FH79" s="742" t="e">
        <f t="shared" si="269"/>
        <v>#REF!</v>
      </c>
      <c r="FI79" s="742" t="e">
        <f t="shared" si="270"/>
        <v>#REF!</v>
      </c>
      <c r="FJ79" s="742" t="e">
        <f t="shared" si="271"/>
        <v>#REF!</v>
      </c>
      <c r="FK79" s="742" t="e">
        <f t="shared" si="272"/>
        <v>#REF!</v>
      </c>
      <c r="FL79" s="742" t="e">
        <f t="shared" si="273"/>
        <v>#REF!</v>
      </c>
      <c r="FM79" s="742" t="e">
        <f t="shared" si="274"/>
        <v>#REF!</v>
      </c>
      <c r="FN79" s="742" t="e">
        <f t="shared" si="275"/>
        <v>#REF!</v>
      </c>
      <c r="FO79" s="742" t="e">
        <f t="shared" si="276"/>
        <v>#REF!</v>
      </c>
      <c r="FP79" s="742" t="e">
        <f t="shared" si="277"/>
        <v>#REF!</v>
      </c>
      <c r="FQ79" s="742" t="e">
        <f t="shared" si="278"/>
        <v>#REF!</v>
      </c>
      <c r="FR79" s="742" t="e">
        <f t="shared" si="279"/>
        <v>#REF!</v>
      </c>
      <c r="FS79" s="742" t="e">
        <f t="shared" si="280"/>
        <v>#REF!</v>
      </c>
      <c r="FT79" s="742" t="e">
        <f t="shared" si="281"/>
        <v>#REF!</v>
      </c>
      <c r="FU79" s="742" t="e">
        <f t="shared" si="282"/>
        <v>#REF!</v>
      </c>
      <c r="FV79" s="742" t="e">
        <f t="shared" si="283"/>
        <v>#REF!</v>
      </c>
      <c r="FW79" s="742" t="e">
        <f t="shared" si="284"/>
        <v>#REF!</v>
      </c>
      <c r="FX79" s="742" t="e">
        <f t="shared" si="285"/>
        <v>#REF!</v>
      </c>
      <c r="FY79" s="742" t="e">
        <f t="shared" si="286"/>
        <v>#REF!</v>
      </c>
      <c r="FZ79" s="742" t="e">
        <f t="shared" si="287"/>
        <v>#REF!</v>
      </c>
      <c r="GA79" s="742" t="e">
        <f t="shared" si="288"/>
        <v>#REF!</v>
      </c>
      <c r="GB79" s="742" t="e">
        <f t="shared" si="289"/>
        <v>#REF!</v>
      </c>
      <c r="GC79" s="742" t="e">
        <f t="shared" si="290"/>
        <v>#REF!</v>
      </c>
      <c r="GD79" s="742" t="e">
        <f t="shared" si="291"/>
        <v>#REF!</v>
      </c>
      <c r="GE79" s="742" t="e">
        <f t="shared" si="292"/>
        <v>#REF!</v>
      </c>
      <c r="GF79" s="742" t="e">
        <f t="shared" si="293"/>
        <v>#REF!</v>
      </c>
      <c r="GG79" s="742" t="e">
        <f t="shared" si="294"/>
        <v>#REF!</v>
      </c>
      <c r="GH79" s="742" t="e">
        <f t="shared" si="295"/>
        <v>#REF!</v>
      </c>
      <c r="GI79" s="742" t="e">
        <f t="shared" si="296"/>
        <v>#REF!</v>
      </c>
      <c r="GJ79" s="742" t="e">
        <f t="shared" si="297"/>
        <v>#REF!</v>
      </c>
      <c r="GK79" s="742" t="e">
        <f t="shared" si="298"/>
        <v>#REF!</v>
      </c>
      <c r="GL79" s="742" t="e">
        <f t="shared" si="299"/>
        <v>#REF!</v>
      </c>
      <c r="GM79" s="742" t="e">
        <f t="shared" si="300"/>
        <v>#REF!</v>
      </c>
      <c r="GN79" s="742" t="e">
        <f t="shared" si="301"/>
        <v>#REF!</v>
      </c>
      <c r="GO79" s="742" t="e">
        <f t="shared" si="302"/>
        <v>#REF!</v>
      </c>
      <c r="GP79" s="742" t="e">
        <f t="shared" si="303"/>
        <v>#REF!</v>
      </c>
      <c r="GQ79" s="712"/>
      <c r="GR79" s="743" t="s">
        <v>337</v>
      </c>
      <c r="GS79" s="744" t="s">
        <v>257</v>
      </c>
      <c r="GT79" s="745" t="e">
        <f>GO79</f>
        <v>#REF!</v>
      </c>
      <c r="GU79" s="746" t="e">
        <f>GP79</f>
        <v>#REF!</v>
      </c>
      <c r="GV79" s="747" t="e">
        <f>IF(#REF!=0,GT79,IF(#REF!=1,GU79,IF(#REF!=2,GU79,)))</f>
        <v>#REF!</v>
      </c>
    </row>
  </sheetData>
  <mergeCells count="101">
    <mergeCell ref="EW2:EX2"/>
    <mergeCell ref="EU2:EV2"/>
    <mergeCell ref="ES2:ET2"/>
    <mergeCell ref="EQ2:ER2"/>
    <mergeCell ref="FE2:FF2"/>
    <mergeCell ref="FC2:FD2"/>
    <mergeCell ref="FA2:FB2"/>
    <mergeCell ref="EY2:EZ2"/>
    <mergeCell ref="FU2:FV2"/>
    <mergeCell ref="FW2:FX2"/>
    <mergeCell ref="FY2:FZ2"/>
    <mergeCell ref="GM2:GN2"/>
    <mergeCell ref="GO2:GP2"/>
    <mergeCell ref="GE2:GF2"/>
    <mergeCell ref="GG2:GH2"/>
    <mergeCell ref="GI2:GJ2"/>
    <mergeCell ref="GK2:GL2"/>
    <mergeCell ref="DM2:DN2"/>
    <mergeCell ref="DO2:DP2"/>
    <mergeCell ref="DQ2:DR2"/>
    <mergeCell ref="DS2:DT2"/>
    <mergeCell ref="CY2:CZ2"/>
    <mergeCell ref="DA2:DB2"/>
    <mergeCell ref="DC2:DD2"/>
    <mergeCell ref="BB2:BC2"/>
    <mergeCell ref="BD2:BE2"/>
    <mergeCell ref="BF2:BG2"/>
    <mergeCell ref="BH2:BI2"/>
    <mergeCell ref="AN2:AO2"/>
    <mergeCell ref="AP2:AQ2"/>
    <mergeCell ref="AR2:AS2"/>
    <mergeCell ref="AT2:AU2"/>
    <mergeCell ref="AV2:AW2"/>
    <mergeCell ref="AX2:AY2"/>
    <mergeCell ref="BR2:BS2"/>
    <mergeCell ref="BT2:BU2"/>
    <mergeCell ref="BV2:BW2"/>
    <mergeCell ref="BX2:BY2"/>
    <mergeCell ref="BJ2:BK2"/>
    <mergeCell ref="BL2:BM2"/>
    <mergeCell ref="BN2:BO2"/>
    <mergeCell ref="BP2:BQ2"/>
    <mergeCell ref="B2:B3"/>
    <mergeCell ref="C2:C3"/>
    <mergeCell ref="CH2:CI2"/>
    <mergeCell ref="CJ2:CK2"/>
    <mergeCell ref="CL2:CM2"/>
    <mergeCell ref="CN2:CO2"/>
    <mergeCell ref="BZ2:CA2"/>
    <mergeCell ref="CB2:CC2"/>
    <mergeCell ref="CD2:CE2"/>
    <mergeCell ref="CF2:CG2"/>
    <mergeCell ref="CP2:CQ2"/>
    <mergeCell ref="CR2:CS2"/>
    <mergeCell ref="CT2:CU2"/>
    <mergeCell ref="EM2:EN2"/>
    <mergeCell ref="EO2:EP2"/>
    <mergeCell ref="FG2:FH2"/>
    <mergeCell ref="DE2:DF2"/>
    <mergeCell ref="DG2:DH2"/>
    <mergeCell ref="DI2:DJ2"/>
    <mergeCell ref="DK2:DL2"/>
    <mergeCell ref="DW2:DX2"/>
    <mergeCell ref="DU2:DV2"/>
    <mergeCell ref="FK2:FL2"/>
    <mergeCell ref="FM2:FN2"/>
    <mergeCell ref="FO2:FP2"/>
    <mergeCell ref="FQ2:FR2"/>
    <mergeCell ref="EG2:EH2"/>
    <mergeCell ref="EE2:EF2"/>
    <mergeCell ref="EC2:ED2"/>
    <mergeCell ref="DY2:DZ2"/>
    <mergeCell ref="GT2:GU2"/>
    <mergeCell ref="GR2:GR3"/>
    <mergeCell ref="GS2:GS3"/>
    <mergeCell ref="EA2:EB2"/>
    <mergeCell ref="EI2:EJ2"/>
    <mergeCell ref="EK2:EL2"/>
    <mergeCell ref="FI2:FJ2"/>
    <mergeCell ref="GA2:GB2"/>
    <mergeCell ref="GC2:GD2"/>
    <mergeCell ref="FS2:FT2"/>
    <mergeCell ref="AZ2:BA2"/>
    <mergeCell ref="AF2:AG2"/>
    <mergeCell ref="AH2:AI2"/>
    <mergeCell ref="AJ2:AK2"/>
    <mergeCell ref="AL2:AM2"/>
    <mergeCell ref="T2:U2"/>
    <mergeCell ref="V2:W2"/>
    <mergeCell ref="X2:Y2"/>
    <mergeCell ref="AD2:AE2"/>
    <mergeCell ref="Z2:AA2"/>
    <mergeCell ref="AB2:AC2"/>
    <mergeCell ref="D2:E2"/>
    <mergeCell ref="F2:G2"/>
    <mergeCell ref="H2:I2"/>
    <mergeCell ref="J2:K2"/>
    <mergeCell ref="P2:Q2"/>
    <mergeCell ref="R2:S2"/>
    <mergeCell ref="L2:M2"/>
    <mergeCell ref="N2:O2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Z208"/>
  <sheetViews>
    <sheetView showGridLines="0" topLeftCell="A73" workbookViewId="0">
      <selection activeCell="J82" sqref="J82"/>
    </sheetView>
  </sheetViews>
  <sheetFormatPr defaultRowHeight="18.75"/>
  <cols>
    <col min="1" max="1" width="4.140625" style="604" customWidth="1"/>
    <col min="2" max="3" width="9.140625" style="604"/>
    <col min="4" max="4" width="9.5703125" style="604" customWidth="1"/>
    <col min="5" max="5" width="11" style="604" customWidth="1"/>
    <col min="6" max="6" width="11.7109375" style="604" customWidth="1"/>
    <col min="7" max="7" width="11" style="604" customWidth="1"/>
    <col min="8" max="8" width="10.7109375" style="604" customWidth="1"/>
    <col min="9" max="9" width="3.42578125" style="830" customWidth="1"/>
    <col min="10" max="10" width="13" style="604" customWidth="1"/>
    <col min="11" max="11" width="9.140625" style="604"/>
    <col min="12" max="13" width="7.42578125" style="847" customWidth="1"/>
    <col min="14" max="16384" width="9.140625" style="604"/>
  </cols>
  <sheetData>
    <row r="1" spans="1:26" ht="21.75" customHeight="1">
      <c r="A1" s="1395" t="e">
        <f>"รายละเอียดการคำนวณค่างานต้นทุนต่อหน่วย (ราคาน้ำมันโซล่าที่ อ.เมือง "&amp;ROUNDDOWN(#REF!,0)&amp;".00 - "&amp;ROUNDDOWN(#REF!,0)&amp;".99)"</f>
        <v>#REF!</v>
      </c>
      <c r="B1" s="1395"/>
      <c r="C1" s="1395"/>
      <c r="D1" s="1395"/>
      <c r="E1" s="1395"/>
      <c r="F1" s="1395"/>
      <c r="G1" s="1395"/>
      <c r="H1" s="1395"/>
      <c r="I1" s="1395"/>
      <c r="J1" s="1395"/>
      <c r="K1" s="1395"/>
      <c r="L1" s="1395"/>
      <c r="M1" s="1104"/>
    </row>
    <row r="2" spans="1:26" ht="21.75" customHeight="1">
      <c r="A2" s="1396" t="e">
        <f>"(ใช้ราคาเฉลี่ยน้ำมัน ลิตรละ "&amp;ROUNDDOWN(#REF!,0)&amp;".50 หาค่าขนส่ง,ค่าดำเนินการและค่าเสื่อมราคา)"</f>
        <v>#REF!</v>
      </c>
      <c r="B2" s="1396"/>
      <c r="C2" s="1396"/>
      <c r="D2" s="1396"/>
      <c r="E2" s="1396"/>
      <c r="F2" s="1396"/>
      <c r="G2" s="1396"/>
      <c r="H2" s="1396"/>
      <c r="I2" s="1396"/>
      <c r="J2" s="1396"/>
      <c r="K2" s="1396"/>
      <c r="L2" s="1396"/>
      <c r="M2" s="832"/>
    </row>
    <row r="3" spans="1:26" ht="21.75" customHeight="1">
      <c r="A3" s="1396" t="e">
        <f>#REF!</f>
        <v>#REF!</v>
      </c>
      <c r="B3" s="1396"/>
      <c r="C3" s="1396"/>
      <c r="D3" s="1396"/>
      <c r="E3" s="1396"/>
      <c r="F3" s="1396"/>
      <c r="G3" s="1396"/>
      <c r="H3" s="1396"/>
      <c r="I3" s="1396"/>
      <c r="J3" s="1396"/>
      <c r="K3" s="1396"/>
      <c r="L3" s="1396"/>
      <c r="M3" s="832"/>
    </row>
    <row r="4" spans="1:26" ht="21.75" customHeight="1">
      <c r="A4" s="1396" t="e">
        <f>#REF!</f>
        <v>#REF!</v>
      </c>
      <c r="B4" s="1396"/>
      <c r="C4" s="1396"/>
      <c r="D4" s="1396"/>
      <c r="E4" s="1396"/>
      <c r="F4" s="1396"/>
      <c r="G4" s="1396"/>
      <c r="H4" s="1396"/>
      <c r="I4" s="1396"/>
      <c r="J4" s="1396"/>
      <c r="K4" s="1396"/>
      <c r="L4" s="1396"/>
      <c r="M4" s="832"/>
    </row>
    <row r="5" spans="1:26" ht="21.75" customHeight="1">
      <c r="A5" s="1088" t="s">
        <v>936</v>
      </c>
      <c r="B5" s="833"/>
      <c r="C5" s="832"/>
      <c r="D5" s="832"/>
      <c r="E5" s="832"/>
      <c r="F5" s="832"/>
      <c r="G5" s="832"/>
      <c r="H5" s="832"/>
      <c r="I5" s="832"/>
      <c r="J5" s="832"/>
      <c r="K5" s="832"/>
      <c r="L5" s="832"/>
      <c r="M5" s="832"/>
      <c r="P5" s="833"/>
      <c r="Q5" s="833"/>
      <c r="R5" s="833"/>
      <c r="S5" s="833"/>
      <c r="T5" s="833"/>
      <c r="U5" s="833"/>
      <c r="V5" s="832"/>
      <c r="W5" s="724"/>
      <c r="X5" s="833"/>
      <c r="Y5" s="835"/>
      <c r="Z5" s="833"/>
    </row>
    <row r="6" spans="1:26" ht="21.75" customHeight="1">
      <c r="A6" s="833"/>
      <c r="B6" s="1103" t="s">
        <v>931</v>
      </c>
      <c r="C6" s="832"/>
      <c r="D6" s="832"/>
      <c r="E6" s="832"/>
      <c r="F6" s="832"/>
      <c r="G6" s="832"/>
      <c r="H6" s="832"/>
      <c r="I6" s="832" t="s">
        <v>65</v>
      </c>
      <c r="J6" s="837" t="e">
        <f>#REF!</f>
        <v>#REF!</v>
      </c>
      <c r="K6" s="833" t="s">
        <v>8</v>
      </c>
      <c r="L6" s="832"/>
      <c r="M6" s="832"/>
      <c r="P6" s="833"/>
      <c r="Q6" s="833"/>
      <c r="R6" s="833"/>
      <c r="S6" s="833"/>
      <c r="T6" s="833"/>
      <c r="U6" s="833"/>
      <c r="Y6" s="835"/>
      <c r="Z6" s="833"/>
    </row>
    <row r="7" spans="1:26" ht="21.75" customHeight="1">
      <c r="A7" s="833"/>
      <c r="B7" s="833" t="s">
        <v>937</v>
      </c>
      <c r="C7" s="832"/>
      <c r="D7" s="832"/>
      <c r="E7" s="832"/>
      <c r="F7" s="832"/>
      <c r="G7" s="832"/>
      <c r="H7" s="832"/>
      <c r="I7" s="832" t="s">
        <v>65</v>
      </c>
      <c r="J7" s="724" t="e">
        <f>ROUNDDOWN(J6,2)</f>
        <v>#REF!</v>
      </c>
      <c r="K7" s="833" t="s">
        <v>8</v>
      </c>
      <c r="L7" s="832"/>
      <c r="M7" s="832"/>
      <c r="P7" s="833"/>
      <c r="Q7" s="833"/>
      <c r="R7" s="833"/>
      <c r="S7" s="833"/>
      <c r="T7" s="833"/>
      <c r="U7" s="833"/>
      <c r="Y7" s="835"/>
      <c r="Z7" s="833"/>
    </row>
    <row r="8" spans="1:26" ht="21.75" customHeight="1">
      <c r="A8" s="1088" t="s">
        <v>853</v>
      </c>
      <c r="B8" s="833"/>
      <c r="C8" s="834"/>
      <c r="D8" s="833"/>
      <c r="E8" s="833"/>
      <c r="F8" s="833"/>
      <c r="G8" s="833"/>
      <c r="H8" s="833"/>
      <c r="L8" s="835"/>
      <c r="M8" s="835"/>
      <c r="N8" s="833"/>
      <c r="O8" s="833"/>
      <c r="P8" s="833"/>
      <c r="Q8" s="833"/>
      <c r="R8" s="833"/>
      <c r="S8" s="833"/>
      <c r="T8" s="833"/>
      <c r="U8" s="833"/>
      <c r="V8" s="833"/>
      <c r="W8" s="833"/>
    </row>
    <row r="9" spans="1:26" ht="21.75" customHeight="1">
      <c r="A9" s="833"/>
      <c r="B9" s="836" t="str">
        <f>"ค่าทรายถมที่แหล่ง(ใช้ราคา=(ราคาทรายผสมคอนกรีต+ทรายถม)/2)    (รวมขุด-ขน)"</f>
        <v>ค่าทรายถมที่แหล่ง(ใช้ราคา=(ราคาทรายผสมคอนกรีต+ทรายถม)/2)    (รวมขุด-ขน)</v>
      </c>
      <c r="C9" s="833"/>
      <c r="D9" s="833"/>
      <c r="E9" s="833"/>
      <c r="F9" s="833"/>
      <c r="G9" s="833"/>
      <c r="H9" s="833"/>
      <c r="I9" s="602" t="s">
        <v>65</v>
      </c>
      <c r="J9" s="837" t="e">
        <f>#REF!</f>
        <v>#REF!</v>
      </c>
      <c r="K9" s="833" t="s">
        <v>7</v>
      </c>
      <c r="L9" s="835" t="str">
        <f>"["&amp;N9&amp;"]"</f>
        <v>[2.1]</v>
      </c>
      <c r="M9" s="835"/>
      <c r="N9" s="833">
        <v>2.1</v>
      </c>
      <c r="O9" s="833"/>
      <c r="P9" s="833"/>
      <c r="Q9" s="833"/>
      <c r="R9" s="833"/>
      <c r="S9" s="833"/>
      <c r="T9" s="833"/>
      <c r="U9" s="833"/>
      <c r="V9" s="833"/>
      <c r="W9" s="833"/>
    </row>
    <row r="10" spans="1:26" ht="21.75" customHeight="1">
      <c r="A10" s="833"/>
      <c r="B10" s="836" t="e">
        <f>"ค่าขนส่งทรายถมถึงหน้างาน  ระยะทางประมาณ  "&amp;FIXED(#REF!,2)&amp;"  กม. "&amp;#REF!</f>
        <v>#REF!</v>
      </c>
      <c r="C10" s="833"/>
      <c r="D10" s="833"/>
      <c r="F10" s="833"/>
      <c r="G10" s="833"/>
      <c r="H10" s="833"/>
      <c r="I10" s="602" t="s">
        <v>65</v>
      </c>
      <c r="J10" s="838" t="e">
        <f>#REF!</f>
        <v>#REF!</v>
      </c>
      <c r="K10" s="833" t="s">
        <v>7</v>
      </c>
      <c r="L10" s="835" t="str">
        <f>"["&amp;N10&amp;"]"</f>
        <v>[2.2]</v>
      </c>
      <c r="M10" s="835"/>
      <c r="N10" s="833">
        <f>N9+0.1</f>
        <v>2.2000000000000002</v>
      </c>
      <c r="O10" s="833"/>
      <c r="P10" s="833"/>
      <c r="Q10" s="833"/>
      <c r="R10" s="833"/>
      <c r="S10" s="833"/>
      <c r="T10" s="833"/>
      <c r="U10" s="833"/>
      <c r="V10" s="833"/>
      <c r="W10" s="833"/>
    </row>
    <row r="11" spans="1:26" ht="21.75" customHeight="1">
      <c r="A11" s="833"/>
      <c r="B11" s="833" t="str">
        <f>"... ค่าทรายถมที่ขนส่งถึงหน้างาน  =  "&amp;L9&amp;" + "&amp;L10</f>
        <v>... ค่าทรายถมที่ขนส่งถึงหน้างาน  =  [2.1] + [2.2]</v>
      </c>
      <c r="C11" s="833"/>
      <c r="D11" s="833"/>
      <c r="E11" s="833"/>
      <c r="F11" s="833"/>
      <c r="G11" s="833"/>
      <c r="H11" s="833"/>
      <c r="I11" s="602" t="s">
        <v>65</v>
      </c>
      <c r="J11" s="837" t="e">
        <f>ROUND(SUM(J9:J10),2)</f>
        <v>#REF!</v>
      </c>
      <c r="K11" s="833" t="s">
        <v>7</v>
      </c>
      <c r="L11" s="835" t="str">
        <f>"["&amp;N11&amp;"]"</f>
        <v>[2.3]</v>
      </c>
      <c r="M11" s="835"/>
      <c r="N11" s="833">
        <f>N10+0.1</f>
        <v>2.3000000000000003</v>
      </c>
      <c r="O11" s="833"/>
      <c r="P11" s="833"/>
      <c r="Q11" s="833"/>
      <c r="R11" s="833"/>
      <c r="S11" s="833"/>
      <c r="T11" s="833"/>
      <c r="U11" s="833"/>
      <c r="V11" s="833"/>
      <c r="W11" s="833"/>
    </row>
    <row r="12" spans="1:26" ht="21.75" customHeight="1">
      <c r="A12" s="833"/>
      <c r="B12" s="833" t="e">
        <f>"ส่วนยุบตัว  "&amp;FIXED(J11,2)&amp;" x 1.40"</f>
        <v>#REF!</v>
      </c>
      <c r="C12" s="833"/>
      <c r="D12" s="833"/>
      <c r="E12" s="833"/>
      <c r="F12" s="833"/>
      <c r="G12" s="833"/>
      <c r="H12" s="833"/>
      <c r="I12" s="602" t="s">
        <v>65</v>
      </c>
      <c r="J12" s="837" t="e">
        <f>ROUND(J11*1.4,2)</f>
        <v>#REF!</v>
      </c>
      <c r="K12" s="833" t="s">
        <v>7</v>
      </c>
      <c r="L12" s="835" t="str">
        <f>"["&amp;N12&amp;"]"</f>
        <v>[2.4]</v>
      </c>
      <c r="M12" s="835"/>
      <c r="N12" s="833">
        <f>N11+0.1</f>
        <v>2.4000000000000004</v>
      </c>
      <c r="O12" s="833"/>
      <c r="P12" s="833"/>
      <c r="Q12" s="833"/>
      <c r="R12" s="833"/>
      <c r="S12" s="833"/>
      <c r="T12" s="833"/>
      <c r="U12" s="833"/>
      <c r="V12" s="833"/>
    </row>
    <row r="13" spans="1:26" ht="21.75" customHeight="1">
      <c r="A13" s="833"/>
      <c r="B13" s="833" t="s">
        <v>627</v>
      </c>
      <c r="C13" s="833"/>
      <c r="D13" s="833"/>
      <c r="E13" s="833"/>
      <c r="F13" s="833"/>
      <c r="G13" s="833"/>
      <c r="H13" s="833"/>
      <c r="I13" s="602" t="s">
        <v>65</v>
      </c>
      <c r="J13" s="837" t="e">
        <f>ค่าเสื่อมราคา!GV10*0.75</f>
        <v>#REF!</v>
      </c>
      <c r="K13" s="833" t="s">
        <v>7</v>
      </c>
      <c r="L13" s="835" t="str">
        <f>"["&amp;N13&amp;"]"</f>
        <v>[2.5]</v>
      </c>
      <c r="M13" s="835"/>
      <c r="N13" s="833">
        <f>N12+0.1</f>
        <v>2.5000000000000004</v>
      </c>
    </row>
    <row r="14" spans="1:26" ht="21.75" customHeight="1">
      <c r="A14" s="833"/>
      <c r="B14" s="833" t="str">
        <f>"... ต้นทุนค่าทรายรองพื้น = "&amp;L12&amp;" + "&amp;L13</f>
        <v>... ต้นทุนค่าทรายรองพื้น = [2.4] + [2.5]</v>
      </c>
      <c r="C14" s="833"/>
      <c r="D14" s="833"/>
      <c r="E14" s="833"/>
      <c r="F14" s="833"/>
      <c r="G14" s="833"/>
      <c r="H14" s="833"/>
      <c r="I14" s="602" t="s">
        <v>65</v>
      </c>
      <c r="J14" s="837" t="e">
        <f>ROUND(J12+J13,2)</f>
        <v>#REF!</v>
      </c>
      <c r="K14" s="833" t="s">
        <v>7</v>
      </c>
      <c r="L14" s="835"/>
      <c r="M14" s="835"/>
      <c r="N14" s="833"/>
    </row>
    <row r="15" spans="1:26" ht="21.75" customHeight="1">
      <c r="A15" s="1088" t="s">
        <v>933</v>
      </c>
      <c r="B15" s="833"/>
      <c r="C15" s="839"/>
      <c r="D15" s="833"/>
      <c r="E15" s="833"/>
      <c r="F15" s="833"/>
      <c r="G15" s="837"/>
      <c r="H15" s="837"/>
      <c r="I15" s="840"/>
      <c r="J15" s="833"/>
      <c r="K15" s="833"/>
      <c r="L15" s="835"/>
      <c r="M15" s="835"/>
      <c r="N15" s="846"/>
    </row>
    <row r="16" spans="1:26" ht="21.75" customHeight="1">
      <c r="A16" s="833"/>
      <c r="B16" s="833" t="e">
        <f>" - เหล็กเสริมคอนกรีต  "&amp;#REF!&amp;" ขนาด "&amp;#REF!&amp;"  มม. @ "&amp;FIXED(#REF!,2)&amp;" x "&amp;FIXED(#REF!,2)&amp;" ม."</f>
        <v>#REF!</v>
      </c>
      <c r="C16" s="839"/>
      <c r="D16" s="833"/>
      <c r="E16" s="833"/>
      <c r="F16" s="833"/>
      <c r="G16" s="837"/>
      <c r="H16" s="837"/>
      <c r="I16" s="840" t="s">
        <v>65</v>
      </c>
      <c r="J16" s="837" t="e">
        <f>IF(#REF!="WIRE MESH",#REF!,IF(AND(#REF!="เหล็กเส้นกลม",#REF!=6),#REF!/1000,#REF!/1000))</f>
        <v>#REF!</v>
      </c>
      <c r="K16" s="833" t="e">
        <f>IF(#REF!="WIRE MESH","บาท/ตร.ม.","บาท/กก.")</f>
        <v>#REF!</v>
      </c>
      <c r="L16" s="835" t="str">
        <f>"["&amp;FIXED(N16,1)&amp;"]"</f>
        <v>[3.1]</v>
      </c>
      <c r="M16" s="835"/>
      <c r="N16" s="1087">
        <v>3.1</v>
      </c>
    </row>
    <row r="17" spans="1:23" ht="21.75" customHeight="1">
      <c r="A17" s="833"/>
      <c r="B17" s="833" t="e">
        <f>" - Longitudinal  joint  "&amp;#REF!&amp;" ขนาด "&amp;#REF!&amp;" มม."</f>
        <v>#REF!</v>
      </c>
      <c r="C17" s="839"/>
      <c r="D17" s="833"/>
      <c r="E17" s="833"/>
      <c r="F17" s="833"/>
      <c r="G17" s="837"/>
      <c r="H17" s="837"/>
      <c r="I17" s="840" t="s">
        <v>65</v>
      </c>
      <c r="J17" s="837" t="e">
        <f>ROUND(IF(#REF!=12,#REF!/1000,IF(#REF!=16,#REF!/1000,IF(#REF!=20,#REF!/1000))),2)</f>
        <v>#REF!</v>
      </c>
      <c r="K17" s="833" t="s">
        <v>57</v>
      </c>
      <c r="L17" s="835" t="str">
        <f t="shared" ref="L17:L30" si="0">"["&amp;FIXED(N17,1)&amp;"]"</f>
        <v>[3.2]</v>
      </c>
      <c r="M17" s="835"/>
      <c r="N17" s="1087">
        <f>N16+0.1</f>
        <v>3.2</v>
      </c>
    </row>
    <row r="18" spans="1:23" ht="21.75" customHeight="1">
      <c r="A18" s="833"/>
      <c r="B18" s="833" t="e">
        <f>" - Expansion  joint  "&amp;#REF!&amp;" ขนาด "&amp;#REF!&amp;" มม."</f>
        <v>#REF!</v>
      </c>
      <c r="C18" s="839"/>
      <c r="D18" s="833"/>
      <c r="E18" s="833"/>
      <c r="F18" s="833"/>
      <c r="G18" s="837"/>
      <c r="H18" s="837"/>
      <c r="I18" s="840" t="s">
        <v>65</v>
      </c>
      <c r="J18" s="837" t="e">
        <f>ROUND(IF(#REF!=15,#REF!/1000,IF(#REF!=19,#REF!/1000)),2)</f>
        <v>#REF!</v>
      </c>
      <c r="K18" s="833" t="s">
        <v>57</v>
      </c>
      <c r="L18" s="835" t="str">
        <f t="shared" si="0"/>
        <v>[3.3]</v>
      </c>
      <c r="M18" s="835"/>
      <c r="N18" s="1087">
        <f t="shared" ref="N18:N30" si="1">N17+0.1</f>
        <v>3.3000000000000003</v>
      </c>
    </row>
    <row r="19" spans="1:23" ht="21.75" customHeight="1">
      <c r="A19" s="833"/>
      <c r="B19" s="833" t="e">
        <f>" - Contraction  joint  "&amp;#REF!&amp;" ขนาด "&amp;#REF!&amp;" มม."</f>
        <v>#REF!</v>
      </c>
      <c r="C19" s="839"/>
      <c r="D19" s="833"/>
      <c r="E19" s="833"/>
      <c r="F19" s="833"/>
      <c r="G19" s="837"/>
      <c r="H19" s="837"/>
      <c r="I19" s="840" t="s">
        <v>65</v>
      </c>
      <c r="J19" s="837" t="e">
        <f>ROUND(IF(#REF!=15,#REF!/1000,IF(#REF!=19,#REF!/1000)),2)</f>
        <v>#REF!</v>
      </c>
      <c r="K19" s="833" t="s">
        <v>57</v>
      </c>
      <c r="L19" s="835" t="str">
        <f t="shared" si="0"/>
        <v>[3.4]</v>
      </c>
      <c r="M19" s="835"/>
      <c r="N19" s="1087">
        <f t="shared" si="1"/>
        <v>3.4000000000000004</v>
      </c>
    </row>
    <row r="20" spans="1:23" ht="21.75" customHeight="1">
      <c r="A20" s="833"/>
      <c r="B20" s="833" t="s">
        <v>932</v>
      </c>
      <c r="C20" s="839"/>
      <c r="D20" s="833"/>
      <c r="E20" s="833"/>
      <c r="F20" s="833"/>
      <c r="G20" s="837"/>
      <c r="H20" s="837"/>
      <c r="I20" s="840" t="s">
        <v>65</v>
      </c>
      <c r="J20" s="837" t="e">
        <f>#REF!</f>
        <v>#REF!</v>
      </c>
      <c r="K20" s="833" t="s">
        <v>57</v>
      </c>
      <c r="L20" s="835" t="str">
        <f t="shared" si="0"/>
        <v>[3.5]</v>
      </c>
      <c r="M20" s="835"/>
      <c r="N20" s="1087">
        <f t="shared" si="1"/>
        <v>3.5000000000000004</v>
      </c>
    </row>
    <row r="21" spans="1:23" ht="21.75" customHeight="1">
      <c r="A21" s="1088" t="e">
        <f>"4. งานผิวทางปอร์ตแลนด์ซีเมนต์คอนกรีตหนา "&amp;#REF!*100&amp;"  ซม."</f>
        <v>#REF!</v>
      </c>
      <c r="B21" s="833"/>
      <c r="C21" s="839"/>
      <c r="D21" s="833"/>
      <c r="E21" s="833"/>
      <c r="F21" s="833"/>
      <c r="G21" s="837"/>
      <c r="H21" s="837"/>
      <c r="I21" s="840"/>
      <c r="J21" s="833"/>
      <c r="K21" s="833"/>
      <c r="L21" s="835"/>
      <c r="M21" s="835"/>
      <c r="N21" s="1087"/>
    </row>
    <row r="22" spans="1:23" ht="21.75" customHeight="1">
      <c r="A22" s="833"/>
      <c r="B22" s="841" t="e">
        <f>"ปริมาณงานทั้งโครงการ(จากรายการคำนวณฯ "&amp;#REF!&amp;")"</f>
        <v>#REF!</v>
      </c>
      <c r="C22" s="839"/>
      <c r="D22" s="833"/>
      <c r="E22" s="833"/>
      <c r="F22" s="833"/>
      <c r="G22" s="837"/>
      <c r="H22" s="837"/>
      <c r="I22" s="840" t="s">
        <v>65</v>
      </c>
      <c r="J22" s="837" t="e">
        <f>#REF!</f>
        <v>#REF!</v>
      </c>
      <c r="K22" s="833" t="s">
        <v>44</v>
      </c>
      <c r="L22" s="835" t="str">
        <f>"["&amp;FIXED(N22,1)&amp;"]"</f>
        <v>[4.1]</v>
      </c>
      <c r="M22" s="835"/>
      <c r="N22" s="1087">
        <v>4.0999999999999996</v>
      </c>
    </row>
    <row r="23" spans="1:23" ht="21.75" customHeight="1">
      <c r="A23" s="833"/>
      <c r="B23" s="833" t="s">
        <v>869</v>
      </c>
      <c r="C23" s="839"/>
      <c r="D23" s="833"/>
      <c r="E23" s="833"/>
      <c r="F23" s="833"/>
      <c r="G23" s="837"/>
      <c r="H23" s="837"/>
      <c r="I23" s="840" t="s">
        <v>65</v>
      </c>
      <c r="J23" s="724" t="e">
        <f>ค่าเสื่อมราคา!GV53</f>
        <v>#REF!</v>
      </c>
      <c r="K23" s="833" t="s">
        <v>871</v>
      </c>
      <c r="L23" s="835" t="str">
        <f t="shared" si="0"/>
        <v>[4.2]</v>
      </c>
      <c r="M23" s="835"/>
      <c r="N23" s="1087">
        <f>N22+0.1</f>
        <v>4.1999999999999993</v>
      </c>
      <c r="O23" s="833"/>
    </row>
    <row r="24" spans="1:23" ht="21.75" customHeight="1">
      <c r="A24" s="833"/>
      <c r="B24" s="833" t="e">
        <f>"ค่าติดตั้งเครื่องผสม = "&amp;L23&amp;" / "&amp;" 28,000 = "&amp;FIXED(J23,2)&amp;" / 28,000"</f>
        <v>#REF!</v>
      </c>
      <c r="C24" s="833"/>
      <c r="D24" s="833"/>
      <c r="E24" s="833"/>
      <c r="F24" s="833"/>
      <c r="G24" s="833"/>
      <c r="H24" s="833"/>
      <c r="I24" s="602" t="s">
        <v>65</v>
      </c>
      <c r="J24" s="837" t="e">
        <f>ROUND(J23/28000,2)</f>
        <v>#REF!</v>
      </c>
      <c r="K24" s="833" t="s">
        <v>8</v>
      </c>
      <c r="L24" s="835" t="str">
        <f t="shared" si="0"/>
        <v>[4.3]</v>
      </c>
      <c r="M24" s="835"/>
      <c r="N24" s="1087">
        <f t="shared" si="1"/>
        <v>4.2999999999999989</v>
      </c>
      <c r="O24" s="837"/>
      <c r="P24" s="833"/>
      <c r="Q24" s="833"/>
      <c r="R24" s="833"/>
      <c r="S24" s="833"/>
      <c r="T24" s="833"/>
      <c r="U24" s="602"/>
      <c r="V24" s="833"/>
      <c r="W24" s="833"/>
    </row>
    <row r="25" spans="1:23" ht="21.75" customHeight="1">
      <c r="A25" s="833"/>
      <c r="B25" s="833" t="s">
        <v>870</v>
      </c>
      <c r="C25" s="833"/>
      <c r="D25" s="833"/>
      <c r="E25" s="833"/>
      <c r="F25" s="833"/>
      <c r="G25" s="833"/>
      <c r="H25" s="833"/>
      <c r="I25" s="602" t="s">
        <v>65</v>
      </c>
      <c r="J25" s="837" t="e">
        <f>ค่าเสื่อมราคา!GV54</f>
        <v>#REF!</v>
      </c>
      <c r="K25" s="833" t="s">
        <v>7</v>
      </c>
      <c r="L25" s="835" t="str">
        <f t="shared" si="0"/>
        <v>[4.4]</v>
      </c>
      <c r="M25" s="835"/>
      <c r="N25" s="1087">
        <f t="shared" si="1"/>
        <v>4.3999999999999986</v>
      </c>
      <c r="O25" s="837"/>
      <c r="P25" s="833"/>
      <c r="Q25" s="833"/>
      <c r="R25" s="833"/>
      <c r="S25" s="833"/>
      <c r="T25" s="833"/>
      <c r="U25" s="602"/>
      <c r="V25" s="833"/>
      <c r="W25" s="833"/>
    </row>
    <row r="26" spans="1:23" ht="21.75" customHeight="1">
      <c r="A26" s="833"/>
      <c r="B26" s="833" t="e">
        <f>"ค่าคอนกรีต + ค่าผสม = "&amp;FIXED(#REF!,2)&amp;" + "&amp;FIXED(J25,2)</f>
        <v>#REF!</v>
      </c>
      <c r="C26" s="833"/>
      <c r="D26" s="833"/>
      <c r="E26" s="833"/>
      <c r="F26" s="833"/>
      <c r="G26" s="833"/>
      <c r="H26" s="833"/>
      <c r="I26" s="602" t="s">
        <v>65</v>
      </c>
      <c r="J26" s="837" t="e">
        <f>ROUND(#REF!+J25,2)</f>
        <v>#REF!</v>
      </c>
      <c r="K26" s="833" t="s">
        <v>58</v>
      </c>
      <c r="L26" s="835" t="str">
        <f t="shared" si="0"/>
        <v>[4.5]</v>
      </c>
      <c r="M26" s="835"/>
      <c r="N26" s="1087">
        <f t="shared" si="1"/>
        <v>4.4999999999999982</v>
      </c>
      <c r="O26" s="837"/>
      <c r="P26" s="833"/>
      <c r="Q26" s="833"/>
      <c r="R26" s="833"/>
      <c r="S26" s="833"/>
      <c r="T26" s="833"/>
      <c r="U26" s="602"/>
      <c r="V26" s="833"/>
      <c r="W26" s="833"/>
    </row>
    <row r="27" spans="1:23" ht="21.75" customHeight="1">
      <c r="A27" s="833"/>
      <c r="B27" s="1088" t="s">
        <v>874</v>
      </c>
      <c r="D27" s="833" t="e">
        <f>"(จากรายการคำนวณฯ "&amp;#REF!&amp;")"</f>
        <v>#REF!</v>
      </c>
      <c r="E27" s="833"/>
      <c r="F27" s="833"/>
      <c r="G27" s="833"/>
      <c r="H27" s="833"/>
      <c r="I27" s="602" t="s">
        <v>65</v>
      </c>
      <c r="J27" s="844" t="e">
        <f>#REF!</f>
        <v>#REF!</v>
      </c>
      <c r="K27" s="833" t="s">
        <v>44</v>
      </c>
      <c r="L27" s="835" t="str">
        <f t="shared" si="0"/>
        <v>[4.6]</v>
      </c>
      <c r="M27" s="835"/>
      <c r="N27" s="1087">
        <f t="shared" si="1"/>
        <v>4.5999999999999979</v>
      </c>
      <c r="O27" s="837"/>
      <c r="P27" s="833"/>
      <c r="Q27" s="833"/>
      <c r="R27" s="833"/>
      <c r="S27" s="833"/>
      <c r="T27" s="833"/>
      <c r="U27" s="602"/>
      <c r="V27" s="833"/>
      <c r="W27" s="833"/>
    </row>
    <row r="28" spans="1:23" ht="21.75" customHeight="1">
      <c r="A28" s="833"/>
      <c r="B28" s="833" t="e">
        <f>"ค่าติดตั้งเครื่องผสม = "&amp;L27&amp;" x "&amp;L24&amp;" = "&amp;FIXED(J27,2)&amp;" x "&amp;FIXED(J24,2)</f>
        <v>#REF!</v>
      </c>
      <c r="C28" s="833"/>
      <c r="D28" s="833"/>
      <c r="E28" s="833"/>
      <c r="F28" s="833"/>
      <c r="G28" s="833"/>
      <c r="H28" s="833"/>
      <c r="I28" s="602" t="s">
        <v>65</v>
      </c>
      <c r="J28" s="1090" t="e">
        <f>ROUND(J24*J27,2)</f>
        <v>#REF!</v>
      </c>
      <c r="K28" s="833" t="s">
        <v>58</v>
      </c>
      <c r="L28" s="835" t="str">
        <f t="shared" si="0"/>
        <v>[4.7]</v>
      </c>
      <c r="M28" s="835"/>
      <c r="N28" s="1087">
        <f t="shared" si="1"/>
        <v>4.6999999999999975</v>
      </c>
      <c r="O28" s="833"/>
      <c r="P28" s="833"/>
      <c r="Q28" s="833"/>
      <c r="R28" s="833"/>
      <c r="S28" s="833"/>
      <c r="T28" s="833"/>
      <c r="U28" s="833"/>
      <c r="V28" s="833"/>
      <c r="W28" s="833"/>
    </row>
    <row r="29" spans="1:23" ht="21.75" customHeight="1">
      <c r="A29" s="833"/>
      <c r="B29" s="604" t="e">
        <f>" - ปริมาณคอนกรีต = ความหนาของผิวคอนกรีต x "&amp;L27&amp;" = "&amp;FIXED(#REF!,2)&amp;" x "&amp;FIXED(ค่างานต้นทุน!J27,2)</f>
        <v>#REF!</v>
      </c>
      <c r="C29" s="833"/>
      <c r="D29" s="833"/>
      <c r="E29" s="833"/>
      <c r="F29" s="833"/>
      <c r="G29" s="833"/>
      <c r="H29" s="833"/>
      <c r="I29" s="602" t="s">
        <v>65</v>
      </c>
      <c r="J29" s="679" t="e">
        <f>ROUND(#REF!*ค่างานต้นทุน!J27,2)</f>
        <v>#REF!</v>
      </c>
      <c r="K29" s="604" t="s">
        <v>45</v>
      </c>
      <c r="L29" s="835" t="str">
        <f t="shared" si="0"/>
        <v>[4.8]</v>
      </c>
      <c r="M29" s="835"/>
      <c r="N29" s="1087">
        <f t="shared" si="1"/>
        <v>4.7999999999999972</v>
      </c>
    </row>
    <row r="30" spans="1:23" ht="21.75" customHeight="1">
      <c r="A30" s="833"/>
      <c r="B30" s="604" t="e">
        <f>"ค่าคอนกรีต "&amp;FIXED(J29,2)&amp;" ลบ.ม. @ "&amp;FIXED(J26,2)&amp;" บาท = "&amp;FIXED(J29,2)&amp;" x "&amp;FIXED(J26,2)</f>
        <v>#REF!</v>
      </c>
      <c r="C30" s="833"/>
      <c r="D30" s="833"/>
      <c r="E30" s="833"/>
      <c r="F30" s="833"/>
      <c r="G30" s="833"/>
      <c r="H30" s="833"/>
      <c r="I30" s="602" t="s">
        <v>65</v>
      </c>
      <c r="J30" s="1105" t="e">
        <f>ROUND(J29*J26,2)</f>
        <v>#REF!</v>
      </c>
      <c r="K30" s="604" t="s">
        <v>58</v>
      </c>
      <c r="L30" s="835" t="str">
        <f t="shared" si="0"/>
        <v>[4.9]</v>
      </c>
      <c r="M30" s="835"/>
      <c r="N30" s="1087">
        <f t="shared" si="1"/>
        <v>4.8999999999999968</v>
      </c>
    </row>
    <row r="31" spans="1:23" ht="21.75" customHeight="1">
      <c r="A31" s="833"/>
      <c r="B31" s="833" t="s">
        <v>872</v>
      </c>
      <c r="C31" s="833"/>
      <c r="D31" s="833"/>
      <c r="E31" s="833"/>
      <c r="F31" s="833"/>
      <c r="G31" s="833"/>
      <c r="H31" s="833"/>
      <c r="I31" s="602" t="s">
        <v>65</v>
      </c>
      <c r="J31" s="724" t="e">
        <f>ROUND(#REF!/1000,2)</f>
        <v>#REF!</v>
      </c>
      <c r="K31" s="833" t="s">
        <v>41</v>
      </c>
      <c r="L31" s="835" t="str">
        <f>"["&amp;FIXED(N31,2)&amp;"]"</f>
        <v>[4.10]</v>
      </c>
      <c r="M31" s="835"/>
      <c r="N31" s="846">
        <v>4.0999999999999996</v>
      </c>
    </row>
    <row r="32" spans="1:23" ht="21.75" customHeight="1">
      <c r="A32" s="833"/>
      <c r="B32" s="833" t="s">
        <v>873</v>
      </c>
      <c r="C32" s="833"/>
      <c r="D32" s="833"/>
      <c r="E32" s="833"/>
      <c r="F32" s="833"/>
      <c r="G32" s="833"/>
      <c r="H32" s="833"/>
      <c r="I32" s="602" t="s">
        <v>65</v>
      </c>
      <c r="J32" s="724" t="e">
        <f>ROUND(IF(J31/4&lt;1,1,ROUND(J31/4,0)),2)</f>
        <v>#REF!</v>
      </c>
      <c r="K32" s="833" t="s">
        <v>41</v>
      </c>
      <c r="L32" s="835" t="str">
        <f t="shared" ref="L32:L45" si="2">"["&amp;FIXED(N32,2)&amp;"]"</f>
        <v>[4.11]</v>
      </c>
      <c r="M32" s="835"/>
      <c r="N32" s="846">
        <f t="shared" ref="N32:N45" si="3">N31+0.01</f>
        <v>4.1099999999999994</v>
      </c>
      <c r="O32" s="833"/>
      <c r="P32" s="833"/>
      <c r="Q32" s="833"/>
      <c r="R32" s="833"/>
      <c r="S32" s="833"/>
      <c r="T32" s="833"/>
      <c r="U32" s="833"/>
      <c r="V32" s="833"/>
      <c r="W32" s="833"/>
    </row>
    <row r="33" spans="1:23" ht="21.75" customHeight="1">
      <c r="A33" s="833"/>
      <c r="B33" s="833" t="s">
        <v>348</v>
      </c>
      <c r="C33" s="833"/>
      <c r="D33" s="833"/>
      <c r="E33" s="833"/>
      <c r="F33" s="833"/>
      <c r="G33" s="833"/>
      <c r="H33" s="833"/>
      <c r="I33" s="602" t="s">
        <v>65</v>
      </c>
      <c r="J33" s="837" t="e">
        <f>ค่าเสื่อมราคา!GV55</f>
        <v>#REF!</v>
      </c>
      <c r="K33" s="833" t="s">
        <v>347</v>
      </c>
      <c r="L33" s="835" t="str">
        <f t="shared" si="2"/>
        <v>[4.12]</v>
      </c>
      <c r="M33" s="835"/>
      <c r="N33" s="846">
        <f t="shared" si="3"/>
        <v>4.1199999999999992</v>
      </c>
      <c r="O33" s="833"/>
      <c r="P33" s="833"/>
      <c r="Q33" s="833"/>
      <c r="R33" s="833"/>
      <c r="S33" s="833"/>
      <c r="T33" s="833"/>
      <c r="U33" s="833"/>
      <c r="V33" s="833"/>
      <c r="W33" s="833"/>
    </row>
    <row r="34" spans="1:23" ht="21.75" customHeight="1">
      <c r="A34" s="833"/>
      <c r="B34" s="833" t="e">
        <f>"ค่าค่าขนส่ง "&amp;FIXED(J32,0)&amp;" กม. = "&amp;L29&amp;" x "&amp;L32&amp;" x "&amp;L33&amp;" = "&amp;FIXED(J29,2)&amp;" x "&amp;FIXED(J32,2)&amp;" x "&amp;FIXED(J33,2)</f>
        <v>#REF!</v>
      </c>
      <c r="C34" s="833"/>
      <c r="D34" s="833"/>
      <c r="E34" s="833"/>
      <c r="F34" s="833"/>
      <c r="G34" s="833"/>
      <c r="H34" s="833"/>
      <c r="I34" s="602" t="s">
        <v>65</v>
      </c>
      <c r="J34" s="1090" t="e">
        <f>ROUND(J29*J32*J33,2)</f>
        <v>#REF!</v>
      </c>
      <c r="K34" s="833" t="s">
        <v>58</v>
      </c>
      <c r="L34" s="835" t="str">
        <f t="shared" si="2"/>
        <v>[4.13]</v>
      </c>
      <c r="M34" s="835"/>
      <c r="N34" s="846">
        <f t="shared" si="3"/>
        <v>4.129999999999999</v>
      </c>
      <c r="O34" s="833"/>
      <c r="P34" s="833"/>
      <c r="Q34" s="833"/>
      <c r="R34" s="833"/>
      <c r="S34" s="833"/>
      <c r="T34" s="833"/>
      <c r="U34" s="833"/>
      <c r="V34" s="833"/>
      <c r="W34" s="833"/>
    </row>
    <row r="35" spans="1:23" ht="21.75" customHeight="1">
      <c r="A35" s="833"/>
      <c r="B35" s="833" t="e">
        <f>" - ปริมาณเหล็กเสริมคอนกรีต  "&amp;IF(#REF!="WIRE MESH","(จากรายการคำนวณฯ "&amp;#REF!&amp;")","(จากรายการคำนวณฯ "&amp;#REF!&amp;")")</f>
        <v>#REF!</v>
      </c>
      <c r="C35" s="833"/>
      <c r="D35" s="833"/>
      <c r="E35" s="833"/>
      <c r="F35" s="833"/>
      <c r="G35" s="833"/>
      <c r="H35" s="833"/>
      <c r="I35" s="602" t="s">
        <v>65</v>
      </c>
      <c r="J35" s="842" t="e">
        <f>IF(#REF!="WIRE MESH",#REF!,#REF!)</f>
        <v>#REF!</v>
      </c>
      <c r="K35" s="833" t="e">
        <f>IF(#REF!="WIRE MESH",#REF!,#REF!)</f>
        <v>#REF!</v>
      </c>
      <c r="L35" s="835" t="str">
        <f t="shared" si="2"/>
        <v>[4.14]</v>
      </c>
      <c r="M35" s="835"/>
      <c r="N35" s="846">
        <f t="shared" si="3"/>
        <v>4.1399999999999988</v>
      </c>
    </row>
    <row r="36" spans="1:23" ht="21.75" customHeight="1">
      <c r="A36" s="833"/>
      <c r="B36" s="833" t="e">
        <f>" - ราคาเหล็กเสริมต่อ"&amp;IF(#REF!="WIRE  MESH","ตารางเมตร","กิโลกรัม")&amp;" = "&amp;L16</f>
        <v>#REF!</v>
      </c>
      <c r="C36" s="833"/>
      <c r="D36" s="833"/>
      <c r="E36" s="833"/>
      <c r="F36" s="833"/>
      <c r="G36" s="833"/>
      <c r="H36" s="833"/>
      <c r="I36" s="602" t="s">
        <v>65</v>
      </c>
      <c r="J36" s="842" t="e">
        <f>J16</f>
        <v>#REF!</v>
      </c>
      <c r="K36" s="833" t="e">
        <f>K16</f>
        <v>#REF!</v>
      </c>
      <c r="L36" s="835" t="str">
        <f t="shared" si="2"/>
        <v>[4.15]</v>
      </c>
      <c r="M36" s="835"/>
      <c r="N36" s="846">
        <f t="shared" si="3"/>
        <v>4.1499999999999986</v>
      </c>
    </row>
    <row r="37" spans="1:23" ht="21.75" customHeight="1">
      <c r="A37" s="833"/>
      <c r="B37" s="833" t="e">
        <f>"ค่าเหล็กเสริม  = "&amp;L35&amp;" x "&amp;L36&amp;" = "&amp;FIXED(J35,2)&amp;" x "&amp;FIXED(J36,2)</f>
        <v>#REF!</v>
      </c>
      <c r="C37" s="833"/>
      <c r="D37" s="833"/>
      <c r="E37" s="833"/>
      <c r="F37" s="833"/>
      <c r="G37" s="833"/>
      <c r="H37" s="833"/>
      <c r="I37" s="602" t="s">
        <v>65</v>
      </c>
      <c r="J37" s="1090" t="e">
        <f>IF(#REF!="WIRE MESH",ROUND(#REF!*ค่างานต้นทุน!J16,2),ROUND(J35*J36,2))</f>
        <v>#REF!</v>
      </c>
      <c r="K37" s="833" t="s">
        <v>58</v>
      </c>
      <c r="L37" s="835" t="str">
        <f t="shared" si="2"/>
        <v>[4.16]</v>
      </c>
      <c r="M37" s="835"/>
      <c r="N37" s="846">
        <f t="shared" si="3"/>
        <v>4.1599999999999984</v>
      </c>
    </row>
    <row r="38" spans="1:23" ht="21.75" customHeight="1">
      <c r="A38" s="833"/>
      <c r="B38" s="833" t="e">
        <f>IF(#REF!="WIRE MESH","ลวดผูกเหล็ก(ไม่มี)","ลวดผูกเหล็ก(จากรายการคำนวณฯ) "&amp;#REF!&amp;"  "&amp;#REF!&amp;" @ "&amp;ค่างานต้นทุน!J20&amp;"  บาท/กก.")</f>
        <v>#REF!</v>
      </c>
      <c r="C38" s="833"/>
      <c r="D38" s="833"/>
      <c r="E38" s="833"/>
      <c r="F38" s="833"/>
      <c r="G38" s="833"/>
      <c r="H38" s="833"/>
      <c r="I38" s="602" t="s">
        <v>65</v>
      </c>
      <c r="J38" s="1089" t="e">
        <f>IF(#REF!="WIRE MESH",0,ROUND(#REF!*ค่างานต้นทุน!J20,2))</f>
        <v>#REF!</v>
      </c>
      <c r="K38" s="833" t="s">
        <v>58</v>
      </c>
      <c r="L38" s="835" t="str">
        <f t="shared" si="2"/>
        <v>[4.17]</v>
      </c>
      <c r="M38" s="835"/>
      <c r="N38" s="846">
        <f t="shared" si="3"/>
        <v>4.1699999999999982</v>
      </c>
      <c r="O38" s="833"/>
      <c r="P38" s="833"/>
      <c r="Q38" s="833"/>
      <c r="R38" s="833"/>
      <c r="S38" s="833"/>
      <c r="T38" s="833"/>
      <c r="U38" s="833"/>
      <c r="V38" s="833"/>
      <c r="W38" s="833"/>
    </row>
    <row r="39" spans="1:23" ht="21.75" customHeight="1">
      <c r="A39" s="833"/>
      <c r="B39" s="833" t="e">
        <f>" - ความยาวแบบ(จากรายการคำนวณฯ "&amp;#REF!&amp;")"</f>
        <v>#REF!</v>
      </c>
      <c r="C39" s="833"/>
      <c r="D39" s="833"/>
      <c r="E39" s="833"/>
      <c r="F39" s="833"/>
      <c r="G39" s="833"/>
      <c r="H39" s="833"/>
      <c r="I39" s="602" t="s">
        <v>65</v>
      </c>
      <c r="J39" s="837" t="e">
        <f>#REF!</f>
        <v>#REF!</v>
      </c>
      <c r="K39" s="843" t="s">
        <v>63</v>
      </c>
      <c r="L39" s="835" t="str">
        <f t="shared" si="2"/>
        <v>[4.18]</v>
      </c>
      <c r="M39" s="835"/>
      <c r="N39" s="846">
        <f t="shared" si="3"/>
        <v>4.1799999999999979</v>
      </c>
      <c r="O39" s="833"/>
      <c r="P39" s="833"/>
      <c r="Q39" s="833"/>
      <c r="R39" s="833"/>
      <c r="S39" s="833"/>
      <c r="T39" s="833"/>
      <c r="U39" s="833"/>
      <c r="V39" s="833"/>
      <c r="W39" s="833"/>
    </row>
    <row r="40" spans="1:23" ht="21.75" customHeight="1">
      <c r="A40" s="833"/>
      <c r="B40" s="833" t="s">
        <v>349</v>
      </c>
      <c r="C40" s="833"/>
      <c r="D40" s="833"/>
      <c r="E40" s="833"/>
      <c r="F40" s="833"/>
      <c r="G40" s="833"/>
      <c r="H40" s="833"/>
      <c r="I40" s="602" t="s">
        <v>65</v>
      </c>
      <c r="J40" s="837" t="e">
        <f>ค่าเสื่อมราคา!GV56</f>
        <v>#REF!</v>
      </c>
      <c r="K40" s="833" t="s">
        <v>38</v>
      </c>
      <c r="L40" s="835" t="str">
        <f t="shared" si="2"/>
        <v>[4.19]</v>
      </c>
      <c r="M40" s="835"/>
      <c r="N40" s="846">
        <f t="shared" si="3"/>
        <v>4.1899999999999977</v>
      </c>
      <c r="O40" s="833"/>
      <c r="P40" s="833"/>
      <c r="Q40" s="833"/>
      <c r="R40" s="833"/>
      <c r="S40" s="833"/>
      <c r="T40" s="833"/>
      <c r="U40" s="833"/>
      <c r="V40" s="833"/>
      <c r="W40" s="833"/>
    </row>
    <row r="41" spans="1:23" ht="21.75" customHeight="1">
      <c r="A41" s="833"/>
      <c r="B41" s="833" t="e">
        <f>"ค่าแบบ  =  "&amp;L39&amp;" x "&amp;L40&amp;" = "&amp;FIXED(J39,2)&amp;" x "&amp;FIXED(J40,2)</f>
        <v>#REF!</v>
      </c>
      <c r="C41" s="833"/>
      <c r="D41" s="833"/>
      <c r="E41" s="833"/>
      <c r="F41" s="833"/>
      <c r="G41" s="833"/>
      <c r="H41" s="833"/>
      <c r="I41" s="602" t="s">
        <v>65</v>
      </c>
      <c r="J41" s="1090" t="e">
        <f>ROUND(J39*J40,2)</f>
        <v>#REF!</v>
      </c>
      <c r="K41" s="833" t="s">
        <v>58</v>
      </c>
      <c r="L41" s="835" t="str">
        <f t="shared" si="2"/>
        <v>[4.20]</v>
      </c>
      <c r="M41" s="835"/>
      <c r="N41" s="846">
        <f t="shared" si="3"/>
        <v>4.1999999999999975</v>
      </c>
    </row>
    <row r="42" spans="1:23" ht="21.75" customHeight="1">
      <c r="A42" s="833"/>
      <c r="B42" s="833" t="s">
        <v>350</v>
      </c>
      <c r="C42" s="833"/>
      <c r="D42" s="833"/>
      <c r="E42" s="833"/>
      <c r="F42" s="833"/>
      <c r="G42" s="833"/>
      <c r="H42" s="833"/>
      <c r="I42" s="602" t="s">
        <v>65</v>
      </c>
      <c r="J42" s="837" t="e">
        <f>ค่าเสื่อมราคา!GV57</f>
        <v>#REF!</v>
      </c>
      <c r="K42" s="833" t="s">
        <v>8</v>
      </c>
      <c r="L42" s="835" t="str">
        <f t="shared" si="2"/>
        <v>[4.21]</v>
      </c>
      <c r="M42" s="835"/>
      <c r="N42" s="846">
        <f t="shared" si="3"/>
        <v>4.2099999999999973</v>
      </c>
    </row>
    <row r="43" spans="1:23" ht="21.75" customHeight="1">
      <c r="A43" s="833"/>
      <c r="B43" s="833" t="e">
        <f>"ค่าปูผิวคอนกรีต(PAVER) = "&amp;L27&amp;" x "&amp;L42&amp;" = "&amp;FIXED(J27,2)&amp;" x "&amp;FIXED(J42,2)</f>
        <v>#REF!</v>
      </c>
      <c r="C43" s="833"/>
      <c r="D43" s="833"/>
      <c r="E43" s="833"/>
      <c r="F43" s="833"/>
      <c r="G43" s="833"/>
      <c r="H43" s="833"/>
      <c r="I43" s="602" t="s">
        <v>65</v>
      </c>
      <c r="J43" s="1090" t="e">
        <f>ROUND(J27*J42,2)</f>
        <v>#REF!</v>
      </c>
      <c r="K43" s="833" t="s">
        <v>58</v>
      </c>
      <c r="L43" s="835" t="str">
        <f t="shared" si="2"/>
        <v>[4.22]</v>
      </c>
      <c r="M43" s="835"/>
      <c r="N43" s="846">
        <f t="shared" si="3"/>
        <v>4.2199999999999971</v>
      </c>
    </row>
    <row r="44" spans="1:23" ht="21.75" customHeight="1">
      <c r="A44" s="833"/>
      <c r="B44" s="833" t="s">
        <v>388</v>
      </c>
      <c r="C44" s="833"/>
      <c r="D44" s="833"/>
      <c r="E44" s="833"/>
      <c r="F44" s="833"/>
      <c r="G44" s="833"/>
      <c r="H44" s="833"/>
      <c r="I44" s="602" t="s">
        <v>65</v>
      </c>
      <c r="J44" s="837" t="e">
        <f>#REF!</f>
        <v>#REF!</v>
      </c>
      <c r="K44" s="833" t="s">
        <v>8</v>
      </c>
      <c r="L44" s="835" t="str">
        <f>"["&amp;FIXED(N44,2)&amp;"]"</f>
        <v>[4.23]</v>
      </c>
      <c r="M44" s="835"/>
      <c r="N44" s="846">
        <f t="shared" si="3"/>
        <v>4.2299999999999969</v>
      </c>
      <c r="O44" s="833"/>
      <c r="P44" s="833"/>
      <c r="Q44" s="833"/>
      <c r="R44" s="833"/>
      <c r="S44" s="833"/>
      <c r="T44" s="833"/>
      <c r="U44" s="833"/>
      <c r="V44" s="833"/>
      <c r="W44" s="833"/>
    </row>
    <row r="45" spans="1:23" ht="21.75" customHeight="1">
      <c r="A45" s="833"/>
      <c r="B45" s="833" t="str">
        <f>"ค่าบ่มคอนกรีต  = "&amp;L27&amp;" x "&amp;L44</f>
        <v>ค่าบ่มคอนกรีต  = [4.6] x [4.23]</v>
      </c>
      <c r="C45" s="833"/>
      <c r="D45" s="833"/>
      <c r="E45" s="833"/>
      <c r="F45" s="833"/>
      <c r="G45" s="833"/>
      <c r="H45" s="833"/>
      <c r="I45" s="602" t="s">
        <v>65</v>
      </c>
      <c r="J45" s="1090" t="e">
        <f>ROUND(J27*J44,2)</f>
        <v>#REF!</v>
      </c>
      <c r="K45" s="833" t="s">
        <v>58</v>
      </c>
      <c r="L45" s="835" t="str">
        <f t="shared" si="2"/>
        <v>[4.24]</v>
      </c>
      <c r="M45" s="835"/>
      <c r="N45" s="846">
        <f t="shared" si="3"/>
        <v>4.2399999999999967</v>
      </c>
      <c r="O45" s="833"/>
      <c r="P45" s="833"/>
      <c r="Q45" s="833"/>
      <c r="R45" s="833"/>
      <c r="S45" s="833"/>
      <c r="T45" s="833"/>
      <c r="U45" s="833"/>
      <c r="V45" s="833"/>
      <c r="W45" s="833"/>
    </row>
    <row r="46" spans="1:23" ht="21.75" customHeight="1">
      <c r="A46" s="833"/>
      <c r="B46" s="833" t="str">
        <f>"ค่าใช้จ่ายรวม ="&amp;L28&amp;"+"&amp;L30&amp;"+"&amp;L34&amp;"+"&amp;L37&amp;"+"&amp;L38&amp;"+"&amp;L41&amp;"+"&amp;L43&amp;"+"&amp;L45</f>
        <v>ค่าใช้จ่ายรวม =[4.7]+[4.9]+[4.13]+[4.16]+[4.17]+[4.20]+[4.22]+[4.24]</v>
      </c>
      <c r="C46" s="833"/>
      <c r="D46" s="833"/>
      <c r="E46" s="833"/>
      <c r="F46" s="833"/>
      <c r="G46" s="833"/>
      <c r="H46" s="833"/>
      <c r="N46" s="846"/>
      <c r="O46" s="833"/>
      <c r="P46" s="833"/>
      <c r="Q46" s="833"/>
      <c r="R46" s="833"/>
      <c r="S46" s="833"/>
      <c r="T46" s="833"/>
      <c r="U46" s="833"/>
      <c r="V46" s="833"/>
      <c r="W46" s="833"/>
    </row>
    <row r="47" spans="1:23" ht="21.75" customHeight="1">
      <c r="A47" s="833"/>
      <c r="B47" s="833" t="e">
        <f>"                 ="&amp;J29&amp;"+"&amp;J31&amp;"+"&amp;J35&amp;"+"&amp;J38&amp;"+"&amp;J39&amp;"+"&amp;J42&amp;"+"&amp;J44&amp;"+"&amp;J47</f>
        <v>#REF!</v>
      </c>
      <c r="C47" s="833"/>
      <c r="D47" s="833"/>
      <c r="E47" s="833"/>
      <c r="F47" s="833"/>
      <c r="G47" s="833"/>
      <c r="H47" s="833"/>
      <c r="I47" s="602" t="s">
        <v>65</v>
      </c>
      <c r="J47" s="844" t="e">
        <f>ROUND(J28+J30+J34+J37+J38+J41+J43+J45,2)</f>
        <v>#REF!</v>
      </c>
      <c r="K47" s="833" t="s">
        <v>58</v>
      </c>
      <c r="L47" s="835" t="str">
        <f>"["&amp;FIXED(N47,2)&amp;"]"</f>
        <v>[4.25]</v>
      </c>
      <c r="M47" s="835"/>
      <c r="N47" s="846">
        <f>N45+0.01</f>
        <v>4.2499999999999964</v>
      </c>
    </row>
    <row r="48" spans="1:23" ht="21.75" customHeight="1">
      <c r="A48" s="833"/>
      <c r="B48" s="833" t="e">
        <f>"ค่างานต้นทุนต่อตารางเมตร = "&amp;L47&amp;" / "&amp;L27&amp;" = "&amp;FIXED(J47,2)&amp;"/"&amp;FIXED(J27,2)</f>
        <v>#REF!</v>
      </c>
      <c r="C48" s="833"/>
      <c r="D48" s="833"/>
      <c r="E48" s="833"/>
      <c r="F48" s="833"/>
      <c r="G48" s="833"/>
      <c r="H48" s="833"/>
      <c r="I48" s="602" t="s">
        <v>65</v>
      </c>
      <c r="J48" s="844" t="e">
        <f>ROUND(J47/J27,2)</f>
        <v>#REF!</v>
      </c>
      <c r="K48" s="833" t="s">
        <v>8</v>
      </c>
      <c r="L48" s="835"/>
      <c r="M48" s="835"/>
      <c r="N48" s="846"/>
    </row>
    <row r="49" spans="1:23" ht="21.75" customHeight="1">
      <c r="A49" s="1088" t="s">
        <v>934</v>
      </c>
      <c r="B49" s="833"/>
      <c r="C49" s="833"/>
      <c r="D49" s="833"/>
      <c r="E49" s="833"/>
      <c r="F49" s="833"/>
      <c r="G49" s="833"/>
      <c r="H49" s="833"/>
      <c r="I49" s="602"/>
      <c r="K49" s="833"/>
      <c r="L49" s="835"/>
      <c r="M49" s="835"/>
      <c r="N49" s="846"/>
    </row>
    <row r="50" spans="1:23" ht="21.75" customHeight="1">
      <c r="B50" s="833" t="e">
        <f>"คิดจากความยาว(จากรายการคำนวณฯ "&amp;#REF!&amp;")"</f>
        <v>#REF!</v>
      </c>
      <c r="C50" s="833"/>
      <c r="D50" s="833"/>
      <c r="E50" s="833"/>
      <c r="F50" s="833"/>
      <c r="G50" s="833"/>
      <c r="H50" s="833"/>
      <c r="I50" s="602" t="s">
        <v>65</v>
      </c>
      <c r="J50" s="844" t="e">
        <f>#REF!</f>
        <v>#REF!</v>
      </c>
      <c r="K50" s="833" t="s">
        <v>63</v>
      </c>
      <c r="L50" s="835" t="str">
        <f>"["&amp;FIXED(N50,1)&amp;"]"</f>
        <v>[5.1]</v>
      </c>
      <c r="M50" s="835"/>
      <c r="N50" s="1087">
        <v>5.0999999999999996</v>
      </c>
    </row>
    <row r="51" spans="1:23" ht="21.75" customHeight="1">
      <c r="A51" s="833"/>
      <c r="B51" s="833" t="e">
        <f>"ปริมาณเหล็กเส้นข้ออ้อย  ขนาด  "&amp;#REF!&amp;"  มม. (จากรายการคำนวณฯ) "</f>
        <v>#REF!</v>
      </c>
      <c r="C51" s="833"/>
      <c r="D51" s="833"/>
      <c r="E51" s="833"/>
      <c r="F51" s="833"/>
      <c r="G51" s="833"/>
      <c r="H51" s="833"/>
      <c r="I51" s="602" t="s">
        <v>65</v>
      </c>
      <c r="J51" s="837" t="e">
        <f>#REF!</f>
        <v>#REF!</v>
      </c>
      <c r="K51" s="833" t="s">
        <v>54</v>
      </c>
      <c r="L51" s="835" t="str">
        <f t="shared" ref="L51:L95" si="4">"["&amp;FIXED(N51,1)&amp;"]"</f>
        <v>[5.2]</v>
      </c>
      <c r="M51" s="835"/>
      <c r="N51" s="1087">
        <f>N50+0.1</f>
        <v>5.1999999999999993</v>
      </c>
    </row>
    <row r="52" spans="1:23" ht="21.75" customHeight="1">
      <c r="A52" s="833"/>
      <c r="B52" s="833" t="e">
        <f>"ดังนั้น จะได้ค่าเหล็ก  "&amp;FIXED(J51,2)&amp;"  กก. @ "&amp;FIXED(J17,2)&amp;" =  "&amp;L51&amp;" x "&amp;L17&amp;" = "&amp;FIXED(J51,2)&amp;" x "&amp;FIXED(J17,2)</f>
        <v>#REF!</v>
      </c>
      <c r="C52" s="833"/>
      <c r="D52" s="833"/>
      <c r="E52" s="833"/>
      <c r="F52" s="833"/>
      <c r="G52" s="833"/>
      <c r="H52" s="833"/>
      <c r="I52" s="602" t="s">
        <v>65</v>
      </c>
      <c r="J52" s="1090" t="e">
        <f>ROUND(J17*J51,2)</f>
        <v>#REF!</v>
      </c>
      <c r="K52" s="833" t="s">
        <v>58</v>
      </c>
      <c r="L52" s="835" t="str">
        <f t="shared" si="4"/>
        <v>[5.3]</v>
      </c>
      <c r="M52" s="835"/>
      <c r="N52" s="1087">
        <f t="shared" ref="N52:N85" si="5">N51+0.1</f>
        <v>5.2999999999999989</v>
      </c>
    </row>
    <row r="53" spans="1:23" ht="21.75" customHeight="1">
      <c r="A53" s="833"/>
      <c r="B53" s="833" t="s">
        <v>352</v>
      </c>
      <c r="C53" s="833"/>
      <c r="D53" s="833"/>
      <c r="E53" s="833"/>
      <c r="F53" s="833"/>
      <c r="G53" s="833"/>
      <c r="H53" s="833"/>
      <c r="I53" s="602" t="s">
        <v>65</v>
      </c>
      <c r="J53" s="837" t="e">
        <f>IF(J50=0,0,ค่าเสื่อมราคา!GV58)</f>
        <v>#REF!</v>
      </c>
      <c r="K53" s="833" t="s">
        <v>353</v>
      </c>
      <c r="L53" s="835" t="str">
        <f t="shared" si="4"/>
        <v>[5.4]</v>
      </c>
      <c r="M53" s="835"/>
      <c r="N53" s="1087">
        <f t="shared" si="5"/>
        <v>5.3999999999999986</v>
      </c>
      <c r="O53" s="845"/>
      <c r="P53" s="833"/>
      <c r="Q53" s="833"/>
      <c r="R53" s="833"/>
      <c r="S53" s="833"/>
      <c r="T53" s="833"/>
      <c r="U53" s="833"/>
      <c r="V53" s="833"/>
      <c r="W53" s="833"/>
    </row>
    <row r="54" spans="1:23" ht="21.75" customHeight="1">
      <c r="A54" s="833"/>
      <c r="B54" s="833" t="e">
        <f>"ดังนั้น  จะได้ค่าตัดรอยต่อคอนกรีต(Joint)และหยอดยาง = "&amp;L50&amp;" x "&amp;L53&amp;" = "&amp;FIXED(J50,2)&amp;" x "&amp;FIXED(J53,2)</f>
        <v>#REF!</v>
      </c>
      <c r="C54" s="833"/>
      <c r="D54" s="833"/>
      <c r="E54" s="833"/>
      <c r="F54" s="833"/>
      <c r="G54" s="833"/>
      <c r="H54" s="833"/>
      <c r="I54" s="602" t="s">
        <v>65</v>
      </c>
      <c r="J54" s="1090" t="e">
        <f>ROUND(J50*J53,2)</f>
        <v>#REF!</v>
      </c>
      <c r="K54" s="833" t="s">
        <v>58</v>
      </c>
      <c r="L54" s="835" t="str">
        <f t="shared" si="4"/>
        <v>[5.5]</v>
      </c>
      <c r="M54" s="835"/>
      <c r="N54" s="1087">
        <f t="shared" si="5"/>
        <v>5.4999999999999982</v>
      </c>
      <c r="O54" s="846"/>
      <c r="P54" s="833"/>
      <c r="Q54" s="833"/>
      <c r="R54" s="845"/>
      <c r="S54" s="833"/>
      <c r="T54" s="833"/>
      <c r="U54" s="833"/>
      <c r="V54" s="833"/>
      <c r="W54" s="833"/>
    </row>
    <row r="55" spans="1:23" ht="21.75" customHeight="1">
      <c r="A55" s="833"/>
      <c r="B55" s="833" t="e">
        <f>"จำนวน  Joint  Sealar(จากรายการคำนวณฯ ["&amp;#REF!&amp;"])"</f>
        <v>#REF!</v>
      </c>
      <c r="C55" s="833"/>
      <c r="D55" s="833"/>
      <c r="E55" s="833"/>
      <c r="F55" s="833"/>
      <c r="G55" s="833"/>
      <c r="H55" s="833"/>
      <c r="I55" s="602" t="s">
        <v>65</v>
      </c>
      <c r="J55" s="837" t="e">
        <f>#REF!</f>
        <v>#REF!</v>
      </c>
      <c r="K55" s="833" t="s">
        <v>55</v>
      </c>
      <c r="L55" s="835" t="str">
        <f t="shared" si="4"/>
        <v>[5.6]</v>
      </c>
      <c r="M55" s="835"/>
      <c r="N55" s="1087">
        <f t="shared" si="5"/>
        <v>5.5999999999999979</v>
      </c>
      <c r="O55" s="845"/>
      <c r="P55" s="833"/>
      <c r="Q55" s="833"/>
      <c r="R55" s="846"/>
      <c r="S55" s="833"/>
      <c r="T55" s="833"/>
      <c r="U55" s="833"/>
      <c r="V55" s="833"/>
      <c r="W55" s="833"/>
    </row>
    <row r="56" spans="1:23" ht="21.75" customHeight="1">
      <c r="A56" s="833"/>
      <c r="B56" s="833" t="s">
        <v>875</v>
      </c>
      <c r="C56" s="833"/>
      <c r="D56" s="833"/>
      <c r="E56" s="833"/>
      <c r="F56" s="833"/>
      <c r="G56" s="833"/>
      <c r="H56" s="833"/>
      <c r="I56" s="602" t="s">
        <v>65</v>
      </c>
      <c r="J56" s="837" t="e">
        <f>#REF!</f>
        <v>#REF!</v>
      </c>
      <c r="K56" s="833" t="s">
        <v>49</v>
      </c>
      <c r="L56" s="835" t="str">
        <f t="shared" si="4"/>
        <v>[5.7]</v>
      </c>
      <c r="M56" s="835"/>
      <c r="N56" s="1087">
        <f t="shared" si="5"/>
        <v>5.6999999999999975</v>
      </c>
      <c r="O56" s="845"/>
      <c r="P56" s="833"/>
      <c r="Q56" s="833"/>
      <c r="R56" s="846"/>
      <c r="S56" s="833"/>
      <c r="T56" s="833"/>
      <c r="U56" s="833"/>
      <c r="V56" s="833"/>
      <c r="W56" s="833"/>
    </row>
    <row r="57" spans="1:23" ht="21.75" customHeight="1">
      <c r="A57" s="833"/>
      <c r="B57" s="833" t="e">
        <f>"ดังนั้น  จะได้ค่า  Joint  Sealer = "&amp;L55&amp;" x "&amp;L56&amp;" = "&amp;FIXED(J55,2)&amp;" x "&amp;FIXED(J56,2)</f>
        <v>#REF!</v>
      </c>
      <c r="C57" s="833"/>
      <c r="D57" s="833"/>
      <c r="E57" s="833"/>
      <c r="F57" s="833"/>
      <c r="G57" s="833"/>
      <c r="H57" s="833"/>
      <c r="I57" s="602" t="s">
        <v>65</v>
      </c>
      <c r="J57" s="1090" t="e">
        <f>ROUND(J55*J56,2)</f>
        <v>#REF!</v>
      </c>
      <c r="K57" s="833" t="s">
        <v>58</v>
      </c>
      <c r="L57" s="835" t="str">
        <f t="shared" si="4"/>
        <v>[5.8]</v>
      </c>
      <c r="M57" s="835"/>
      <c r="N57" s="1087">
        <f t="shared" si="5"/>
        <v>5.7999999999999972</v>
      </c>
    </row>
    <row r="58" spans="1:23" ht="21.75" customHeight="1">
      <c r="A58" s="833"/>
      <c r="B58" s="833" t="e">
        <f>"ค่าใช้จ่ายรวม = "&amp;L52&amp;" + "&amp;L54&amp;" + "&amp;L57&amp;" = "&amp;FIXED(J52,2)&amp;"+"&amp;FIXED(J54,2)&amp;"+"&amp;FIXED(J57,2)</f>
        <v>#REF!</v>
      </c>
      <c r="C58" s="833"/>
      <c r="D58" s="833"/>
      <c r="E58" s="833"/>
      <c r="F58" s="833"/>
      <c r="G58" s="833"/>
      <c r="H58" s="833"/>
      <c r="I58" s="602" t="s">
        <v>65</v>
      </c>
      <c r="J58" s="837" t="e">
        <f>ROUND(J52+J54+J57,2)</f>
        <v>#REF!</v>
      </c>
      <c r="K58" s="833" t="s">
        <v>58</v>
      </c>
      <c r="L58" s="835" t="str">
        <f t="shared" si="4"/>
        <v>[5.9]</v>
      </c>
      <c r="M58" s="835"/>
      <c r="N58" s="1087">
        <f t="shared" si="5"/>
        <v>5.8999999999999968</v>
      </c>
    </row>
    <row r="59" spans="1:23" ht="21.75" customHeight="1">
      <c r="A59" s="833"/>
      <c r="B59" s="833" t="e">
        <f>"ค่างานต้นทุน = "&amp;L58&amp;" / "&amp;L50&amp;" = "&amp;FIXED(J58,2)&amp;"/"&amp;FIXED(J50,2)</f>
        <v>#REF!</v>
      </c>
      <c r="C59" s="833"/>
      <c r="D59" s="833"/>
      <c r="E59" s="833"/>
      <c r="F59" s="833"/>
      <c r="G59" s="833"/>
      <c r="H59" s="833"/>
      <c r="I59" s="602" t="s">
        <v>65</v>
      </c>
      <c r="J59" s="1090" t="e">
        <f>IF(#REF!="ไม่มี",0,ROUND(J58/J50,2))</f>
        <v>#REF!</v>
      </c>
      <c r="K59" s="833" t="s">
        <v>38</v>
      </c>
      <c r="L59" s="835"/>
      <c r="M59" s="835"/>
      <c r="N59" s="1087"/>
    </row>
    <row r="60" spans="1:23" ht="21.75" customHeight="1">
      <c r="A60" s="1088" t="e">
        <f>"6. EXPANSION  JOINT  ทุกระยะไม่เกิน  "&amp;#REF!&amp;"  เมตร"</f>
        <v>#REF!</v>
      </c>
      <c r="B60" s="833"/>
      <c r="C60" s="833"/>
      <c r="D60" s="833"/>
      <c r="E60" s="833"/>
      <c r="F60" s="833"/>
      <c r="G60" s="833"/>
      <c r="H60" s="833"/>
      <c r="I60" s="602"/>
      <c r="J60" s="844"/>
      <c r="K60" s="833"/>
      <c r="L60" s="835"/>
      <c r="M60" s="835"/>
      <c r="N60" s="1087"/>
      <c r="O60" s="833"/>
      <c r="P60" s="833"/>
      <c r="Q60" s="833"/>
      <c r="R60" s="833"/>
      <c r="S60" s="833"/>
      <c r="T60" s="833"/>
      <c r="U60" s="833"/>
      <c r="V60" s="833"/>
      <c r="W60" s="833"/>
    </row>
    <row r="61" spans="1:23" ht="21.75" customHeight="1">
      <c r="B61" s="833" t="e">
        <f>"คิดจากความยาว(จากรายการคำนวณฯ "&amp;#REF!&amp;")"</f>
        <v>#REF!</v>
      </c>
      <c r="C61" s="833"/>
      <c r="D61" s="833"/>
      <c r="E61" s="833"/>
      <c r="F61" s="833"/>
      <c r="G61" s="833"/>
      <c r="H61" s="833"/>
      <c r="I61" s="602" t="s">
        <v>65</v>
      </c>
      <c r="J61" s="844" t="e">
        <f>#REF!</f>
        <v>#REF!</v>
      </c>
      <c r="K61" s="833" t="s">
        <v>63</v>
      </c>
      <c r="L61" s="835" t="str">
        <f t="shared" si="4"/>
        <v>[6.1]</v>
      </c>
      <c r="M61" s="835"/>
      <c r="N61" s="1087">
        <v>6.1</v>
      </c>
      <c r="O61" s="833"/>
      <c r="P61" s="833"/>
      <c r="Q61" s="833"/>
      <c r="R61" s="833"/>
      <c r="S61" s="833"/>
      <c r="T61" s="833"/>
      <c r="U61" s="833"/>
      <c r="V61" s="833"/>
    </row>
    <row r="62" spans="1:23" ht="21.75" customHeight="1">
      <c r="A62" s="833"/>
      <c r="B62" s="833" t="e">
        <f>"ปริมาณเหล็กเส้นกลม  ขนาด  "&amp;#REF!&amp;"  มม. (จากรายการคำนวณฯ "&amp;#REF!&amp;")"</f>
        <v>#REF!</v>
      </c>
      <c r="C62" s="833"/>
      <c r="D62" s="833"/>
      <c r="E62" s="833"/>
      <c r="F62" s="833"/>
      <c r="G62" s="833"/>
      <c r="H62" s="833"/>
      <c r="I62" s="602" t="s">
        <v>65</v>
      </c>
      <c r="J62" s="837" t="e">
        <f>#REF!</f>
        <v>#REF!</v>
      </c>
      <c r="K62" s="833" t="s">
        <v>54</v>
      </c>
      <c r="L62" s="835" t="str">
        <f t="shared" si="4"/>
        <v>[6.2]</v>
      </c>
      <c r="M62" s="835"/>
      <c r="N62" s="1087">
        <f t="shared" si="5"/>
        <v>6.1999999999999993</v>
      </c>
      <c r="O62" s="845"/>
      <c r="P62" s="833"/>
      <c r="Q62" s="833"/>
      <c r="R62" s="833"/>
      <c r="S62" s="833"/>
      <c r="T62" s="833"/>
      <c r="U62" s="833"/>
      <c r="V62" s="833"/>
      <c r="W62" s="833"/>
    </row>
    <row r="63" spans="1:23" ht="21.75" customHeight="1">
      <c r="A63" s="833"/>
      <c r="B63" s="833" t="e">
        <f>"ดังนั้น จะได้ค่าเหล็ก  "&amp;FIXED(J62,2)&amp;"  กก. @ "&amp;FIXED(J18,2)&amp;" =  "&amp;L62&amp;" x "&amp;L18&amp;" = "&amp;FIXED(J62,2)&amp;" x "&amp;FIXED(J18,2)</f>
        <v>#REF!</v>
      </c>
      <c r="C63" s="833"/>
      <c r="D63" s="833"/>
      <c r="E63" s="833"/>
      <c r="F63" s="833"/>
      <c r="G63" s="833"/>
      <c r="H63" s="833"/>
      <c r="I63" s="602" t="s">
        <v>65</v>
      </c>
      <c r="J63" s="1090" t="e">
        <f>ROUND(J18*J62,2)</f>
        <v>#REF!</v>
      </c>
      <c r="K63" s="833" t="s">
        <v>58</v>
      </c>
      <c r="L63" s="835" t="str">
        <f t="shared" si="4"/>
        <v>[6.3]</v>
      </c>
      <c r="M63" s="835"/>
      <c r="N63" s="1087">
        <f t="shared" si="5"/>
        <v>6.2999999999999989</v>
      </c>
      <c r="O63" s="845"/>
      <c r="P63" s="833"/>
      <c r="Q63" s="833"/>
      <c r="R63" s="846"/>
      <c r="S63" s="833"/>
      <c r="T63" s="833"/>
      <c r="U63" s="833"/>
      <c r="V63" s="833"/>
      <c r="W63" s="833"/>
    </row>
    <row r="64" spans="1:23" ht="21.75" customHeight="1">
      <c r="A64" s="833"/>
      <c r="B64" s="833" t="e">
        <f>"จำนวน METAL CAP + ทาจาระบี + ทาสี(รายการคำนวณฯ "&amp;#REF!&amp;")"</f>
        <v>#REF!</v>
      </c>
      <c r="C64" s="833"/>
      <c r="D64" s="833"/>
      <c r="E64" s="833"/>
      <c r="F64" s="833"/>
      <c r="G64" s="833"/>
      <c r="H64" s="833"/>
      <c r="I64" s="602" t="s">
        <v>65</v>
      </c>
      <c r="J64" s="837" t="e">
        <f>#REF!</f>
        <v>#REF!</v>
      </c>
      <c r="K64" s="833" t="s">
        <v>467</v>
      </c>
      <c r="L64" s="835" t="str">
        <f t="shared" si="4"/>
        <v>[6.4]</v>
      </c>
      <c r="M64" s="835"/>
      <c r="N64" s="1087">
        <f t="shared" si="5"/>
        <v>6.3999999999999986</v>
      </c>
      <c r="O64" s="845"/>
      <c r="P64" s="833"/>
      <c r="Q64" s="833"/>
      <c r="R64" s="846"/>
      <c r="S64" s="833"/>
      <c r="T64" s="833"/>
      <c r="U64" s="833"/>
      <c r="V64" s="833"/>
      <c r="W64" s="833"/>
    </row>
    <row r="65" spans="1:23" ht="21.75" customHeight="1">
      <c r="A65" s="833"/>
      <c r="B65" s="833" t="s">
        <v>876</v>
      </c>
      <c r="C65" s="833"/>
      <c r="D65" s="833"/>
      <c r="E65" s="833"/>
      <c r="F65" s="833"/>
      <c r="G65" s="833"/>
      <c r="H65" s="833"/>
      <c r="I65" s="602" t="s">
        <v>65</v>
      </c>
      <c r="J65" s="837">
        <v>10</v>
      </c>
      <c r="K65" s="833" t="s">
        <v>58</v>
      </c>
      <c r="L65" s="835" t="str">
        <f t="shared" si="4"/>
        <v>[6.5]</v>
      </c>
      <c r="M65" s="835"/>
      <c r="N65" s="1087">
        <f t="shared" si="5"/>
        <v>6.4999999999999982</v>
      </c>
      <c r="O65" s="845"/>
      <c r="P65" s="833"/>
      <c r="Q65" s="833"/>
      <c r="R65" s="845"/>
      <c r="S65" s="833"/>
      <c r="T65" s="833"/>
      <c r="U65" s="833"/>
      <c r="V65" s="833"/>
      <c r="W65" s="833"/>
    </row>
    <row r="66" spans="1:23" ht="21.75" customHeight="1">
      <c r="A66" s="833"/>
      <c r="B66" s="833" t="s">
        <v>877</v>
      </c>
      <c r="C66" s="833"/>
      <c r="D66" s="833"/>
      <c r="E66" s="833"/>
      <c r="F66" s="833"/>
      <c r="G66" s="833"/>
      <c r="H66" s="833"/>
      <c r="I66" s="602" t="s">
        <v>65</v>
      </c>
      <c r="J66" s="837">
        <v>4</v>
      </c>
      <c r="K66" s="833" t="s">
        <v>58</v>
      </c>
      <c r="L66" s="835" t="str">
        <f t="shared" si="4"/>
        <v>[6.6]</v>
      </c>
      <c r="M66" s="835"/>
      <c r="N66" s="1087">
        <f t="shared" si="5"/>
        <v>6.5999999999999979</v>
      </c>
      <c r="O66" s="845"/>
      <c r="P66" s="833"/>
      <c r="Q66" s="833"/>
      <c r="R66" s="845"/>
      <c r="S66" s="833"/>
      <c r="T66" s="833"/>
      <c r="U66" s="833"/>
      <c r="V66" s="833"/>
      <c r="W66" s="833"/>
    </row>
    <row r="67" spans="1:23" ht="21.75" customHeight="1">
      <c r="A67" s="833"/>
      <c r="B67" s="833" t="str">
        <f>"รวมค่า METAL CAP + ทาสี + ทาจาระบี = "&amp;L65&amp;" + "&amp;L66&amp;" = "&amp;FIXED(J65,2)&amp;" + "&amp;FIXED(J66,2)</f>
        <v>รวมค่า METAL CAP + ทาสี + ทาจาระบี = [6.5] + [6.6] = 10.00 + 4.00</v>
      </c>
      <c r="C67" s="833"/>
      <c r="D67" s="833"/>
      <c r="E67" s="833"/>
      <c r="F67" s="833"/>
      <c r="G67" s="833"/>
      <c r="H67" s="833"/>
      <c r="I67" s="602" t="s">
        <v>65</v>
      </c>
      <c r="J67" s="837">
        <f>ROUND(J65+J66,2)</f>
        <v>14</v>
      </c>
      <c r="K67" s="833" t="s">
        <v>58</v>
      </c>
      <c r="L67" s="835" t="str">
        <f t="shared" si="4"/>
        <v>[6.7]</v>
      </c>
      <c r="M67" s="835"/>
      <c r="N67" s="1087">
        <f t="shared" si="5"/>
        <v>6.6999999999999975</v>
      </c>
      <c r="O67" s="845"/>
      <c r="P67" s="833"/>
      <c r="Q67" s="833"/>
      <c r="R67" s="845"/>
      <c r="S67" s="833"/>
      <c r="T67" s="833"/>
      <c r="U67" s="833"/>
      <c r="V67" s="833"/>
      <c r="W67" s="833"/>
    </row>
    <row r="68" spans="1:23" ht="21.75" customHeight="1">
      <c r="A68" s="833"/>
      <c r="B68" s="833" t="e">
        <f>"ดังนั้น METAL CAP + ทาจาระบี + ทาสี  "&amp;FIXED(J64,2)&amp;"  ชุด  @ "&amp;FIXED(J67,2)&amp;" = "&amp;L64&amp;" x "&amp;L67</f>
        <v>#REF!</v>
      </c>
      <c r="C68" s="833"/>
      <c r="D68" s="833"/>
      <c r="E68" s="833"/>
      <c r="F68" s="833"/>
      <c r="G68" s="833"/>
      <c r="H68" s="833"/>
      <c r="I68" s="602" t="s">
        <v>65</v>
      </c>
      <c r="J68" s="1090" t="e">
        <f>ROUND(J64+J67,2)</f>
        <v>#REF!</v>
      </c>
      <c r="K68" s="833" t="s">
        <v>58</v>
      </c>
      <c r="L68" s="835" t="str">
        <f t="shared" si="4"/>
        <v>[6.8]</v>
      </c>
      <c r="M68" s="835"/>
      <c r="N68" s="1087">
        <f t="shared" si="5"/>
        <v>6.7999999999999972</v>
      </c>
      <c r="O68" s="845"/>
      <c r="P68" s="833"/>
      <c r="Q68" s="833"/>
      <c r="R68" s="845"/>
      <c r="S68" s="833"/>
      <c r="T68" s="833"/>
      <c r="U68" s="833"/>
      <c r="V68" s="833"/>
      <c r="W68" s="833"/>
    </row>
    <row r="69" spans="1:23" ht="21.75" customHeight="1">
      <c r="A69" s="833"/>
      <c r="B69" s="833" t="e">
        <f>"จำนวน  Joint  Sealar(จากรายการคำนวณฯ ["&amp;#REF!&amp;"])"</f>
        <v>#REF!</v>
      </c>
      <c r="C69" s="833"/>
      <c r="D69" s="833"/>
      <c r="E69" s="833"/>
      <c r="F69" s="833"/>
      <c r="G69" s="833"/>
      <c r="H69" s="833"/>
      <c r="I69" s="602" t="s">
        <v>65</v>
      </c>
      <c r="J69" s="837" t="e">
        <f>#REF!</f>
        <v>#REF!</v>
      </c>
      <c r="K69" s="833" t="s">
        <v>55</v>
      </c>
      <c r="L69" s="835" t="str">
        <f t="shared" si="4"/>
        <v>[6.9]</v>
      </c>
      <c r="M69" s="835"/>
      <c r="N69" s="1087">
        <f t="shared" si="5"/>
        <v>6.8999999999999968</v>
      </c>
      <c r="O69" s="845"/>
      <c r="P69" s="833"/>
      <c r="Q69" s="833"/>
      <c r="R69" s="846"/>
      <c r="S69" s="833"/>
      <c r="T69" s="833"/>
      <c r="U69" s="833"/>
      <c r="V69" s="833"/>
      <c r="W69" s="833"/>
    </row>
    <row r="70" spans="1:23" ht="21.75" customHeight="1">
      <c r="A70" s="833"/>
      <c r="B70" s="833" t="s">
        <v>875</v>
      </c>
      <c r="C70" s="833"/>
      <c r="D70" s="833"/>
      <c r="E70" s="833"/>
      <c r="F70" s="833"/>
      <c r="G70" s="833"/>
      <c r="H70" s="833"/>
      <c r="I70" s="602" t="s">
        <v>65</v>
      </c>
      <c r="J70" s="837">
        <v>45</v>
      </c>
      <c r="K70" s="833" t="s">
        <v>49</v>
      </c>
      <c r="L70" s="835" t="str">
        <f t="shared" si="4"/>
        <v>[7.0]</v>
      </c>
      <c r="M70" s="835"/>
      <c r="N70" s="1087">
        <f t="shared" si="5"/>
        <v>6.9999999999999964</v>
      </c>
      <c r="O70" s="846"/>
      <c r="P70" s="833"/>
      <c r="Q70" s="833"/>
      <c r="R70" s="846"/>
      <c r="S70" s="833"/>
      <c r="T70" s="833"/>
      <c r="U70" s="833"/>
      <c r="V70" s="833"/>
      <c r="W70" s="833"/>
    </row>
    <row r="71" spans="1:23" ht="21.75" customHeight="1">
      <c r="A71" s="833"/>
      <c r="B71" s="833" t="str">
        <f>"ดังนั้น  จะได้ค่า  Joint  Sealer = "&amp;L69&amp;" x "&amp;L70</f>
        <v>ดังนั้น  จะได้ค่า  Joint  Sealer = [6.9] x [7.0]</v>
      </c>
      <c r="C71" s="833"/>
      <c r="D71" s="833"/>
      <c r="E71" s="833"/>
      <c r="F71" s="833"/>
      <c r="G71" s="833"/>
      <c r="H71" s="833"/>
      <c r="I71" s="602" t="s">
        <v>65</v>
      </c>
      <c r="J71" s="1090" t="e">
        <f>ROUND(J69*J70,2)</f>
        <v>#REF!</v>
      </c>
      <c r="K71" s="833" t="s">
        <v>58</v>
      </c>
      <c r="L71" s="835" t="str">
        <f t="shared" si="4"/>
        <v>[7.1]</v>
      </c>
      <c r="M71" s="835"/>
      <c r="N71" s="1087">
        <f t="shared" si="5"/>
        <v>7.0999999999999961</v>
      </c>
      <c r="O71" s="845"/>
      <c r="P71" s="833"/>
      <c r="Q71" s="833"/>
      <c r="R71" s="833"/>
      <c r="S71" s="833"/>
      <c r="T71" s="833"/>
      <c r="U71" s="833"/>
      <c r="V71" s="833"/>
      <c r="W71" s="833"/>
    </row>
    <row r="72" spans="1:23" ht="21.75" customHeight="1">
      <c r="A72" s="833"/>
      <c r="B72" s="833" t="s">
        <v>356</v>
      </c>
      <c r="C72" s="833"/>
      <c r="D72" s="833"/>
      <c r="E72" s="833"/>
      <c r="F72" s="833"/>
      <c r="G72" s="833"/>
      <c r="H72" s="833"/>
      <c r="I72" s="602" t="s">
        <v>65</v>
      </c>
      <c r="J72" s="837" t="e">
        <f>ค่าเสื่อมราคา!GV59</f>
        <v>#REF!</v>
      </c>
      <c r="K72" s="833" t="s">
        <v>353</v>
      </c>
      <c r="L72" s="835" t="str">
        <f t="shared" si="4"/>
        <v>[7.2]</v>
      </c>
      <c r="M72" s="835"/>
      <c r="N72" s="1087">
        <f t="shared" si="5"/>
        <v>7.1999999999999957</v>
      </c>
      <c r="O72" s="845"/>
      <c r="P72" s="833"/>
      <c r="Q72" s="833"/>
      <c r="R72" s="833"/>
      <c r="S72" s="833"/>
      <c r="T72" s="833"/>
      <c r="U72" s="833"/>
      <c r="V72" s="833"/>
      <c r="W72" s="833"/>
    </row>
    <row r="73" spans="1:23" ht="21.75" customHeight="1">
      <c r="A73" s="833"/>
      <c r="B73" s="833" t="str">
        <f>"ดังนั้น  จะได้ค่าหยอดยางรอยต่อคอนกรีต = "&amp;L61&amp;" x "&amp;L72</f>
        <v>ดังนั้น  จะได้ค่าหยอดยางรอยต่อคอนกรีต = [6.1] x [7.2]</v>
      </c>
      <c r="C73" s="833"/>
      <c r="D73" s="833"/>
      <c r="E73" s="833"/>
      <c r="F73" s="833"/>
      <c r="G73" s="833"/>
      <c r="H73" s="833"/>
      <c r="I73" s="602" t="s">
        <v>65</v>
      </c>
      <c r="J73" s="837" t="e">
        <f>ROUND(J61*J72,2)</f>
        <v>#REF!</v>
      </c>
      <c r="K73" s="833" t="s">
        <v>58</v>
      </c>
      <c r="L73" s="835" t="str">
        <f t="shared" si="4"/>
        <v>[7.3]</v>
      </c>
      <c r="M73" s="835"/>
      <c r="N73" s="1087">
        <f t="shared" si="5"/>
        <v>7.2999999999999954</v>
      </c>
      <c r="O73" s="833"/>
    </row>
    <row r="74" spans="1:23" ht="21.75" customHeight="1">
      <c r="A74" s="833"/>
      <c r="B74" s="833" t="str">
        <f>"ค่าใช้จ่ายรวม = "&amp;L63&amp;" + "&amp;L71&amp;" + "&amp;L73</f>
        <v>ค่าใช้จ่ายรวม = [6.3] + [7.1] + [7.3]</v>
      </c>
      <c r="C74" s="833"/>
      <c r="D74" s="833"/>
      <c r="E74" s="833"/>
      <c r="F74" s="833"/>
      <c r="G74" s="833"/>
      <c r="H74" s="833"/>
      <c r="I74" s="602" t="s">
        <v>65</v>
      </c>
      <c r="J74" s="837" t="e">
        <f>ROUND(J63+J71+J73,2)</f>
        <v>#REF!</v>
      </c>
      <c r="K74" s="833" t="s">
        <v>58</v>
      </c>
      <c r="L74" s="835" t="str">
        <f t="shared" si="4"/>
        <v>[7.4]</v>
      </c>
      <c r="M74" s="835"/>
      <c r="N74" s="1087">
        <f t="shared" si="5"/>
        <v>7.399999999999995</v>
      </c>
      <c r="O74" s="833"/>
    </row>
    <row r="75" spans="1:23" ht="21.75" customHeight="1">
      <c r="A75" s="833"/>
      <c r="B75" s="833" t="str">
        <f>"ค่างานต้นทุน = "&amp;L74&amp;" / "&amp;L61</f>
        <v>ค่างานต้นทุน = [7.4] / [6.1]</v>
      </c>
      <c r="C75" s="833"/>
      <c r="D75" s="833"/>
      <c r="E75" s="833"/>
      <c r="F75" s="833"/>
      <c r="G75" s="833"/>
      <c r="H75" s="833"/>
      <c r="I75" s="602" t="s">
        <v>65</v>
      </c>
      <c r="J75" s="1090" t="e">
        <f>ROUND(J74/J61,2)</f>
        <v>#REF!</v>
      </c>
      <c r="K75" s="833" t="s">
        <v>38</v>
      </c>
      <c r="L75" s="835"/>
      <c r="M75" s="835"/>
      <c r="N75" s="1087"/>
    </row>
    <row r="76" spans="1:23" ht="21.75" customHeight="1">
      <c r="A76" s="1088" t="s">
        <v>935</v>
      </c>
      <c r="B76" s="833"/>
      <c r="C76" s="833"/>
      <c r="D76" s="833"/>
      <c r="E76" s="833"/>
      <c r="F76" s="833"/>
      <c r="G76" s="833"/>
      <c r="H76" s="833"/>
      <c r="I76" s="602"/>
      <c r="J76" s="844"/>
      <c r="K76" s="833"/>
      <c r="L76" s="835"/>
      <c r="M76" s="835"/>
      <c r="N76" s="1087"/>
      <c r="P76" s="833"/>
      <c r="Q76" s="833"/>
      <c r="R76" s="833"/>
      <c r="S76" s="833"/>
      <c r="T76" s="833"/>
      <c r="U76" s="833"/>
      <c r="V76" s="833"/>
      <c r="W76" s="833"/>
    </row>
    <row r="77" spans="1:23" ht="21.75" customHeight="1">
      <c r="B77" s="833" t="s">
        <v>351</v>
      </c>
      <c r="C77" s="833"/>
      <c r="D77" s="833"/>
      <c r="E77" s="833"/>
      <c r="F77" s="833"/>
      <c r="G77" s="833"/>
      <c r="H77" s="833"/>
      <c r="I77" s="602" t="s">
        <v>65</v>
      </c>
      <c r="J77" s="837" t="e">
        <f>#REF!</f>
        <v>#REF!</v>
      </c>
      <c r="K77" s="833" t="s">
        <v>63</v>
      </c>
      <c r="L77" s="835" t="str">
        <f t="shared" si="4"/>
        <v>[7.1]</v>
      </c>
      <c r="M77" s="835"/>
      <c r="N77" s="1087">
        <v>7.1</v>
      </c>
      <c r="P77" s="833"/>
      <c r="Q77" s="833"/>
      <c r="R77" s="833"/>
      <c r="S77" s="833"/>
      <c r="T77" s="833"/>
      <c r="U77" s="833"/>
      <c r="V77" s="833"/>
    </row>
    <row r="78" spans="1:23" ht="21.75" customHeight="1">
      <c r="A78" s="833"/>
      <c r="B78" s="833" t="e">
        <f>"จำนวนเหล็กเส้นข้ออ้อย  ขนาด  "&amp;#REF!&amp;"  มม."</f>
        <v>#REF!</v>
      </c>
      <c r="C78" s="833"/>
      <c r="D78" s="833"/>
      <c r="E78" s="833"/>
      <c r="F78" s="833"/>
      <c r="G78" s="833"/>
      <c r="H78" s="833"/>
      <c r="I78" s="602" t="s">
        <v>65</v>
      </c>
      <c r="J78" s="837" t="e">
        <f>#REF!</f>
        <v>#REF!</v>
      </c>
      <c r="K78" s="833" t="s">
        <v>54</v>
      </c>
      <c r="L78" s="835" t="str">
        <f t="shared" si="4"/>
        <v>[7.2]</v>
      </c>
      <c r="M78" s="835"/>
      <c r="N78" s="1087">
        <f t="shared" si="5"/>
        <v>7.1999999999999993</v>
      </c>
      <c r="O78" s="833"/>
      <c r="P78" s="833"/>
      <c r="Q78" s="833"/>
      <c r="R78" s="833"/>
      <c r="S78" s="833"/>
      <c r="T78" s="833"/>
      <c r="U78" s="833"/>
      <c r="V78" s="833"/>
      <c r="W78" s="833"/>
    </row>
    <row r="79" spans="1:23" ht="21.75" customHeight="1">
      <c r="A79" s="833"/>
      <c r="B79" s="833" t="str">
        <f>"ดังนั้น  จะได้ค่าเหล็ก  =  "&amp;L19&amp;" x "&amp;L78</f>
        <v>ดังนั้น  จะได้ค่าเหล็ก  =  [3.4] x [7.2]</v>
      </c>
      <c r="C79" s="833"/>
      <c r="D79" s="833"/>
      <c r="E79" s="833"/>
      <c r="F79" s="833"/>
      <c r="G79" s="833"/>
      <c r="H79" s="833"/>
      <c r="I79" s="602" t="s">
        <v>65</v>
      </c>
      <c r="J79" s="837" t="e">
        <f>ROUND(J19*J78,2)</f>
        <v>#REF!</v>
      </c>
      <c r="K79" s="833" t="s">
        <v>58</v>
      </c>
      <c r="L79" s="835" t="str">
        <f t="shared" si="4"/>
        <v>[7.3]</v>
      </c>
      <c r="M79" s="835"/>
      <c r="N79" s="1087">
        <f t="shared" si="5"/>
        <v>7.2999999999999989</v>
      </c>
      <c r="O79" s="833"/>
      <c r="P79" s="833"/>
      <c r="Q79" s="833"/>
      <c r="R79" s="845"/>
      <c r="S79" s="833"/>
      <c r="T79" s="833"/>
      <c r="U79" s="833"/>
      <c r="V79" s="833"/>
      <c r="W79" s="833"/>
    </row>
    <row r="80" spans="1:23" ht="21.75" customHeight="1">
      <c r="A80" s="833"/>
      <c r="B80" s="833" t="s">
        <v>352</v>
      </c>
      <c r="C80" s="833"/>
      <c r="D80" s="833"/>
      <c r="E80" s="833"/>
      <c r="F80" s="833"/>
      <c r="G80" s="833"/>
      <c r="H80" s="833"/>
      <c r="I80" s="602" t="s">
        <v>65</v>
      </c>
      <c r="J80" s="837" t="e">
        <f>ค่าเสื่อมราคา!GV58</f>
        <v>#REF!</v>
      </c>
      <c r="K80" s="833" t="s">
        <v>353</v>
      </c>
      <c r="L80" s="835" t="str">
        <f t="shared" si="4"/>
        <v>[7.4]</v>
      </c>
      <c r="M80" s="835"/>
      <c r="N80" s="1087">
        <f t="shared" si="5"/>
        <v>7.3999999999999986</v>
      </c>
      <c r="O80" s="845"/>
      <c r="P80" s="833"/>
      <c r="Q80" s="833"/>
      <c r="R80" s="846"/>
      <c r="S80" s="833"/>
      <c r="T80" s="833"/>
      <c r="U80" s="833"/>
      <c r="V80" s="833"/>
      <c r="W80" s="833"/>
    </row>
    <row r="81" spans="1:23" ht="21.75" customHeight="1">
      <c r="A81" s="833"/>
      <c r="B81" s="833" t="str">
        <f>"ดังนั้น  จะได้ค่าตัดรอยต่อคอนกรีต(Joint)และหยอดยาง = "&amp;L77&amp;" x "&amp;L80</f>
        <v>ดังนั้น  จะได้ค่าตัดรอยต่อคอนกรีต(Joint)และหยอดยาง = [7.1] x [7.4]</v>
      </c>
      <c r="C81" s="833"/>
      <c r="D81" s="833"/>
      <c r="E81" s="833"/>
      <c r="F81" s="833"/>
      <c r="G81" s="833"/>
      <c r="H81" s="833"/>
      <c r="I81" s="602" t="s">
        <v>65</v>
      </c>
      <c r="J81" s="837" t="e">
        <f>ROUND(J77*J80,2)</f>
        <v>#REF!</v>
      </c>
      <c r="K81" s="833" t="s">
        <v>58</v>
      </c>
      <c r="L81" s="835" t="str">
        <f t="shared" si="4"/>
        <v>[7.5]</v>
      </c>
      <c r="M81" s="835"/>
      <c r="N81" s="1087">
        <f t="shared" si="5"/>
        <v>7.4999999999999982</v>
      </c>
      <c r="O81" s="846"/>
    </row>
    <row r="82" spans="1:23" ht="21.75" customHeight="1">
      <c r="A82" s="833"/>
      <c r="B82" s="833" t="s">
        <v>354</v>
      </c>
      <c r="C82" s="833"/>
      <c r="D82" s="833"/>
      <c r="E82" s="833"/>
      <c r="F82" s="833"/>
      <c r="G82" s="833"/>
      <c r="H82" s="833"/>
      <c r="I82" s="602" t="s">
        <v>65</v>
      </c>
      <c r="J82" s="837" t="e">
        <f>#REF!</f>
        <v>#REF!</v>
      </c>
      <c r="K82" s="833" t="s">
        <v>55</v>
      </c>
      <c r="L82" s="835" t="str">
        <f t="shared" si="4"/>
        <v>[7.6]</v>
      </c>
      <c r="M82" s="835"/>
      <c r="N82" s="1087">
        <f t="shared" si="5"/>
        <v>7.5999999999999979</v>
      </c>
      <c r="O82" s="845"/>
      <c r="R82" s="833"/>
      <c r="S82" s="833"/>
      <c r="T82" s="833"/>
      <c r="U82" s="833"/>
      <c r="V82" s="833"/>
      <c r="W82" s="833"/>
    </row>
    <row r="83" spans="1:23" ht="21.75" customHeight="1">
      <c r="A83" s="833"/>
      <c r="B83" s="833" t="s">
        <v>355</v>
      </c>
      <c r="C83" s="833"/>
      <c r="D83" s="833"/>
      <c r="E83" s="833"/>
      <c r="F83" s="833"/>
      <c r="G83" s="833"/>
      <c r="H83" s="833"/>
      <c r="I83" s="602" t="s">
        <v>65</v>
      </c>
      <c r="J83" s="837">
        <v>45</v>
      </c>
      <c r="K83" s="833" t="s">
        <v>49</v>
      </c>
      <c r="L83" s="835" t="str">
        <f t="shared" si="4"/>
        <v>[7.7]</v>
      </c>
      <c r="M83" s="835"/>
      <c r="N83" s="1087">
        <f t="shared" si="5"/>
        <v>7.6999999999999975</v>
      </c>
      <c r="R83" s="833"/>
      <c r="S83" s="833"/>
      <c r="T83" s="833"/>
      <c r="U83" s="833"/>
      <c r="V83" s="833"/>
      <c r="W83" s="833"/>
    </row>
    <row r="84" spans="1:23" ht="21.75" customHeight="1">
      <c r="A84" s="833"/>
      <c r="B84" s="833" t="str">
        <f>"ดังนั้น  จะได้ค่า  Joint  Sealer = "&amp;L82&amp;" x "&amp;L83</f>
        <v>ดังนั้น  จะได้ค่า  Joint  Sealer = [7.6] x [7.7]</v>
      </c>
      <c r="C84" s="833"/>
      <c r="D84" s="833"/>
      <c r="E84" s="833"/>
      <c r="F84" s="833"/>
      <c r="G84" s="833"/>
      <c r="H84" s="833"/>
      <c r="I84" s="602" t="s">
        <v>65</v>
      </c>
      <c r="J84" s="837" t="e">
        <f>ROUND(J82*J83,2)</f>
        <v>#REF!</v>
      </c>
      <c r="K84" s="833" t="s">
        <v>58</v>
      </c>
      <c r="L84" s="835" t="str">
        <f t="shared" si="4"/>
        <v>[7.8]</v>
      </c>
      <c r="M84" s="835"/>
      <c r="N84" s="1087">
        <f t="shared" si="5"/>
        <v>7.7999999999999972</v>
      </c>
      <c r="P84" s="833"/>
      <c r="Q84" s="833"/>
      <c r="R84" s="833"/>
      <c r="S84" s="833"/>
      <c r="T84" s="833"/>
      <c r="U84" s="833"/>
      <c r="V84" s="833"/>
      <c r="W84" s="833"/>
    </row>
    <row r="85" spans="1:23" ht="21.75" customHeight="1">
      <c r="A85" s="833"/>
      <c r="B85" s="833" t="str">
        <f>"ค่าใช้จ่ายรวม = "&amp;L79&amp;" + "&amp;L81&amp;" + "&amp;L84</f>
        <v>ค่าใช้จ่ายรวม = [7.3] + [7.5] + [7.8]</v>
      </c>
      <c r="C85" s="833"/>
      <c r="D85" s="833"/>
      <c r="E85" s="833"/>
      <c r="F85" s="833"/>
      <c r="G85" s="833"/>
      <c r="H85" s="833"/>
      <c r="I85" s="602" t="s">
        <v>65</v>
      </c>
      <c r="J85" s="837" t="e">
        <f>ROUND(J79+J81+J84,2)</f>
        <v>#REF!</v>
      </c>
      <c r="K85" s="833" t="s">
        <v>58</v>
      </c>
      <c r="L85" s="835" t="str">
        <f t="shared" si="4"/>
        <v>[7.9]</v>
      </c>
      <c r="M85" s="835"/>
      <c r="N85" s="1087">
        <f t="shared" si="5"/>
        <v>7.8999999999999968</v>
      </c>
      <c r="P85" s="833"/>
      <c r="Q85" s="833"/>
      <c r="R85" s="833"/>
      <c r="S85" s="833"/>
      <c r="T85" s="833"/>
      <c r="U85" s="833"/>
      <c r="V85" s="833"/>
      <c r="W85" s="833"/>
    </row>
    <row r="86" spans="1:23" ht="21.75" customHeight="1">
      <c r="A86" s="833"/>
      <c r="B86" s="833" t="str">
        <f>"ค่างานต้นทุน = "&amp;L85&amp;" / "&amp;L77</f>
        <v>ค่างานต้นทุน = [7.9] / [7.1]</v>
      </c>
      <c r="C86" s="833"/>
      <c r="D86" s="833"/>
      <c r="E86" s="833"/>
      <c r="F86" s="833"/>
      <c r="G86" s="833"/>
      <c r="H86" s="833"/>
      <c r="I86" s="602" t="s">
        <v>65</v>
      </c>
      <c r="J86" s="1090" t="e">
        <f>ROUND(J85/J77,2)</f>
        <v>#REF!</v>
      </c>
      <c r="K86" s="833" t="s">
        <v>38</v>
      </c>
      <c r="L86" s="835"/>
      <c r="M86" s="835"/>
      <c r="O86" s="833"/>
      <c r="P86" s="833"/>
      <c r="Q86" s="833"/>
      <c r="R86" s="833"/>
      <c r="S86" s="833"/>
      <c r="T86" s="833"/>
      <c r="U86" s="833"/>
      <c r="V86" s="833"/>
      <c r="W86" s="833"/>
    </row>
    <row r="87" spans="1:23" ht="21.75" customHeight="1">
      <c r="A87" s="1088" t="s">
        <v>939</v>
      </c>
      <c r="I87" s="602"/>
      <c r="L87" s="835"/>
      <c r="N87" s="833"/>
      <c r="O87" s="833"/>
      <c r="P87" s="833"/>
      <c r="Q87" s="833"/>
      <c r="R87" s="833"/>
      <c r="S87" s="833"/>
      <c r="T87" s="833"/>
      <c r="U87" s="833"/>
      <c r="V87" s="833"/>
      <c r="W87" s="833"/>
    </row>
    <row r="88" spans="1:23" ht="21.75" customHeight="1">
      <c r="B88" s="604" t="s">
        <v>433</v>
      </c>
      <c r="I88" s="602" t="s">
        <v>65</v>
      </c>
      <c r="J88" s="1106" t="e">
        <f>#REF!</f>
        <v>#REF!</v>
      </c>
      <c r="K88" s="604" t="s">
        <v>7</v>
      </c>
      <c r="L88" s="835" t="str">
        <f t="shared" si="4"/>
        <v>[8.1]</v>
      </c>
      <c r="N88" s="833">
        <v>8.1</v>
      </c>
      <c r="O88" s="833"/>
      <c r="V88" s="833"/>
      <c r="W88" s="833"/>
    </row>
    <row r="89" spans="1:23" ht="21.75" customHeight="1">
      <c r="B89" s="833" t="s">
        <v>938</v>
      </c>
      <c r="C89" s="833"/>
      <c r="D89" s="833"/>
      <c r="E89" s="833"/>
      <c r="F89" s="833"/>
      <c r="G89" s="833"/>
      <c r="H89" s="833"/>
      <c r="I89" s="602" t="s">
        <v>65</v>
      </c>
      <c r="J89" s="837" t="e">
        <f>#REF!</f>
        <v>#REF!</v>
      </c>
      <c r="K89" s="604" t="s">
        <v>7</v>
      </c>
      <c r="L89" s="835" t="str">
        <f t="shared" si="4"/>
        <v>[8.2]</v>
      </c>
      <c r="M89" s="835"/>
      <c r="N89" s="833">
        <f>N88+0.1</f>
        <v>8.1999999999999993</v>
      </c>
      <c r="V89" s="833"/>
      <c r="W89" s="833"/>
    </row>
    <row r="90" spans="1:23" ht="21.75" customHeight="1">
      <c r="A90" s="833"/>
      <c r="B90" s="833" t="e">
        <f>"ค่าขนส่งลูกรังถึงหน้างาน  ระยะขนส่งประมาณ  "&amp;#REF!&amp;"  กม. "&amp;#REF!</f>
        <v>#REF!</v>
      </c>
      <c r="C90" s="833"/>
      <c r="D90" s="833"/>
      <c r="E90" s="833"/>
      <c r="F90" s="833"/>
      <c r="G90" s="833"/>
      <c r="H90" s="833"/>
      <c r="I90" s="602" t="s">
        <v>65</v>
      </c>
      <c r="J90" s="837" t="e">
        <f>#REF!</f>
        <v>#REF!</v>
      </c>
      <c r="K90" s="604" t="s">
        <v>7</v>
      </c>
      <c r="L90" s="835" t="str">
        <f t="shared" si="4"/>
        <v>[8.3]</v>
      </c>
      <c r="M90" s="835"/>
      <c r="N90" s="833">
        <f t="shared" ref="N90:N95" si="6">N89+0.1</f>
        <v>8.2999999999999989</v>
      </c>
      <c r="V90" s="833"/>
      <c r="W90" s="833"/>
    </row>
    <row r="91" spans="1:23" ht="21.75" customHeight="1">
      <c r="A91" s="833"/>
      <c r="B91" s="833" t="s">
        <v>47</v>
      </c>
      <c r="C91" s="833"/>
      <c r="D91" s="833"/>
      <c r="E91" s="833"/>
      <c r="F91" s="833"/>
      <c r="G91" s="833"/>
      <c r="H91" s="833"/>
      <c r="I91" s="602" t="s">
        <v>65</v>
      </c>
      <c r="J91" s="837" t="e">
        <f>SUM(J88:J90)</f>
        <v>#REF!</v>
      </c>
      <c r="K91" s="604" t="s">
        <v>7</v>
      </c>
      <c r="L91" s="835" t="str">
        <f t="shared" si="4"/>
        <v>[8.4]</v>
      </c>
      <c r="M91" s="835"/>
      <c r="N91" s="833">
        <f t="shared" si="6"/>
        <v>8.3999999999999986</v>
      </c>
      <c r="V91" s="833"/>
      <c r="W91" s="833"/>
    </row>
    <row r="92" spans="1:23" ht="21.75" customHeight="1">
      <c r="A92" s="833"/>
      <c r="B92" s="1102" t="str">
        <f>"ส่วนยุบตัว ………"&amp;L91&amp;"……. x 1.75  (แต่เป็นเกลี่ยเรียบ คิด 1.5 )"</f>
        <v>ส่วนยุบตัว ………[8.4]……. x 1.75  (แต่เป็นเกลี่ยเรียบ คิด 1.5 )</v>
      </c>
      <c r="C92" s="833"/>
      <c r="D92" s="833"/>
      <c r="E92" s="833"/>
      <c r="F92" s="833"/>
      <c r="G92" s="833"/>
      <c r="H92" s="833"/>
      <c r="I92" s="602" t="s">
        <v>65</v>
      </c>
      <c r="J92" s="837" t="e">
        <f>J91*1.5</f>
        <v>#REF!</v>
      </c>
      <c r="K92" s="604" t="s">
        <v>7</v>
      </c>
      <c r="L92" s="835" t="str">
        <f t="shared" si="4"/>
        <v>[8.5]</v>
      </c>
      <c r="M92" s="835"/>
      <c r="N92" s="833">
        <f t="shared" si="6"/>
        <v>8.4999999999999982</v>
      </c>
      <c r="V92" s="833"/>
      <c r="W92" s="833"/>
    </row>
    <row r="93" spans="1:23" ht="21.75" customHeight="1">
      <c r="A93" s="833"/>
      <c r="B93" s="1102" t="s">
        <v>930</v>
      </c>
      <c r="C93" s="833"/>
      <c r="D93" s="833"/>
      <c r="E93" s="833"/>
      <c r="F93" s="833"/>
      <c r="G93" s="833"/>
      <c r="H93" s="833"/>
      <c r="I93" s="602" t="s">
        <v>65</v>
      </c>
      <c r="J93" s="837" t="e">
        <f>#REF!</f>
        <v>#REF!</v>
      </c>
      <c r="K93" s="604" t="s">
        <v>7</v>
      </c>
      <c r="L93" s="835" t="str">
        <f t="shared" si="4"/>
        <v>[8.6]</v>
      </c>
      <c r="M93" s="835"/>
      <c r="N93" s="833">
        <f t="shared" si="6"/>
        <v>8.5999999999999979</v>
      </c>
      <c r="V93" s="833"/>
      <c r="W93" s="833"/>
    </row>
    <row r="94" spans="1:23" ht="21.75" customHeight="1">
      <c r="A94" s="833"/>
      <c r="B94" s="1102" t="s">
        <v>452</v>
      </c>
      <c r="C94" s="833"/>
      <c r="D94" s="833"/>
      <c r="E94" s="833"/>
      <c r="F94" s="833"/>
      <c r="G94" s="833"/>
      <c r="H94" s="833"/>
      <c r="I94" s="602" t="s">
        <v>65</v>
      </c>
      <c r="J94" s="837" t="e">
        <f>SUM(J92:J93)</f>
        <v>#REF!</v>
      </c>
      <c r="K94" s="604" t="s">
        <v>7</v>
      </c>
      <c r="L94" s="835" t="str">
        <f t="shared" si="4"/>
        <v>[8.7]</v>
      </c>
      <c r="M94" s="835"/>
      <c r="N94" s="833">
        <f t="shared" si="6"/>
        <v>8.6999999999999975</v>
      </c>
      <c r="V94" s="833"/>
      <c r="W94" s="833"/>
    </row>
    <row r="95" spans="1:23" ht="21.75" customHeight="1">
      <c r="A95" s="833"/>
      <c r="B95" s="1102" t="s">
        <v>430</v>
      </c>
      <c r="C95" s="833"/>
      <c r="D95" s="833"/>
      <c r="E95" s="833"/>
      <c r="F95" s="833"/>
      <c r="G95" s="833"/>
      <c r="H95" s="833"/>
      <c r="I95" s="602" t="s">
        <v>65</v>
      </c>
      <c r="J95" s="1090" t="e">
        <f>ROUNDDOWN(J94,2)</f>
        <v>#REF!</v>
      </c>
      <c r="K95" s="604" t="s">
        <v>7</v>
      </c>
      <c r="L95" s="835" t="str">
        <f t="shared" si="4"/>
        <v>[8.8]</v>
      </c>
      <c r="M95" s="835"/>
      <c r="N95" s="833">
        <f t="shared" si="6"/>
        <v>8.7999999999999972</v>
      </c>
      <c r="V95" s="833"/>
      <c r="W95" s="833"/>
    </row>
    <row r="96" spans="1:23" ht="21.75" customHeight="1">
      <c r="A96" s="833"/>
      <c r="B96" s="833"/>
      <c r="C96" s="833"/>
      <c r="D96" s="833"/>
      <c r="E96" s="833"/>
      <c r="F96" s="833"/>
      <c r="G96" s="833"/>
      <c r="H96" s="833"/>
      <c r="I96" s="602"/>
      <c r="J96" s="833"/>
      <c r="K96" s="833"/>
      <c r="L96" s="835"/>
      <c r="M96" s="835"/>
      <c r="V96" s="833"/>
      <c r="W96" s="833"/>
    </row>
    <row r="97" spans="1:23" ht="21.75" customHeight="1">
      <c r="A97" s="833"/>
      <c r="B97" s="833"/>
      <c r="C97" s="833"/>
      <c r="D97" s="833"/>
      <c r="E97" s="833"/>
      <c r="F97" s="833"/>
      <c r="G97" s="833"/>
      <c r="H97" s="833"/>
      <c r="I97" s="602"/>
      <c r="J97" s="833"/>
      <c r="K97" s="833"/>
      <c r="L97" s="835"/>
      <c r="M97" s="835"/>
      <c r="V97" s="833"/>
      <c r="W97" s="833"/>
    </row>
    <row r="98" spans="1:23" ht="21.75" customHeight="1">
      <c r="A98" s="833"/>
      <c r="B98" s="833"/>
      <c r="C98" s="833"/>
      <c r="D98" s="833"/>
      <c r="E98" s="833"/>
      <c r="F98" s="833"/>
      <c r="G98" s="833"/>
      <c r="H98" s="833"/>
      <c r="I98" s="602"/>
      <c r="J98" s="833"/>
      <c r="K98" s="833"/>
      <c r="L98" s="835"/>
      <c r="M98" s="835"/>
      <c r="V98" s="833"/>
      <c r="W98" s="833"/>
    </row>
    <row r="99" spans="1:23" ht="21.75" customHeight="1">
      <c r="A99" s="833"/>
      <c r="B99" s="833"/>
      <c r="C99" s="833"/>
      <c r="D99" s="833"/>
      <c r="E99" s="833"/>
      <c r="F99" s="833"/>
      <c r="G99" s="833"/>
      <c r="H99" s="833"/>
      <c r="I99" s="602"/>
      <c r="J99" s="833"/>
      <c r="K99" s="833"/>
      <c r="L99" s="835"/>
      <c r="M99" s="835"/>
      <c r="V99" s="833"/>
      <c r="W99" s="833"/>
    </row>
    <row r="100" spans="1:23" ht="21.75" customHeight="1">
      <c r="A100" s="833"/>
      <c r="B100" s="833"/>
      <c r="C100" s="833"/>
      <c r="D100" s="833"/>
      <c r="E100" s="833"/>
      <c r="F100" s="833"/>
      <c r="G100" s="833"/>
      <c r="H100" s="833"/>
      <c r="I100" s="602"/>
      <c r="J100" s="833"/>
      <c r="K100" s="833"/>
      <c r="L100" s="835"/>
      <c r="M100" s="835"/>
      <c r="V100" s="833"/>
      <c r="W100" s="833"/>
    </row>
    <row r="101" spans="1:23" ht="21.75" customHeight="1">
      <c r="A101" s="833"/>
      <c r="B101" s="833"/>
      <c r="C101" s="833"/>
      <c r="D101" s="833"/>
      <c r="E101" s="833"/>
      <c r="F101" s="833"/>
      <c r="G101" s="833"/>
      <c r="H101" s="833"/>
      <c r="I101" s="602"/>
      <c r="J101" s="833"/>
      <c r="K101" s="833"/>
      <c r="L101" s="835"/>
      <c r="M101" s="835"/>
      <c r="V101" s="833"/>
      <c r="W101" s="833"/>
    </row>
    <row r="102" spans="1:23" ht="21.75" customHeight="1">
      <c r="A102" s="833"/>
      <c r="B102" s="833"/>
      <c r="C102" s="833"/>
      <c r="D102" s="833"/>
      <c r="E102" s="833"/>
      <c r="F102" s="833"/>
      <c r="G102" s="833"/>
      <c r="H102" s="833"/>
      <c r="I102" s="602"/>
      <c r="J102" s="833"/>
      <c r="K102" s="833"/>
      <c r="L102" s="835"/>
      <c r="M102" s="835"/>
      <c r="V102" s="833"/>
      <c r="W102" s="833"/>
    </row>
    <row r="103" spans="1:23" ht="21.75" customHeight="1">
      <c r="A103" s="833"/>
      <c r="B103" s="833"/>
      <c r="C103" s="833"/>
      <c r="D103" s="833"/>
      <c r="E103" s="833"/>
      <c r="F103" s="833"/>
      <c r="G103" s="833"/>
      <c r="H103" s="833"/>
      <c r="I103" s="602"/>
      <c r="J103" s="833"/>
      <c r="K103" s="833"/>
      <c r="L103" s="835"/>
      <c r="M103" s="835"/>
      <c r="V103" s="833"/>
      <c r="W103" s="833"/>
    </row>
    <row r="104" spans="1:23" ht="21.75" customHeight="1">
      <c r="A104" s="833"/>
      <c r="B104" s="833"/>
      <c r="C104" s="833"/>
      <c r="D104" s="833"/>
      <c r="E104" s="833"/>
      <c r="F104" s="833"/>
      <c r="G104" s="833"/>
      <c r="H104" s="833"/>
      <c r="I104" s="602"/>
      <c r="J104" s="833"/>
      <c r="K104" s="833"/>
      <c r="L104" s="835"/>
      <c r="M104" s="835"/>
      <c r="V104" s="833"/>
      <c r="W104" s="833"/>
    </row>
    <row r="105" spans="1:23" ht="21.75" customHeight="1">
      <c r="A105" s="833"/>
      <c r="B105" s="833"/>
      <c r="C105" s="833"/>
      <c r="D105" s="833"/>
      <c r="E105" s="833"/>
      <c r="F105" s="833"/>
      <c r="G105" s="833"/>
      <c r="H105" s="833"/>
      <c r="I105" s="602"/>
      <c r="J105" s="833"/>
      <c r="K105" s="833"/>
      <c r="L105" s="835"/>
      <c r="M105" s="835"/>
      <c r="V105" s="833"/>
      <c r="W105" s="833"/>
    </row>
    <row r="106" spans="1:23" ht="21.75" customHeight="1">
      <c r="A106" s="833"/>
      <c r="B106" s="833"/>
      <c r="C106" s="833"/>
      <c r="D106" s="833"/>
      <c r="E106" s="833"/>
      <c r="F106" s="833"/>
      <c r="G106" s="833"/>
      <c r="H106" s="833"/>
      <c r="I106" s="602"/>
      <c r="J106" s="833"/>
      <c r="K106" s="833"/>
      <c r="L106" s="835"/>
      <c r="M106" s="835"/>
      <c r="V106" s="833"/>
      <c r="W106" s="833"/>
    </row>
    <row r="107" spans="1:23" ht="21.75" customHeight="1">
      <c r="A107" s="833"/>
      <c r="B107" s="833"/>
      <c r="C107" s="833"/>
      <c r="D107" s="833"/>
      <c r="E107" s="833"/>
      <c r="F107" s="833"/>
      <c r="G107" s="833"/>
      <c r="H107" s="833"/>
      <c r="I107" s="602"/>
      <c r="J107" s="833"/>
      <c r="K107" s="833"/>
      <c r="L107" s="835"/>
      <c r="M107" s="835"/>
      <c r="V107" s="833"/>
      <c r="W107" s="833"/>
    </row>
    <row r="108" spans="1:23" ht="21.75" customHeight="1">
      <c r="A108" s="833"/>
      <c r="B108" s="833"/>
      <c r="C108" s="833"/>
      <c r="D108" s="833"/>
      <c r="E108" s="833"/>
      <c r="F108" s="833"/>
      <c r="G108" s="833"/>
      <c r="H108" s="833"/>
      <c r="I108" s="602"/>
      <c r="J108" s="833"/>
      <c r="K108" s="833"/>
      <c r="L108" s="835"/>
      <c r="M108" s="835"/>
      <c r="V108" s="833"/>
      <c r="W108" s="833"/>
    </row>
    <row r="109" spans="1:23" ht="21.75" customHeight="1">
      <c r="A109" s="833"/>
      <c r="L109" s="835"/>
      <c r="M109" s="835"/>
      <c r="V109" s="833"/>
      <c r="W109" s="833"/>
    </row>
    <row r="110" spans="1:23" ht="21.75" customHeight="1">
      <c r="L110" s="835"/>
      <c r="M110" s="835"/>
      <c r="V110" s="833"/>
      <c r="W110" s="833"/>
    </row>
    <row r="111" spans="1:23" ht="21.75" customHeight="1">
      <c r="V111" s="833"/>
      <c r="W111" s="833"/>
    </row>
    <row r="112" spans="1:23" ht="21.75" customHeight="1">
      <c r="V112" s="833"/>
      <c r="W112" s="833"/>
    </row>
    <row r="113" spans="9:13" ht="21.75" customHeight="1"/>
    <row r="114" spans="9:13" ht="21.75" customHeight="1"/>
    <row r="115" spans="9:13" ht="21.75" customHeight="1"/>
    <row r="116" spans="9:13" ht="21.75" customHeight="1"/>
    <row r="117" spans="9:13" ht="21.75" customHeight="1"/>
    <row r="118" spans="9:13" ht="21.75" customHeight="1"/>
    <row r="119" spans="9:13" ht="21.75" customHeight="1"/>
    <row r="120" spans="9:13" ht="21.75" customHeight="1"/>
    <row r="121" spans="9:13" ht="21.75" customHeight="1"/>
    <row r="122" spans="9:13" ht="21.75" customHeight="1"/>
    <row r="123" spans="9:13" ht="21.75" customHeight="1">
      <c r="I123" s="604"/>
      <c r="L123" s="604"/>
      <c r="M123" s="604"/>
    </row>
    <row r="124" spans="9:13" ht="21.75" customHeight="1">
      <c r="I124" s="604"/>
      <c r="L124" s="604"/>
      <c r="M124" s="604"/>
    </row>
    <row r="125" spans="9:13" ht="21.75" customHeight="1">
      <c r="I125" s="604"/>
      <c r="L125" s="604"/>
      <c r="M125" s="604"/>
    </row>
    <row r="126" spans="9:13" ht="21.75" customHeight="1">
      <c r="I126" s="604"/>
      <c r="L126" s="604"/>
      <c r="M126" s="604"/>
    </row>
    <row r="127" spans="9:13" ht="21.75" customHeight="1">
      <c r="I127" s="604"/>
      <c r="L127" s="604"/>
      <c r="M127" s="604"/>
    </row>
    <row r="128" spans="9:13" ht="21.75" customHeight="1">
      <c r="I128" s="604"/>
      <c r="L128" s="604"/>
      <c r="M128" s="604"/>
    </row>
    <row r="129" spans="9:13" ht="21.75" customHeight="1">
      <c r="I129" s="604"/>
      <c r="L129" s="604"/>
      <c r="M129" s="604"/>
    </row>
    <row r="130" spans="9:13" ht="21.75" customHeight="1">
      <c r="I130" s="604"/>
      <c r="L130" s="604"/>
      <c r="M130" s="604"/>
    </row>
    <row r="131" spans="9:13" ht="21.75" customHeight="1">
      <c r="I131" s="604"/>
      <c r="L131" s="604"/>
      <c r="M131" s="604"/>
    </row>
    <row r="132" spans="9:13" ht="21.75" customHeight="1">
      <c r="I132" s="604"/>
      <c r="L132" s="604"/>
      <c r="M132" s="604"/>
    </row>
    <row r="133" spans="9:13" ht="21.75" customHeight="1">
      <c r="I133" s="604"/>
      <c r="L133" s="604"/>
      <c r="M133" s="604"/>
    </row>
    <row r="134" spans="9:13" ht="21.75" customHeight="1">
      <c r="I134" s="604"/>
      <c r="L134" s="604"/>
      <c r="M134" s="604"/>
    </row>
    <row r="135" spans="9:13" ht="21.75" customHeight="1">
      <c r="I135" s="604"/>
      <c r="L135" s="604"/>
      <c r="M135" s="604"/>
    </row>
    <row r="136" spans="9:13" ht="21.75" customHeight="1">
      <c r="I136" s="604"/>
      <c r="L136" s="604"/>
      <c r="M136" s="604"/>
    </row>
    <row r="137" spans="9:13" ht="21.75" customHeight="1">
      <c r="I137" s="604"/>
      <c r="L137" s="604"/>
      <c r="M137" s="604"/>
    </row>
    <row r="138" spans="9:13" ht="21.75" customHeight="1">
      <c r="I138" s="604"/>
      <c r="L138" s="604"/>
      <c r="M138" s="604"/>
    </row>
    <row r="139" spans="9:13" ht="21.75" customHeight="1">
      <c r="I139" s="604"/>
      <c r="L139" s="604"/>
      <c r="M139" s="604"/>
    </row>
    <row r="140" spans="9:13" ht="21.75" customHeight="1">
      <c r="I140" s="604"/>
      <c r="L140" s="604"/>
      <c r="M140" s="604"/>
    </row>
    <row r="141" spans="9:13" ht="21.75" customHeight="1">
      <c r="I141" s="604"/>
      <c r="L141" s="604"/>
      <c r="M141" s="604"/>
    </row>
    <row r="142" spans="9:13" ht="21.75" customHeight="1">
      <c r="I142" s="604"/>
      <c r="L142" s="604"/>
      <c r="M142" s="604"/>
    </row>
    <row r="143" spans="9:13" ht="21.75" customHeight="1">
      <c r="I143" s="604"/>
      <c r="L143" s="604"/>
      <c r="M143" s="604"/>
    </row>
    <row r="144" spans="9:13" ht="21.75" customHeight="1">
      <c r="I144" s="604"/>
      <c r="L144" s="604"/>
      <c r="M144" s="604"/>
    </row>
    <row r="145" spans="9:13" ht="21.75" customHeight="1">
      <c r="I145" s="604"/>
      <c r="L145" s="604"/>
      <c r="M145" s="604"/>
    </row>
    <row r="146" spans="9:13" ht="21.75" customHeight="1">
      <c r="I146" s="604"/>
      <c r="L146" s="604"/>
      <c r="M146" s="604"/>
    </row>
    <row r="147" spans="9:13" ht="21.75" customHeight="1">
      <c r="I147" s="604"/>
      <c r="L147" s="604"/>
      <c r="M147" s="604"/>
    </row>
    <row r="148" spans="9:13" ht="21.75" customHeight="1">
      <c r="I148" s="604"/>
      <c r="L148" s="604"/>
      <c r="M148" s="604"/>
    </row>
    <row r="149" spans="9:13" ht="21.75" customHeight="1">
      <c r="I149" s="604"/>
      <c r="L149" s="604"/>
      <c r="M149" s="604"/>
    </row>
    <row r="150" spans="9:13" ht="21.75" customHeight="1">
      <c r="I150" s="604"/>
      <c r="L150" s="604"/>
      <c r="M150" s="604"/>
    </row>
    <row r="151" spans="9:13" ht="21.75" customHeight="1">
      <c r="I151" s="604"/>
      <c r="L151" s="604"/>
      <c r="M151" s="604"/>
    </row>
    <row r="152" spans="9:13" ht="21.75" customHeight="1">
      <c r="I152" s="604"/>
      <c r="L152" s="604"/>
      <c r="M152" s="604"/>
    </row>
    <row r="153" spans="9:13" ht="21.75" customHeight="1">
      <c r="I153" s="604"/>
      <c r="L153" s="604"/>
      <c r="M153" s="604"/>
    </row>
    <row r="154" spans="9:13" ht="21.75" customHeight="1">
      <c r="I154" s="604"/>
      <c r="L154" s="604"/>
      <c r="M154" s="604"/>
    </row>
    <row r="155" spans="9:13" ht="21.75" customHeight="1">
      <c r="I155" s="604"/>
      <c r="L155" s="604"/>
      <c r="M155" s="604"/>
    </row>
    <row r="156" spans="9:13" ht="21.75" customHeight="1">
      <c r="I156" s="604"/>
      <c r="L156" s="604"/>
      <c r="M156" s="604"/>
    </row>
    <row r="157" spans="9:13" ht="21.75" customHeight="1">
      <c r="I157" s="604"/>
      <c r="L157" s="604"/>
      <c r="M157" s="604"/>
    </row>
    <row r="158" spans="9:13" ht="21.75" customHeight="1">
      <c r="I158" s="604"/>
      <c r="L158" s="604"/>
      <c r="M158" s="604"/>
    </row>
    <row r="159" spans="9:13" ht="21.75" customHeight="1">
      <c r="I159" s="604"/>
      <c r="L159" s="604"/>
      <c r="M159" s="604"/>
    </row>
    <row r="160" spans="9:13" ht="21.75" customHeight="1">
      <c r="I160" s="604"/>
      <c r="L160" s="604"/>
      <c r="M160" s="604"/>
    </row>
    <row r="161" spans="9:13" ht="21.75" customHeight="1">
      <c r="I161" s="604"/>
      <c r="L161" s="604"/>
      <c r="M161" s="604"/>
    </row>
    <row r="162" spans="9:13" ht="21.75" customHeight="1">
      <c r="I162" s="604"/>
      <c r="L162" s="604"/>
      <c r="M162" s="604"/>
    </row>
    <row r="163" spans="9:13" ht="21.75" customHeight="1">
      <c r="I163" s="604"/>
      <c r="L163" s="604"/>
      <c r="M163" s="604"/>
    </row>
    <row r="164" spans="9:13" ht="21.75" customHeight="1">
      <c r="I164" s="604"/>
      <c r="L164" s="604"/>
      <c r="M164" s="604"/>
    </row>
    <row r="165" spans="9:13" ht="21.75" customHeight="1">
      <c r="I165" s="604"/>
      <c r="L165" s="604"/>
      <c r="M165" s="604"/>
    </row>
    <row r="166" spans="9:13" ht="21.75" customHeight="1">
      <c r="I166" s="604"/>
      <c r="L166" s="604"/>
      <c r="M166" s="604"/>
    </row>
    <row r="167" spans="9:13" ht="21.75" customHeight="1">
      <c r="I167" s="604"/>
      <c r="L167" s="604"/>
      <c r="M167" s="604"/>
    </row>
    <row r="168" spans="9:13" ht="21.75" customHeight="1">
      <c r="I168" s="604"/>
      <c r="L168" s="604"/>
      <c r="M168" s="604"/>
    </row>
    <row r="169" spans="9:13" ht="21.75" customHeight="1">
      <c r="I169" s="604"/>
      <c r="L169" s="604"/>
      <c r="M169" s="604"/>
    </row>
    <row r="170" spans="9:13" ht="21.75" customHeight="1">
      <c r="I170" s="604"/>
      <c r="L170" s="604"/>
      <c r="M170" s="604"/>
    </row>
    <row r="171" spans="9:13" ht="21.75" customHeight="1">
      <c r="I171" s="604"/>
      <c r="L171" s="604"/>
      <c r="M171" s="604"/>
    </row>
    <row r="172" spans="9:13" ht="21.75" customHeight="1">
      <c r="I172" s="604"/>
      <c r="L172" s="604"/>
      <c r="M172" s="604"/>
    </row>
    <row r="173" spans="9:13" ht="21.75" customHeight="1">
      <c r="I173" s="604"/>
      <c r="L173" s="604"/>
      <c r="M173" s="604"/>
    </row>
    <row r="174" spans="9:13" ht="21.75" customHeight="1">
      <c r="I174" s="604"/>
      <c r="L174" s="604"/>
      <c r="M174" s="604"/>
    </row>
    <row r="175" spans="9:13" ht="21.75" customHeight="1">
      <c r="I175" s="604"/>
      <c r="L175" s="604"/>
      <c r="M175" s="604"/>
    </row>
    <row r="176" spans="9:13" ht="21.75" customHeight="1">
      <c r="I176" s="604"/>
      <c r="L176" s="604"/>
      <c r="M176" s="604"/>
    </row>
    <row r="177" spans="9:13" ht="21.75" customHeight="1">
      <c r="I177" s="604"/>
      <c r="L177" s="604"/>
      <c r="M177" s="604"/>
    </row>
    <row r="178" spans="9:13" ht="21.75" customHeight="1">
      <c r="I178" s="604"/>
      <c r="L178" s="604"/>
      <c r="M178" s="604"/>
    </row>
    <row r="179" spans="9:13" ht="21.75" customHeight="1">
      <c r="I179" s="604"/>
      <c r="L179" s="604"/>
      <c r="M179" s="604"/>
    </row>
    <row r="180" spans="9:13" ht="21.75" customHeight="1">
      <c r="I180" s="604"/>
      <c r="L180" s="604"/>
      <c r="M180" s="604"/>
    </row>
    <row r="181" spans="9:13" ht="21.75" customHeight="1">
      <c r="I181" s="604"/>
      <c r="L181" s="604"/>
      <c r="M181" s="604"/>
    </row>
    <row r="182" spans="9:13" ht="21.75" customHeight="1">
      <c r="I182" s="604"/>
      <c r="L182" s="604"/>
      <c r="M182" s="604"/>
    </row>
    <row r="183" spans="9:13" ht="21.75" customHeight="1">
      <c r="I183" s="604"/>
      <c r="L183" s="604"/>
      <c r="M183" s="604"/>
    </row>
    <row r="184" spans="9:13" ht="21.75" customHeight="1">
      <c r="I184" s="604"/>
      <c r="L184" s="604"/>
      <c r="M184" s="604"/>
    </row>
    <row r="185" spans="9:13" ht="21.75" customHeight="1">
      <c r="I185" s="604"/>
      <c r="L185" s="604"/>
      <c r="M185" s="604"/>
    </row>
    <row r="186" spans="9:13" ht="21.75" customHeight="1">
      <c r="I186" s="604"/>
      <c r="L186" s="604"/>
      <c r="M186" s="604"/>
    </row>
    <row r="187" spans="9:13" ht="21.75" customHeight="1">
      <c r="I187" s="604"/>
      <c r="L187" s="604"/>
      <c r="M187" s="604"/>
    </row>
    <row r="188" spans="9:13" ht="21.75" customHeight="1">
      <c r="I188" s="604"/>
      <c r="L188" s="604"/>
      <c r="M188" s="604"/>
    </row>
    <row r="189" spans="9:13" ht="21.75" customHeight="1">
      <c r="I189" s="604"/>
      <c r="L189" s="604"/>
      <c r="M189" s="604"/>
    </row>
    <row r="190" spans="9:13" ht="21.75" customHeight="1">
      <c r="I190" s="604"/>
      <c r="L190" s="604"/>
      <c r="M190" s="604"/>
    </row>
    <row r="191" spans="9:13" ht="21.75" customHeight="1">
      <c r="I191" s="604"/>
      <c r="L191" s="604"/>
      <c r="M191" s="604"/>
    </row>
    <row r="192" spans="9:13" ht="21.75" customHeight="1">
      <c r="I192" s="604"/>
      <c r="L192" s="604"/>
      <c r="M192" s="604"/>
    </row>
    <row r="193" spans="9:13" ht="21.75" customHeight="1">
      <c r="I193" s="604"/>
      <c r="L193" s="604"/>
      <c r="M193" s="604"/>
    </row>
    <row r="194" spans="9:13" ht="21.75" customHeight="1">
      <c r="I194" s="604"/>
      <c r="L194" s="604"/>
      <c r="M194" s="604"/>
    </row>
    <row r="195" spans="9:13" ht="21.75" customHeight="1">
      <c r="I195" s="604"/>
      <c r="L195" s="604"/>
      <c r="M195" s="604"/>
    </row>
    <row r="196" spans="9:13" ht="21.75" customHeight="1">
      <c r="I196" s="604"/>
      <c r="L196" s="604"/>
      <c r="M196" s="604"/>
    </row>
    <row r="197" spans="9:13" ht="21.75" customHeight="1">
      <c r="I197" s="604"/>
      <c r="L197" s="604"/>
      <c r="M197" s="604"/>
    </row>
    <row r="198" spans="9:13" ht="21.75" customHeight="1">
      <c r="I198" s="604"/>
      <c r="L198" s="604"/>
      <c r="M198" s="604"/>
    </row>
    <row r="199" spans="9:13" ht="21.75" customHeight="1">
      <c r="I199" s="604"/>
      <c r="L199" s="604"/>
      <c r="M199" s="604"/>
    </row>
    <row r="200" spans="9:13" ht="21.75" customHeight="1">
      <c r="I200" s="604"/>
      <c r="L200" s="604"/>
      <c r="M200" s="604"/>
    </row>
    <row r="201" spans="9:13" ht="21.75" customHeight="1">
      <c r="I201" s="604"/>
      <c r="L201" s="604"/>
      <c r="M201" s="604"/>
    </row>
    <row r="202" spans="9:13" ht="21.75" customHeight="1">
      <c r="I202" s="604"/>
      <c r="L202" s="604"/>
      <c r="M202" s="604"/>
    </row>
    <row r="203" spans="9:13">
      <c r="I203" s="604"/>
      <c r="L203" s="604"/>
      <c r="M203" s="604"/>
    </row>
    <row r="204" spans="9:13">
      <c r="I204" s="604"/>
      <c r="L204" s="604"/>
      <c r="M204" s="604"/>
    </row>
    <row r="205" spans="9:13">
      <c r="I205" s="604"/>
      <c r="L205" s="604"/>
      <c r="M205" s="604"/>
    </row>
    <row r="206" spans="9:13">
      <c r="I206" s="604"/>
      <c r="L206" s="604"/>
      <c r="M206" s="604"/>
    </row>
    <row r="207" spans="9:13">
      <c r="I207" s="604"/>
      <c r="L207" s="604"/>
      <c r="M207" s="604"/>
    </row>
    <row r="208" spans="9:13">
      <c r="I208" s="604"/>
      <c r="L208" s="604"/>
      <c r="M208" s="604"/>
    </row>
  </sheetData>
  <mergeCells count="4">
    <mergeCell ref="A1:L1"/>
    <mergeCell ref="A2:L2"/>
    <mergeCell ref="A3:L3"/>
    <mergeCell ref="A4:L4"/>
  </mergeCells>
  <phoneticPr fontId="2" type="noConversion"/>
  <printOptions horizontalCentered="1"/>
  <pageMargins left="0.35433070866141736" right="0.27559055118110237" top="0.39370078740157483" bottom="0.23622047244094491" header="0.27559055118110237" footer="0.19685039370078741"/>
  <pageSetup scale="90" orientation="portrait" horizontalDpi="4294967293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rgb="FFFF0000"/>
  </sheetPr>
  <dimension ref="B5:O42"/>
  <sheetViews>
    <sheetView workbookViewId="0">
      <selection activeCell="N40" sqref="N40"/>
    </sheetView>
  </sheetViews>
  <sheetFormatPr defaultRowHeight="21"/>
  <cols>
    <col min="1" max="1" width="9.140625" style="597"/>
    <col min="2" max="2" width="3.7109375" style="597" customWidth="1"/>
    <col min="3" max="3" width="3.85546875" style="597" customWidth="1"/>
    <col min="4" max="12" width="9.140625" style="597"/>
    <col min="13" max="13" width="3.7109375" style="598" customWidth="1"/>
    <col min="14" max="16384" width="9.140625" style="597"/>
  </cols>
  <sheetData>
    <row r="5" spans="2:15">
      <c r="B5" s="597">
        <f>เลือกงานที่จะคำนวณ!V4</f>
        <v>1</v>
      </c>
      <c r="C5" s="597" t="str">
        <f>เลือกงานที่จะคำนวณ!C4</f>
        <v>งานขุดรื้อผิวทาง AC พร้อมขนทิ้ง(Removal of Existing Asphalt Concrete Surface)</v>
      </c>
    </row>
    <row r="6" spans="2:15">
      <c r="D6" s="597" t="s">
        <v>623</v>
      </c>
      <c r="M6" s="598" t="s">
        <v>65</v>
      </c>
      <c r="N6" s="597">
        <v>22</v>
      </c>
      <c r="O6" s="597" t="s">
        <v>44</v>
      </c>
    </row>
    <row r="7" spans="2:15">
      <c r="B7" s="597">
        <f>เลือกงานที่จะคำนวณ!V5</f>
        <v>2</v>
      </c>
      <c r="C7" s="597" t="str">
        <f>เลือกงานที่จะคำนวณ!C5</f>
        <v>งานขุดรื้อผิวทางคอนกรีตพร้อมขนทิ้ง(Removal of Existing Concrete Pavement)</v>
      </c>
    </row>
    <row r="8" spans="2:15">
      <c r="D8" s="597" t="s">
        <v>623</v>
      </c>
      <c r="M8" s="598" t="s">
        <v>65</v>
      </c>
      <c r="O8" s="597" t="s">
        <v>44</v>
      </c>
    </row>
    <row r="9" spans="2:15">
      <c r="B9" s="597">
        <f>เลือกงานที่จะคำนวณ!V6</f>
        <v>3</v>
      </c>
      <c r="C9" s="597" t="str">
        <f>เลือกงานที่จะคำนวณ!C6</f>
        <v>งานขุดรื้อคันทางลูกรังเดิมพร้อมบดทับ(Existing Soil Aggregate And Compaction)</v>
      </c>
    </row>
    <row r="10" spans="2:15">
      <c r="D10" s="597" t="s">
        <v>623</v>
      </c>
      <c r="M10" s="598" t="s">
        <v>65</v>
      </c>
    </row>
    <row r="11" spans="2:15">
      <c r="B11" s="597">
        <f>เลือกงานที่จะคำนวณ!V7</f>
        <v>4</v>
      </c>
      <c r="C11" s="597" t="str">
        <f>เลือกงานที่จะคำนวณ!C7</f>
        <v>งานขุดรื้อคันทางหินคลุกเดิมพร้อมบดทับ(Existing Crushed Rock Soil Aggregate And Compaction)</v>
      </c>
      <c r="M11" s="598" t="s">
        <v>65</v>
      </c>
    </row>
    <row r="12" spans="2:15">
      <c r="D12" s="597" t="str">
        <f>D10</f>
        <v>ปริมาณงานจากการสำรวจและคำนวณ</v>
      </c>
    </row>
    <row r="13" spans="2:15">
      <c r="B13" s="597">
        <f>เลือกงานที่จะคำนวณ!V8</f>
        <v>5</v>
      </c>
      <c r="C13" s="597" t="str">
        <f>เลือกงานที่จะคำนวณ!C8</f>
        <v>งานขุดรื้อคันทาง AC เดิมพร้อมบดทับ(Existing Asphalt Concrete And Compaction)</v>
      </c>
      <c r="M13" s="598" t="s">
        <v>65</v>
      </c>
    </row>
    <row r="14" spans="2:15">
      <c r="D14" s="597" t="str">
        <f>D12</f>
        <v>ปริมาณงานจากการสำรวจและคำนวณ</v>
      </c>
    </row>
    <row r="15" spans="2:15">
      <c r="B15" s="597">
        <f>เลือกงานที่จะคำนวณ!V9</f>
        <v>6</v>
      </c>
      <c r="C15" s="597" t="str">
        <f>เลือกงานที่จะคำนวณ!C9</f>
        <v>งานถางป่าและขุดตอ (Clearing  And  Grubbing)</v>
      </c>
      <c r="M15" s="598" t="s">
        <v>65</v>
      </c>
    </row>
    <row r="16" spans="2:15">
      <c r="D16" s="597" t="str">
        <f>D14</f>
        <v>ปริมาณงานจากการสำรวจและคำนวณ</v>
      </c>
    </row>
    <row r="17" spans="2:13">
      <c r="B17" s="597">
        <f>เลือกงานที่จะคำนวณ!V10</f>
        <v>7</v>
      </c>
      <c r="C17" s="597" t="str">
        <f>เลือกงานที่จะคำนวณ!C10</f>
        <v>งานตัดดิน(Earth Excavation)</v>
      </c>
      <c r="M17" s="598" t="s">
        <v>65</v>
      </c>
    </row>
    <row r="18" spans="2:13">
      <c r="D18" s="597" t="str">
        <f>D16</f>
        <v>ปริมาณงานจากการสำรวจและคำนวณ</v>
      </c>
    </row>
    <row r="19" spans="2:13">
      <c r="B19" s="597">
        <f>เลือกงานที่จะคำนวณ!V11</f>
        <v>8</v>
      </c>
      <c r="C19" s="597" t="str">
        <f>เลือกงานที่จะคำนวณ!C11</f>
        <v>งานตัดหินผุ(Soft Rock Excavation)</v>
      </c>
    </row>
    <row r="20" spans="2:13">
      <c r="D20" s="597" t="str">
        <f>D18</f>
        <v>ปริมาณงานจากการสำรวจและคำนวณ</v>
      </c>
    </row>
    <row r="21" spans="2:13">
      <c r="B21" s="597">
        <f>เลือกงานที่จะคำนวณ!V12</f>
        <v>9</v>
      </c>
      <c r="C21" s="597" t="str">
        <f>เลือกงานที่จะคำนวณ!C12</f>
        <v>งานตัดหินแข็ง(Hard Rock Excavation)</v>
      </c>
    </row>
    <row r="22" spans="2:13">
      <c r="D22" s="597" t="str">
        <f>D20</f>
        <v>ปริมาณงานจากการสำรวจและคำนวณ</v>
      </c>
    </row>
    <row r="23" spans="2:13">
      <c r="B23" s="597">
        <f>เลือกงานที่จะคำนวณ!V13</f>
        <v>10</v>
      </c>
      <c r="C23" s="597" t="str">
        <f>เลือกงานที่จะคำนวณ!C13</f>
        <v>งานขุดวัสดุไม่เหมาะสม(Unsuitable Material Excavation)</v>
      </c>
    </row>
    <row r="24" spans="2:13">
      <c r="D24" s="597" t="str">
        <f>D22</f>
        <v>ปริมาณงานจากการสำรวจและคำนวณ</v>
      </c>
    </row>
    <row r="25" spans="2:13">
      <c r="B25" s="597">
        <f>เลือกงานที่จะคำนวณ!V14</f>
        <v>11</v>
      </c>
      <c r="C25" s="597" t="str">
        <f>เลือกงานที่จะคำนวณ!C14</f>
        <v>งานขุดบริเวณดินอ่อน(ขุดอย่างเดียว)(Soft Material Excavation ( Excavation Only))</v>
      </c>
    </row>
    <row r="26" spans="2:13">
      <c r="D26" s="597" t="str">
        <f>D24</f>
        <v>ปริมาณงานจากการสำรวจและคำนวณ</v>
      </c>
    </row>
    <row r="27" spans="2:13">
      <c r="B27" s="597">
        <f>เลือกงานที่จะคำนวณ!V15</f>
        <v>12</v>
      </c>
      <c r="C27" s="597" t="str">
        <f>เลือกงานที่จะคำนวณ!C15</f>
        <v>งานดินถมคันทาง(Earth  Embankment)</v>
      </c>
    </row>
    <row r="28" spans="2:13">
      <c r="D28" s="597" t="str">
        <f>D26</f>
        <v>ปริมาณงานจากการสำรวจและคำนวณ</v>
      </c>
    </row>
    <row r="29" spans="2:13">
      <c r="B29" s="597">
        <f>เลือกงานที่จะคำนวณ!V16</f>
        <v>13</v>
      </c>
      <c r="C29" s="597" t="str">
        <f>เลือกงานที่จะคำนวณ!C16</f>
        <v>งานทรายถมคันทาง(Sand  Embankment)</v>
      </c>
    </row>
    <row r="30" spans="2:13">
      <c r="D30" s="597" t="str">
        <f>D28</f>
        <v>ปริมาณงานจากการสำรวจและคำนวณ</v>
      </c>
    </row>
    <row r="31" spans="2:13">
      <c r="B31" s="597">
        <f>เลือกงานที่จะคำนวณ!V17</f>
        <v>14</v>
      </c>
      <c r="C31" s="597" t="str">
        <f>เลือกงานที่จะคำนวณ!C17</f>
        <v>งานวัสดุคัดเลือก (Selected  Material)</v>
      </c>
    </row>
    <row r="32" spans="2:13">
      <c r="D32" s="597" t="str">
        <f>D30</f>
        <v>ปริมาณงานจากการสำรวจและคำนวณ</v>
      </c>
    </row>
    <row r="33" spans="2:15">
      <c r="B33" s="597">
        <f>เลือกงานที่จะคำนวณ!V18</f>
        <v>0</v>
      </c>
      <c r="C33" s="597" t="str">
        <f>เลือกงานที่จะคำนวณ!C18</f>
        <v>วัสดุมวลรวมรองพื้นทาง(Soil Aggregate Subbase)</v>
      </c>
    </row>
    <row r="34" spans="2:15">
      <c r="D34" s="597" t="str">
        <f>D32</f>
        <v>ปริมาณงานจากการสำรวจและคำนวณ</v>
      </c>
    </row>
    <row r="35" spans="2:15">
      <c r="B35" s="597">
        <f>เลือกงานที่จะคำนวณ!V19</f>
        <v>15</v>
      </c>
      <c r="C35" s="597" t="str">
        <f>เลือกงานที่จะคำนวณ!C19</f>
        <v>วัสดุมวลรวมไหล่ทาง(Soil  Aggregate  Shoulder)</v>
      </c>
    </row>
    <row r="36" spans="2:15">
      <c r="D36" s="597" t="s">
        <v>622</v>
      </c>
      <c r="M36" s="598" t="s">
        <v>65</v>
      </c>
      <c r="N36" s="829">
        <v>0.5</v>
      </c>
      <c r="O36" s="597" t="s">
        <v>63</v>
      </c>
    </row>
    <row r="37" spans="2:15">
      <c r="B37" s="597">
        <f>เลือกงานที่จะคำนวณ!V20</f>
        <v>16</v>
      </c>
      <c r="C37" s="597" t="str">
        <f>เลือกงานที่จะคำนวณ!C20</f>
        <v>ทรายรองพื้นทางคอนกรีต(Sand  Cushion  Under  Concrete  Pavement)</v>
      </c>
    </row>
    <row r="38" spans="2:15">
      <c r="D38" s="597" t="s">
        <v>625</v>
      </c>
      <c r="M38" s="598" t="s">
        <v>65</v>
      </c>
      <c r="N38" s="597">
        <v>0.05</v>
      </c>
      <c r="O38" s="597" t="s">
        <v>63</v>
      </c>
    </row>
    <row r="39" spans="2:15">
      <c r="B39" s="597">
        <f>เลือกงานที่จะคำนวณ!V21</f>
        <v>17</v>
      </c>
      <c r="C39" s="597" t="str">
        <f>เลือกงานที่จะคำนวณ!C21</f>
        <v>Portland  Cement  Concrete  Pavement</v>
      </c>
    </row>
    <row r="40" spans="2:15">
      <c r="D40" s="597" t="s">
        <v>229</v>
      </c>
      <c r="M40" s="598" t="s">
        <v>65</v>
      </c>
      <c r="N40" s="597">
        <v>4</v>
      </c>
      <c r="O40" s="597" t="s">
        <v>63</v>
      </c>
    </row>
    <row r="41" spans="2:15">
      <c r="D41" s="597" t="s">
        <v>624</v>
      </c>
      <c r="M41" s="598" t="s">
        <v>65</v>
      </c>
      <c r="N41" s="597">
        <v>500</v>
      </c>
      <c r="O41" s="597" t="s">
        <v>63</v>
      </c>
    </row>
    <row r="42" spans="2:15">
      <c r="D42" s="597" t="s">
        <v>626</v>
      </c>
      <c r="M42" s="598" t="s">
        <v>65</v>
      </c>
      <c r="N42" s="597">
        <v>0.15</v>
      </c>
      <c r="O42" s="597" t="s">
        <v>63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autoPageBreaks="0"/>
  </sheetPr>
  <dimension ref="A1:R300"/>
  <sheetViews>
    <sheetView workbookViewId="0">
      <selection activeCell="L8" sqref="L8"/>
    </sheetView>
  </sheetViews>
  <sheetFormatPr defaultRowHeight="21"/>
  <cols>
    <col min="1" max="1" width="5.7109375" style="617" customWidth="1"/>
    <col min="2" max="2" width="7.5703125" style="610" customWidth="1"/>
    <col min="3" max="7" width="6.5703125" style="610" customWidth="1"/>
    <col min="8" max="8" width="7" style="610" customWidth="1"/>
    <col min="9" max="9" width="6.5703125" style="610" customWidth="1"/>
    <col min="10" max="10" width="6.42578125" style="610" customWidth="1"/>
    <col min="11" max="11" width="7.5703125" style="610" customWidth="1"/>
    <col min="12" max="12" width="8.140625" style="610" customWidth="1"/>
    <col min="13" max="13" width="6.28515625" style="610" customWidth="1"/>
    <col min="14" max="14" width="5" style="610" customWidth="1"/>
    <col min="15" max="15" width="13.5703125" style="610" customWidth="1"/>
    <col min="16" max="16" width="11.28515625" style="610" customWidth="1"/>
    <col min="17" max="17" width="13.140625" style="610" customWidth="1"/>
    <col min="18" max="18" width="18.140625" style="610" customWidth="1"/>
    <col min="19" max="16384" width="9.140625" style="610"/>
  </cols>
  <sheetData>
    <row r="1" spans="1:18">
      <c r="A1" s="666" t="s">
        <v>554</v>
      </c>
      <c r="B1" s="667"/>
      <c r="C1" s="668"/>
      <c r="D1" s="668"/>
      <c r="E1" s="668"/>
      <c r="F1" s="668"/>
      <c r="G1" s="668"/>
      <c r="H1" s="668"/>
      <c r="I1" s="668"/>
      <c r="J1" s="668"/>
      <c r="K1" s="668"/>
      <c r="L1" s="668"/>
      <c r="M1" s="668"/>
      <c r="N1" s="668"/>
      <c r="O1" s="667"/>
      <c r="P1" s="667"/>
      <c r="Q1" s="667"/>
      <c r="R1" s="667"/>
    </row>
    <row r="2" spans="1:18">
      <c r="A2" s="666"/>
      <c r="B2" s="667"/>
      <c r="C2" s="668"/>
      <c r="D2" s="668"/>
      <c r="E2" s="668"/>
      <c r="F2" s="668"/>
      <c r="G2" s="668"/>
      <c r="H2" s="668"/>
      <c r="I2" s="668"/>
      <c r="J2" s="668"/>
      <c r="K2" s="668"/>
      <c r="L2" s="668"/>
      <c r="M2" s="668"/>
      <c r="N2" s="668"/>
      <c r="O2" s="667"/>
      <c r="P2" s="667"/>
      <c r="Q2" s="667"/>
      <c r="R2" s="667"/>
    </row>
    <row r="3" spans="1:18">
      <c r="A3" s="666"/>
      <c r="B3" s="667"/>
      <c r="C3" s="668"/>
      <c r="D3" s="668"/>
      <c r="E3" s="668"/>
      <c r="F3" s="668"/>
      <c r="G3" s="668"/>
      <c r="H3" s="668"/>
      <c r="I3" s="668"/>
      <c r="J3" s="668"/>
      <c r="K3" s="668"/>
      <c r="L3" s="668"/>
      <c r="M3" s="668"/>
      <c r="N3" s="668"/>
      <c r="O3" s="667"/>
      <c r="P3" s="667"/>
      <c r="Q3" s="667"/>
      <c r="R3" s="667"/>
    </row>
    <row r="4" spans="1:18">
      <c r="A4" s="665"/>
      <c r="B4" s="611"/>
      <c r="C4" s="612"/>
      <c r="D4" s="612"/>
      <c r="E4" s="612"/>
      <c r="F4" s="612"/>
      <c r="G4" s="612"/>
      <c r="H4" s="612"/>
      <c r="I4" s="612"/>
      <c r="J4" s="612"/>
      <c r="K4" s="612"/>
      <c r="L4" s="613"/>
      <c r="M4" s="612"/>
      <c r="N4" s="612"/>
      <c r="O4" s="611"/>
      <c r="P4" s="611"/>
      <c r="Q4" s="611"/>
      <c r="R4" s="611"/>
    </row>
    <row r="5" spans="1:18">
      <c r="A5" s="614">
        <f>เลือกงานที่จะคำนวณ!V4</f>
        <v>1</v>
      </c>
      <c r="B5" s="615" t="s">
        <v>525</v>
      </c>
      <c r="P5" s="623"/>
    </row>
    <row r="6" spans="1:18">
      <c r="A6" s="625"/>
      <c r="B6" s="610" t="s">
        <v>407</v>
      </c>
      <c r="H6" s="812">
        <f>เลือกงานที่จะคำนวณ!M4</f>
        <v>5</v>
      </c>
      <c r="I6" s="610" t="s">
        <v>346</v>
      </c>
      <c r="O6" s="623"/>
    </row>
    <row r="7" spans="1:18">
      <c r="A7" s="625"/>
      <c r="B7" s="610" t="str">
        <f>"ค่าดำเนินการ + ค่าเสื่อม รื้อผิวทางเดิมหนา"&amp;" "&amp;H6&amp;" ซม."</f>
        <v>ค่าดำเนินการ + ค่าเสื่อม รื้อผิวทางเดิมหนา 5 ซม.</v>
      </c>
      <c r="N7" s="672" t="s">
        <v>65</v>
      </c>
      <c r="O7" s="627" t="e">
        <f>#REF!/5*H6</f>
        <v>#REF!</v>
      </c>
      <c r="P7" s="610" t="s">
        <v>397</v>
      </c>
      <c r="Q7" s="811"/>
    </row>
    <row r="8" spans="1:18">
      <c r="A8" s="625"/>
      <c r="B8" s="610" t="s">
        <v>531</v>
      </c>
      <c r="N8" s="672"/>
      <c r="O8" s="631"/>
    </row>
    <row r="9" spans="1:18">
      <c r="A9" s="625"/>
      <c r="B9" s="610" t="s">
        <v>408</v>
      </c>
      <c r="G9" s="672" t="s">
        <v>65</v>
      </c>
      <c r="H9" s="610">
        <f>H6/100</f>
        <v>0.05</v>
      </c>
      <c r="I9" s="610" t="s">
        <v>45</v>
      </c>
      <c r="P9" s="623"/>
    </row>
    <row r="10" spans="1:18">
      <c r="A10" s="625"/>
      <c r="B10" s="610" t="s">
        <v>409</v>
      </c>
      <c r="D10" s="610">
        <f>H9</f>
        <v>0.05</v>
      </c>
      <c r="E10" s="610" t="s">
        <v>410</v>
      </c>
      <c r="G10" s="672" t="s">
        <v>65</v>
      </c>
      <c r="H10" s="610">
        <f>D10*1.6</f>
        <v>8.0000000000000016E-2</v>
      </c>
      <c r="I10" s="610" t="s">
        <v>45</v>
      </c>
      <c r="P10" s="623"/>
    </row>
    <row r="11" spans="1:18">
      <c r="A11" s="625"/>
      <c r="B11" s="610" t="s">
        <v>411</v>
      </c>
      <c r="G11" s="672" t="s">
        <v>65</v>
      </c>
      <c r="H11" s="610">
        <f>H10</f>
        <v>8.0000000000000016E-2</v>
      </c>
      <c r="I11" s="672" t="s">
        <v>412</v>
      </c>
      <c r="J11" s="1401" t="e">
        <f>#REF!</f>
        <v>#REF!</v>
      </c>
      <c r="K11" s="1358"/>
      <c r="N11" s="672" t="s">
        <v>65</v>
      </c>
      <c r="O11" s="627" t="e">
        <f>H11*J11</f>
        <v>#REF!</v>
      </c>
      <c r="P11" s="610" t="s">
        <v>397</v>
      </c>
    </row>
    <row r="12" spans="1:18">
      <c r="A12" s="625"/>
      <c r="B12" s="610" t="s">
        <v>413</v>
      </c>
      <c r="C12" s="814">
        <f>เลือกงานที่จะคำนวณ!P4</f>
        <v>1</v>
      </c>
      <c r="D12" s="610" t="s">
        <v>41</v>
      </c>
      <c r="G12" s="672" t="s">
        <v>65</v>
      </c>
      <c r="H12" s="610">
        <f>H11</f>
        <v>8.0000000000000016E-2</v>
      </c>
      <c r="I12" s="672" t="s">
        <v>412</v>
      </c>
      <c r="J12" s="1401" t="e">
        <f>VLOOKUP(C12,ค่าขนส่ง!$B$8:$H$207,5)</f>
        <v>#REF!</v>
      </c>
      <c r="K12" s="1401"/>
      <c r="N12" s="672" t="s">
        <v>65</v>
      </c>
      <c r="O12" s="813" t="e">
        <f>H12*J12</f>
        <v>#REF!</v>
      </c>
      <c r="P12" s="610" t="s">
        <v>397</v>
      </c>
    </row>
    <row r="13" spans="1:18">
      <c r="A13" s="625"/>
      <c r="M13" s="620" t="s">
        <v>47</v>
      </c>
      <c r="N13" s="672" t="s">
        <v>65</v>
      </c>
      <c r="O13" s="628" t="e">
        <f>O7+O11+O12</f>
        <v>#REF!</v>
      </c>
      <c r="P13" s="610" t="s">
        <v>397</v>
      </c>
    </row>
    <row r="14" spans="1:18" ht="21.75" thickBot="1">
      <c r="A14" s="625"/>
      <c r="M14" s="620" t="s">
        <v>398</v>
      </c>
      <c r="N14" s="672" t="s">
        <v>65</v>
      </c>
      <c r="O14" s="645" t="e">
        <f>O13</f>
        <v>#REF!</v>
      </c>
      <c r="P14" s="610" t="s">
        <v>397</v>
      </c>
    </row>
    <row r="15" spans="1:18" ht="21.75" thickTop="1">
      <c r="A15" s="625" t="s">
        <v>406</v>
      </c>
      <c r="P15" s="623"/>
    </row>
    <row r="16" spans="1:18">
      <c r="A16" s="614">
        <f>เลือกงานที่จะคำนวณ!V5</f>
        <v>2</v>
      </c>
      <c r="B16" s="615" t="s">
        <v>526</v>
      </c>
      <c r="P16" s="623"/>
    </row>
    <row r="17" spans="1:17">
      <c r="A17" s="614"/>
      <c r="B17" s="610" t="s">
        <v>414</v>
      </c>
      <c r="G17" s="672" t="s">
        <v>65</v>
      </c>
      <c r="H17" s="797">
        <f>เลือกงานที่จะคำนวณ!M5</f>
        <v>20</v>
      </c>
      <c r="I17" s="610" t="s">
        <v>346</v>
      </c>
      <c r="P17" s="623"/>
    </row>
    <row r="18" spans="1:17">
      <c r="A18" s="614"/>
      <c r="B18" s="610" t="s">
        <v>415</v>
      </c>
      <c r="G18" s="672" t="s">
        <v>65</v>
      </c>
      <c r="H18" s="629">
        <f>H17/100</f>
        <v>0.2</v>
      </c>
      <c r="I18" s="610" t="s">
        <v>416</v>
      </c>
      <c r="N18" s="630"/>
      <c r="O18" s="623"/>
      <c r="P18" s="631"/>
      <c r="Q18" s="623"/>
    </row>
    <row r="19" spans="1:17">
      <c r="A19" s="614"/>
      <c r="B19" s="610" t="s">
        <v>409</v>
      </c>
      <c r="D19" s="632">
        <f>H18</f>
        <v>0.2</v>
      </c>
      <c r="E19" s="610" t="s">
        <v>417</v>
      </c>
      <c r="G19" s="672" t="s">
        <v>65</v>
      </c>
      <c r="H19" s="798">
        <f>D19*1.7</f>
        <v>0.34</v>
      </c>
      <c r="I19" s="610" t="s">
        <v>45</v>
      </c>
      <c r="P19" s="623"/>
    </row>
    <row r="20" spans="1:17">
      <c r="A20" s="614"/>
      <c r="B20" s="610" t="s">
        <v>418</v>
      </c>
      <c r="D20" s="632"/>
      <c r="G20" s="672" t="s">
        <v>65</v>
      </c>
      <c r="H20" s="673">
        <v>400</v>
      </c>
      <c r="I20" s="610" t="s">
        <v>7</v>
      </c>
      <c r="P20" s="623"/>
    </row>
    <row r="21" spans="1:17">
      <c r="A21" s="614"/>
      <c r="B21" s="610" t="s">
        <v>419</v>
      </c>
      <c r="D21" s="632"/>
      <c r="E21" s="633">
        <f>H20</f>
        <v>400</v>
      </c>
      <c r="F21" s="672" t="s">
        <v>412</v>
      </c>
      <c r="G21" s="798">
        <f>H19</f>
        <v>0.34</v>
      </c>
      <c r="H21" s="672"/>
      <c r="N21" s="672" t="s">
        <v>65</v>
      </c>
      <c r="O21" s="627">
        <f>E21*G21</f>
        <v>136</v>
      </c>
      <c r="P21" s="610" t="s">
        <v>397</v>
      </c>
    </row>
    <row r="22" spans="1:17">
      <c r="A22" s="614"/>
      <c r="B22" s="610" t="s">
        <v>411</v>
      </c>
      <c r="G22" s="672" t="s">
        <v>65</v>
      </c>
      <c r="H22" s="610">
        <f>H19</f>
        <v>0.34</v>
      </c>
      <c r="I22" s="672" t="s">
        <v>412</v>
      </c>
      <c r="J22" s="1401">
        <f>[1]Form1!$DG$19</f>
        <v>30.12</v>
      </c>
      <c r="K22" s="1358"/>
      <c r="N22" s="672" t="s">
        <v>65</v>
      </c>
      <c r="O22" s="627">
        <f>H22*J22</f>
        <v>10.240800000000002</v>
      </c>
      <c r="P22" s="610" t="s">
        <v>397</v>
      </c>
    </row>
    <row r="23" spans="1:17">
      <c r="A23" s="614"/>
      <c r="B23" s="610" t="s">
        <v>413</v>
      </c>
      <c r="C23" s="815">
        <v>1</v>
      </c>
      <c r="D23" s="610" t="s">
        <v>41</v>
      </c>
      <c r="G23" s="672" t="s">
        <v>65</v>
      </c>
      <c r="H23" s="610">
        <f>H22</f>
        <v>0.34</v>
      </c>
      <c r="I23" s="672" t="s">
        <v>412</v>
      </c>
      <c r="J23" s="1401" t="e">
        <f>VLOOKUP(C23,ค่าขนส่ง!$B$8:$H$207,5)</f>
        <v>#REF!</v>
      </c>
      <c r="K23" s="1401"/>
      <c r="N23" s="672" t="s">
        <v>65</v>
      </c>
      <c r="O23" s="817" t="e">
        <f>H23*J23</f>
        <v>#REF!</v>
      </c>
      <c r="P23" s="610" t="s">
        <v>397</v>
      </c>
    </row>
    <row r="24" spans="1:17">
      <c r="A24" s="614"/>
      <c r="M24" s="620" t="s">
        <v>47</v>
      </c>
      <c r="N24" s="672" t="s">
        <v>65</v>
      </c>
      <c r="O24" s="628" t="e">
        <f>O21+O22+O23</f>
        <v>#REF!</v>
      </c>
      <c r="P24" s="610" t="s">
        <v>397</v>
      </c>
    </row>
    <row r="25" spans="1:17" ht="21.75" thickBot="1">
      <c r="A25" s="614"/>
      <c r="M25" s="620" t="s">
        <v>398</v>
      </c>
      <c r="N25" s="672" t="s">
        <v>65</v>
      </c>
      <c r="O25" s="645" t="e">
        <f>O24</f>
        <v>#REF!</v>
      </c>
      <c r="P25" s="610" t="s">
        <v>397</v>
      </c>
    </row>
    <row r="26" spans="1:17" ht="21.75" thickTop="1">
      <c r="A26" s="625" t="s">
        <v>406</v>
      </c>
      <c r="B26" s="626"/>
      <c r="P26" s="623"/>
    </row>
    <row r="27" spans="1:17">
      <c r="A27" s="614">
        <f>เลือกงานที่จะคำนวณ!U6</f>
        <v>3</v>
      </c>
      <c r="B27" s="615" t="s">
        <v>581</v>
      </c>
      <c r="P27" s="623"/>
    </row>
    <row r="28" spans="1:17">
      <c r="A28" s="625"/>
      <c r="B28" s="610" t="s">
        <v>396</v>
      </c>
      <c r="N28" s="672" t="s">
        <v>65</v>
      </c>
      <c r="O28" s="619" t="e">
        <f>#REF!</f>
        <v>#REF!</v>
      </c>
      <c r="P28" s="610" t="s">
        <v>397</v>
      </c>
    </row>
    <row r="29" spans="1:17" ht="21.75" thickBot="1">
      <c r="A29" s="625"/>
      <c r="M29" s="620" t="s">
        <v>398</v>
      </c>
      <c r="N29" s="672" t="s">
        <v>65</v>
      </c>
      <c r="O29" s="621" t="e">
        <f>O28</f>
        <v>#REF!</v>
      </c>
      <c r="P29" s="610" t="s">
        <v>397</v>
      </c>
    </row>
    <row r="30" spans="1:17" ht="21.75" thickTop="1">
      <c r="A30" s="625" t="s">
        <v>406</v>
      </c>
      <c r="P30" s="623"/>
    </row>
    <row r="31" spans="1:17">
      <c r="A31" s="614">
        <f>เลือกงานที่จะคำนวณ!V7</f>
        <v>4</v>
      </c>
      <c r="B31" s="615" t="s">
        <v>582</v>
      </c>
      <c r="P31" s="623"/>
    </row>
    <row r="32" spans="1:17">
      <c r="A32" s="625"/>
      <c r="B32" s="610" t="s">
        <v>396</v>
      </c>
      <c r="N32" s="672" t="s">
        <v>65</v>
      </c>
      <c r="O32" s="619" t="e">
        <f>#REF!</f>
        <v>#REF!</v>
      </c>
      <c r="P32" s="610" t="s">
        <v>397</v>
      </c>
    </row>
    <row r="33" spans="1:18" ht="21.75" thickBot="1">
      <c r="A33" s="625"/>
      <c r="M33" s="620" t="s">
        <v>398</v>
      </c>
      <c r="N33" s="672" t="s">
        <v>65</v>
      </c>
      <c r="O33" s="621" t="e">
        <f>O32</f>
        <v>#REF!</v>
      </c>
      <c r="P33" s="610" t="s">
        <v>397</v>
      </c>
    </row>
    <row r="34" spans="1:18" ht="21.75" thickTop="1">
      <c r="A34" s="625" t="s">
        <v>406</v>
      </c>
      <c r="P34" s="623"/>
    </row>
    <row r="35" spans="1:18">
      <c r="A35" s="614">
        <f>เลือกงานที่จะคำนวณ!V8</f>
        <v>5</v>
      </c>
      <c r="B35" s="615" t="s">
        <v>583</v>
      </c>
      <c r="P35" s="623"/>
    </row>
    <row r="36" spans="1:18">
      <c r="A36" s="625"/>
      <c r="B36" s="610" t="s">
        <v>396</v>
      </c>
      <c r="N36" s="672" t="s">
        <v>65</v>
      </c>
      <c r="O36" s="619" t="e">
        <f>#REF!</f>
        <v>#REF!</v>
      </c>
      <c r="P36" s="610" t="s">
        <v>397</v>
      </c>
    </row>
    <row r="37" spans="1:18" ht="21.75" thickBot="1">
      <c r="A37" s="625"/>
      <c r="M37" s="620" t="s">
        <v>398</v>
      </c>
      <c r="N37" s="672" t="s">
        <v>65</v>
      </c>
      <c r="O37" s="621" t="e">
        <f>O36</f>
        <v>#REF!</v>
      </c>
      <c r="P37" s="610" t="s">
        <v>397</v>
      </c>
    </row>
    <row r="38" spans="1:18" ht="21.75" thickTop="1">
      <c r="A38" s="625" t="s">
        <v>406</v>
      </c>
      <c r="P38" s="623"/>
    </row>
    <row r="39" spans="1:18">
      <c r="A39" s="614">
        <f>เลือกงานที่จะคำนวณ!V9</f>
        <v>6</v>
      </c>
      <c r="B39" s="615" t="s">
        <v>521</v>
      </c>
      <c r="I39" s="610" t="str">
        <f>"( "&amp;เลือกงานที่จะคำนวณ!P9&amp;" )"</f>
        <v>( กลาง )</v>
      </c>
      <c r="O39" s="616"/>
    </row>
    <row r="40" spans="1:18">
      <c r="B40" s="610" t="s">
        <v>395</v>
      </c>
      <c r="F40" s="618"/>
    </row>
    <row r="41" spans="1:18">
      <c r="B41" s="610" t="s">
        <v>396</v>
      </c>
      <c r="N41" s="672" t="s">
        <v>65</v>
      </c>
      <c r="O41" s="670" t="e">
        <f>IF(เลือกงานที่จะคำนวณ!X9=1,#REF!,IF(เลือกงานที่จะคำนวณ!X9=2,#REF!,IF(เลือกงานที่จะคำนวณ!X9=3,#REF!,0)))</f>
        <v>#REF!</v>
      </c>
      <c r="P41" s="610" t="s">
        <v>397</v>
      </c>
      <c r="R41" s="811"/>
    </row>
    <row r="42" spans="1:18" ht="21.75" thickBot="1">
      <c r="M42" s="620" t="s">
        <v>398</v>
      </c>
      <c r="N42" s="672" t="s">
        <v>65</v>
      </c>
      <c r="O42" s="671" t="e">
        <f>O41</f>
        <v>#REF!</v>
      </c>
      <c r="P42" s="610" t="s">
        <v>397</v>
      </c>
    </row>
    <row r="43" spans="1:18" ht="21.75" thickTop="1">
      <c r="B43" s="622" t="s">
        <v>48</v>
      </c>
      <c r="P43" s="623"/>
    </row>
    <row r="44" spans="1:18">
      <c r="B44" s="610" t="s">
        <v>399</v>
      </c>
      <c r="G44" s="610" t="s">
        <v>400</v>
      </c>
      <c r="P44" s="623"/>
      <c r="Q44" s="632"/>
      <c r="R44" s="624"/>
    </row>
    <row r="45" spans="1:18">
      <c r="B45" s="610" t="s">
        <v>401</v>
      </c>
      <c r="G45" s="610" t="s">
        <v>402</v>
      </c>
      <c r="P45" s="623"/>
    </row>
    <row r="46" spans="1:18">
      <c r="B46" s="610" t="s">
        <v>403</v>
      </c>
      <c r="G46" s="610" t="s">
        <v>404</v>
      </c>
      <c r="P46" s="623"/>
    </row>
    <row r="47" spans="1:18">
      <c r="A47" s="625"/>
      <c r="G47" s="610" t="s">
        <v>405</v>
      </c>
      <c r="P47" s="623"/>
    </row>
    <row r="48" spans="1:18">
      <c r="A48" s="625" t="s">
        <v>406</v>
      </c>
      <c r="O48" s="659"/>
      <c r="P48" s="659"/>
    </row>
    <row r="49" spans="1:16">
      <c r="A49" s="614">
        <f>เลือกงานที่จะคำนวณ!V10</f>
        <v>7</v>
      </c>
      <c r="B49" s="615" t="s">
        <v>527</v>
      </c>
    </row>
    <row r="50" spans="1:16">
      <c r="B50" s="610" t="s">
        <v>422</v>
      </c>
      <c r="N50" s="672" t="s">
        <v>65</v>
      </c>
      <c r="O50" s="627" t="e">
        <f>#REF!</f>
        <v>#REF!</v>
      </c>
      <c r="P50" s="610" t="s">
        <v>7</v>
      </c>
    </row>
    <row r="51" spans="1:16">
      <c r="B51" s="610" t="s">
        <v>423</v>
      </c>
      <c r="D51" s="1402">
        <f>เลือกงานที่จะคำนวณ!P10</f>
        <v>2</v>
      </c>
      <c r="E51" s="1399"/>
      <c r="F51" s="610" t="s">
        <v>41</v>
      </c>
      <c r="N51" s="672" t="s">
        <v>65</v>
      </c>
      <c r="O51" s="819" t="e">
        <f>VLOOKUP(D51,ค่าขนส่ง!$B$8:$H$207,5)</f>
        <v>#REF!</v>
      </c>
      <c r="P51" s="610" t="s">
        <v>7</v>
      </c>
    </row>
    <row r="52" spans="1:16" ht="21.75" thickBot="1">
      <c r="B52" s="610" t="s">
        <v>47</v>
      </c>
      <c r="N52" s="672" t="s">
        <v>65</v>
      </c>
      <c r="O52" s="645" t="e">
        <f>O50+O51</f>
        <v>#REF!</v>
      </c>
      <c r="P52" s="610" t="s">
        <v>7</v>
      </c>
    </row>
    <row r="53" spans="1:16" ht="21.75" thickTop="1">
      <c r="B53" s="610" t="s">
        <v>424</v>
      </c>
      <c r="D53" s="1400" t="e">
        <f>O52</f>
        <v>#REF!</v>
      </c>
      <c r="E53" s="1400"/>
      <c r="F53" s="672" t="s">
        <v>412</v>
      </c>
      <c r="G53" s="673">
        <v>1.25</v>
      </c>
      <c r="N53" s="672" t="s">
        <v>65</v>
      </c>
      <c r="O53" s="818" t="e">
        <f>D53*G53</f>
        <v>#REF!</v>
      </c>
      <c r="P53" s="610" t="s">
        <v>7</v>
      </c>
    </row>
    <row r="54" spans="1:16">
      <c r="B54" s="610" t="s">
        <v>421</v>
      </c>
      <c r="N54" s="672" t="s">
        <v>65</v>
      </c>
      <c r="O54" s="646" t="e">
        <f>#REF!</f>
        <v>#REF!</v>
      </c>
      <c r="P54" s="610" t="s">
        <v>7</v>
      </c>
    </row>
    <row r="55" spans="1:16" ht="21.75" thickBot="1">
      <c r="M55" s="620" t="s">
        <v>398</v>
      </c>
      <c r="N55" s="672" t="s">
        <v>65</v>
      </c>
      <c r="O55" s="641" t="e">
        <f>O54+O53</f>
        <v>#REF!</v>
      </c>
      <c r="P55" s="610" t="s">
        <v>7</v>
      </c>
    </row>
    <row r="56" spans="1:16" ht="21.75" thickTop="1">
      <c r="B56" s="622" t="s">
        <v>48</v>
      </c>
      <c r="O56" s="623"/>
      <c r="P56" s="640"/>
    </row>
    <row r="57" spans="1:16">
      <c r="B57" s="610" t="s">
        <v>425</v>
      </c>
      <c r="G57" s="672" t="s">
        <v>65</v>
      </c>
      <c r="H57" s="610">
        <v>1.1499999999999999</v>
      </c>
      <c r="O57" s="623"/>
      <c r="P57" s="640"/>
    </row>
    <row r="58" spans="1:16">
      <c r="B58" s="610" t="s">
        <v>426</v>
      </c>
      <c r="G58" s="672" t="s">
        <v>65</v>
      </c>
      <c r="H58" s="610">
        <v>1.25</v>
      </c>
      <c r="O58" s="623"/>
      <c r="P58" s="640"/>
    </row>
    <row r="59" spans="1:16">
      <c r="A59" s="625" t="s">
        <v>406</v>
      </c>
      <c r="O59" s="623"/>
      <c r="P59" s="640"/>
    </row>
    <row r="60" spans="1:16">
      <c r="A60" s="614">
        <f>เลือกงานที่จะคำนวณ!V11</f>
        <v>8</v>
      </c>
      <c r="B60" s="615" t="s">
        <v>532</v>
      </c>
    </row>
    <row r="61" spans="1:16">
      <c r="B61" s="610" t="s">
        <v>533</v>
      </c>
      <c r="N61" s="672" t="s">
        <v>65</v>
      </c>
      <c r="O61" s="627" t="e">
        <f>#REF!</f>
        <v>#REF!</v>
      </c>
      <c r="P61" s="610" t="s">
        <v>7</v>
      </c>
    </row>
    <row r="62" spans="1:16">
      <c r="B62" s="610" t="s">
        <v>423</v>
      </c>
      <c r="D62" s="1402">
        <f>เลือกงานที่จะคำนวณ!P11</f>
        <v>2</v>
      </c>
      <c r="E62" s="1399"/>
      <c r="F62" s="610" t="s">
        <v>41</v>
      </c>
      <c r="N62" s="672" t="s">
        <v>65</v>
      </c>
      <c r="O62" s="819" t="e">
        <f>VLOOKUP(D62,ค่าขนส่ง!$B$8:$H$207,5)</f>
        <v>#REF!</v>
      </c>
      <c r="P62" s="610" t="s">
        <v>7</v>
      </c>
    </row>
    <row r="63" spans="1:16" ht="21.75" thickBot="1">
      <c r="B63" s="610" t="s">
        <v>47</v>
      </c>
      <c r="N63" s="672" t="s">
        <v>65</v>
      </c>
      <c r="O63" s="645" t="e">
        <f>O61+O62</f>
        <v>#REF!</v>
      </c>
      <c r="P63" s="610" t="s">
        <v>7</v>
      </c>
    </row>
    <row r="64" spans="1:16" ht="21.75" thickTop="1">
      <c r="B64" s="610" t="s">
        <v>424</v>
      </c>
      <c r="D64" s="1400" t="e">
        <f>O63</f>
        <v>#REF!</v>
      </c>
      <c r="E64" s="1400"/>
      <c r="F64" s="672" t="s">
        <v>412</v>
      </c>
      <c r="G64" s="674">
        <v>1.6</v>
      </c>
      <c r="N64" s="672" t="s">
        <v>65</v>
      </c>
      <c r="O64" s="818" t="e">
        <f>D64*G64</f>
        <v>#REF!</v>
      </c>
      <c r="P64" s="610" t="s">
        <v>7</v>
      </c>
    </row>
    <row r="65" spans="1:16">
      <c r="B65" s="610" t="s">
        <v>421</v>
      </c>
      <c r="N65" s="672" t="s">
        <v>65</v>
      </c>
      <c r="O65" s="646" t="e">
        <f>#REF!</f>
        <v>#REF!</v>
      </c>
      <c r="P65" s="610" t="s">
        <v>7</v>
      </c>
    </row>
    <row r="66" spans="1:16" ht="21.75" thickBot="1">
      <c r="M66" s="620" t="s">
        <v>398</v>
      </c>
      <c r="N66" s="672" t="s">
        <v>65</v>
      </c>
      <c r="O66" s="641" t="e">
        <f>O65+O64</f>
        <v>#REF!</v>
      </c>
      <c r="P66" s="610" t="s">
        <v>7</v>
      </c>
    </row>
    <row r="67" spans="1:16" ht="21.75" thickTop="1">
      <c r="A67" s="625" t="s">
        <v>406</v>
      </c>
      <c r="O67" s="623"/>
      <c r="P67" s="640"/>
    </row>
    <row r="68" spans="1:16">
      <c r="A68" s="614">
        <f>เลือกงานที่จะคำนวณ!V12</f>
        <v>9</v>
      </c>
      <c r="B68" s="615" t="s">
        <v>534</v>
      </c>
    </row>
    <row r="69" spans="1:16">
      <c r="B69" s="610" t="s">
        <v>533</v>
      </c>
      <c r="N69" s="672" t="s">
        <v>65</v>
      </c>
      <c r="O69" s="627" t="e">
        <f>#REF!</f>
        <v>#REF!</v>
      </c>
      <c r="P69" s="610" t="s">
        <v>7</v>
      </c>
    </row>
    <row r="70" spans="1:16">
      <c r="B70" s="610" t="s">
        <v>423</v>
      </c>
      <c r="D70" s="1402">
        <f>เลือกงานที่จะคำนวณ!P12</f>
        <v>2</v>
      </c>
      <c r="E70" s="1399"/>
      <c r="F70" s="610" t="s">
        <v>41</v>
      </c>
      <c r="N70" s="672" t="s">
        <v>65</v>
      </c>
      <c r="O70" s="819" t="e">
        <f>VLOOKUP(D70,ค่าขนส่ง!$B$8:$H$207,5)</f>
        <v>#REF!</v>
      </c>
      <c r="P70" s="610" t="s">
        <v>7</v>
      </c>
    </row>
    <row r="71" spans="1:16" ht="21.75" thickBot="1">
      <c r="B71" s="610" t="s">
        <v>47</v>
      </c>
      <c r="N71" s="672" t="s">
        <v>65</v>
      </c>
      <c r="O71" s="645" t="e">
        <f>O69+O70</f>
        <v>#REF!</v>
      </c>
      <c r="P71" s="610" t="s">
        <v>7</v>
      </c>
    </row>
    <row r="72" spans="1:16" ht="21.75" thickTop="1">
      <c r="B72" s="610" t="s">
        <v>424</v>
      </c>
      <c r="D72" s="1400" t="e">
        <f>O71</f>
        <v>#REF!</v>
      </c>
      <c r="E72" s="1400"/>
      <c r="F72" s="672" t="s">
        <v>412</v>
      </c>
      <c r="G72" s="674">
        <v>1.7</v>
      </c>
      <c r="N72" s="672" t="s">
        <v>65</v>
      </c>
      <c r="O72" s="635" t="e">
        <f>D72*G72</f>
        <v>#REF!</v>
      </c>
      <c r="P72" s="610" t="s">
        <v>7</v>
      </c>
    </row>
    <row r="73" spans="1:16">
      <c r="B73" s="610" t="s">
        <v>535</v>
      </c>
      <c r="N73" s="672" t="s">
        <v>65</v>
      </c>
      <c r="O73" s="646" t="e">
        <f>#REF!</f>
        <v>#REF!</v>
      </c>
      <c r="P73" s="610" t="s">
        <v>7</v>
      </c>
    </row>
    <row r="74" spans="1:16" ht="21.75" thickBot="1">
      <c r="M74" s="620" t="s">
        <v>398</v>
      </c>
      <c r="N74" s="672" t="s">
        <v>65</v>
      </c>
      <c r="O74" s="641" t="e">
        <f>O73+O72</f>
        <v>#REF!</v>
      </c>
      <c r="P74" s="610" t="s">
        <v>7</v>
      </c>
    </row>
    <row r="75" spans="1:16" ht="21.75" thickTop="1">
      <c r="A75" s="625" t="s">
        <v>406</v>
      </c>
      <c r="O75" s="623"/>
      <c r="P75" s="640"/>
    </row>
    <row r="76" spans="1:16">
      <c r="A76" s="614">
        <f>เลือกงานที่จะคำนวณ!V13</f>
        <v>10</v>
      </c>
      <c r="B76" s="615" t="s">
        <v>528</v>
      </c>
      <c r="O76" s="623"/>
      <c r="P76" s="637"/>
    </row>
    <row r="77" spans="1:16">
      <c r="B77" s="610" t="s">
        <v>422</v>
      </c>
      <c r="N77" s="672" t="s">
        <v>65</v>
      </c>
      <c r="O77" s="627" t="e">
        <f>#REF!</f>
        <v>#REF!</v>
      </c>
      <c r="P77" s="610" t="s">
        <v>7</v>
      </c>
    </row>
    <row r="78" spans="1:16">
      <c r="B78" s="610" t="s">
        <v>427</v>
      </c>
      <c r="D78" s="1402">
        <f>เลือกงานที่จะคำนวณ!P13</f>
        <v>2</v>
      </c>
      <c r="E78" s="1399"/>
      <c r="F78" s="610" t="s">
        <v>41</v>
      </c>
      <c r="N78" s="672" t="s">
        <v>65</v>
      </c>
      <c r="O78" s="819" t="e">
        <f>VLOOKUP(D78,ค่าขนส่ง!$B$8:$H$207,5)</f>
        <v>#REF!</v>
      </c>
      <c r="P78" s="610" t="s">
        <v>7</v>
      </c>
    </row>
    <row r="79" spans="1:16" ht="21.75" thickBot="1">
      <c r="B79" s="610" t="s">
        <v>47</v>
      </c>
      <c r="N79" s="672" t="s">
        <v>65</v>
      </c>
      <c r="O79" s="645" t="e">
        <f>O77+O78</f>
        <v>#REF!</v>
      </c>
      <c r="P79" s="610" t="s">
        <v>7</v>
      </c>
    </row>
    <row r="80" spans="1:16" ht="21.75" thickTop="1">
      <c r="B80" s="610" t="s">
        <v>428</v>
      </c>
      <c r="D80" s="1400" t="e">
        <f>O79</f>
        <v>#REF!</v>
      </c>
      <c r="E80" s="1400"/>
      <c r="F80" s="672" t="s">
        <v>412</v>
      </c>
      <c r="G80" s="630">
        <v>1.25</v>
      </c>
      <c r="N80" s="672" t="s">
        <v>65</v>
      </c>
      <c r="O80" s="818" t="e">
        <f>D80*G80</f>
        <v>#REF!</v>
      </c>
      <c r="P80" s="610" t="s">
        <v>7</v>
      </c>
    </row>
    <row r="81" spans="1:16">
      <c r="B81" s="610" t="s">
        <v>421</v>
      </c>
      <c r="N81" s="672" t="s">
        <v>65</v>
      </c>
      <c r="O81" s="646" t="e">
        <f>#REF!</f>
        <v>#REF!</v>
      </c>
      <c r="P81" s="610" t="s">
        <v>7</v>
      </c>
    </row>
    <row r="82" spans="1:16" ht="21.75" thickBot="1">
      <c r="M82" s="610" t="s">
        <v>47</v>
      </c>
      <c r="N82" s="672" t="s">
        <v>65</v>
      </c>
      <c r="O82" s="641" t="e">
        <f>O81+O80</f>
        <v>#REF!</v>
      </c>
      <c r="P82" s="610" t="s">
        <v>7</v>
      </c>
    </row>
    <row r="83" spans="1:16" ht="21.75" thickTop="1">
      <c r="B83" s="610" t="s">
        <v>429</v>
      </c>
      <c r="O83" s="637"/>
    </row>
    <row r="84" spans="1:16" ht="21.75" thickBot="1">
      <c r="G84" s="620"/>
      <c r="H84" s="620" t="s">
        <v>430</v>
      </c>
      <c r="I84" s="672" t="s">
        <v>65</v>
      </c>
      <c r="J84" s="1400" t="e">
        <f>O82</f>
        <v>#REF!</v>
      </c>
      <c r="K84" s="1400"/>
      <c r="L84" s="672" t="s">
        <v>412</v>
      </c>
      <c r="M84" s="796">
        <v>1.1000000000000001</v>
      </c>
      <c r="N84" s="672" t="s">
        <v>65</v>
      </c>
      <c r="O84" s="641" t="e">
        <f>J84*M84</f>
        <v>#REF!</v>
      </c>
      <c r="P84" s="610" t="s">
        <v>7</v>
      </c>
    </row>
    <row r="85" spans="1:16" ht="21.75" thickTop="1">
      <c r="B85" s="622" t="s">
        <v>48</v>
      </c>
      <c r="I85" s="620"/>
      <c r="J85" s="620"/>
      <c r="K85" s="620"/>
      <c r="L85" s="620"/>
      <c r="M85" s="620"/>
      <c r="P85" s="640"/>
    </row>
    <row r="86" spans="1:16">
      <c r="B86" s="610" t="s">
        <v>425</v>
      </c>
      <c r="G86" s="672" t="s">
        <v>65</v>
      </c>
      <c r="H86" s="610">
        <v>1.1499999999999999</v>
      </c>
      <c r="I86" s="620"/>
      <c r="J86" s="620"/>
      <c r="K86" s="620"/>
      <c r="L86" s="620"/>
      <c r="M86" s="620"/>
      <c r="P86" s="640"/>
    </row>
    <row r="87" spans="1:16">
      <c r="B87" s="610" t="s">
        <v>426</v>
      </c>
      <c r="G87" s="672" t="s">
        <v>65</v>
      </c>
      <c r="H87" s="610">
        <v>1.25</v>
      </c>
      <c r="I87" s="620"/>
      <c r="J87" s="620"/>
      <c r="K87" s="620"/>
      <c r="L87" s="620"/>
      <c r="M87" s="620"/>
      <c r="P87" s="640"/>
    </row>
    <row r="88" spans="1:16">
      <c r="A88" s="625" t="s">
        <v>406</v>
      </c>
      <c r="B88" s="620"/>
      <c r="C88" s="620"/>
      <c r="D88" s="620"/>
      <c r="E88" s="620"/>
      <c r="F88" s="620"/>
      <c r="G88" s="620"/>
      <c r="H88" s="620"/>
      <c r="I88" s="620"/>
      <c r="J88" s="620"/>
      <c r="K88" s="620"/>
      <c r="L88" s="620"/>
      <c r="M88" s="620"/>
      <c r="P88" s="640"/>
    </row>
    <row r="89" spans="1:16">
      <c r="A89" s="642">
        <f>เลือกงานที่จะคำนวณ!V14</f>
        <v>11</v>
      </c>
      <c r="B89" s="615" t="s">
        <v>536</v>
      </c>
      <c r="C89" s="643"/>
      <c r="D89" s="643"/>
      <c r="E89" s="643"/>
      <c r="F89" s="643"/>
      <c r="G89" s="643"/>
      <c r="H89" s="643"/>
      <c r="I89" s="643"/>
      <c r="J89" s="643"/>
      <c r="K89" s="643"/>
      <c r="L89" s="643"/>
      <c r="M89" s="643"/>
      <c r="P89" s="637"/>
    </row>
    <row r="90" spans="1:16">
      <c r="B90" s="610" t="s">
        <v>422</v>
      </c>
      <c r="N90" s="672" t="s">
        <v>65</v>
      </c>
      <c r="O90" s="627" t="e">
        <f>#REF!</f>
        <v>#REF!</v>
      </c>
      <c r="P90" s="610" t="s">
        <v>7</v>
      </c>
    </row>
    <row r="91" spans="1:16">
      <c r="B91" s="610" t="s">
        <v>423</v>
      </c>
      <c r="D91" s="1402">
        <f>เลือกงานที่จะคำนวณ!P14</f>
        <v>2</v>
      </c>
      <c r="E91" s="1399"/>
      <c r="F91" s="610" t="s">
        <v>41</v>
      </c>
      <c r="N91" s="672" t="s">
        <v>65</v>
      </c>
      <c r="O91" s="819" t="e">
        <f>VLOOKUP(D91,ค่าขนส่ง!$B$8:$H$207,5)</f>
        <v>#REF!</v>
      </c>
      <c r="P91" s="610" t="s">
        <v>7</v>
      </c>
    </row>
    <row r="92" spans="1:16" ht="21.75" thickBot="1">
      <c r="B92" s="610" t="s">
        <v>47</v>
      </c>
      <c r="N92" s="672" t="s">
        <v>65</v>
      </c>
      <c r="O92" s="645" t="e">
        <f>O90+O91</f>
        <v>#REF!</v>
      </c>
      <c r="P92" s="610" t="s">
        <v>7</v>
      </c>
    </row>
    <row r="93" spans="1:16" ht="21.75" thickTop="1">
      <c r="B93" s="610" t="s">
        <v>431</v>
      </c>
      <c r="D93" s="1398" t="e">
        <f>O92</f>
        <v>#REF!</v>
      </c>
      <c r="E93" s="1398"/>
      <c r="F93" s="672" t="s">
        <v>412</v>
      </c>
      <c r="G93" s="630">
        <v>1.25</v>
      </c>
      <c r="N93" s="672" t="s">
        <v>65</v>
      </c>
      <c r="O93" s="818" t="e">
        <f>D93*G93</f>
        <v>#REF!</v>
      </c>
      <c r="P93" s="610" t="s">
        <v>7</v>
      </c>
    </row>
    <row r="94" spans="1:16">
      <c r="B94" s="610" t="s">
        <v>421</v>
      </c>
      <c r="N94" s="672" t="s">
        <v>65</v>
      </c>
      <c r="O94" s="646" t="e">
        <f>#REF!</f>
        <v>#REF!</v>
      </c>
      <c r="P94" s="610" t="s">
        <v>7</v>
      </c>
    </row>
    <row r="95" spans="1:16" ht="21.75" thickBot="1">
      <c r="M95" s="610" t="s">
        <v>47</v>
      </c>
      <c r="N95" s="672" t="s">
        <v>65</v>
      </c>
      <c r="O95" s="641" t="e">
        <f>O94+O93</f>
        <v>#REF!</v>
      </c>
      <c r="P95" s="610" t="s">
        <v>7</v>
      </c>
    </row>
    <row r="96" spans="1:16" ht="21.75" thickTop="1">
      <c r="B96" s="610" t="s">
        <v>432</v>
      </c>
      <c r="O96" s="637"/>
    </row>
    <row r="97" spans="1:16" ht="21.75" thickBot="1">
      <c r="B97" s="620"/>
      <c r="C97" s="620"/>
      <c r="D97" s="620"/>
      <c r="E97" s="620"/>
      <c r="F97" s="620"/>
      <c r="H97" s="620" t="s">
        <v>430</v>
      </c>
      <c r="I97" s="672" t="s">
        <v>65</v>
      </c>
      <c r="J97" s="1400" t="e">
        <f>O95</f>
        <v>#REF!</v>
      </c>
      <c r="K97" s="1400"/>
      <c r="L97" s="672" t="s">
        <v>412</v>
      </c>
      <c r="M97" s="796">
        <v>1.1000000000000001</v>
      </c>
      <c r="N97" s="672" t="s">
        <v>65</v>
      </c>
      <c r="O97" s="641" t="e">
        <f>J97*M97</f>
        <v>#REF!</v>
      </c>
      <c r="P97" s="610" t="s">
        <v>7</v>
      </c>
    </row>
    <row r="98" spans="1:16" ht="21.75" thickTop="1">
      <c r="A98" s="625" t="s">
        <v>406</v>
      </c>
      <c r="P98" s="637"/>
    </row>
    <row r="99" spans="1:16">
      <c r="A99" s="642">
        <f>เลือกงานที่จะคำนวณ!V15</f>
        <v>12</v>
      </c>
      <c r="B99" s="615" t="s">
        <v>537</v>
      </c>
      <c r="C99" s="643"/>
      <c r="D99" s="643"/>
      <c r="E99" s="643"/>
      <c r="F99" s="643"/>
      <c r="G99" s="643"/>
      <c r="H99" s="643"/>
      <c r="I99" s="643"/>
      <c r="J99" s="643"/>
      <c r="K99" s="643"/>
      <c r="L99" s="643"/>
      <c r="M99" s="643"/>
      <c r="P99" s="637"/>
    </row>
    <row r="100" spans="1:16">
      <c r="B100" s="610" t="s">
        <v>433</v>
      </c>
      <c r="N100" s="672" t="s">
        <v>65</v>
      </c>
      <c r="O100" s="627">
        <f>'ราคาวัสดุที่แหล่ง+ระยะขนส่ง'!I27</f>
        <v>5</v>
      </c>
      <c r="P100" s="610" t="s">
        <v>7</v>
      </c>
    </row>
    <row r="101" spans="1:16">
      <c r="B101" s="610" t="s">
        <v>434</v>
      </c>
      <c r="N101" s="672" t="s">
        <v>65</v>
      </c>
      <c r="O101" s="627" t="e">
        <f>#REF!</f>
        <v>#REF!</v>
      </c>
      <c r="P101" s="610" t="s">
        <v>7</v>
      </c>
    </row>
    <row r="102" spans="1:16">
      <c r="B102" s="610" t="s">
        <v>437</v>
      </c>
      <c r="D102" s="1397">
        <f>'ราคาวัสดุที่แหล่ง+ระยะขนส่ง'!N27</f>
        <v>2</v>
      </c>
      <c r="E102" s="1397"/>
      <c r="F102" s="610" t="s">
        <v>41</v>
      </c>
      <c r="N102" s="672" t="s">
        <v>65</v>
      </c>
      <c r="O102" s="819" t="e">
        <f>VLOOKUP(D102,ค่าขนส่ง!$B$8:$H$207,5)</f>
        <v>#REF!</v>
      </c>
      <c r="P102" s="610" t="s">
        <v>7</v>
      </c>
    </row>
    <row r="103" spans="1:16" ht="21.75" thickBot="1">
      <c r="B103" s="610" t="s">
        <v>47</v>
      </c>
      <c r="N103" s="672" t="s">
        <v>65</v>
      </c>
      <c r="O103" s="645" t="e">
        <f>SUM(O100:O102)</f>
        <v>#REF!</v>
      </c>
      <c r="P103" s="610" t="s">
        <v>7</v>
      </c>
    </row>
    <row r="104" spans="1:16" ht="21.75" thickTop="1">
      <c r="B104" s="610" t="s">
        <v>435</v>
      </c>
      <c r="D104" s="1398" t="e">
        <f>O103</f>
        <v>#REF!</v>
      </c>
      <c r="E104" s="1399"/>
      <c r="F104" s="672" t="s">
        <v>412</v>
      </c>
      <c r="G104" s="652">
        <f>IF(เลือกงานที่จะคำนวณ!P15="ทางเดิม",1.6,1.7)</f>
        <v>1.6</v>
      </c>
      <c r="N104" s="672" t="s">
        <v>65</v>
      </c>
      <c r="O104" s="635" t="e">
        <f>D104*G104</f>
        <v>#REF!</v>
      </c>
      <c r="P104" s="610" t="s">
        <v>7</v>
      </c>
    </row>
    <row r="105" spans="1:16">
      <c r="B105" s="610" t="s">
        <v>438</v>
      </c>
      <c r="D105" s="630"/>
      <c r="E105" s="1398" t="e">
        <f>#REF!</f>
        <v>#REF!</v>
      </c>
      <c r="F105" s="1399"/>
      <c r="G105" s="610" t="s">
        <v>7</v>
      </c>
      <c r="N105" s="672" t="s">
        <v>65</v>
      </c>
      <c r="O105" s="646" t="e">
        <f>E105</f>
        <v>#REF!</v>
      </c>
      <c r="P105" s="610" t="s">
        <v>7</v>
      </c>
    </row>
    <row r="106" spans="1:16">
      <c r="B106" s="610" t="s">
        <v>436</v>
      </c>
      <c r="N106" s="672" t="s">
        <v>65</v>
      </c>
      <c r="O106" s="820" t="e">
        <f>#REF!</f>
        <v>#REF!</v>
      </c>
      <c r="P106" s="610" t="s">
        <v>7</v>
      </c>
    </row>
    <row r="107" spans="1:16" ht="21.75" thickBot="1">
      <c r="B107" s="620"/>
      <c r="C107" s="620"/>
      <c r="D107" s="620"/>
      <c r="E107" s="620"/>
      <c r="F107" s="620"/>
      <c r="G107" s="620"/>
      <c r="H107" s="620"/>
      <c r="I107" s="620"/>
      <c r="J107" s="620"/>
      <c r="K107" s="620"/>
      <c r="L107" s="620"/>
      <c r="M107" s="620" t="s">
        <v>398</v>
      </c>
      <c r="N107" s="672" t="s">
        <v>65</v>
      </c>
      <c r="O107" s="641" t="e">
        <f>SUM(O104:O106)</f>
        <v>#REF!</v>
      </c>
      <c r="P107" s="610" t="s">
        <v>7</v>
      </c>
    </row>
    <row r="108" spans="1:16" ht="21.75" thickTop="1">
      <c r="B108" s="622" t="s">
        <v>48</v>
      </c>
      <c r="C108" s="620"/>
      <c r="D108" s="620"/>
      <c r="E108" s="620"/>
      <c r="F108" s="620"/>
      <c r="G108" s="620"/>
      <c r="H108" s="620" t="s">
        <v>602</v>
      </c>
      <c r="I108" s="620"/>
      <c r="J108" s="620" t="s">
        <v>603</v>
      </c>
      <c r="K108" s="620"/>
      <c r="L108" s="620"/>
      <c r="M108" s="620"/>
      <c r="N108" s="672"/>
      <c r="O108" s="640"/>
    </row>
    <row r="109" spans="1:16">
      <c r="B109" s="610" t="s">
        <v>539</v>
      </c>
      <c r="C109" s="620"/>
      <c r="D109" s="620"/>
      <c r="E109" s="620"/>
      <c r="F109" s="620"/>
      <c r="G109" s="620"/>
      <c r="H109" s="816">
        <v>1.4</v>
      </c>
      <c r="I109" s="620"/>
      <c r="J109" s="816">
        <v>1.45</v>
      </c>
      <c r="K109" s="620"/>
      <c r="L109" s="620"/>
      <c r="M109" s="620"/>
      <c r="N109" s="672"/>
      <c r="O109" s="640"/>
    </row>
    <row r="110" spans="1:16">
      <c r="B110" s="610" t="s">
        <v>540</v>
      </c>
      <c r="C110" s="620"/>
      <c r="D110" s="620"/>
      <c r="E110" s="620"/>
      <c r="F110" s="620"/>
      <c r="G110" s="620"/>
      <c r="H110" s="816">
        <v>1.6</v>
      </c>
      <c r="I110" s="620"/>
      <c r="J110" s="816">
        <v>1.7</v>
      </c>
      <c r="K110" s="620"/>
      <c r="L110" s="620"/>
      <c r="M110" s="620"/>
      <c r="N110" s="672"/>
      <c r="O110" s="640"/>
    </row>
    <row r="111" spans="1:16" ht="21.75" thickBot="1">
      <c r="B111" s="634" t="s">
        <v>541</v>
      </c>
      <c r="C111" s="620"/>
      <c r="D111" s="620"/>
      <c r="E111" s="620"/>
      <c r="F111" s="620"/>
      <c r="G111" s="620"/>
      <c r="H111" s="620"/>
      <c r="I111" s="620"/>
      <c r="J111" s="620"/>
      <c r="K111" s="620"/>
      <c r="L111" s="620"/>
      <c r="M111" s="620"/>
      <c r="N111" s="672" t="s">
        <v>65</v>
      </c>
      <c r="O111" s="821" t="s">
        <v>607</v>
      </c>
      <c r="P111" s="610" t="s">
        <v>7</v>
      </c>
    </row>
    <row r="112" spans="1:16" ht="21.75" thickTop="1">
      <c r="A112" s="625" t="s">
        <v>406</v>
      </c>
      <c r="P112" s="637"/>
    </row>
    <row r="113" spans="1:16">
      <c r="A113" s="642">
        <f>เลือกงานที่จะคำนวณ!V16</f>
        <v>13</v>
      </c>
      <c r="B113" s="615" t="s">
        <v>538</v>
      </c>
      <c r="C113" s="643"/>
      <c r="D113" s="643"/>
      <c r="E113" s="643"/>
      <c r="F113" s="643"/>
      <c r="G113" s="643"/>
      <c r="H113" s="643"/>
      <c r="I113" s="643"/>
      <c r="J113" s="643"/>
      <c r="K113" s="643"/>
      <c r="L113" s="643"/>
      <c r="M113" s="643"/>
      <c r="P113" s="637"/>
    </row>
    <row r="114" spans="1:16">
      <c r="B114" s="610" t="s">
        <v>433</v>
      </c>
      <c r="N114" s="672" t="s">
        <v>65</v>
      </c>
      <c r="O114" s="822">
        <f>'ราคาวัสดุที่แหล่ง+ระยะขนส่ง'!I26</f>
        <v>100</v>
      </c>
      <c r="P114" s="610" t="s">
        <v>7</v>
      </c>
    </row>
    <row r="115" spans="1:16">
      <c r="B115" s="610" t="s">
        <v>434</v>
      </c>
      <c r="N115" s="672" t="s">
        <v>65</v>
      </c>
      <c r="O115" s="823" t="e">
        <f>#REF!</f>
        <v>#REF!</v>
      </c>
      <c r="P115" s="610" t="s">
        <v>7</v>
      </c>
    </row>
    <row r="116" spans="1:16">
      <c r="B116" s="610" t="s">
        <v>437</v>
      </c>
      <c r="D116" s="1398">
        <f>'ราคาวัสดุที่แหล่ง+ระยะขนส่ง'!N26</f>
        <v>2</v>
      </c>
      <c r="E116" s="1399"/>
      <c r="F116" s="610" t="s">
        <v>41</v>
      </c>
      <c r="N116" s="672" t="s">
        <v>65</v>
      </c>
      <c r="O116" s="819" t="e">
        <f>VLOOKUP(D116,ค่าขนส่ง!$B$8:$H$207,5)</f>
        <v>#REF!</v>
      </c>
      <c r="P116" s="610" t="s">
        <v>7</v>
      </c>
    </row>
    <row r="117" spans="1:16" ht="21.75" thickBot="1">
      <c r="B117" s="610" t="s">
        <v>47</v>
      </c>
      <c r="N117" s="672" t="s">
        <v>65</v>
      </c>
      <c r="O117" s="645" t="e">
        <f>SUM(O114:O116)</f>
        <v>#REF!</v>
      </c>
      <c r="P117" s="610" t="s">
        <v>7</v>
      </c>
    </row>
    <row r="118" spans="1:16" ht="21.75" thickTop="1">
      <c r="B118" s="610" t="s">
        <v>435</v>
      </c>
      <c r="D118" s="1398" t="e">
        <f>O117</f>
        <v>#REF!</v>
      </c>
      <c r="E118" s="1399"/>
      <c r="F118" s="672" t="s">
        <v>412</v>
      </c>
      <c r="G118" s="652">
        <f>IF(เลือกงานที่จะคำนวณ!P16="ทางเดิม",1.4,1.45)</f>
        <v>1.4</v>
      </c>
      <c r="N118" s="672" t="s">
        <v>65</v>
      </c>
      <c r="O118" s="635" t="e">
        <f>D118*G118</f>
        <v>#REF!</v>
      </c>
      <c r="P118" s="610" t="s">
        <v>7</v>
      </c>
    </row>
    <row r="119" spans="1:16">
      <c r="B119" s="610" t="s">
        <v>438</v>
      </c>
      <c r="D119" s="630"/>
      <c r="E119" s="1398" t="e">
        <f>#REF!</f>
        <v>#REF!</v>
      </c>
      <c r="F119" s="1399"/>
      <c r="G119" s="610" t="s">
        <v>7</v>
      </c>
      <c r="N119" s="672" t="s">
        <v>65</v>
      </c>
      <c r="O119" s="646" t="e">
        <f>E119</f>
        <v>#REF!</v>
      </c>
      <c r="P119" s="610" t="s">
        <v>7</v>
      </c>
    </row>
    <row r="120" spans="1:16">
      <c r="B120" s="610" t="s">
        <v>436</v>
      </c>
      <c r="N120" s="672" t="s">
        <v>65</v>
      </c>
      <c r="O120" s="820" t="e">
        <f>#REF!</f>
        <v>#REF!</v>
      </c>
      <c r="P120" s="610" t="s">
        <v>7</v>
      </c>
    </row>
    <row r="121" spans="1:16" ht="21.75" thickBot="1">
      <c r="B121" s="620"/>
      <c r="C121" s="620"/>
      <c r="D121" s="620"/>
      <c r="E121" s="620"/>
      <c r="F121" s="620"/>
      <c r="G121" s="620"/>
      <c r="H121" s="620"/>
      <c r="I121" s="620"/>
      <c r="J121" s="620"/>
      <c r="K121" s="620"/>
      <c r="L121" s="620"/>
      <c r="M121" s="620" t="s">
        <v>398</v>
      </c>
      <c r="N121" s="672" t="s">
        <v>65</v>
      </c>
      <c r="O121" s="641" t="e">
        <f>SUM(O118:O120)</f>
        <v>#REF!</v>
      </c>
      <c r="P121" s="610" t="s">
        <v>7</v>
      </c>
    </row>
    <row r="122" spans="1:16" ht="21.75" thickTop="1">
      <c r="B122" s="622" t="s">
        <v>48</v>
      </c>
      <c r="C122" s="620"/>
      <c r="D122" s="620"/>
      <c r="E122" s="620"/>
      <c r="F122" s="620"/>
      <c r="G122" s="620"/>
      <c r="H122" s="620" t="s">
        <v>602</v>
      </c>
      <c r="I122" s="620"/>
      <c r="J122" s="620" t="s">
        <v>603</v>
      </c>
      <c r="K122" s="620"/>
      <c r="L122" s="620"/>
      <c r="M122" s="620"/>
      <c r="N122" s="672"/>
      <c r="O122" s="640"/>
    </row>
    <row r="123" spans="1:16">
      <c r="B123" s="610" t="s">
        <v>539</v>
      </c>
      <c r="C123" s="620"/>
      <c r="D123" s="620"/>
      <c r="E123" s="620"/>
      <c r="F123" s="620"/>
      <c r="G123" s="620"/>
      <c r="H123" s="816">
        <v>1.4</v>
      </c>
      <c r="I123" s="620"/>
      <c r="J123" s="816">
        <v>1.45</v>
      </c>
      <c r="K123" s="620"/>
      <c r="L123" s="620"/>
      <c r="M123" s="620"/>
      <c r="N123" s="672"/>
      <c r="O123" s="640"/>
    </row>
    <row r="124" spans="1:16">
      <c r="B124" s="610" t="s">
        <v>540</v>
      </c>
      <c r="C124" s="620"/>
      <c r="D124" s="620"/>
      <c r="E124" s="620"/>
      <c r="F124" s="620"/>
      <c r="G124" s="620"/>
      <c r="H124" s="816">
        <v>1.6</v>
      </c>
      <c r="I124" s="620"/>
      <c r="J124" s="816">
        <v>1.7</v>
      </c>
      <c r="K124" s="620"/>
      <c r="L124" s="620"/>
      <c r="M124" s="620"/>
      <c r="N124" s="672"/>
      <c r="O124" s="640"/>
    </row>
    <row r="125" spans="1:16">
      <c r="A125" s="625" t="s">
        <v>406</v>
      </c>
      <c r="P125" s="637"/>
    </row>
    <row r="126" spans="1:16">
      <c r="A126" s="642">
        <f>เลือกงานที่จะคำนวณ!V17</f>
        <v>14</v>
      </c>
      <c r="B126" s="615" t="s">
        <v>601</v>
      </c>
      <c r="P126" s="637"/>
    </row>
    <row r="127" spans="1:16">
      <c r="B127" s="610" t="s">
        <v>433</v>
      </c>
      <c r="N127" s="672" t="s">
        <v>65</v>
      </c>
      <c r="O127" s="627">
        <f>'ราคาวัสดุที่แหล่ง+ระยะขนส่ง'!I25</f>
        <v>10</v>
      </c>
      <c r="P127" s="610" t="s">
        <v>7</v>
      </c>
    </row>
    <row r="128" spans="1:16">
      <c r="B128" s="610" t="s">
        <v>434</v>
      </c>
      <c r="N128" s="672" t="s">
        <v>65</v>
      </c>
      <c r="O128" s="627" t="e">
        <f>#REF!</f>
        <v>#REF!</v>
      </c>
      <c r="P128" s="610" t="s">
        <v>7</v>
      </c>
    </row>
    <row r="129" spans="1:16">
      <c r="B129" s="610" t="s">
        <v>394</v>
      </c>
      <c r="D129" s="1397">
        <f>'ราคาวัสดุที่แหล่ง+ระยะขนส่ง'!N25</f>
        <v>5</v>
      </c>
      <c r="E129" s="1397"/>
      <c r="F129" s="610" t="s">
        <v>41</v>
      </c>
      <c r="N129" s="672" t="s">
        <v>65</v>
      </c>
      <c r="O129" s="819" t="e">
        <f>VLOOKUP(D129,ค่าขนส่ง!$B$8:$H$207,5)</f>
        <v>#REF!</v>
      </c>
      <c r="P129" s="610" t="s">
        <v>7</v>
      </c>
    </row>
    <row r="130" spans="1:16" ht="21.75" thickBot="1">
      <c r="B130" s="610" t="s">
        <v>47</v>
      </c>
      <c r="N130" s="672" t="s">
        <v>65</v>
      </c>
      <c r="O130" s="645" t="e">
        <f>SUM(O127:O129)</f>
        <v>#REF!</v>
      </c>
      <c r="P130" s="610" t="s">
        <v>7</v>
      </c>
    </row>
    <row r="131" spans="1:16" ht="21.75" thickTop="1">
      <c r="B131" s="610" t="s">
        <v>435</v>
      </c>
      <c r="D131" s="1400" t="e">
        <f>O130</f>
        <v>#REF!</v>
      </c>
      <c r="E131" s="1400"/>
      <c r="F131" s="672" t="s">
        <v>412</v>
      </c>
      <c r="G131" s="652">
        <v>1.6</v>
      </c>
      <c r="N131" s="672" t="s">
        <v>65</v>
      </c>
      <c r="O131" s="635" t="e">
        <f>D131*G131</f>
        <v>#REF!</v>
      </c>
      <c r="P131" s="610" t="s">
        <v>7</v>
      </c>
    </row>
    <row r="132" spans="1:16">
      <c r="B132" s="610" t="s">
        <v>440</v>
      </c>
      <c r="N132" s="672" t="s">
        <v>65</v>
      </c>
      <c r="O132" s="635" t="e">
        <f>#REF!</f>
        <v>#REF!</v>
      </c>
      <c r="P132" s="610" t="s">
        <v>7</v>
      </c>
    </row>
    <row r="133" spans="1:16" ht="21.75" thickBot="1">
      <c r="M133" s="620" t="s">
        <v>398</v>
      </c>
      <c r="N133" s="672" t="s">
        <v>65</v>
      </c>
      <c r="O133" s="641" t="e">
        <f>O131+O132</f>
        <v>#REF!</v>
      </c>
      <c r="P133" s="610" t="s">
        <v>7</v>
      </c>
    </row>
    <row r="134" spans="1:16" ht="21.75" thickTop="1">
      <c r="A134" s="625" t="s">
        <v>406</v>
      </c>
      <c r="M134" s="620"/>
      <c r="N134" s="672"/>
      <c r="O134" s="623"/>
      <c r="P134" s="640"/>
    </row>
    <row r="135" spans="1:16">
      <c r="A135" s="642">
        <f>เลือกงานที่จะคำนวณ!V18</f>
        <v>0</v>
      </c>
      <c r="B135" s="615" t="s">
        <v>523</v>
      </c>
      <c r="C135" s="643"/>
      <c r="D135" s="643"/>
      <c r="E135" s="643"/>
      <c r="F135" s="643"/>
      <c r="G135" s="643"/>
      <c r="H135" s="643"/>
      <c r="I135" s="643"/>
      <c r="J135" s="643"/>
      <c r="K135" s="643"/>
      <c r="L135" s="643"/>
      <c r="M135" s="643"/>
      <c r="P135" s="637"/>
    </row>
    <row r="136" spans="1:16">
      <c r="B136" s="610" t="s">
        <v>433</v>
      </c>
      <c r="N136" s="672" t="s">
        <v>65</v>
      </c>
      <c r="O136" s="627">
        <f>'ราคาวัสดุที่แหล่ง+ระยะขนส่ง'!I24</f>
        <v>15</v>
      </c>
      <c r="P136" s="610" t="s">
        <v>7</v>
      </c>
    </row>
    <row r="137" spans="1:16">
      <c r="B137" s="610" t="s">
        <v>434</v>
      </c>
      <c r="N137" s="672" t="s">
        <v>65</v>
      </c>
      <c r="O137" s="627" t="e">
        <f>#REF!</f>
        <v>#REF!</v>
      </c>
      <c r="P137" s="610" t="s">
        <v>7</v>
      </c>
    </row>
    <row r="138" spans="1:16">
      <c r="B138" s="610" t="s">
        <v>437</v>
      </c>
      <c r="D138" s="1404">
        <f>'ราคาวัสดุที่แหล่ง+ระยะขนส่ง'!N24</f>
        <v>5</v>
      </c>
      <c r="E138" s="1404"/>
      <c r="F138" s="610" t="s">
        <v>41</v>
      </c>
      <c r="N138" s="672" t="s">
        <v>65</v>
      </c>
      <c r="O138" s="819" t="e">
        <f>VLOOKUP(D138,ค่าขนส่ง!$B$8:$H$207,5)</f>
        <v>#REF!</v>
      </c>
      <c r="P138" s="610" t="s">
        <v>7</v>
      </c>
    </row>
    <row r="139" spans="1:16" ht="21.75" thickBot="1">
      <c r="B139" s="610" t="s">
        <v>47</v>
      </c>
      <c r="N139" s="672" t="s">
        <v>65</v>
      </c>
      <c r="O139" s="645" t="e">
        <f>SUM(O136:O138)</f>
        <v>#REF!</v>
      </c>
      <c r="P139" s="610" t="s">
        <v>7</v>
      </c>
    </row>
    <row r="140" spans="1:16" ht="21.75" thickTop="1">
      <c r="B140" s="610" t="s">
        <v>441</v>
      </c>
      <c r="D140" s="1400" t="e">
        <f>O139</f>
        <v>#REF!</v>
      </c>
      <c r="E140" s="1400"/>
      <c r="F140" s="672" t="s">
        <v>412</v>
      </c>
      <c r="G140" s="652">
        <v>1.6</v>
      </c>
      <c r="N140" s="672" t="s">
        <v>65</v>
      </c>
      <c r="O140" s="635" t="e">
        <f>D140*G140</f>
        <v>#REF!</v>
      </c>
      <c r="P140" s="610" t="s">
        <v>7</v>
      </c>
    </row>
    <row r="141" spans="1:16">
      <c r="B141" s="610" t="s">
        <v>440</v>
      </c>
      <c r="N141" s="672" t="s">
        <v>65</v>
      </c>
      <c r="O141" s="646" t="e">
        <f>#REF!</f>
        <v>#REF!</v>
      </c>
      <c r="P141" s="610" t="s">
        <v>7</v>
      </c>
    </row>
    <row r="142" spans="1:16" ht="21.75" thickBot="1">
      <c r="M142" s="620" t="s">
        <v>398</v>
      </c>
      <c r="N142" s="672" t="s">
        <v>65</v>
      </c>
      <c r="O142" s="641" t="e">
        <f>O140+O141</f>
        <v>#REF!</v>
      </c>
      <c r="P142" s="610" t="s">
        <v>7</v>
      </c>
    </row>
    <row r="143" spans="1:16" ht="21.75" thickTop="1">
      <c r="A143" s="625" t="s">
        <v>406</v>
      </c>
      <c r="P143" s="637"/>
    </row>
    <row r="144" spans="1:16">
      <c r="A144" s="625" t="s">
        <v>406</v>
      </c>
      <c r="P144" s="637"/>
    </row>
    <row r="145" spans="1:16">
      <c r="A145" s="642">
        <f>เลือกงานที่จะคำนวณ!V19</f>
        <v>15</v>
      </c>
      <c r="B145" s="615" t="s">
        <v>524</v>
      </c>
      <c r="P145" s="637"/>
    </row>
    <row r="146" spans="1:16">
      <c r="B146" s="610" t="s">
        <v>433</v>
      </c>
      <c r="N146" s="672" t="s">
        <v>65</v>
      </c>
      <c r="O146" s="635">
        <f>'ราคาวัสดุที่แหล่ง+ระยะขนส่ง'!I24</f>
        <v>15</v>
      </c>
      <c r="P146" s="610" t="s">
        <v>7</v>
      </c>
    </row>
    <row r="147" spans="1:16">
      <c r="B147" s="610" t="s">
        <v>445</v>
      </c>
      <c r="N147" s="672" t="s">
        <v>65</v>
      </c>
      <c r="O147" s="627" t="e">
        <f>#REF!</f>
        <v>#REF!</v>
      </c>
      <c r="P147" s="610" t="s">
        <v>7</v>
      </c>
    </row>
    <row r="148" spans="1:16">
      <c r="B148" s="610" t="s">
        <v>449</v>
      </c>
      <c r="D148" s="1397">
        <f>'ราคาวัสดุที่แหล่ง+ระยะขนส่ง'!N24</f>
        <v>5</v>
      </c>
      <c r="E148" s="1397"/>
      <c r="F148" s="610" t="s">
        <v>41</v>
      </c>
      <c r="N148" s="672" t="s">
        <v>65</v>
      </c>
      <c r="O148" s="819" t="e">
        <f>VLOOKUP(D148,ค่าขนส่ง!$B$8:$H$207,5)</f>
        <v>#REF!</v>
      </c>
      <c r="P148" s="610" t="s">
        <v>7</v>
      </c>
    </row>
    <row r="149" spans="1:16" ht="21.75" thickBot="1">
      <c r="B149" s="610" t="s">
        <v>47</v>
      </c>
      <c r="N149" s="672" t="s">
        <v>65</v>
      </c>
      <c r="O149" s="641" t="e">
        <f>SUM(O146:O148)</f>
        <v>#REF!</v>
      </c>
      <c r="P149" s="610" t="s">
        <v>7</v>
      </c>
    </row>
    <row r="150" spans="1:16" ht="21.75" thickTop="1">
      <c r="B150" s="610" t="s">
        <v>435</v>
      </c>
      <c r="D150" s="1403" t="e">
        <f>O149</f>
        <v>#REF!</v>
      </c>
      <c r="E150" s="1397"/>
      <c r="F150" s="672" t="s">
        <v>412</v>
      </c>
      <c r="G150" s="652">
        <v>1.75</v>
      </c>
      <c r="O150" s="637" t="e">
        <f>D150*G150</f>
        <v>#REF!</v>
      </c>
      <c r="P150" s="610" t="s">
        <v>7</v>
      </c>
    </row>
    <row r="151" spans="1:16">
      <c r="B151" s="610" t="s">
        <v>447</v>
      </c>
      <c r="N151" s="672" t="s">
        <v>65</v>
      </c>
      <c r="O151" s="646" t="e">
        <f>#REF!</f>
        <v>#REF!</v>
      </c>
      <c r="P151" s="610" t="s">
        <v>7</v>
      </c>
    </row>
    <row r="152" spans="1:16" ht="21.75" thickBot="1">
      <c r="M152" s="620" t="s">
        <v>398</v>
      </c>
      <c r="N152" s="672" t="s">
        <v>65</v>
      </c>
      <c r="O152" s="641" t="e">
        <f>O150+O151</f>
        <v>#REF!</v>
      </c>
      <c r="P152" s="610" t="s">
        <v>7</v>
      </c>
    </row>
    <row r="153" spans="1:16" ht="21.75" thickTop="1">
      <c r="A153" s="625" t="s">
        <v>406</v>
      </c>
      <c r="P153" s="637"/>
    </row>
    <row r="154" spans="1:16">
      <c r="A154" s="642">
        <f>เลือกงานที่จะคำนวณ!V20</f>
        <v>16</v>
      </c>
      <c r="B154" s="615" t="s">
        <v>542</v>
      </c>
      <c r="C154" s="643"/>
      <c r="D154" s="643"/>
      <c r="E154" s="643"/>
      <c r="F154" s="643"/>
      <c r="G154" s="643"/>
      <c r="H154" s="643"/>
      <c r="I154" s="643"/>
      <c r="J154" s="643"/>
      <c r="K154" s="643"/>
      <c r="L154" s="643"/>
      <c r="M154" s="643"/>
      <c r="P154" s="637"/>
    </row>
    <row r="155" spans="1:16">
      <c r="B155" s="610" t="s">
        <v>433</v>
      </c>
      <c r="N155" s="672" t="s">
        <v>65</v>
      </c>
      <c r="O155" s="635">
        <f>'ราคาวัสดุที่แหล่ง+ระยะขนส่ง'!I26</f>
        <v>100</v>
      </c>
      <c r="P155" s="610" t="s">
        <v>7</v>
      </c>
    </row>
    <row r="156" spans="1:16">
      <c r="B156" s="610" t="s">
        <v>434</v>
      </c>
      <c r="N156" s="672" t="s">
        <v>65</v>
      </c>
      <c r="O156" s="627" t="e">
        <f>#REF!</f>
        <v>#REF!</v>
      </c>
      <c r="P156" s="610" t="s">
        <v>7</v>
      </c>
    </row>
    <row r="157" spans="1:16">
      <c r="B157" s="610" t="s">
        <v>437</v>
      </c>
      <c r="D157" s="1400">
        <f>'ราคาวัสดุที่แหล่ง+ระยะขนส่ง'!N26</f>
        <v>2</v>
      </c>
      <c r="E157" s="1397"/>
      <c r="F157" s="610" t="s">
        <v>41</v>
      </c>
      <c r="N157" s="672" t="s">
        <v>65</v>
      </c>
      <c r="O157" s="819" t="e">
        <f>VLOOKUP(D157,ค่าขนส่ง!$B$8:$H$207,5)</f>
        <v>#REF!</v>
      </c>
      <c r="P157" s="610" t="s">
        <v>7</v>
      </c>
    </row>
    <row r="158" spans="1:16" ht="21.75" thickBot="1">
      <c r="B158" s="610" t="s">
        <v>47</v>
      </c>
      <c r="N158" s="672" t="s">
        <v>65</v>
      </c>
      <c r="O158" s="645" t="e">
        <f>SUM(O155:O157)</f>
        <v>#REF!</v>
      </c>
      <c r="P158" s="610" t="s">
        <v>7</v>
      </c>
    </row>
    <row r="159" spans="1:16" ht="21.75" thickTop="1">
      <c r="B159" s="610" t="s">
        <v>439</v>
      </c>
      <c r="D159" s="1400" t="e">
        <f>O158</f>
        <v>#REF!</v>
      </c>
      <c r="E159" s="1397"/>
      <c r="F159" s="672" t="s">
        <v>412</v>
      </c>
      <c r="G159" s="652">
        <v>1.4</v>
      </c>
      <c r="N159" s="672" t="s">
        <v>65</v>
      </c>
      <c r="O159" s="635" t="e">
        <f>D159*G159</f>
        <v>#REF!</v>
      </c>
      <c r="P159" s="610" t="s">
        <v>7</v>
      </c>
    </row>
    <row r="160" spans="1:16">
      <c r="B160" s="610" t="s">
        <v>450</v>
      </c>
      <c r="N160" s="672" t="s">
        <v>65</v>
      </c>
      <c r="O160" s="635" t="e">
        <f>#REF!*0.75</f>
        <v>#REF!</v>
      </c>
      <c r="P160" s="610" t="s">
        <v>7</v>
      </c>
    </row>
    <row r="161" spans="1:18" ht="21.75" thickBot="1">
      <c r="M161" s="620" t="s">
        <v>398</v>
      </c>
      <c r="N161" s="672" t="s">
        <v>65</v>
      </c>
      <c r="O161" s="641" t="e">
        <f>O159+O160</f>
        <v>#REF!</v>
      </c>
      <c r="P161" s="610" t="s">
        <v>7</v>
      </c>
    </row>
    <row r="162" spans="1:18" ht="21.75" thickTop="1">
      <c r="A162" s="625" t="s">
        <v>406</v>
      </c>
      <c r="Q162" s="637"/>
    </row>
    <row r="163" spans="1:18">
      <c r="A163" s="642">
        <f>เลือกงานที่จะคำนวณ!V21</f>
        <v>17</v>
      </c>
      <c r="B163" s="615" t="s">
        <v>453</v>
      </c>
      <c r="H163" s="765" t="e">
        <f>#REF!*100</f>
        <v>#REF!</v>
      </c>
      <c r="I163" s="615" t="s">
        <v>451</v>
      </c>
      <c r="Q163" s="637"/>
    </row>
    <row r="164" spans="1:18">
      <c r="A164" s="642"/>
      <c r="B164" s="610" t="s">
        <v>454</v>
      </c>
      <c r="H164" s="1410">
        <f>[1]Form1!I45</f>
        <v>480</v>
      </c>
      <c r="I164" s="1410"/>
      <c r="J164" s="610" t="s">
        <v>455</v>
      </c>
      <c r="Q164" s="637"/>
    </row>
    <row r="165" spans="1:18">
      <c r="B165" s="610" t="s">
        <v>456</v>
      </c>
      <c r="I165" s="615"/>
      <c r="P165" s="672"/>
      <c r="Q165" s="640"/>
    </row>
    <row r="166" spans="1:18">
      <c r="B166" s="610" t="s">
        <v>302</v>
      </c>
      <c r="F166" s="623"/>
      <c r="G166" s="623"/>
      <c r="I166" s="615"/>
      <c r="P166" s="672" t="s">
        <v>448</v>
      </c>
      <c r="Q166" s="649">
        <f>IF(H164&lt;=28000,150000/28000,150000/H164)</f>
        <v>5.3571428571428568</v>
      </c>
      <c r="R166" s="610" t="s">
        <v>8</v>
      </c>
    </row>
    <row r="167" spans="1:18">
      <c r="B167" s="610" t="s">
        <v>457</v>
      </c>
      <c r="E167" s="672" t="s">
        <v>65</v>
      </c>
      <c r="F167" s="1411">
        <f>'[1]ได้ราคาคอนกรีต-เหล็กเสริม'!I18+'[1]ได้ราคาคอนกรีต-เหล็กเสริม'!I19+'[1]ได้ราคาคอนกรีต-เหล็กเสริม'!I20</f>
        <v>1420.38</v>
      </c>
      <c r="G167" s="1408"/>
      <c r="H167" s="672" t="s">
        <v>443</v>
      </c>
      <c r="I167" s="1409">
        <f>'[1]ได้ราคาคอนกรีต-เหล็กเสริม'!I21</f>
        <v>298</v>
      </c>
      <c r="J167" s="1408"/>
      <c r="K167" s="672" t="s">
        <v>65</v>
      </c>
      <c r="L167" s="1405">
        <f>+F167+I167</f>
        <v>1718.38</v>
      </c>
      <c r="M167" s="1405"/>
      <c r="N167" s="610" t="s">
        <v>7</v>
      </c>
      <c r="Q167" s="637"/>
    </row>
    <row r="168" spans="1:18">
      <c r="E168" s="672"/>
      <c r="F168" s="630"/>
      <c r="G168" s="630"/>
      <c r="H168" s="630"/>
      <c r="I168" s="650"/>
      <c r="J168" s="650"/>
      <c r="O168" s="620" t="s">
        <v>458</v>
      </c>
      <c r="P168" s="672" t="s">
        <v>448</v>
      </c>
      <c r="Q168" s="635" t="e">
        <f>+L167*H163/100</f>
        <v>#REF!</v>
      </c>
      <c r="R168" s="610" t="s">
        <v>8</v>
      </c>
    </row>
    <row r="169" spans="1:18">
      <c r="B169" s="610" t="s">
        <v>394</v>
      </c>
      <c r="C169" s="1406">
        <v>5</v>
      </c>
      <c r="D169" s="1406"/>
      <c r="E169" s="610" t="s">
        <v>459</v>
      </c>
      <c r="F169" s="1407">
        <f>IF(C169&lt;=200,IF(C169&lt;1,C169*B\CUM1KM,VLOOKUP(C169,Table_Truck_B\CUM,[1]Form1!$CE$167)+(C169-TRUNC(C169))*(VLOOKUP(C169+1,Table_Truck_B\CUM,[1]Form1!$CE$167)-VLOOKUP(C169,Table_Truck_B\CUM,[1]Form1!$CE$167))),B\CUM200KM+(C169-200)*Truck_B\CUM)</f>
        <v>16.510000000000002</v>
      </c>
      <c r="G169" s="1407"/>
      <c r="H169" s="672" t="s">
        <v>420</v>
      </c>
      <c r="I169" s="1408" t="e">
        <f>H163/100</f>
        <v>#REF!</v>
      </c>
      <c r="J169" s="1408"/>
      <c r="K169" s="672"/>
      <c r="L169" s="651"/>
      <c r="M169" s="651"/>
      <c r="O169" s="652"/>
      <c r="P169" s="672" t="s">
        <v>448</v>
      </c>
      <c r="Q169" s="646" t="e">
        <f>F169*I169</f>
        <v>#REF!</v>
      </c>
      <c r="R169" s="610" t="s">
        <v>8</v>
      </c>
    </row>
    <row r="170" spans="1:18">
      <c r="C170" s="630"/>
      <c r="D170" s="630"/>
      <c r="F170" s="630"/>
      <c r="G170" s="630"/>
      <c r="H170" s="672"/>
      <c r="I170" s="650"/>
      <c r="J170" s="650"/>
      <c r="K170" s="672"/>
      <c r="L170" s="630"/>
      <c r="M170" s="630"/>
      <c r="P170" s="672"/>
      <c r="Q170" s="653"/>
    </row>
    <row r="171" spans="1:18">
      <c r="B171" s="610" t="s">
        <v>460</v>
      </c>
      <c r="D171" s="1407">
        <f>IF(OR([1]Form1!H46=1,[1]Form1!H46=3),(105.64/32.5+119.36/35+143.31/40+169.81/45)/4,(124.87/32.5+145.51/35+166.67/40+204.99/45)/4)</f>
        <v>4.1804164377289377</v>
      </c>
      <c r="E171" s="1407"/>
      <c r="F171" s="610" t="s">
        <v>461</v>
      </c>
      <c r="H171" s="610" t="s">
        <v>446</v>
      </c>
      <c r="I171" s="1409">
        <f>'[1]ได้ราคาคอนกรีต-เหล็กเสริม'!J14/1000</f>
        <v>22.662400000000002</v>
      </c>
      <c r="J171" s="1409"/>
      <c r="K171" s="610" t="s">
        <v>57</v>
      </c>
      <c r="P171" s="672" t="s">
        <v>448</v>
      </c>
      <c r="Q171" s="635">
        <f>D171*I171</f>
        <v>94.73826947838829</v>
      </c>
      <c r="R171" s="610" t="s">
        <v>8</v>
      </c>
    </row>
    <row r="172" spans="1:18">
      <c r="B172" s="610" t="s">
        <v>391</v>
      </c>
      <c r="D172" s="1414">
        <f>D171/1000*25</f>
        <v>0.10451041094322344</v>
      </c>
      <c r="E172" s="1414"/>
      <c r="F172" s="610" t="s">
        <v>461</v>
      </c>
      <c r="H172" s="610" t="s">
        <v>446</v>
      </c>
      <c r="I172" s="1415">
        <f>'[1]ได้ราคาคอนกรีต-เหล็กเสริม'!X14</f>
        <v>35.049999999999997</v>
      </c>
      <c r="J172" s="1416"/>
      <c r="K172" s="610" t="s">
        <v>57</v>
      </c>
      <c r="P172" s="672" t="s">
        <v>448</v>
      </c>
      <c r="Q172" s="635">
        <f>D172*I172</f>
        <v>3.6630899035599813</v>
      </c>
      <c r="R172" s="610" t="s">
        <v>8</v>
      </c>
    </row>
    <row r="173" spans="1:18">
      <c r="B173" s="610" t="s">
        <v>462</v>
      </c>
      <c r="D173" s="1414">
        <f>[1]Form1!$DG$60</f>
        <v>8.82</v>
      </c>
      <c r="E173" s="1416"/>
      <c r="F173" s="610" t="s">
        <v>353</v>
      </c>
      <c r="H173" s="672" t="s">
        <v>420</v>
      </c>
      <c r="I173" s="1414">
        <f>1/((3.25+4.5)/2)</f>
        <v>0.25806451612903225</v>
      </c>
      <c r="J173" s="1414"/>
      <c r="M173" s="672"/>
      <c r="N173" s="654"/>
      <c r="O173" s="654"/>
      <c r="P173" s="672" t="s">
        <v>448</v>
      </c>
      <c r="Q173" s="646">
        <f>+D173*I173</f>
        <v>2.2761290322580647</v>
      </c>
      <c r="R173" s="610" t="s">
        <v>8</v>
      </c>
    </row>
    <row r="174" spans="1:18">
      <c r="D174" s="630"/>
      <c r="E174" s="630"/>
      <c r="H174" s="672"/>
      <c r="I174" s="672"/>
      <c r="J174" s="672"/>
      <c r="P174" s="672"/>
      <c r="Q174" s="646"/>
    </row>
    <row r="175" spans="1:18">
      <c r="B175" s="610" t="s">
        <v>463</v>
      </c>
      <c r="D175" s="636"/>
      <c r="E175" s="636"/>
      <c r="G175" s="1358"/>
      <c r="H175" s="1358"/>
      <c r="P175" s="672" t="s">
        <v>448</v>
      </c>
      <c r="Q175" s="646">
        <f>[1]Form1!DG61</f>
        <v>8.68</v>
      </c>
      <c r="R175" s="610" t="s">
        <v>8</v>
      </c>
    </row>
    <row r="176" spans="1:18">
      <c r="B176" s="610" t="s">
        <v>313</v>
      </c>
      <c r="D176" s="636"/>
      <c r="E176" s="636"/>
      <c r="G176" s="1358"/>
      <c r="H176" s="1358"/>
      <c r="P176" s="672" t="s">
        <v>448</v>
      </c>
      <c r="Q176" s="638">
        <f>[1]Form1!DG64</f>
        <v>6.06</v>
      </c>
      <c r="R176" s="610" t="s">
        <v>8</v>
      </c>
    </row>
    <row r="177" spans="1:18">
      <c r="B177" s="610" t="s">
        <v>452</v>
      </c>
      <c r="P177" s="672" t="s">
        <v>448</v>
      </c>
      <c r="Q177" s="638" t="e">
        <f>SUM(Q166:Q176)</f>
        <v>#REF!</v>
      </c>
      <c r="R177" s="610" t="s">
        <v>8</v>
      </c>
    </row>
    <row r="178" spans="1:18" ht="21.75" thickBot="1">
      <c r="D178" s="636"/>
      <c r="E178" s="636"/>
      <c r="G178" s="636"/>
      <c r="H178" s="636"/>
      <c r="O178" s="620" t="s">
        <v>430</v>
      </c>
      <c r="P178" s="672" t="s">
        <v>448</v>
      </c>
      <c r="Q178" s="639" t="e">
        <f>Q177</f>
        <v>#REF!</v>
      </c>
      <c r="R178" s="610" t="s">
        <v>8</v>
      </c>
    </row>
    <row r="179" spans="1:18" ht="21.75" thickTop="1">
      <c r="A179" s="625" t="s">
        <v>406</v>
      </c>
      <c r="Q179" s="637"/>
    </row>
    <row r="180" spans="1:18">
      <c r="A180" s="614">
        <f>เลือกงานที่จะคำนวณ!V22</f>
        <v>18</v>
      </c>
      <c r="B180" s="615" t="s">
        <v>359</v>
      </c>
      <c r="Q180" s="637"/>
    </row>
    <row r="181" spans="1:18">
      <c r="A181" s="625"/>
      <c r="B181" s="610" t="s">
        <v>464</v>
      </c>
      <c r="Q181" s="637"/>
    </row>
    <row r="182" spans="1:18">
      <c r="A182" s="625"/>
      <c r="B182" s="610" t="s">
        <v>465</v>
      </c>
      <c r="F182" s="1400">
        <f>(21.18/3.25+23.1/3.5+26.95/4+28.88/4.5)/4</f>
        <v>6.5680502136752139</v>
      </c>
      <c r="G182" s="1400"/>
      <c r="H182" s="672" t="s">
        <v>54</v>
      </c>
      <c r="I182" s="672" t="s">
        <v>446</v>
      </c>
      <c r="J182" s="1403">
        <f>'[1]ได้ราคาคอนกรีต-เหล็กเสริม'!$P$14/1000</f>
        <v>21.797939999999997</v>
      </c>
      <c r="K182" s="1403"/>
      <c r="P182" s="672" t="s">
        <v>448</v>
      </c>
      <c r="Q182" s="655">
        <f>F182*J182</f>
        <v>143.16996447467946</v>
      </c>
      <c r="R182" s="610" t="s">
        <v>353</v>
      </c>
    </row>
    <row r="183" spans="1:18">
      <c r="A183" s="625"/>
      <c r="B183" s="610" t="s">
        <v>466</v>
      </c>
      <c r="F183" s="1412">
        <f>(11/3.25+12/3.5+14/4+15/4.5)/4</f>
        <v>3.4116300366300369</v>
      </c>
      <c r="G183" s="1412"/>
      <c r="H183" s="672" t="s">
        <v>467</v>
      </c>
      <c r="I183" s="672" t="s">
        <v>446</v>
      </c>
      <c r="J183" s="1413">
        <f>10+4</f>
        <v>14</v>
      </c>
      <c r="K183" s="1413"/>
      <c r="P183" s="672" t="s">
        <v>448</v>
      </c>
      <c r="Q183" s="656">
        <f t="shared" ref="Q183:Q188" si="0">F183*J183</f>
        <v>47.762820512820518</v>
      </c>
      <c r="R183" s="610" t="s">
        <v>353</v>
      </c>
    </row>
    <row r="184" spans="1:18">
      <c r="A184" s="625"/>
      <c r="B184" s="610" t="s">
        <v>468</v>
      </c>
      <c r="F184" s="1419">
        <f>IF(OR([1]Form1!$H$46=1,[1]Form1!$H$46=3),IF([1]Form1!$H$46=3,(0.44/3.25+0.47/3.5+0.54/4+0.61/4.5)/4,(0.67/3.25+0.72/3.5+0.82/4+0.93/4.5)/4),(0.74/3.25+0.79/3.5+0.9/4+1.02/4.5)/4)</f>
        <v>0.22626831501831501</v>
      </c>
      <c r="G184" s="1419"/>
      <c r="H184" s="672" t="s">
        <v>44</v>
      </c>
      <c r="I184" s="672" t="s">
        <v>446</v>
      </c>
      <c r="J184" s="1413">
        <v>400</v>
      </c>
      <c r="K184" s="1413"/>
      <c r="P184" s="672" t="s">
        <v>448</v>
      </c>
      <c r="Q184" s="656">
        <f t="shared" si="0"/>
        <v>90.507326007326</v>
      </c>
      <c r="R184" s="610" t="s">
        <v>353</v>
      </c>
    </row>
    <row r="185" spans="1:18">
      <c r="A185" s="625"/>
      <c r="B185" s="610" t="s">
        <v>469</v>
      </c>
      <c r="F185" s="1412">
        <f>(2.03/3.25+2.19/3.5+2.5/4+2.81/4.5)/4</f>
        <v>0.62494352869352865</v>
      </c>
      <c r="G185" s="1412"/>
      <c r="H185" s="672" t="s">
        <v>55</v>
      </c>
      <c r="I185" s="672" t="s">
        <v>446</v>
      </c>
      <c r="J185" s="1413">
        <v>45</v>
      </c>
      <c r="K185" s="1413"/>
      <c r="P185" s="672" t="s">
        <v>448</v>
      </c>
      <c r="Q185" s="656">
        <f t="shared" si="0"/>
        <v>28.122458791208789</v>
      </c>
      <c r="R185" s="610" t="s">
        <v>353</v>
      </c>
    </row>
    <row r="186" spans="1:18">
      <c r="A186" s="625"/>
      <c r="B186" s="610" t="s">
        <v>470</v>
      </c>
      <c r="F186" s="1417">
        <v>1</v>
      </c>
      <c r="G186" s="1417"/>
      <c r="H186" s="672" t="s">
        <v>63</v>
      </c>
      <c r="I186" s="672" t="s">
        <v>446</v>
      </c>
      <c r="J186" s="1412">
        <f>[1]Form1!$DG$63</f>
        <v>11.5</v>
      </c>
      <c r="K186" s="1417"/>
      <c r="P186" s="672" t="s">
        <v>448</v>
      </c>
      <c r="Q186" s="656">
        <f t="shared" si="0"/>
        <v>11.5</v>
      </c>
      <c r="R186" s="610" t="s">
        <v>353</v>
      </c>
    </row>
    <row r="187" spans="1:18">
      <c r="A187" s="625"/>
      <c r="B187" s="610" t="s">
        <v>471</v>
      </c>
      <c r="F187" s="1418">
        <v>1</v>
      </c>
      <c r="G187" s="1418"/>
      <c r="H187" s="672" t="s">
        <v>63</v>
      </c>
      <c r="I187" s="672" t="s">
        <v>446</v>
      </c>
      <c r="J187" s="1413">
        <v>10</v>
      </c>
      <c r="K187" s="1413"/>
      <c r="P187" s="672" t="s">
        <v>448</v>
      </c>
      <c r="Q187" s="656">
        <f t="shared" si="0"/>
        <v>10</v>
      </c>
      <c r="R187" s="610" t="s">
        <v>353</v>
      </c>
    </row>
    <row r="188" spans="1:18">
      <c r="A188" s="625"/>
      <c r="B188" s="610" t="s">
        <v>472</v>
      </c>
      <c r="F188" s="1420">
        <f>IF(OR([1]Form1!H46=1,[1]Form1!$H$46=3),IF([1]Form1!$H$46=3,(0.49/3.25+0.53/3.5+0.6/4+0.68/4.5)/4,(0.75/3.25+0.81/3.5+0.92/4+1.04/4.5)/4),(0.81/3.25+0.88/3.5+1/4+1.13/4.5)/4)</f>
        <v>0.25044261294261294</v>
      </c>
      <c r="G188" s="1420"/>
      <c r="H188" s="672" t="s">
        <v>44</v>
      </c>
      <c r="I188" s="672" t="s">
        <v>446</v>
      </c>
      <c r="J188" s="1421">
        <f>[1]ได้ราคาไม้แบบ!F15</f>
        <v>194.88</v>
      </c>
      <c r="K188" s="1417"/>
      <c r="P188" s="672" t="s">
        <v>448</v>
      </c>
      <c r="Q188" s="647">
        <f t="shared" si="0"/>
        <v>48.80625641025641</v>
      </c>
      <c r="R188" s="610" t="s">
        <v>353</v>
      </c>
    </row>
    <row r="189" spans="1:18">
      <c r="A189" s="625"/>
      <c r="B189" s="610" t="s">
        <v>452</v>
      </c>
      <c r="F189" s="657"/>
      <c r="G189" s="657"/>
      <c r="P189" s="672" t="s">
        <v>448</v>
      </c>
      <c r="Q189" s="658">
        <f>SUM(Q182:Q188)</f>
        <v>379.8688261962912</v>
      </c>
      <c r="R189" s="610" t="s">
        <v>353</v>
      </c>
    </row>
    <row r="190" spans="1:18" ht="21.75" thickBot="1">
      <c r="A190" s="625"/>
      <c r="F190" s="659"/>
      <c r="G190" s="659"/>
      <c r="O190" s="620" t="s">
        <v>430</v>
      </c>
      <c r="P190" s="672" t="s">
        <v>448</v>
      </c>
      <c r="Q190" s="639">
        <f>Q189</f>
        <v>379.8688261962912</v>
      </c>
      <c r="R190" s="610" t="s">
        <v>353</v>
      </c>
    </row>
    <row r="191" spans="1:18" ht="21.75" thickTop="1">
      <c r="A191" s="625" t="s">
        <v>406</v>
      </c>
      <c r="Q191" s="637"/>
    </row>
    <row r="192" spans="1:18">
      <c r="A192" s="614">
        <f>เลือกงานที่จะคำนวณ!V23</f>
        <v>19</v>
      </c>
      <c r="B192" s="615" t="s">
        <v>358</v>
      </c>
      <c r="Q192" s="637"/>
    </row>
    <row r="193" spans="1:18">
      <c r="A193" s="625"/>
      <c r="B193" s="610" t="s">
        <v>464</v>
      </c>
      <c r="Q193" s="637"/>
    </row>
    <row r="194" spans="1:18">
      <c r="A194" s="625"/>
      <c r="B194" s="610" t="s">
        <v>465</v>
      </c>
      <c r="F194" s="1400">
        <f>(21.18/3.25+23.1/3.5+26.95/4+28.88/4.5)/4</f>
        <v>6.5680502136752139</v>
      </c>
      <c r="G194" s="1400"/>
      <c r="H194" s="672" t="s">
        <v>54</v>
      </c>
      <c r="I194" s="672" t="s">
        <v>446</v>
      </c>
      <c r="J194" s="1403">
        <f>'[1]ได้ราคาคอนกรีต-เหล็กเสริม'!$P$14/1000</f>
        <v>21.797939999999997</v>
      </c>
      <c r="K194" s="1403"/>
      <c r="P194" s="672" t="s">
        <v>448</v>
      </c>
      <c r="Q194" s="655">
        <f>F194*J194</f>
        <v>143.16996447467946</v>
      </c>
      <c r="R194" s="610" t="s">
        <v>353</v>
      </c>
    </row>
    <row r="195" spans="1:18">
      <c r="A195" s="625"/>
      <c r="B195" s="610" t="s">
        <v>473</v>
      </c>
      <c r="F195" s="1417">
        <v>1</v>
      </c>
      <c r="G195" s="1417"/>
      <c r="H195" s="672" t="s">
        <v>63</v>
      </c>
      <c r="I195" s="672" t="s">
        <v>446</v>
      </c>
      <c r="J195" s="1412">
        <f>[1]Form1!$DG$62</f>
        <v>20.21</v>
      </c>
      <c r="K195" s="1417"/>
      <c r="P195" s="672" t="s">
        <v>448</v>
      </c>
      <c r="Q195" s="656">
        <f>F195*J195</f>
        <v>20.21</v>
      </c>
      <c r="R195" s="610" t="s">
        <v>353</v>
      </c>
    </row>
    <row r="196" spans="1:18">
      <c r="A196" s="625"/>
      <c r="B196" s="610" t="s">
        <v>474</v>
      </c>
      <c r="F196" s="1412">
        <f>(11/3.25+12/3.5+14/4+15/4.5)/4</f>
        <v>3.4116300366300369</v>
      </c>
      <c r="G196" s="1412"/>
      <c r="H196" s="672" t="s">
        <v>467</v>
      </c>
      <c r="I196" s="672" t="s">
        <v>446</v>
      </c>
      <c r="J196" s="1413">
        <v>4</v>
      </c>
      <c r="K196" s="1413"/>
      <c r="P196" s="672" t="s">
        <v>448</v>
      </c>
      <c r="Q196" s="656">
        <f>F196*J196</f>
        <v>13.646520146520148</v>
      </c>
      <c r="R196" s="610" t="s">
        <v>353</v>
      </c>
    </row>
    <row r="197" spans="1:18">
      <c r="A197" s="625"/>
      <c r="B197" s="610" t="s">
        <v>469</v>
      </c>
      <c r="F197" s="1412">
        <f>IF([1]Form1!$H$46=1,(1.62/3.25+1.75/3.5+2/4+2.25/4.5)/4,(1.95/3.25+2.1/3.5+2.4/4+2.7/4.5)/4)</f>
        <v>0.6</v>
      </c>
      <c r="G197" s="1412"/>
      <c r="H197" s="672" t="s">
        <v>55</v>
      </c>
      <c r="I197" s="672" t="s">
        <v>446</v>
      </c>
      <c r="J197" s="1413">
        <v>45</v>
      </c>
      <c r="K197" s="1413"/>
      <c r="P197" s="672" t="s">
        <v>448</v>
      </c>
      <c r="Q197" s="656">
        <f>F197*J197</f>
        <v>27</v>
      </c>
      <c r="R197" s="610" t="s">
        <v>353</v>
      </c>
    </row>
    <row r="198" spans="1:18">
      <c r="A198" s="625"/>
      <c r="B198" s="610" t="s">
        <v>471</v>
      </c>
      <c r="F198" s="1418">
        <v>1</v>
      </c>
      <c r="G198" s="1418"/>
      <c r="H198" s="672" t="s">
        <v>63</v>
      </c>
      <c r="I198" s="672" t="s">
        <v>446</v>
      </c>
      <c r="J198" s="1413">
        <v>10</v>
      </c>
      <c r="K198" s="1413"/>
      <c r="P198" s="672" t="s">
        <v>448</v>
      </c>
      <c r="Q198" s="656">
        <f>F198*J198</f>
        <v>10</v>
      </c>
      <c r="R198" s="610" t="s">
        <v>353</v>
      </c>
    </row>
    <row r="199" spans="1:18">
      <c r="A199" s="625"/>
      <c r="B199" s="610" t="s">
        <v>452</v>
      </c>
      <c r="F199" s="660"/>
      <c r="G199" s="660"/>
      <c r="P199" s="672" t="s">
        <v>448</v>
      </c>
      <c r="Q199" s="658">
        <f>SUM(Q194:Q198)</f>
        <v>214.02648462119961</v>
      </c>
      <c r="R199" s="610" t="s">
        <v>353</v>
      </c>
    </row>
    <row r="200" spans="1:18" ht="21.75" thickBot="1">
      <c r="A200" s="625"/>
      <c r="F200" s="636"/>
      <c r="G200" s="636"/>
      <c r="O200" s="620" t="s">
        <v>430</v>
      </c>
      <c r="P200" s="672" t="s">
        <v>448</v>
      </c>
      <c r="Q200" s="639">
        <f>Q199</f>
        <v>214.02648462119961</v>
      </c>
      <c r="R200" s="610" t="s">
        <v>353</v>
      </c>
    </row>
    <row r="201" spans="1:18" ht="21.75" thickTop="1">
      <c r="A201" s="625" t="s">
        <v>406</v>
      </c>
      <c r="Q201" s="637"/>
    </row>
    <row r="202" spans="1:18">
      <c r="A202" s="614">
        <f>เลือกงานที่จะคำนวณ!V24</f>
        <v>20</v>
      </c>
      <c r="B202" s="615" t="s">
        <v>357</v>
      </c>
      <c r="Q202" s="637"/>
    </row>
    <row r="203" spans="1:18">
      <c r="A203" s="614"/>
      <c r="B203" s="610" t="s">
        <v>464</v>
      </c>
      <c r="Q203" s="637"/>
    </row>
    <row r="204" spans="1:18">
      <c r="A204" s="614"/>
      <c r="B204" s="610" t="s">
        <v>475</v>
      </c>
      <c r="F204" s="1400">
        <f>13.43/10</f>
        <v>1.343</v>
      </c>
      <c r="G204" s="1400"/>
      <c r="H204" s="672" t="s">
        <v>54</v>
      </c>
      <c r="I204" s="672" t="s">
        <v>446</v>
      </c>
      <c r="J204" s="1403">
        <f>'[1]ได้ราคาคอนกรีต-เหล็กเสริม'!$N$14/1000</f>
        <v>22.662400000000002</v>
      </c>
      <c r="K204" s="1403"/>
      <c r="P204" s="672" t="s">
        <v>448</v>
      </c>
      <c r="Q204" s="655">
        <f>F204*J204</f>
        <v>30.435603200000003</v>
      </c>
      <c r="R204" s="610" t="s">
        <v>353</v>
      </c>
    </row>
    <row r="205" spans="1:18">
      <c r="A205" s="614"/>
      <c r="B205" s="610" t="s">
        <v>473</v>
      </c>
      <c r="F205" s="1417">
        <v>1</v>
      </c>
      <c r="G205" s="1417"/>
      <c r="H205" s="672" t="s">
        <v>63</v>
      </c>
      <c r="I205" s="672" t="s">
        <v>446</v>
      </c>
      <c r="J205" s="1412">
        <f>[1]Form1!$DG$62</f>
        <v>20.21</v>
      </c>
      <c r="K205" s="1417"/>
      <c r="P205" s="672" t="s">
        <v>448</v>
      </c>
      <c r="Q205" s="656">
        <f>F205*J205</f>
        <v>20.21</v>
      </c>
      <c r="R205" s="610" t="s">
        <v>353</v>
      </c>
    </row>
    <row r="206" spans="1:18">
      <c r="A206" s="614"/>
      <c r="B206" s="610" t="s">
        <v>469</v>
      </c>
      <c r="F206" s="1412">
        <f>IF([1]Form1!$H$46=1,5/10,6/10)</f>
        <v>0.6</v>
      </c>
      <c r="G206" s="1412"/>
      <c r="H206" s="672" t="s">
        <v>55</v>
      </c>
      <c r="I206" s="672" t="s">
        <v>446</v>
      </c>
      <c r="J206" s="1413">
        <v>45</v>
      </c>
      <c r="K206" s="1413"/>
      <c r="P206" s="672" t="s">
        <v>448</v>
      </c>
      <c r="Q206" s="656">
        <f>F206*J206</f>
        <v>27</v>
      </c>
      <c r="R206" s="610" t="s">
        <v>353</v>
      </c>
    </row>
    <row r="207" spans="1:18">
      <c r="A207" s="614"/>
      <c r="B207" s="610" t="s">
        <v>471</v>
      </c>
      <c r="F207" s="1418">
        <v>1</v>
      </c>
      <c r="G207" s="1418"/>
      <c r="H207" s="672" t="s">
        <v>63</v>
      </c>
      <c r="I207" s="672" t="s">
        <v>446</v>
      </c>
      <c r="J207" s="1413">
        <v>10</v>
      </c>
      <c r="K207" s="1413"/>
      <c r="P207" s="672" t="s">
        <v>448</v>
      </c>
      <c r="Q207" s="656">
        <f>F207*J207</f>
        <v>10</v>
      </c>
      <c r="R207" s="610" t="s">
        <v>353</v>
      </c>
    </row>
    <row r="208" spans="1:18">
      <c r="A208" s="614"/>
      <c r="B208" s="610" t="s">
        <v>452</v>
      </c>
      <c r="P208" s="672" t="s">
        <v>448</v>
      </c>
      <c r="Q208" s="658">
        <f>SUM(Q204:Q207)</f>
        <v>87.645603200000011</v>
      </c>
      <c r="R208" s="610" t="s">
        <v>353</v>
      </c>
    </row>
    <row r="209" spans="1:18" ht="21.75" thickBot="1">
      <c r="A209" s="614"/>
      <c r="O209" s="620" t="s">
        <v>430</v>
      </c>
      <c r="P209" s="672" t="s">
        <v>448</v>
      </c>
      <c r="Q209" s="639">
        <f>Q208</f>
        <v>87.645603200000011</v>
      </c>
      <c r="R209" s="610" t="s">
        <v>353</v>
      </c>
    </row>
    <row r="210" spans="1:18" ht="21.75" thickTop="1">
      <c r="A210" s="625" t="s">
        <v>406</v>
      </c>
      <c r="B210" s="615"/>
      <c r="Q210" s="637"/>
    </row>
    <row r="211" spans="1:18">
      <c r="A211" s="642">
        <f>เลือกงานที่จะคำนวณ!V25</f>
        <v>21</v>
      </c>
      <c r="B211" s="615" t="s">
        <v>543</v>
      </c>
      <c r="G211" s="652"/>
      <c r="H211" s="626"/>
      <c r="N211" s="672"/>
      <c r="Q211" s="640"/>
    </row>
    <row r="212" spans="1:18">
      <c r="B212" s="610" t="s">
        <v>476</v>
      </c>
      <c r="C212" s="1423">
        <f>IF(_ExD302,(0.3+0.05*2+0.3*2)*[1]Form1!F63,0)</f>
        <v>0</v>
      </c>
      <c r="D212" s="1423"/>
      <c r="E212" s="610" t="s">
        <v>442</v>
      </c>
      <c r="G212" s="1424" t="e">
        <f>$O$55</f>
        <v>#REF!</v>
      </c>
      <c r="H212" s="1406"/>
      <c r="P212" s="672" t="s">
        <v>448</v>
      </c>
      <c r="Q212" s="635" t="e">
        <f>C212*G212</f>
        <v>#REF!</v>
      </c>
      <c r="R212" s="610" t="s">
        <v>38</v>
      </c>
    </row>
    <row r="213" spans="1:18">
      <c r="B213" s="610" t="s">
        <v>544</v>
      </c>
      <c r="P213" s="672" t="s">
        <v>448</v>
      </c>
      <c r="Q213" s="661">
        <f>[1]กรอกราคาวัสดุที่แหล่ง!$I$44</f>
        <v>420</v>
      </c>
      <c r="R213" s="610" t="s">
        <v>38</v>
      </c>
    </row>
    <row r="214" spans="1:18">
      <c r="B214" s="610" t="s">
        <v>394</v>
      </c>
      <c r="P214" s="672" t="s">
        <v>448</v>
      </c>
      <c r="Q214" s="661">
        <f>O223</f>
        <v>12.013333333333334</v>
      </c>
      <c r="R214" s="610" t="s">
        <v>38</v>
      </c>
    </row>
    <row r="215" spans="1:18">
      <c r="B215" s="610" t="s">
        <v>477</v>
      </c>
      <c r="P215" s="672" t="s">
        <v>448</v>
      </c>
      <c r="Q215" s="648">
        <v>140</v>
      </c>
      <c r="R215" s="610" t="s">
        <v>38</v>
      </c>
    </row>
    <row r="216" spans="1:18">
      <c r="B216" s="610" t="s">
        <v>452</v>
      </c>
      <c r="P216" s="672" t="s">
        <v>448</v>
      </c>
      <c r="Q216" s="662" t="e">
        <f>SUM(Q212:Q215)</f>
        <v>#REF!</v>
      </c>
      <c r="R216" s="610" t="s">
        <v>38</v>
      </c>
    </row>
    <row r="217" spans="1:18" ht="21.75" thickBot="1">
      <c r="D217" s="623"/>
      <c r="E217" s="623"/>
      <c r="F217" s="623"/>
      <c r="O217" s="620" t="s">
        <v>430</v>
      </c>
      <c r="P217" s="672" t="s">
        <v>448</v>
      </c>
      <c r="Q217" s="663" t="e">
        <f>Q216</f>
        <v>#REF!</v>
      </c>
      <c r="R217" s="610" t="s">
        <v>38</v>
      </c>
    </row>
    <row r="218" spans="1:18" ht="21.75" thickTop="1">
      <c r="B218" s="644" t="s">
        <v>48</v>
      </c>
      <c r="Q218" s="637"/>
    </row>
    <row r="219" spans="1:18">
      <c r="B219" s="610" t="s">
        <v>478</v>
      </c>
      <c r="Q219" s="637"/>
    </row>
    <row r="220" spans="1:18">
      <c r="B220" s="610" t="s">
        <v>479</v>
      </c>
      <c r="Q220" s="637"/>
    </row>
    <row r="221" spans="1:18">
      <c r="B221" s="610" t="s">
        <v>480</v>
      </c>
      <c r="D221" s="1407">
        <f>[1]กรอกราคาวัสดุที่แหล่ง!$N$44</f>
        <v>10</v>
      </c>
      <c r="E221" s="1407"/>
      <c r="F221" s="630" t="s">
        <v>481</v>
      </c>
      <c r="G221" s="1408">
        <f>IF(D221&lt;=200,IF(D221&lt;1,D221*B\TON1KM,VLOOKUP(D221,Table_Truck_B\TON,[1]Form1!$CE$167)+(D221-TRUNC(D221))*(VLOOKUP(D221+1,Table_Truck_B\TON,[1]Form1!$CE$167)-VLOOKUP(D221,Table_Truck_B\TON,[1]Form1!$CE$167))),B\TON200KM+(D221-200)*Truck_B\TON)</f>
        <v>21.28</v>
      </c>
      <c r="H221" s="1408"/>
      <c r="I221" s="634" t="s">
        <v>482</v>
      </c>
      <c r="N221" s="672" t="s">
        <v>448</v>
      </c>
      <c r="O221" s="619">
        <f>+G221*13+300</f>
        <v>576.64</v>
      </c>
      <c r="P221" s="610" t="s">
        <v>483</v>
      </c>
      <c r="Q221" s="637"/>
    </row>
    <row r="222" spans="1:18">
      <c r="D222" s="630"/>
      <c r="E222" s="630"/>
      <c r="F222" s="630"/>
      <c r="G222" s="664"/>
      <c r="H222" s="630"/>
      <c r="I222" s="634"/>
      <c r="N222" s="672"/>
      <c r="Q222" s="637"/>
    </row>
    <row r="223" spans="1:18">
      <c r="B223" s="610" t="s">
        <v>484</v>
      </c>
      <c r="F223" s="1408">
        <f>+O221</f>
        <v>576.64</v>
      </c>
      <c r="G223" s="1408"/>
      <c r="H223" s="613" t="s">
        <v>444</v>
      </c>
      <c r="I223" s="1408">
        <v>48</v>
      </c>
      <c r="J223" s="1408"/>
      <c r="N223" s="672" t="s">
        <v>448</v>
      </c>
      <c r="O223" s="619">
        <f>+F223/I223</f>
        <v>12.013333333333334</v>
      </c>
      <c r="P223" s="610" t="s">
        <v>38</v>
      </c>
      <c r="Q223" s="637"/>
    </row>
    <row r="224" spans="1:18">
      <c r="Q224" s="637"/>
    </row>
    <row r="225" spans="1:18">
      <c r="A225" s="625" t="s">
        <v>406</v>
      </c>
      <c r="I225" s="1422"/>
      <c r="J225" s="1422"/>
      <c r="Q225" s="637"/>
    </row>
    <row r="226" spans="1:18">
      <c r="A226" s="642">
        <f>เลือกงานที่จะคำนวณ!V26</f>
        <v>22</v>
      </c>
      <c r="B226" s="615" t="s">
        <v>545</v>
      </c>
      <c r="G226" s="652"/>
      <c r="H226" s="626"/>
      <c r="N226" s="672"/>
      <c r="Q226" s="640"/>
    </row>
    <row r="227" spans="1:18">
      <c r="B227" s="610" t="s">
        <v>476</v>
      </c>
      <c r="C227" s="1423">
        <f>IF(_ExD303,(0.3+0.05*2+0.3*2)*[1]Form1!F64,0)</f>
        <v>0</v>
      </c>
      <c r="D227" s="1423"/>
      <c r="E227" s="610" t="s">
        <v>442</v>
      </c>
      <c r="G227" s="1424" t="e">
        <f>$O$55</f>
        <v>#REF!</v>
      </c>
      <c r="H227" s="1406"/>
      <c r="P227" s="672" t="s">
        <v>448</v>
      </c>
      <c r="Q227" s="635" t="e">
        <f>C227*G227</f>
        <v>#REF!</v>
      </c>
      <c r="R227" s="610" t="s">
        <v>38</v>
      </c>
    </row>
    <row r="228" spans="1:18">
      <c r="B228" s="610" t="s">
        <v>544</v>
      </c>
      <c r="P228" s="672" t="s">
        <v>448</v>
      </c>
      <c r="Q228" s="661">
        <f>[1]กรอกราคาวัสดุที่แหล่ง!I45</f>
        <v>325</v>
      </c>
      <c r="R228" s="610" t="s">
        <v>38</v>
      </c>
    </row>
    <row r="229" spans="1:18">
      <c r="B229" s="610" t="s">
        <v>394</v>
      </c>
      <c r="P229" s="672" t="s">
        <v>448</v>
      </c>
      <c r="Q229" s="661">
        <f>O238</f>
        <v>12.013333333333334</v>
      </c>
      <c r="R229" s="610" t="s">
        <v>38</v>
      </c>
    </row>
    <row r="230" spans="1:18">
      <c r="B230" s="610" t="s">
        <v>477</v>
      </c>
      <c r="P230" s="672" t="s">
        <v>448</v>
      </c>
      <c r="Q230" s="648">
        <v>140</v>
      </c>
      <c r="R230" s="610" t="s">
        <v>38</v>
      </c>
    </row>
    <row r="231" spans="1:18">
      <c r="B231" s="610" t="s">
        <v>452</v>
      </c>
      <c r="P231" s="672" t="s">
        <v>448</v>
      </c>
      <c r="Q231" s="662" t="e">
        <f>SUM(Q227:Q230)</f>
        <v>#REF!</v>
      </c>
      <c r="R231" s="610" t="s">
        <v>38</v>
      </c>
    </row>
    <row r="232" spans="1:18" ht="21.75" thickBot="1">
      <c r="D232" s="623"/>
      <c r="E232" s="623"/>
      <c r="F232" s="623"/>
      <c r="O232" s="620" t="s">
        <v>430</v>
      </c>
      <c r="P232" s="672" t="s">
        <v>448</v>
      </c>
      <c r="Q232" s="663" t="e">
        <f>Q231</f>
        <v>#REF!</v>
      </c>
      <c r="R232" s="610" t="s">
        <v>38</v>
      </c>
    </row>
    <row r="233" spans="1:18" ht="21.75" thickTop="1">
      <c r="B233" s="644" t="s">
        <v>48</v>
      </c>
      <c r="Q233" s="637"/>
    </row>
    <row r="234" spans="1:18">
      <c r="B234" s="610" t="s">
        <v>478</v>
      </c>
      <c r="Q234" s="637"/>
    </row>
    <row r="235" spans="1:18">
      <c r="B235" s="610" t="s">
        <v>479</v>
      </c>
      <c r="Q235" s="637"/>
    </row>
    <row r="236" spans="1:18">
      <c r="B236" s="610" t="s">
        <v>480</v>
      </c>
      <c r="D236" s="1407">
        <f>[1]กรอกราคาวัสดุที่แหล่ง!N45</f>
        <v>10</v>
      </c>
      <c r="E236" s="1407"/>
      <c r="F236" s="630" t="s">
        <v>481</v>
      </c>
      <c r="G236" s="1408">
        <f>IF(D236&lt;=200,IF(D236&lt;1,D236*B\TON1KM,VLOOKUP(D236,Table_Truck_B\TON,[1]Form1!$CE$167)+(D236-TRUNC(D236))*(VLOOKUP(D236+1,Table_Truck_B\TON,[1]Form1!$CE$167)-VLOOKUP(D236,Table_Truck_B\TON,[1]Form1!$CE$167))),B\TON200KM+(D236-200)*Truck_B\TON)</f>
        <v>21.28</v>
      </c>
      <c r="H236" s="1408"/>
      <c r="I236" s="634" t="s">
        <v>482</v>
      </c>
      <c r="N236" s="672" t="s">
        <v>448</v>
      </c>
      <c r="O236" s="619">
        <f>+G236*13+300</f>
        <v>576.64</v>
      </c>
      <c r="P236" s="610" t="s">
        <v>483</v>
      </c>
      <c r="Q236" s="637"/>
    </row>
    <row r="237" spans="1:18">
      <c r="D237" s="630"/>
      <c r="E237" s="630"/>
      <c r="F237" s="630"/>
      <c r="G237" s="664"/>
      <c r="H237" s="630"/>
      <c r="I237" s="634"/>
      <c r="N237" s="672"/>
      <c r="Q237" s="637"/>
    </row>
    <row r="238" spans="1:18">
      <c r="B238" s="610" t="s">
        <v>484</v>
      </c>
      <c r="F238" s="1408">
        <f>+O236</f>
        <v>576.64</v>
      </c>
      <c r="G238" s="1408"/>
      <c r="H238" s="613" t="s">
        <v>444</v>
      </c>
      <c r="I238" s="1408">
        <v>48</v>
      </c>
      <c r="J238" s="1408"/>
      <c r="N238" s="672" t="s">
        <v>448</v>
      </c>
      <c r="O238" s="619">
        <f>+F238/I238</f>
        <v>12.013333333333334</v>
      </c>
      <c r="P238" s="610" t="s">
        <v>38</v>
      </c>
      <c r="Q238" s="637"/>
    </row>
    <row r="239" spans="1:18">
      <c r="Q239" s="637"/>
    </row>
    <row r="240" spans="1:18">
      <c r="A240" s="625" t="s">
        <v>406</v>
      </c>
      <c r="Q240" s="637"/>
    </row>
    <row r="241" spans="1:18">
      <c r="A241" s="642">
        <f>เลือกงานที่จะคำนวณ!V27</f>
        <v>23</v>
      </c>
      <c r="B241" s="615" t="s">
        <v>546</v>
      </c>
      <c r="G241" s="652"/>
      <c r="H241" s="626"/>
      <c r="N241" s="672"/>
      <c r="Q241" s="640"/>
    </row>
    <row r="242" spans="1:18">
      <c r="B242" s="610" t="s">
        <v>476</v>
      </c>
      <c r="C242" s="1423">
        <f>IF(_ExD402,(0.4+0.06*2+0.3*2)*[1]Form1!F65,0)</f>
        <v>0</v>
      </c>
      <c r="D242" s="1423"/>
      <c r="E242" s="610" t="s">
        <v>442</v>
      </c>
      <c r="G242" s="1424" t="e">
        <f>$O$55</f>
        <v>#REF!</v>
      </c>
      <c r="H242" s="1406"/>
      <c r="P242" s="672" t="s">
        <v>448</v>
      </c>
      <c r="Q242" s="635" t="e">
        <f>C242*G242</f>
        <v>#REF!</v>
      </c>
      <c r="R242" s="610" t="s">
        <v>38</v>
      </c>
    </row>
    <row r="243" spans="1:18">
      <c r="B243" s="610" t="s">
        <v>547</v>
      </c>
      <c r="P243" s="672" t="s">
        <v>448</v>
      </c>
      <c r="Q243" s="661">
        <f>[1]กรอกราคาวัสดุที่แหล่ง!$I$46</f>
        <v>590</v>
      </c>
      <c r="R243" s="610" t="s">
        <v>38</v>
      </c>
    </row>
    <row r="244" spans="1:18">
      <c r="B244" s="610" t="s">
        <v>394</v>
      </c>
      <c r="P244" s="672" t="s">
        <v>448</v>
      </c>
      <c r="Q244" s="661">
        <f>O253</f>
        <v>18.02</v>
      </c>
      <c r="R244" s="610" t="s">
        <v>38</v>
      </c>
    </row>
    <row r="245" spans="1:18">
      <c r="B245" s="610" t="s">
        <v>477</v>
      </c>
      <c r="P245" s="672" t="s">
        <v>448</v>
      </c>
      <c r="Q245" s="648">
        <v>140</v>
      </c>
      <c r="R245" s="610" t="s">
        <v>38</v>
      </c>
    </row>
    <row r="246" spans="1:18">
      <c r="B246" s="610" t="s">
        <v>452</v>
      </c>
      <c r="P246" s="672" t="s">
        <v>448</v>
      </c>
      <c r="Q246" s="662" t="e">
        <f>SUM(Q242:Q245)</f>
        <v>#REF!</v>
      </c>
      <c r="R246" s="610" t="s">
        <v>38</v>
      </c>
    </row>
    <row r="247" spans="1:18" ht="21.75" thickBot="1">
      <c r="D247" s="623"/>
      <c r="E247" s="623"/>
      <c r="F247" s="623"/>
      <c r="O247" s="620" t="s">
        <v>430</v>
      </c>
      <c r="P247" s="672" t="s">
        <v>448</v>
      </c>
      <c r="Q247" s="663" t="e">
        <f>Q246</f>
        <v>#REF!</v>
      </c>
      <c r="R247" s="610" t="s">
        <v>38</v>
      </c>
    </row>
    <row r="248" spans="1:18" ht="21.75" thickTop="1">
      <c r="B248" s="644" t="s">
        <v>48</v>
      </c>
      <c r="Q248" s="637"/>
    </row>
    <row r="249" spans="1:18">
      <c r="B249" s="610" t="s">
        <v>478</v>
      </c>
      <c r="Q249" s="637"/>
    </row>
    <row r="250" spans="1:18">
      <c r="B250" s="610" t="s">
        <v>479</v>
      </c>
      <c r="Q250" s="637"/>
    </row>
    <row r="251" spans="1:18">
      <c r="B251" s="610" t="s">
        <v>480</v>
      </c>
      <c r="D251" s="1409">
        <f>[1]กรอกราคาวัสดุที่แหล่ง!N46</f>
        <v>10</v>
      </c>
      <c r="E251" s="1409"/>
      <c r="F251" s="630" t="s">
        <v>481</v>
      </c>
      <c r="G251" s="1408">
        <f>IF(D251&lt;=200,IF(D251&lt;1,D251*B\TON1KM,VLOOKUP(D251,Table_Truck_B\TON,[1]Form1!$CE$167)+(D251-TRUNC(D251))*(VLOOKUP(D251+1,Table_Truck_B\TON,[1]Form1!$CE$167)-VLOOKUP(D251,Table_Truck_B\TON,[1]Form1!$CE$167))),B\TON200KM+(D251-200)*Truck_B\TON)</f>
        <v>21.28</v>
      </c>
      <c r="H251" s="1408"/>
      <c r="I251" s="634" t="s">
        <v>482</v>
      </c>
      <c r="N251" s="672" t="s">
        <v>448</v>
      </c>
      <c r="O251" s="619">
        <f>+G251*13+300</f>
        <v>576.64</v>
      </c>
      <c r="P251" s="610" t="s">
        <v>483</v>
      </c>
      <c r="Q251" s="637"/>
    </row>
    <row r="252" spans="1:18">
      <c r="D252" s="630"/>
      <c r="E252" s="630"/>
      <c r="F252" s="630"/>
      <c r="G252" s="664"/>
      <c r="H252" s="630"/>
      <c r="I252" s="634"/>
      <c r="N252" s="672"/>
      <c r="Q252" s="637"/>
    </row>
    <row r="253" spans="1:18">
      <c r="B253" s="610" t="s">
        <v>484</v>
      </c>
      <c r="F253" s="1408">
        <f>+O251</f>
        <v>576.64</v>
      </c>
      <c r="G253" s="1408"/>
      <c r="H253" s="613" t="s">
        <v>444</v>
      </c>
      <c r="I253" s="1408">
        <v>32</v>
      </c>
      <c r="J253" s="1408"/>
      <c r="N253" s="672" t="s">
        <v>448</v>
      </c>
      <c r="O253" s="619">
        <f>+F253/I253</f>
        <v>18.02</v>
      </c>
      <c r="P253" s="610" t="s">
        <v>38</v>
      </c>
      <c r="Q253" s="637"/>
    </row>
    <row r="254" spans="1:18">
      <c r="Q254" s="637"/>
    </row>
    <row r="255" spans="1:18">
      <c r="A255" s="625" t="s">
        <v>406</v>
      </c>
      <c r="Q255" s="637"/>
    </row>
    <row r="256" spans="1:18">
      <c r="A256" s="642">
        <f>เลือกงานที่จะคำนวณ!V28</f>
        <v>24</v>
      </c>
      <c r="B256" s="615" t="s">
        <v>548</v>
      </c>
      <c r="G256" s="652"/>
      <c r="H256" s="626"/>
      <c r="N256" s="672"/>
      <c r="Q256" s="640"/>
    </row>
    <row r="257" spans="1:18">
      <c r="B257" s="610" t="s">
        <v>476</v>
      </c>
      <c r="C257" s="1423">
        <f>IF(_ExD403,(0.4+0.06*2+0.3*2)*[1]Form1!F66,0)</f>
        <v>0</v>
      </c>
      <c r="D257" s="1423"/>
      <c r="E257" s="610" t="s">
        <v>442</v>
      </c>
      <c r="G257" s="1424" t="e">
        <f>$O$55</f>
        <v>#REF!</v>
      </c>
      <c r="H257" s="1406"/>
      <c r="P257" s="672" t="s">
        <v>448</v>
      </c>
      <c r="Q257" s="635" t="e">
        <f>C257*G257</f>
        <v>#REF!</v>
      </c>
      <c r="R257" s="610" t="s">
        <v>38</v>
      </c>
    </row>
    <row r="258" spans="1:18">
      <c r="B258" s="610" t="s">
        <v>549</v>
      </c>
      <c r="P258" s="672" t="s">
        <v>448</v>
      </c>
      <c r="Q258" s="661">
        <f>[1]กรอกราคาวัสดุที่แหล่ง!I47</f>
        <v>460</v>
      </c>
      <c r="R258" s="610" t="s">
        <v>38</v>
      </c>
    </row>
    <row r="259" spans="1:18">
      <c r="B259" s="610" t="s">
        <v>394</v>
      </c>
      <c r="P259" s="672" t="s">
        <v>448</v>
      </c>
      <c r="Q259" s="661">
        <f>O268</f>
        <v>18.02</v>
      </c>
      <c r="R259" s="610" t="s">
        <v>38</v>
      </c>
    </row>
    <row r="260" spans="1:18">
      <c r="B260" s="610" t="s">
        <v>477</v>
      </c>
      <c r="P260" s="672" t="s">
        <v>448</v>
      </c>
      <c r="Q260" s="648">
        <v>140</v>
      </c>
      <c r="R260" s="610" t="s">
        <v>38</v>
      </c>
    </row>
    <row r="261" spans="1:18">
      <c r="B261" s="610" t="s">
        <v>452</v>
      </c>
      <c r="P261" s="672" t="s">
        <v>448</v>
      </c>
      <c r="Q261" s="662" t="e">
        <f>SUM(Q257:Q260)</f>
        <v>#REF!</v>
      </c>
      <c r="R261" s="610" t="s">
        <v>38</v>
      </c>
    </row>
    <row r="262" spans="1:18" ht="21.75" thickBot="1">
      <c r="D262" s="623"/>
      <c r="E262" s="623"/>
      <c r="F262" s="623"/>
      <c r="O262" s="620" t="s">
        <v>430</v>
      </c>
      <c r="P262" s="672" t="s">
        <v>448</v>
      </c>
      <c r="Q262" s="663" t="e">
        <f>Q261</f>
        <v>#REF!</v>
      </c>
      <c r="R262" s="610" t="s">
        <v>38</v>
      </c>
    </row>
    <row r="263" spans="1:18" ht="21.75" thickTop="1">
      <c r="B263" s="644" t="s">
        <v>48</v>
      </c>
      <c r="Q263" s="637"/>
    </row>
    <row r="264" spans="1:18">
      <c r="B264" s="610" t="s">
        <v>478</v>
      </c>
      <c r="Q264" s="637"/>
    </row>
    <row r="265" spans="1:18">
      <c r="B265" s="610" t="s">
        <v>479</v>
      </c>
      <c r="Q265" s="637"/>
    </row>
    <row r="266" spans="1:18">
      <c r="B266" s="610" t="s">
        <v>480</v>
      </c>
      <c r="D266" s="1409">
        <f>[1]กรอกราคาวัสดุที่แหล่ง!N47</f>
        <v>10</v>
      </c>
      <c r="E266" s="1409"/>
      <c r="F266" s="630" t="s">
        <v>481</v>
      </c>
      <c r="G266" s="1408">
        <f>IF(D266&lt;=200,IF(D266&lt;1,D266*B\TON1KM,VLOOKUP(D266,Table_Truck_B\TON,[1]Form1!$CE$167)+(D266-TRUNC(D266))*(VLOOKUP(D266+1,Table_Truck_B\TON,[1]Form1!$CE$167)-VLOOKUP(D266,Table_Truck_B\TON,[1]Form1!$CE$167))),B\TON200KM+(D266-200)*Truck_B\TON)</f>
        <v>21.28</v>
      </c>
      <c r="H266" s="1408"/>
      <c r="I266" s="634" t="s">
        <v>482</v>
      </c>
      <c r="N266" s="672" t="s">
        <v>448</v>
      </c>
      <c r="O266" s="619">
        <f>+G266*13+300</f>
        <v>576.64</v>
      </c>
      <c r="P266" s="610" t="s">
        <v>483</v>
      </c>
      <c r="Q266" s="637"/>
    </row>
    <row r="267" spans="1:18">
      <c r="D267" s="630"/>
      <c r="E267" s="630"/>
      <c r="F267" s="630"/>
      <c r="G267" s="664"/>
      <c r="H267" s="630"/>
      <c r="I267" s="634"/>
      <c r="N267" s="672"/>
      <c r="Q267" s="637"/>
    </row>
    <row r="268" spans="1:18">
      <c r="B268" s="610" t="s">
        <v>484</v>
      </c>
      <c r="F268" s="1408">
        <f>+O266</f>
        <v>576.64</v>
      </c>
      <c r="G268" s="1408"/>
      <c r="H268" s="613" t="s">
        <v>444</v>
      </c>
      <c r="I268" s="1408">
        <v>32</v>
      </c>
      <c r="J268" s="1408"/>
      <c r="N268" s="672" t="s">
        <v>448</v>
      </c>
      <c r="O268" s="619">
        <f>+F268/I268</f>
        <v>18.02</v>
      </c>
      <c r="P268" s="610" t="s">
        <v>38</v>
      </c>
      <c r="Q268" s="637"/>
    </row>
    <row r="269" spans="1:18">
      <c r="Q269" s="637"/>
    </row>
    <row r="270" spans="1:18">
      <c r="A270" s="625" t="s">
        <v>406</v>
      </c>
      <c r="Q270" s="637"/>
    </row>
    <row r="271" spans="1:18">
      <c r="A271" s="642">
        <f>เลือกงานที่จะคำนวณ!V29</f>
        <v>25</v>
      </c>
      <c r="B271" s="615" t="s">
        <v>550</v>
      </c>
      <c r="G271" s="652"/>
      <c r="H271" s="626"/>
      <c r="N271" s="672"/>
      <c r="Q271" s="640"/>
    </row>
    <row r="272" spans="1:18">
      <c r="B272" s="610" t="s">
        <v>476</v>
      </c>
      <c r="C272" s="1423">
        <f>IF(_ExD502,(0.5+0.07*2+0.3*2)*[1]Form1!F67,0)</f>
        <v>0</v>
      </c>
      <c r="D272" s="1423"/>
      <c r="E272" s="610" t="s">
        <v>442</v>
      </c>
      <c r="G272" s="1424" t="e">
        <f>$O$55</f>
        <v>#REF!</v>
      </c>
      <c r="H272" s="1406"/>
      <c r="P272" s="672" t="s">
        <v>448</v>
      </c>
      <c r="Q272" s="635" t="e">
        <f>C272*G272</f>
        <v>#REF!</v>
      </c>
      <c r="R272" s="610" t="s">
        <v>38</v>
      </c>
    </row>
    <row r="273" spans="1:18">
      <c r="B273" s="610" t="s">
        <v>551</v>
      </c>
      <c r="P273" s="672" t="s">
        <v>448</v>
      </c>
      <c r="Q273" s="661">
        <f>[1]กรอกราคาวัสดุที่แหล่ง!I48</f>
        <v>765</v>
      </c>
      <c r="R273" s="610" t="s">
        <v>38</v>
      </c>
    </row>
    <row r="274" spans="1:18">
      <c r="B274" s="610" t="s">
        <v>394</v>
      </c>
      <c r="P274" s="672" t="s">
        <v>448</v>
      </c>
      <c r="Q274" s="661">
        <f>O283</f>
        <v>24.026666666666667</v>
      </c>
      <c r="R274" s="610" t="s">
        <v>38</v>
      </c>
    </row>
    <row r="275" spans="1:18">
      <c r="B275" s="610" t="s">
        <v>477</v>
      </c>
      <c r="P275" s="672" t="s">
        <v>448</v>
      </c>
      <c r="Q275" s="648">
        <v>250</v>
      </c>
      <c r="R275" s="610" t="s">
        <v>38</v>
      </c>
    </row>
    <row r="276" spans="1:18">
      <c r="B276" s="610" t="s">
        <v>452</v>
      </c>
      <c r="P276" s="672" t="s">
        <v>448</v>
      </c>
      <c r="Q276" s="662" t="e">
        <f>SUM(Q272:Q275)</f>
        <v>#REF!</v>
      </c>
      <c r="R276" s="610" t="s">
        <v>38</v>
      </c>
    </row>
    <row r="277" spans="1:18" ht="21.75" thickBot="1">
      <c r="D277" s="623"/>
      <c r="E277" s="623"/>
      <c r="F277" s="623"/>
      <c r="O277" s="620" t="s">
        <v>430</v>
      </c>
      <c r="P277" s="672" t="s">
        <v>448</v>
      </c>
      <c r="Q277" s="663" t="e">
        <f>Q276</f>
        <v>#REF!</v>
      </c>
      <c r="R277" s="610" t="s">
        <v>38</v>
      </c>
    </row>
    <row r="278" spans="1:18" ht="21.75" thickTop="1">
      <c r="B278" s="644" t="s">
        <v>48</v>
      </c>
      <c r="Q278" s="637"/>
    </row>
    <row r="279" spans="1:18">
      <c r="B279" s="610" t="s">
        <v>478</v>
      </c>
      <c r="Q279" s="637"/>
    </row>
    <row r="280" spans="1:18">
      <c r="B280" s="610" t="s">
        <v>479</v>
      </c>
      <c r="Q280" s="637"/>
    </row>
    <row r="281" spans="1:18">
      <c r="B281" s="610" t="s">
        <v>480</v>
      </c>
      <c r="D281" s="1409">
        <f>[1]กรอกราคาวัสดุที่แหล่ง!N48</f>
        <v>10</v>
      </c>
      <c r="E281" s="1409"/>
      <c r="F281" s="630" t="s">
        <v>481</v>
      </c>
      <c r="G281" s="1408">
        <f>IF(D281&lt;=200,IF(D281&lt;1,D281*B\TON1KM,VLOOKUP(D281,Table_Truck_B\TON,[1]Form1!$CE$167)+(D281-TRUNC(D281))*(VLOOKUP(D281+1,Table_Truck_B\TON,[1]Form1!$CE$167)-VLOOKUP(D281,Table_Truck_B\TON,[1]Form1!$CE$167))),B\TON200KM+(D281-200)*Truck_B\TON)</f>
        <v>21.28</v>
      </c>
      <c r="H281" s="1408"/>
      <c r="I281" s="634" t="s">
        <v>482</v>
      </c>
      <c r="N281" s="672" t="s">
        <v>448</v>
      </c>
      <c r="O281" s="619">
        <f>+G281*13+300</f>
        <v>576.64</v>
      </c>
      <c r="P281" s="610" t="s">
        <v>483</v>
      </c>
      <c r="Q281" s="637"/>
    </row>
    <row r="282" spans="1:18">
      <c r="D282" s="630"/>
      <c r="E282" s="630"/>
      <c r="F282" s="630"/>
      <c r="G282" s="664"/>
      <c r="H282" s="630"/>
      <c r="I282" s="634"/>
      <c r="N282" s="672"/>
      <c r="Q282" s="637"/>
    </row>
    <row r="283" spans="1:18">
      <c r="B283" s="610" t="s">
        <v>484</v>
      </c>
      <c r="F283" s="1408">
        <f>+O281</f>
        <v>576.64</v>
      </c>
      <c r="G283" s="1408"/>
      <c r="H283" s="613" t="s">
        <v>444</v>
      </c>
      <c r="I283" s="1408">
        <v>24</v>
      </c>
      <c r="J283" s="1408"/>
      <c r="N283" s="672" t="s">
        <v>448</v>
      </c>
      <c r="O283" s="619">
        <f>+F283/I283</f>
        <v>24.026666666666667</v>
      </c>
      <c r="P283" s="610" t="s">
        <v>38</v>
      </c>
      <c r="Q283" s="637"/>
    </row>
    <row r="284" spans="1:18">
      <c r="Q284" s="637"/>
    </row>
    <row r="285" spans="1:18">
      <c r="A285" s="625" t="s">
        <v>406</v>
      </c>
      <c r="Q285" s="637"/>
    </row>
    <row r="286" spans="1:18">
      <c r="A286" s="642">
        <f>เลือกงานที่จะคำนวณ!V30</f>
        <v>26</v>
      </c>
      <c r="B286" s="615" t="s">
        <v>552</v>
      </c>
      <c r="G286" s="652"/>
      <c r="H286" s="626"/>
      <c r="N286" s="672"/>
      <c r="Q286" s="640"/>
    </row>
    <row r="287" spans="1:18">
      <c r="B287" s="610" t="s">
        <v>476</v>
      </c>
      <c r="C287" s="1423">
        <f>IF(_ExD503,(0.5+0.07*2+0.3*2)*[1]Form1!F68,0)</f>
        <v>0</v>
      </c>
      <c r="D287" s="1423"/>
      <c r="E287" s="610" t="s">
        <v>442</v>
      </c>
      <c r="G287" s="1424" t="e">
        <f>$O$55</f>
        <v>#REF!</v>
      </c>
      <c r="H287" s="1406"/>
      <c r="P287" s="672" t="s">
        <v>448</v>
      </c>
      <c r="Q287" s="635" t="e">
        <f>C287*G287</f>
        <v>#REF!</v>
      </c>
      <c r="R287" s="610" t="s">
        <v>38</v>
      </c>
    </row>
    <row r="288" spans="1:18">
      <c r="B288" s="610" t="s">
        <v>553</v>
      </c>
      <c r="P288" s="672" t="s">
        <v>448</v>
      </c>
      <c r="Q288" s="661">
        <f>[1]กรอกราคาวัสดุที่แหล่ง!I49</f>
        <v>590</v>
      </c>
      <c r="R288" s="610" t="s">
        <v>38</v>
      </c>
    </row>
    <row r="289" spans="1:18">
      <c r="B289" s="610" t="s">
        <v>394</v>
      </c>
      <c r="P289" s="672" t="s">
        <v>448</v>
      </c>
      <c r="Q289" s="661">
        <f>O298</f>
        <v>24.026666666666667</v>
      </c>
      <c r="R289" s="610" t="s">
        <v>38</v>
      </c>
    </row>
    <row r="290" spans="1:18">
      <c r="B290" s="610" t="s">
        <v>477</v>
      </c>
      <c r="P290" s="672" t="s">
        <v>448</v>
      </c>
      <c r="Q290" s="648">
        <v>250</v>
      </c>
      <c r="R290" s="610" t="s">
        <v>38</v>
      </c>
    </row>
    <row r="291" spans="1:18">
      <c r="B291" s="610" t="s">
        <v>452</v>
      </c>
      <c r="P291" s="672" t="s">
        <v>448</v>
      </c>
      <c r="Q291" s="662" t="e">
        <f>SUM(Q287:Q290)</f>
        <v>#REF!</v>
      </c>
      <c r="R291" s="610" t="s">
        <v>38</v>
      </c>
    </row>
    <row r="292" spans="1:18" ht="21.75" thickBot="1">
      <c r="D292" s="623"/>
      <c r="E292" s="623"/>
      <c r="F292" s="623"/>
      <c r="O292" s="620" t="s">
        <v>430</v>
      </c>
      <c r="P292" s="672" t="s">
        <v>448</v>
      </c>
      <c r="Q292" s="663" t="e">
        <f>Q291</f>
        <v>#REF!</v>
      </c>
      <c r="R292" s="610" t="s">
        <v>38</v>
      </c>
    </row>
    <row r="293" spans="1:18" ht="21.75" thickTop="1">
      <c r="B293" s="644" t="s">
        <v>48</v>
      </c>
      <c r="Q293" s="637"/>
    </row>
    <row r="294" spans="1:18">
      <c r="B294" s="610" t="s">
        <v>478</v>
      </c>
      <c r="Q294" s="637"/>
    </row>
    <row r="295" spans="1:18">
      <c r="B295" s="610" t="s">
        <v>479</v>
      </c>
      <c r="Q295" s="637"/>
    </row>
    <row r="296" spans="1:18">
      <c r="B296" s="610" t="s">
        <v>480</v>
      </c>
      <c r="D296" s="1409">
        <f>[1]กรอกราคาวัสดุที่แหล่ง!N49</f>
        <v>10</v>
      </c>
      <c r="E296" s="1409"/>
      <c r="F296" s="630" t="s">
        <v>481</v>
      </c>
      <c r="G296" s="1408">
        <f>IF(D296&lt;=200,IF(D296&lt;1,D296*B\TON1KM,VLOOKUP(D296,Table_Truck_B\TON,[1]Form1!$CE$167)+(D296-TRUNC(D296))*(VLOOKUP(D296+1,Table_Truck_B\TON,[1]Form1!$CE$167)-VLOOKUP(D296,Table_Truck_B\TON,[1]Form1!$CE$167))),B\TON200KM+(D296-200)*Truck_B\TON)</f>
        <v>21.28</v>
      </c>
      <c r="H296" s="1408"/>
      <c r="I296" s="634" t="s">
        <v>482</v>
      </c>
      <c r="N296" s="672" t="s">
        <v>448</v>
      </c>
      <c r="O296" s="619">
        <f>+G296*13+300</f>
        <v>576.64</v>
      </c>
      <c r="P296" s="610" t="s">
        <v>483</v>
      </c>
      <c r="Q296" s="637"/>
    </row>
    <row r="297" spans="1:18">
      <c r="D297" s="630"/>
      <c r="E297" s="630"/>
      <c r="F297" s="630"/>
      <c r="G297" s="664"/>
      <c r="H297" s="630"/>
      <c r="I297" s="634"/>
      <c r="N297" s="672"/>
      <c r="Q297" s="637"/>
    </row>
    <row r="298" spans="1:18">
      <c r="B298" s="610" t="s">
        <v>484</v>
      </c>
      <c r="F298" s="1408">
        <f>+O296</f>
        <v>576.64</v>
      </c>
      <c r="G298" s="1408"/>
      <c r="H298" s="613" t="s">
        <v>444</v>
      </c>
      <c r="I298" s="1408">
        <v>24</v>
      </c>
      <c r="J298" s="1408"/>
      <c r="N298" s="672" t="s">
        <v>448</v>
      </c>
      <c r="O298" s="619">
        <f>+F298/I298</f>
        <v>24.026666666666667</v>
      </c>
      <c r="P298" s="610" t="s">
        <v>38</v>
      </c>
      <c r="Q298" s="637"/>
    </row>
    <row r="299" spans="1:18">
      <c r="Q299" s="637"/>
    </row>
    <row r="300" spans="1:18">
      <c r="A300" s="625" t="s">
        <v>406</v>
      </c>
      <c r="Q300" s="637"/>
    </row>
  </sheetData>
  <mergeCells count="114">
    <mergeCell ref="I268:J268"/>
    <mergeCell ref="C272:D272"/>
    <mergeCell ref="G272:H272"/>
    <mergeCell ref="D281:E281"/>
    <mergeCell ref="G281:H281"/>
    <mergeCell ref="I238:J238"/>
    <mergeCell ref="C242:D242"/>
    <mergeCell ref="G242:H242"/>
    <mergeCell ref="F238:G238"/>
    <mergeCell ref="F268:G268"/>
    <mergeCell ref="F298:G298"/>
    <mergeCell ref="I298:J298"/>
    <mergeCell ref="F283:G283"/>
    <mergeCell ref="I283:J283"/>
    <mergeCell ref="C287:D287"/>
    <mergeCell ref="G287:H287"/>
    <mergeCell ref="D296:E296"/>
    <mergeCell ref="G296:H296"/>
    <mergeCell ref="F253:G253"/>
    <mergeCell ref="I253:J253"/>
    <mergeCell ref="C257:D257"/>
    <mergeCell ref="G257:H257"/>
    <mergeCell ref="D266:E266"/>
    <mergeCell ref="G266:H266"/>
    <mergeCell ref="D236:E236"/>
    <mergeCell ref="G236:H236"/>
    <mergeCell ref="C212:D212"/>
    <mergeCell ref="G212:H212"/>
    <mergeCell ref="D221:E221"/>
    <mergeCell ref="G221:H221"/>
    <mergeCell ref="F223:G223"/>
    <mergeCell ref="F197:G197"/>
    <mergeCell ref="J197:K197"/>
    <mergeCell ref="F198:G198"/>
    <mergeCell ref="J198:K198"/>
    <mergeCell ref="D251:E251"/>
    <mergeCell ref="G251:H251"/>
    <mergeCell ref="I223:J223"/>
    <mergeCell ref="I225:J225"/>
    <mergeCell ref="C227:D227"/>
    <mergeCell ref="G227:H227"/>
    <mergeCell ref="F207:G207"/>
    <mergeCell ref="J207:K207"/>
    <mergeCell ref="F204:G204"/>
    <mergeCell ref="J204:K204"/>
    <mergeCell ref="F205:G205"/>
    <mergeCell ref="J205:K205"/>
    <mergeCell ref="F206:G206"/>
    <mergeCell ref="J206:K206"/>
    <mergeCell ref="F184:G184"/>
    <mergeCell ref="J184:K184"/>
    <mergeCell ref="F196:G196"/>
    <mergeCell ref="J196:K196"/>
    <mergeCell ref="F194:G194"/>
    <mergeCell ref="J194:K194"/>
    <mergeCell ref="F195:G195"/>
    <mergeCell ref="J195:K195"/>
    <mergeCell ref="F188:G188"/>
    <mergeCell ref="J188:K188"/>
    <mergeCell ref="F185:G185"/>
    <mergeCell ref="J185:K185"/>
    <mergeCell ref="F186:G186"/>
    <mergeCell ref="J186:K186"/>
    <mergeCell ref="F187:G187"/>
    <mergeCell ref="J187:K187"/>
    <mergeCell ref="F183:G183"/>
    <mergeCell ref="J183:K183"/>
    <mergeCell ref="D172:E172"/>
    <mergeCell ref="I172:J172"/>
    <mergeCell ref="D173:E173"/>
    <mergeCell ref="I173:J173"/>
    <mergeCell ref="G175:H175"/>
    <mergeCell ref="G176:H176"/>
    <mergeCell ref="D171:E171"/>
    <mergeCell ref="I171:J171"/>
    <mergeCell ref="H164:I164"/>
    <mergeCell ref="F167:G167"/>
    <mergeCell ref="I167:J167"/>
    <mergeCell ref="F182:G182"/>
    <mergeCell ref="J182:K182"/>
    <mergeCell ref="D157:E157"/>
    <mergeCell ref="D159:E159"/>
    <mergeCell ref="L167:M167"/>
    <mergeCell ref="C169:D169"/>
    <mergeCell ref="F169:G169"/>
    <mergeCell ref="I169:J169"/>
    <mergeCell ref="J97:K97"/>
    <mergeCell ref="D93:E93"/>
    <mergeCell ref="D91:E91"/>
    <mergeCell ref="J84:K84"/>
    <mergeCell ref="D148:E148"/>
    <mergeCell ref="D150:E150"/>
    <mergeCell ref="D131:E131"/>
    <mergeCell ref="D138:E138"/>
    <mergeCell ref="D140:E140"/>
    <mergeCell ref="D129:E129"/>
    <mergeCell ref="D80:E80"/>
    <mergeCell ref="D78:E78"/>
    <mergeCell ref="D62:E62"/>
    <mergeCell ref="D64:E64"/>
    <mergeCell ref="D70:E70"/>
    <mergeCell ref="D72:E72"/>
    <mergeCell ref="D53:E53"/>
    <mergeCell ref="J11:K11"/>
    <mergeCell ref="J12:K12"/>
    <mergeCell ref="J22:K22"/>
    <mergeCell ref="D51:E51"/>
    <mergeCell ref="J23:K23"/>
    <mergeCell ref="D102:E102"/>
    <mergeCell ref="D104:E104"/>
    <mergeCell ref="E105:F105"/>
    <mergeCell ref="D116:E116"/>
    <mergeCell ref="D118:E118"/>
    <mergeCell ref="E119:F119"/>
  </mergeCells>
  <dataValidations count="5">
    <dataValidation type="decimal" errorStyle="warning" operator="greaterThanOrEqual" allowBlank="1" showInputMessage="1" showErrorMessage="1" errorTitle="ตรวจสอบค่าจากแบบมาตรฐาน" error="ค่า Invert Elevation ต้องไม่น้อยกว่า 1.50 เมตร" sqref="J64770">
      <formula1>1.5</formula1>
    </dataValidation>
    <dataValidation type="decimal" errorStyle="warning" operator="greaterThanOrEqual" allowBlank="1" showInputMessage="1" showErrorMessage="1" errorTitle="ตรวจสอบค่าจากแบบมาตรฐาน" error="ค่า Invert Elevation ต้องไม่น้อยกว่า 1.30 เมตร" sqref="J64746">
      <formula1>1.3</formula1>
    </dataValidation>
    <dataValidation type="decimal" errorStyle="warning" operator="greaterThanOrEqual" allowBlank="1" showInputMessage="1" showErrorMessage="1" errorTitle="ตรวจสอบค่าจากแบบมาตรฐาน" error="ค่า Invert Elevation ต้องไม่น้อยกว่า 1.10 เมตร" sqref="J64722">
      <formula1>1.1</formula1>
    </dataValidation>
    <dataValidation type="decimal" errorStyle="warning" operator="greaterThanOrEqual" allowBlank="1" showInputMessage="1" showErrorMessage="1" errorTitle="ตรวจสอบค่าจากแบบมาตรฐาน" error="ค่า Invert Elevation ต้องไม่น้อยกว่า 0.90 เมตร" sqref="J64698">
      <formula1>0.9</formula1>
    </dataValidation>
    <dataValidation type="decimal" errorStyle="warning" operator="greaterThanOrEqual" allowBlank="1" showInputMessage="1" showErrorMessage="1" errorTitle="ตรวจสอบค่าจากแบบมาตรฐาน" error="ค่า Invert Elevation ต้องไม่น้อยกว่า 0.70 เมตร" sqref="J64674">
      <formula1>0.7</formula1>
    </dataValidation>
  </dataValidations>
  <printOptions horizontalCentered="1"/>
  <pageMargins left="0.19" right="0.31496062992125984" top="0.39370078740157483" bottom="0.55118110236220474" header="0.39370078740157483" footer="0.27559055118110237"/>
  <pageSetup paperSize="9" scale="85" orientation="portrait" r:id="rId1"/>
  <headerFooter alignWithMargins="0">
    <oddFooter>&amp;C&amp;P ของ 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autoPageBreaks="0"/>
  </sheetPr>
  <dimension ref="A1:P36"/>
  <sheetViews>
    <sheetView showGridLines="0" workbookViewId="0">
      <selection activeCell="B13" sqref="B13:D13"/>
    </sheetView>
  </sheetViews>
  <sheetFormatPr defaultRowHeight="21.75"/>
  <cols>
    <col min="1" max="1" width="4.42578125" style="2" customWidth="1"/>
    <col min="2" max="2" width="10.28515625" style="2" customWidth="1"/>
    <col min="3" max="3" width="10.85546875" style="2" customWidth="1"/>
    <col min="4" max="4" width="20.5703125" style="2" customWidth="1"/>
    <col min="5" max="5" width="7.28515625" style="2" customWidth="1"/>
    <col min="6" max="6" width="10.28515625" style="2" customWidth="1"/>
    <col min="7" max="8" width="11.85546875" style="2" customWidth="1"/>
    <col min="9" max="9" width="16.5703125" style="2" customWidth="1"/>
    <col min="10" max="16384" width="9.140625" style="2"/>
  </cols>
  <sheetData>
    <row r="1" spans="1:16">
      <c r="A1" s="1430" t="s">
        <v>14</v>
      </c>
      <c r="B1" s="1430"/>
      <c r="C1" s="1430"/>
      <c r="D1" s="1430"/>
      <c r="E1" s="1430"/>
      <c r="F1" s="1430"/>
      <c r="G1" s="1430"/>
      <c r="H1" s="1430"/>
      <c r="I1" s="1430"/>
      <c r="J1" s="339"/>
      <c r="K1" s="339"/>
      <c r="L1" s="339"/>
      <c r="M1" s="339"/>
      <c r="N1" s="339"/>
      <c r="O1" s="339"/>
      <c r="P1" s="339"/>
    </row>
    <row r="2" spans="1:16" ht="22.5" thickBot="1">
      <c r="A2" s="340"/>
      <c r="B2" s="341"/>
      <c r="C2" s="341"/>
      <c r="D2" s="341"/>
      <c r="E2" s="341"/>
      <c r="F2" s="341"/>
      <c r="G2" s="341"/>
      <c r="H2" s="341"/>
      <c r="I2" s="342" t="s">
        <v>61</v>
      </c>
    </row>
    <row r="3" spans="1:16" ht="22.5" thickTop="1">
      <c r="A3" s="343" t="e">
        <f>"โครงการก่อสร้างถนนคอนกรีตเสริมเหล็ก  "&amp;#REF!</f>
        <v>#REF!</v>
      </c>
      <c r="B3" s="343"/>
      <c r="C3" s="343"/>
      <c r="D3" s="343"/>
      <c r="E3" s="343"/>
      <c r="F3" s="343"/>
      <c r="G3" s="343"/>
      <c r="H3" s="343"/>
      <c r="I3" s="343"/>
    </row>
    <row r="4" spans="1:16">
      <c r="A4" s="344" t="e">
        <f>"ผิวจราจรกว้าง  "&amp;FIXED(#REF!,2)&amp;"  เมตร  ระยะทาง  "&amp;FIXED(#REF!,2)&amp;"  เมตร  หนา  "&amp;FIXED(#REF!,2)&amp;"  เมตร  ไหล่ทางตามสภาพ"</f>
        <v>#REF!</v>
      </c>
      <c r="B4" s="344"/>
      <c r="C4" s="345"/>
      <c r="D4" s="344"/>
      <c r="E4" s="344"/>
      <c r="F4" s="344"/>
      <c r="G4" s="344"/>
      <c r="H4" s="345"/>
      <c r="I4" s="344"/>
    </row>
    <row r="5" spans="1:16">
      <c r="A5" s="344" t="e">
        <f>#REF!&amp;"  "&amp;#REF!</f>
        <v>#REF!</v>
      </c>
      <c r="B5" s="344"/>
      <c r="C5" s="344"/>
      <c r="D5" s="344"/>
      <c r="E5" s="344"/>
      <c r="F5" s="344"/>
      <c r="G5" s="344"/>
      <c r="H5" s="344"/>
      <c r="I5" s="344"/>
    </row>
    <row r="6" spans="1:16">
      <c r="A6" s="346" t="e">
        <f>#REF!</f>
        <v>#REF!</v>
      </c>
      <c r="B6" s="346"/>
      <c r="C6" s="347"/>
      <c r="D6" s="346"/>
      <c r="E6" s="346"/>
      <c r="F6" s="347"/>
      <c r="G6" s="346"/>
      <c r="H6" s="346"/>
      <c r="I6" s="348" t="s">
        <v>11</v>
      </c>
    </row>
    <row r="7" spans="1:16">
      <c r="A7" s="1431" t="s">
        <v>9</v>
      </c>
      <c r="B7" s="1433" t="s">
        <v>42</v>
      </c>
      <c r="C7" s="1433"/>
      <c r="D7" s="1433"/>
      <c r="E7" s="1433" t="s">
        <v>43</v>
      </c>
      <c r="F7" s="1435" t="s">
        <v>50</v>
      </c>
      <c r="G7" s="349" t="s">
        <v>13</v>
      </c>
      <c r="H7" s="350"/>
      <c r="I7" s="1437" t="s">
        <v>48</v>
      </c>
    </row>
    <row r="8" spans="1:16">
      <c r="A8" s="1432"/>
      <c r="B8" s="1434"/>
      <c r="C8" s="1434"/>
      <c r="D8" s="1434"/>
      <c r="E8" s="1434"/>
      <c r="F8" s="1436"/>
      <c r="G8" s="351" t="s">
        <v>18</v>
      </c>
      <c r="H8" s="352" t="s">
        <v>89</v>
      </c>
      <c r="I8" s="1438"/>
      <c r="K8" s="353"/>
    </row>
    <row r="9" spans="1:16">
      <c r="A9" s="358" t="e">
        <f>#REF!</f>
        <v>#REF!</v>
      </c>
      <c r="B9" s="1429" t="e">
        <f>#REF!</f>
        <v>#REF!</v>
      </c>
      <c r="C9" s="1429"/>
      <c r="D9" s="1429"/>
      <c r="E9" s="359" t="e">
        <f>#REF!</f>
        <v>#REF!</v>
      </c>
      <c r="F9" s="360" t="e">
        <f>#REF!</f>
        <v>#REF!</v>
      </c>
      <c r="G9" s="360"/>
      <c r="H9" s="360"/>
      <c r="I9" s="361"/>
    </row>
    <row r="10" spans="1:16">
      <c r="A10" s="362" t="e">
        <f>#REF!</f>
        <v>#REF!</v>
      </c>
      <c r="B10" s="1427" t="e">
        <f>#REF!</f>
        <v>#REF!</v>
      </c>
      <c r="C10" s="1427"/>
      <c r="D10" s="1427"/>
      <c r="E10" s="363" t="e">
        <f>#REF!</f>
        <v>#REF!</v>
      </c>
      <c r="F10" s="364" t="e">
        <f>#REF!</f>
        <v>#REF!</v>
      </c>
      <c r="G10" s="365"/>
      <c r="H10" s="365"/>
      <c r="I10" s="366"/>
    </row>
    <row r="11" spans="1:16">
      <c r="A11" s="362" t="e">
        <f>#REF!</f>
        <v>#REF!</v>
      </c>
      <c r="B11" s="1427" t="e">
        <f>#REF!</f>
        <v>#REF!</v>
      </c>
      <c r="C11" s="1427"/>
      <c r="D11" s="1427"/>
      <c r="E11" s="363" t="e">
        <f>#REF!</f>
        <v>#REF!</v>
      </c>
      <c r="F11" s="364" t="e">
        <f>#REF!</f>
        <v>#REF!</v>
      </c>
      <c r="G11" s="365"/>
      <c r="H11" s="365"/>
      <c r="I11" s="366"/>
    </row>
    <row r="12" spans="1:16">
      <c r="A12" s="362" t="e">
        <f>#REF!</f>
        <v>#REF!</v>
      </c>
      <c r="B12" s="1427" t="e">
        <f>#REF!</f>
        <v>#REF!</v>
      </c>
      <c r="C12" s="1427"/>
      <c r="D12" s="1427"/>
      <c r="E12" s="363" t="e">
        <f>#REF!</f>
        <v>#REF!</v>
      </c>
      <c r="F12" s="364" t="e">
        <f>#REF!</f>
        <v>#REF!</v>
      </c>
      <c r="G12" s="365"/>
      <c r="H12" s="365"/>
      <c r="I12" s="366"/>
    </row>
    <row r="13" spans="1:16">
      <c r="A13" s="362" t="e">
        <f>#REF!</f>
        <v>#REF!</v>
      </c>
      <c r="B13" s="1427" t="e">
        <f>#REF!</f>
        <v>#REF!</v>
      </c>
      <c r="C13" s="1427"/>
      <c r="D13" s="1427"/>
      <c r="E13" s="363" t="e">
        <f>#REF!</f>
        <v>#REF!</v>
      </c>
      <c r="F13" s="364" t="e">
        <f>#REF!</f>
        <v>#REF!</v>
      </c>
      <c r="G13" s="365"/>
      <c r="H13" s="365"/>
      <c r="I13" s="366"/>
    </row>
    <row r="14" spans="1:16">
      <c r="A14" s="362" t="e">
        <f>#REF!</f>
        <v>#REF!</v>
      </c>
      <c r="B14" s="1427" t="e">
        <f>#REF!</f>
        <v>#REF!</v>
      </c>
      <c r="C14" s="1427"/>
      <c r="D14" s="1427"/>
      <c r="E14" s="363" t="e">
        <f>#REF!</f>
        <v>#REF!</v>
      </c>
      <c r="F14" s="364" t="e">
        <f>#REF!</f>
        <v>#REF!</v>
      </c>
      <c r="G14" s="365"/>
      <c r="H14" s="365"/>
      <c r="I14" s="366"/>
    </row>
    <row r="15" spans="1:16">
      <c r="A15" s="362" t="e">
        <f>#REF!</f>
        <v>#REF!</v>
      </c>
      <c r="B15" s="1427" t="e">
        <f>#REF!</f>
        <v>#REF!</v>
      </c>
      <c r="C15" s="1427"/>
      <c r="D15" s="1427"/>
      <c r="E15" s="363" t="e">
        <f>#REF!</f>
        <v>#REF!</v>
      </c>
      <c r="F15" s="364" t="e">
        <f>#REF!</f>
        <v>#REF!</v>
      </c>
      <c r="G15" s="365"/>
      <c r="H15" s="365"/>
      <c r="I15" s="366"/>
    </row>
    <row r="16" spans="1:16">
      <c r="A16" s="362" t="e">
        <f>#REF!</f>
        <v>#REF!</v>
      </c>
      <c r="B16" s="1427" t="e">
        <f>#REF!</f>
        <v>#REF!</v>
      </c>
      <c r="C16" s="1427"/>
      <c r="D16" s="1427"/>
      <c r="E16" s="363" t="e">
        <f>#REF!</f>
        <v>#REF!</v>
      </c>
      <c r="F16" s="364" t="e">
        <f>#REF!</f>
        <v>#REF!</v>
      </c>
      <c r="G16" s="365"/>
      <c r="H16" s="365"/>
      <c r="I16" s="366"/>
    </row>
    <row r="17" spans="1:9">
      <c r="A17" s="362" t="e">
        <f>#REF!</f>
        <v>#REF!</v>
      </c>
      <c r="B17" s="1427" t="e">
        <f>#REF!</f>
        <v>#REF!</v>
      </c>
      <c r="C17" s="1427"/>
      <c r="D17" s="1427"/>
      <c r="E17" s="363" t="e">
        <f>#REF!</f>
        <v>#REF!</v>
      </c>
      <c r="F17" s="364" t="e">
        <f>#REF!</f>
        <v>#REF!</v>
      </c>
      <c r="G17" s="365"/>
      <c r="H17" s="365"/>
      <c r="I17" s="366"/>
    </row>
    <row r="18" spans="1:9">
      <c r="A18" s="362"/>
      <c r="B18" s="1427"/>
      <c r="C18" s="1427"/>
      <c r="D18" s="1427"/>
      <c r="E18" s="363"/>
      <c r="F18" s="364"/>
      <c r="G18" s="365"/>
      <c r="H18" s="365"/>
      <c r="I18" s="366"/>
    </row>
    <row r="19" spans="1:9">
      <c r="A19" s="362"/>
      <c r="B19" s="1427"/>
      <c r="C19" s="1427"/>
      <c r="D19" s="1427"/>
      <c r="E19" s="363"/>
      <c r="F19" s="364"/>
      <c r="G19" s="365"/>
      <c r="H19" s="365"/>
      <c r="I19" s="367"/>
    </row>
    <row r="20" spans="1:9">
      <c r="A20" s="362"/>
      <c r="B20" s="1427"/>
      <c r="C20" s="1427"/>
      <c r="D20" s="1427"/>
      <c r="E20" s="363"/>
      <c r="F20" s="364"/>
      <c r="G20" s="365"/>
      <c r="H20" s="365"/>
      <c r="I20" s="366"/>
    </row>
    <row r="21" spans="1:9">
      <c r="A21" s="362"/>
      <c r="B21" s="1427"/>
      <c r="C21" s="1427"/>
      <c r="D21" s="1427"/>
      <c r="E21" s="363"/>
      <c r="F21" s="364"/>
      <c r="G21" s="365"/>
      <c r="H21" s="365"/>
      <c r="I21" s="366"/>
    </row>
    <row r="22" spans="1:9">
      <c r="A22" s="368"/>
      <c r="B22" s="1428"/>
      <c r="C22" s="1428"/>
      <c r="D22" s="1428"/>
      <c r="E22" s="352"/>
      <c r="F22" s="364"/>
      <c r="G22" s="369"/>
      <c r="H22" s="369"/>
      <c r="I22" s="370"/>
    </row>
    <row r="23" spans="1:9" ht="22.5" thickBot="1">
      <c r="A23" s="354"/>
      <c r="B23" s="355"/>
      <c r="C23" s="355"/>
      <c r="D23" s="355"/>
      <c r="E23" s="354"/>
      <c r="F23" s="1425" t="s">
        <v>47</v>
      </c>
      <c r="G23" s="1426"/>
      <c r="H23" s="356"/>
      <c r="I23" s="357"/>
    </row>
    <row r="24" spans="1:9" ht="22.5" thickTop="1"/>
    <row r="25" spans="1:9">
      <c r="D25" s="327" t="s">
        <v>265</v>
      </c>
      <c r="E25" s="327"/>
      <c r="F25" s="328"/>
    </row>
    <row r="26" spans="1:9" ht="5.0999999999999996" customHeight="1">
      <c r="D26" s="327"/>
      <c r="E26" s="327"/>
      <c r="F26" s="328"/>
    </row>
    <row r="27" spans="1:9">
      <c r="D27" s="328" t="s">
        <v>266</v>
      </c>
      <c r="E27" s="328"/>
      <c r="F27" s="328"/>
    </row>
    <row r="28" spans="1:9">
      <c r="D28" s="328" t="s">
        <v>263</v>
      </c>
      <c r="E28" s="328"/>
      <c r="F28" s="328"/>
    </row>
    <row r="29" spans="1:9">
      <c r="D29" s="305" t="s">
        <v>264</v>
      </c>
      <c r="E29" s="305"/>
      <c r="F29" s="305"/>
    </row>
    <row r="30" spans="1:9">
      <c r="D30" s="305"/>
      <c r="E30" s="305"/>
      <c r="F30" s="305"/>
    </row>
    <row r="31" spans="1:9">
      <c r="D31" s="305"/>
      <c r="E31" s="305"/>
      <c r="F31" s="305"/>
    </row>
    <row r="32" spans="1:9">
      <c r="A32" s="586" t="s">
        <v>48</v>
      </c>
    </row>
    <row r="33" spans="1:1">
      <c r="A33" s="2" t="s">
        <v>374</v>
      </c>
    </row>
    <row r="34" spans="1:1">
      <c r="A34" s="2" t="s">
        <v>375</v>
      </c>
    </row>
    <row r="35" spans="1:1">
      <c r="A35" s="2" t="s">
        <v>376</v>
      </c>
    </row>
    <row r="36" spans="1:1">
      <c r="A36" s="2" t="s">
        <v>377</v>
      </c>
    </row>
  </sheetData>
  <sheetProtection selectLockedCells="1" selectUnlockedCells="1"/>
  <mergeCells count="21">
    <mergeCell ref="B9:D9"/>
    <mergeCell ref="A1:I1"/>
    <mergeCell ref="A7:A8"/>
    <mergeCell ref="B7:D8"/>
    <mergeCell ref="E7:E8"/>
    <mergeCell ref="F7:F8"/>
    <mergeCell ref="I7:I8"/>
    <mergeCell ref="B10:D10"/>
    <mergeCell ref="B11:D11"/>
    <mergeCell ref="B21:D21"/>
    <mergeCell ref="B22:D22"/>
    <mergeCell ref="B12:D12"/>
    <mergeCell ref="B13:D13"/>
    <mergeCell ref="B14:D14"/>
    <mergeCell ref="F23:G23"/>
    <mergeCell ref="B15:D15"/>
    <mergeCell ref="B16:D16"/>
    <mergeCell ref="B17:D17"/>
    <mergeCell ref="B18:D18"/>
    <mergeCell ref="B19:D19"/>
    <mergeCell ref="B20:D20"/>
  </mergeCells>
  <phoneticPr fontId="0" type="noConversion"/>
  <pageMargins left="0.66" right="0.31" top="0.56999999999999995" bottom="0.6" header="0.51181102362204722" footer="0.37"/>
  <pageSetup paperSize="9" orientation="portrait" horizontalDpi="4294967293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I40"/>
  <sheetViews>
    <sheetView workbookViewId="0">
      <selection activeCell="F22" sqref="F22"/>
    </sheetView>
  </sheetViews>
  <sheetFormatPr defaultRowHeight="21.75"/>
  <cols>
    <col min="1" max="1" width="7" style="2" customWidth="1"/>
    <col min="2" max="2" width="12.140625" style="2" customWidth="1"/>
    <col min="3" max="3" width="15.85546875" style="2" customWidth="1"/>
    <col min="4" max="4" width="19.7109375" style="2" customWidth="1"/>
    <col min="5" max="5" width="16.85546875" style="2" customWidth="1"/>
    <col min="6" max="6" width="16.5703125" style="2" customWidth="1"/>
    <col min="7" max="7" width="13.5703125" style="2" customWidth="1"/>
    <col min="8" max="16384" width="9.140625" style="3"/>
  </cols>
  <sheetData>
    <row r="1" spans="1:9">
      <c r="A1" s="1448" t="s">
        <v>378</v>
      </c>
      <c r="B1" s="1448"/>
      <c r="C1" s="1448"/>
      <c r="D1" s="1448"/>
      <c r="E1" s="1448"/>
      <c r="F1" s="1448"/>
      <c r="G1" s="1448"/>
      <c r="H1" s="587"/>
      <c r="I1" s="587"/>
    </row>
    <row r="2" spans="1:9" ht="22.5" thickBot="1">
      <c r="A2" s="304"/>
      <c r="B2" s="305"/>
      <c r="C2" s="305"/>
      <c r="D2" s="305"/>
      <c r="E2" s="305"/>
      <c r="F2" s="305"/>
      <c r="G2" s="306" t="s">
        <v>15</v>
      </c>
      <c r="H2" s="587"/>
      <c r="I2" s="588"/>
    </row>
    <row r="3" spans="1:9" ht="22.5" thickTop="1">
      <c r="A3" s="307" t="e">
        <f>'ปร.4 เสนอราคา'!A3</f>
        <v>#REF!</v>
      </c>
      <c r="B3" s="307"/>
      <c r="C3" s="307"/>
      <c r="D3" s="307"/>
      <c r="E3" s="307"/>
      <c r="F3" s="307"/>
      <c r="G3" s="307"/>
      <c r="H3" s="587"/>
      <c r="I3" s="587"/>
    </row>
    <row r="4" spans="1:9">
      <c r="A4" s="308" t="e">
        <f>'ปร.4 เสนอราคา'!A4</f>
        <v>#REF!</v>
      </c>
      <c r="B4" s="308"/>
      <c r="C4" s="308"/>
      <c r="D4" s="308"/>
      <c r="E4" s="308"/>
      <c r="F4" s="308"/>
      <c r="G4" s="308"/>
      <c r="H4" s="587"/>
      <c r="I4" s="587"/>
    </row>
    <row r="5" spans="1:9">
      <c r="A5" s="308" t="e">
        <f>#REF!</f>
        <v>#REF!</v>
      </c>
      <c r="B5" s="308"/>
      <c r="C5" s="309"/>
      <c r="D5" s="308"/>
      <c r="E5" s="308"/>
      <c r="F5" s="308"/>
      <c r="G5" s="308"/>
      <c r="H5" s="587"/>
      <c r="I5" s="587"/>
    </row>
    <row r="6" spans="1:9">
      <c r="A6" s="308" t="e">
        <f>'ปร.4 เสนอราคา'!A6</f>
        <v>#REF!</v>
      </c>
      <c r="B6" s="308"/>
      <c r="C6" s="309"/>
      <c r="D6" s="308"/>
      <c r="E6" s="308"/>
      <c r="F6" s="308"/>
      <c r="G6" s="308"/>
      <c r="H6" s="587"/>
      <c r="I6" s="587"/>
    </row>
    <row r="7" spans="1:9" ht="22.5" thickBot="1">
      <c r="A7" s="308" t="s">
        <v>17</v>
      </c>
      <c r="B7" s="308"/>
      <c r="C7" s="309"/>
      <c r="D7" s="308"/>
      <c r="E7" s="308"/>
      <c r="F7" s="308"/>
      <c r="G7" s="308"/>
      <c r="H7" s="587"/>
      <c r="I7" s="587"/>
    </row>
    <row r="8" spans="1:9" ht="22.5" customHeight="1" thickTop="1">
      <c r="A8" s="1449" t="s">
        <v>52</v>
      </c>
      <c r="B8" s="1453" t="s">
        <v>42</v>
      </c>
      <c r="C8" s="1454"/>
      <c r="D8" s="1454"/>
      <c r="E8" s="1455"/>
      <c r="F8" s="1451" t="s">
        <v>379</v>
      </c>
      <c r="G8" s="1449" t="s">
        <v>48</v>
      </c>
      <c r="H8" s="330"/>
      <c r="I8" s="587"/>
    </row>
    <row r="9" spans="1:9" ht="23.25" customHeight="1" thickBot="1">
      <c r="A9" s="1450"/>
      <c r="B9" s="1456"/>
      <c r="C9" s="1457"/>
      <c r="D9" s="1457"/>
      <c r="E9" s="1458"/>
      <c r="F9" s="1452"/>
      <c r="G9" s="1450"/>
      <c r="H9" s="331"/>
      <c r="I9" s="587"/>
    </row>
    <row r="10" spans="1:9" ht="23.25" customHeight="1" thickTop="1">
      <c r="A10" s="310">
        <v>1</v>
      </c>
      <c r="B10" s="1445" t="s">
        <v>380</v>
      </c>
      <c r="C10" s="1446"/>
      <c r="D10" s="1446"/>
      <c r="E10" s="1447"/>
      <c r="F10" s="311"/>
      <c r="G10" s="310"/>
      <c r="H10" s="587"/>
      <c r="I10" s="587"/>
    </row>
    <row r="11" spans="1:9" ht="22.5" customHeight="1">
      <c r="A11" s="312">
        <v>2</v>
      </c>
      <c r="B11" s="1439" t="s">
        <v>383</v>
      </c>
      <c r="C11" s="1440"/>
      <c r="D11" s="1440"/>
      <c r="E11" s="1441"/>
      <c r="F11" s="332"/>
      <c r="G11" s="313"/>
      <c r="H11" s="587"/>
      <c r="I11" s="587"/>
    </row>
    <row r="12" spans="1:9" ht="22.5" customHeight="1">
      <c r="A12" s="312"/>
      <c r="B12" s="589"/>
      <c r="C12" s="590"/>
      <c r="D12" s="590"/>
      <c r="E12" s="591"/>
      <c r="F12" s="332"/>
      <c r="G12" s="313"/>
      <c r="H12" s="587"/>
      <c r="I12" s="587"/>
    </row>
    <row r="13" spans="1:9" ht="22.5" customHeight="1">
      <c r="A13" s="312"/>
      <c r="B13" s="589"/>
      <c r="C13" s="590"/>
      <c r="D13" s="590"/>
      <c r="E13" s="591"/>
      <c r="F13" s="332"/>
      <c r="G13" s="313"/>
      <c r="H13" s="587"/>
      <c r="I13" s="587"/>
    </row>
    <row r="14" spans="1:9" ht="22.5" customHeight="1">
      <c r="A14" s="312"/>
      <c r="B14" s="1439"/>
      <c r="C14" s="1440"/>
      <c r="D14" s="1440"/>
      <c r="E14" s="1441"/>
      <c r="F14" s="314"/>
      <c r="G14" s="313"/>
      <c r="H14" s="587"/>
      <c r="I14" s="587"/>
    </row>
    <row r="15" spans="1:9" ht="22.5" customHeight="1">
      <c r="A15" s="315"/>
      <c r="B15" s="1442"/>
      <c r="C15" s="1443"/>
      <c r="D15" s="1443"/>
      <c r="E15" s="1444"/>
      <c r="F15" s="314"/>
      <c r="G15" s="313"/>
      <c r="H15" s="587"/>
      <c r="I15" s="587"/>
    </row>
    <row r="16" spans="1:9">
      <c r="A16" s="317" t="s">
        <v>16</v>
      </c>
      <c r="B16" s="318" t="s">
        <v>389</v>
      </c>
      <c r="C16" s="319"/>
      <c r="D16" s="319"/>
      <c r="E16" s="320"/>
      <c r="F16" s="593"/>
      <c r="G16" s="320"/>
      <c r="H16" s="587"/>
      <c r="I16" s="587"/>
    </row>
    <row r="17" spans="1:9" ht="22.5" thickBot="1">
      <c r="A17" s="594"/>
      <c r="B17" s="595" t="s">
        <v>390</v>
      </c>
      <c r="C17" s="305"/>
      <c r="D17" s="305"/>
      <c r="E17" s="305"/>
      <c r="F17" s="334"/>
      <c r="G17" s="596"/>
      <c r="H17" s="587"/>
      <c r="I17" s="587"/>
    </row>
    <row r="18" spans="1:9" ht="22.5" thickTop="1">
      <c r="A18" s="316"/>
      <c r="B18" s="321" t="s">
        <v>53</v>
      </c>
      <c r="C18" s="322" t="s">
        <v>381</v>
      </c>
      <c r="D18" s="323"/>
      <c r="E18" s="324"/>
      <c r="F18" s="325"/>
      <c r="G18" s="326"/>
      <c r="H18" s="587"/>
      <c r="I18" s="587"/>
    </row>
    <row r="19" spans="1:9">
      <c r="A19" s="3"/>
      <c r="B19" s="306"/>
      <c r="C19" s="305"/>
      <c r="D19" s="305"/>
      <c r="E19" s="305"/>
      <c r="F19" s="305"/>
      <c r="G19" s="305"/>
      <c r="H19" s="587"/>
      <c r="I19" s="587"/>
    </row>
    <row r="20" spans="1:9" ht="21.75" customHeight="1">
      <c r="A20" s="3"/>
      <c r="B20" s="306"/>
      <c r="C20" s="327" t="s">
        <v>56</v>
      </c>
      <c r="D20" s="327"/>
      <c r="E20" s="328" t="s">
        <v>262</v>
      </c>
      <c r="F20" s="327"/>
      <c r="G20" s="327"/>
      <c r="H20" s="587"/>
      <c r="I20" s="587"/>
    </row>
    <row r="21" spans="1:9" ht="8.25" customHeight="1">
      <c r="A21" s="3"/>
      <c r="B21" s="306"/>
      <c r="C21" s="327"/>
      <c r="D21" s="327"/>
      <c r="E21" s="328"/>
      <c r="F21" s="327"/>
      <c r="G21" s="327"/>
      <c r="H21" s="587"/>
      <c r="I21" s="587"/>
    </row>
    <row r="22" spans="1:9">
      <c r="A22" s="3"/>
      <c r="B22" s="306"/>
      <c r="C22" s="328" t="s">
        <v>382</v>
      </c>
      <c r="D22" s="328"/>
      <c r="E22" s="328"/>
      <c r="F22" s="328"/>
      <c r="G22" s="328"/>
      <c r="H22" s="587"/>
      <c r="I22" s="587"/>
    </row>
    <row r="23" spans="1:9">
      <c r="A23" s="3"/>
      <c r="B23" s="306"/>
      <c r="C23" s="328" t="s">
        <v>260</v>
      </c>
      <c r="D23" s="328"/>
      <c r="E23" s="328"/>
      <c r="F23" s="328"/>
      <c r="G23" s="328"/>
      <c r="I23" s="587"/>
    </row>
    <row r="24" spans="1:9">
      <c r="A24" s="3"/>
      <c r="B24" s="306"/>
      <c r="C24" s="305" t="s">
        <v>261</v>
      </c>
      <c r="D24" s="305"/>
      <c r="E24" s="305"/>
      <c r="F24" s="305"/>
      <c r="G24" s="305"/>
    </row>
    <row r="25" spans="1:9">
      <c r="A25" s="3"/>
      <c r="B25" s="327"/>
      <c r="C25" s="327"/>
      <c r="D25" s="327"/>
      <c r="E25" s="328"/>
      <c r="F25" s="327"/>
      <c r="G25" s="327"/>
    </row>
    <row r="26" spans="1:9">
      <c r="A26" s="3"/>
      <c r="B26" s="327"/>
      <c r="C26" s="327"/>
      <c r="D26" s="327"/>
      <c r="E26" s="328"/>
      <c r="F26" s="327"/>
      <c r="G26" s="327"/>
    </row>
    <row r="27" spans="1:9">
      <c r="A27" s="3"/>
      <c r="B27" s="327"/>
      <c r="C27" s="328"/>
      <c r="D27" s="328"/>
      <c r="E27" s="328"/>
      <c r="F27" s="328"/>
      <c r="G27" s="328"/>
    </row>
    <row r="28" spans="1:9">
      <c r="B28" s="306"/>
      <c r="C28" s="305"/>
      <c r="D28" s="305"/>
      <c r="E28" s="305"/>
      <c r="F28" s="305"/>
      <c r="G28" s="305"/>
    </row>
    <row r="29" spans="1:9">
      <c r="A29" s="586" t="s">
        <v>48</v>
      </c>
      <c r="C29" s="592"/>
      <c r="D29" s="305"/>
      <c r="E29" s="305"/>
      <c r="F29" s="305"/>
      <c r="G29" s="305"/>
    </row>
    <row r="30" spans="1:9">
      <c r="A30" s="2" t="s">
        <v>374</v>
      </c>
      <c r="C30" s="592"/>
      <c r="D30" s="328"/>
      <c r="F30" s="328"/>
      <c r="G30" s="328"/>
    </row>
    <row r="31" spans="1:9">
      <c r="A31" s="2" t="s">
        <v>375</v>
      </c>
      <c r="C31" s="592"/>
      <c r="D31" s="328"/>
      <c r="F31" s="328"/>
      <c r="G31" s="328"/>
    </row>
    <row r="32" spans="1:9">
      <c r="A32" s="2" t="s">
        <v>376</v>
      </c>
      <c r="C32" s="592"/>
      <c r="D32" s="328"/>
      <c r="E32" s="327"/>
      <c r="F32" s="327"/>
      <c r="G32" s="327"/>
    </row>
    <row r="33" spans="1:7">
      <c r="A33" s="2" t="s">
        <v>377</v>
      </c>
      <c r="B33" s="328"/>
      <c r="C33" s="328"/>
      <c r="D33" s="328"/>
      <c r="E33" s="327"/>
      <c r="F33" s="327"/>
      <c r="G33" s="327"/>
    </row>
    <row r="34" spans="1:7">
      <c r="A34" s="327"/>
      <c r="B34" s="328"/>
      <c r="C34" s="328"/>
      <c r="D34" s="328"/>
      <c r="E34" s="327"/>
      <c r="F34" s="327"/>
      <c r="G34" s="327"/>
    </row>
    <row r="35" spans="1:7">
      <c r="A35" s="327"/>
      <c r="B35" s="328"/>
      <c r="C35" s="328"/>
      <c r="D35" s="328"/>
      <c r="E35" s="327"/>
    </row>
    <row r="36" spans="1:7">
      <c r="A36" s="327"/>
      <c r="B36" s="327"/>
      <c r="C36" s="327"/>
      <c r="D36" s="328"/>
      <c r="F36" s="327"/>
      <c r="G36" s="327"/>
    </row>
    <row r="37" spans="1:7">
      <c r="A37" s="327"/>
      <c r="B37" s="327"/>
      <c r="C37" s="327"/>
      <c r="D37" s="328"/>
      <c r="F37" s="327"/>
      <c r="G37" s="327"/>
    </row>
    <row r="38" spans="1:7">
      <c r="A38" s="327"/>
      <c r="B38" s="328"/>
      <c r="C38" s="328"/>
      <c r="D38" s="328"/>
      <c r="E38" s="327"/>
      <c r="F38" s="327"/>
      <c r="G38" s="327"/>
    </row>
    <row r="39" spans="1:7">
      <c r="A39" s="327"/>
      <c r="B39" s="328"/>
      <c r="C39" s="328"/>
      <c r="D39" s="329"/>
      <c r="F39" s="327"/>
      <c r="G39" s="327"/>
    </row>
    <row r="40" spans="1:7">
      <c r="A40" s="327"/>
      <c r="B40" s="327"/>
      <c r="C40" s="327"/>
      <c r="D40" s="329"/>
      <c r="E40" s="327"/>
      <c r="F40" s="327"/>
      <c r="G40" s="327"/>
    </row>
  </sheetData>
  <mergeCells count="9">
    <mergeCell ref="B11:E11"/>
    <mergeCell ref="B14:E14"/>
    <mergeCell ref="B15:E15"/>
    <mergeCell ref="B10:E10"/>
    <mergeCell ref="A1:G1"/>
    <mergeCell ref="A8:A9"/>
    <mergeCell ref="F8:F9"/>
    <mergeCell ref="G8:G9"/>
    <mergeCell ref="B8:E9"/>
  </mergeCells>
  <phoneticPr fontId="0" type="noConversion"/>
  <dataValidations count="1">
    <dataValidation allowBlank="1" showErrorMessage="1" prompt="ปรับยอดงบประมาณค่าก่อสร้าง" sqref="K8:BY9 J10:BX10 J9"/>
  </dataValidations>
  <pageMargins left="0.7" right="0.32" top="0.53" bottom="0.75" header="0.3" footer="0.3"/>
  <pageSetup paperSize="9" orientation="portrait" horizontalDpi="4294967293" verticalDpi="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pageSetUpPr autoPageBreaks="0"/>
  </sheetPr>
  <dimension ref="B1:AF154"/>
  <sheetViews>
    <sheetView showGridLines="0" showRowColHeaders="0" topLeftCell="A35" workbookViewId="0">
      <selection activeCell="J24" sqref="J24"/>
    </sheetView>
  </sheetViews>
  <sheetFormatPr defaultRowHeight="21.75"/>
  <cols>
    <col min="1" max="1" width="5.7109375" style="1" customWidth="1"/>
    <col min="2" max="12" width="9.140625" style="1"/>
    <col min="13" max="13" width="3.7109375" style="1" customWidth="1"/>
    <col min="14" max="14" width="2.42578125" style="1" customWidth="1"/>
    <col min="15" max="15" width="9.5703125" style="1" customWidth="1"/>
    <col min="16" max="16" width="2.42578125" style="1" customWidth="1"/>
    <col min="17" max="17" width="6.85546875" style="1" customWidth="1"/>
    <col min="18" max="16384" width="9.140625" style="1"/>
  </cols>
  <sheetData>
    <row r="1" spans="2:32" ht="22.5" thickBot="1"/>
    <row r="2" spans="2:32" ht="23.25" thickTop="1" thickBot="1">
      <c r="B2" s="1499" t="s">
        <v>1</v>
      </c>
      <c r="C2" s="1500"/>
      <c r="D2" s="1500"/>
      <c r="E2" s="1500"/>
      <c r="F2" s="1500"/>
      <c r="G2" s="1500"/>
      <c r="H2" s="1500"/>
      <c r="I2" s="1500"/>
      <c r="J2" s="1500"/>
      <c r="K2" s="1500"/>
      <c r="L2" s="1500"/>
      <c r="M2" s="1500"/>
      <c r="N2" s="1500"/>
      <c r="O2" s="1500"/>
      <c r="P2" s="1500"/>
      <c r="Q2" s="1501"/>
    </row>
    <row r="3" spans="2:32" ht="5.0999999999999996" customHeight="1" thickTop="1" thickBot="1"/>
    <row r="4" spans="2:32" ht="27.75" thickTop="1" thickBot="1">
      <c r="F4" s="1502" t="s">
        <v>119</v>
      </c>
      <c r="G4" s="1503"/>
      <c r="H4" s="1504"/>
      <c r="K4" s="1505" t="s">
        <v>120</v>
      </c>
      <c r="L4" s="1506"/>
      <c r="M4" s="1506"/>
      <c r="N4" s="1506"/>
      <c r="O4" s="1506"/>
      <c r="P4" s="1506"/>
      <c r="Q4" s="1507"/>
    </row>
    <row r="5" spans="2:32" ht="21.75" customHeight="1" thickTop="1">
      <c r="K5" s="1508" t="s">
        <v>121</v>
      </c>
      <c r="L5" s="1509"/>
      <c r="M5" s="1510">
        <v>1</v>
      </c>
      <c r="N5" s="1511"/>
      <c r="O5" s="146"/>
      <c r="P5" s="147"/>
      <c r="Q5" s="148"/>
      <c r="U5" s="210" t="s">
        <v>77</v>
      </c>
      <c r="V5" s="210" t="s">
        <v>78</v>
      </c>
      <c r="W5" s="210" t="s">
        <v>79</v>
      </c>
      <c r="X5" s="210" t="s">
        <v>80</v>
      </c>
      <c r="Y5" s="210" t="s">
        <v>81</v>
      </c>
      <c r="Z5" s="210" t="s">
        <v>82</v>
      </c>
      <c r="AA5" s="210" t="s">
        <v>83</v>
      </c>
      <c r="AB5" s="210" t="s">
        <v>84</v>
      </c>
      <c r="AC5" s="210" t="s">
        <v>85</v>
      </c>
      <c r="AD5" s="210" t="s">
        <v>86</v>
      </c>
      <c r="AE5" s="210" t="s">
        <v>87</v>
      </c>
      <c r="AF5" s="210" t="s">
        <v>88</v>
      </c>
    </row>
    <row r="6" spans="2:32" ht="5.0999999999999996" customHeight="1">
      <c r="K6" s="4"/>
      <c r="L6" s="5"/>
      <c r="M6" s="5"/>
      <c r="N6" s="5"/>
      <c r="O6" s="6"/>
      <c r="P6" s="6"/>
      <c r="Q6" s="7"/>
      <c r="U6" s="41"/>
    </row>
    <row r="7" spans="2:32">
      <c r="B7" s="8" t="s">
        <v>122</v>
      </c>
      <c r="E7" s="1462" t="s">
        <v>123</v>
      </c>
      <c r="F7" s="1463"/>
      <c r="G7" s="1463"/>
      <c r="H7" s="1463"/>
      <c r="I7" s="1464"/>
      <c r="K7" s="1494" t="s">
        <v>124</v>
      </c>
      <c r="L7" s="1495"/>
      <c r="M7" s="9">
        <v>28</v>
      </c>
      <c r="N7" s="10"/>
      <c r="O7" s="11" t="s">
        <v>125</v>
      </c>
      <c r="P7" s="10"/>
      <c r="Q7" s="12">
        <v>2549</v>
      </c>
      <c r="U7" s="41"/>
    </row>
    <row r="8" spans="2:32" ht="5.0999999999999996" customHeight="1">
      <c r="E8" s="13"/>
      <c r="F8" s="13"/>
      <c r="G8" s="13"/>
      <c r="H8" s="13"/>
      <c r="I8" s="13"/>
      <c r="K8" s="14"/>
      <c r="L8" s="5"/>
      <c r="M8" s="5"/>
      <c r="N8" s="5"/>
      <c r="O8" s="15"/>
      <c r="P8" s="15"/>
      <c r="Q8" s="16"/>
      <c r="U8" s="41"/>
    </row>
    <row r="9" spans="2:32" ht="21" customHeight="1">
      <c r="B9" s="1" t="s">
        <v>126</v>
      </c>
      <c r="E9" s="1496" t="s">
        <v>127</v>
      </c>
      <c r="F9" s="1497"/>
      <c r="G9" s="1497"/>
      <c r="H9" s="1497"/>
      <c r="I9" s="1498"/>
      <c r="K9" s="1481" t="s">
        <v>128</v>
      </c>
      <c r="L9" s="1482"/>
      <c r="M9" s="17">
        <v>28</v>
      </c>
      <c r="N9" s="10"/>
      <c r="O9" s="11" t="s">
        <v>175</v>
      </c>
      <c r="P9" s="10"/>
      <c r="Q9" s="12">
        <v>2549</v>
      </c>
      <c r="R9" s="157"/>
      <c r="S9" s="18"/>
      <c r="U9" s="41"/>
    </row>
    <row r="10" spans="2:32" ht="5.0999999999999996" customHeight="1">
      <c r="E10" s="19"/>
      <c r="F10" s="19"/>
      <c r="G10" s="19"/>
      <c r="H10" s="19"/>
      <c r="I10" s="19"/>
      <c r="K10" s="20"/>
      <c r="L10" s="5"/>
      <c r="M10" s="5"/>
      <c r="N10" s="5"/>
      <c r="O10" s="21"/>
      <c r="P10" s="21"/>
      <c r="Q10" s="22"/>
      <c r="U10" s="41"/>
    </row>
    <row r="11" spans="2:32" ht="22.5" thickBot="1">
      <c r="B11" s="8" t="s">
        <v>129</v>
      </c>
      <c r="E11" s="212" t="s">
        <v>130</v>
      </c>
      <c r="F11" s="23"/>
      <c r="G11" s="166" t="s">
        <v>105</v>
      </c>
      <c r="H11" s="1490" t="s">
        <v>106</v>
      </c>
      <c r="I11" s="1491"/>
      <c r="K11" s="1483" t="s">
        <v>131</v>
      </c>
      <c r="L11" s="1484"/>
      <c r="M11" s="25">
        <v>26</v>
      </c>
      <c r="N11" s="26"/>
      <c r="O11" s="27" t="s">
        <v>125</v>
      </c>
      <c r="P11" s="26"/>
      <c r="Q11" s="28">
        <v>2549</v>
      </c>
      <c r="U11" s="41"/>
    </row>
    <row r="12" spans="2:32" ht="22.5" thickTop="1">
      <c r="B12" s="29" t="s">
        <v>62</v>
      </c>
      <c r="E12" s="1462" t="s">
        <v>132</v>
      </c>
      <c r="F12" s="1464"/>
      <c r="G12" s="23"/>
      <c r="H12" s="24"/>
      <c r="I12" s="24"/>
      <c r="J12" s="24"/>
      <c r="K12" s="1485" t="s">
        <v>133</v>
      </c>
      <c r="L12" s="1486"/>
      <c r="M12" s="1487" t="s">
        <v>216</v>
      </c>
      <c r="N12" s="1488"/>
      <c r="O12" s="1488"/>
      <c r="P12" s="1488"/>
      <c r="Q12" s="1489"/>
      <c r="U12" s="41"/>
    </row>
    <row r="13" spans="2:32" ht="5.0999999999999996" customHeight="1" thickBot="1">
      <c r="E13" s="13"/>
      <c r="F13" s="13"/>
      <c r="G13" s="24"/>
      <c r="H13" s="24"/>
      <c r="I13" s="24"/>
      <c r="J13" s="24"/>
      <c r="K13" s="24"/>
      <c r="L13" s="24"/>
      <c r="M13" s="24"/>
      <c r="N13" s="24"/>
      <c r="U13" s="41"/>
    </row>
    <row r="14" spans="2:32" ht="22.5" thickTop="1">
      <c r="B14" s="8" t="s">
        <v>134</v>
      </c>
      <c r="E14" s="1462" t="s">
        <v>135</v>
      </c>
      <c r="F14" s="1464"/>
      <c r="G14" s="23"/>
      <c r="H14" s="30"/>
      <c r="I14" s="24"/>
      <c r="J14" s="24"/>
      <c r="K14" s="31"/>
      <c r="L14" s="32"/>
      <c r="M14" s="32"/>
      <c r="N14" s="32"/>
      <c r="O14" s="33"/>
      <c r="P14" s="33"/>
      <c r="Q14" s="34"/>
      <c r="U14" s="41"/>
    </row>
    <row r="15" spans="2:32">
      <c r="B15" s="29" t="s">
        <v>62</v>
      </c>
      <c r="E15" s="1462" t="s">
        <v>136</v>
      </c>
      <c r="F15" s="1464"/>
      <c r="G15" s="23"/>
      <c r="H15" s="24"/>
      <c r="I15" s="24"/>
      <c r="J15" s="24"/>
      <c r="K15" s="1494" t="s">
        <v>0</v>
      </c>
      <c r="L15" s="1495"/>
      <c r="M15" s="9">
        <v>23</v>
      </c>
      <c r="N15" s="10"/>
      <c r="O15" s="11" t="s">
        <v>125</v>
      </c>
      <c r="P15" s="10"/>
      <c r="Q15" s="12">
        <v>2549</v>
      </c>
      <c r="U15" s="41"/>
    </row>
    <row r="16" spans="2:32">
      <c r="B16" s="29" t="s">
        <v>137</v>
      </c>
      <c r="E16" s="1462" t="s">
        <v>136</v>
      </c>
      <c r="F16" s="1464"/>
      <c r="G16" s="23"/>
      <c r="H16" s="24"/>
      <c r="I16" s="24"/>
      <c r="J16" s="24"/>
      <c r="K16" s="14"/>
      <c r="L16" s="5"/>
      <c r="M16" s="5"/>
      <c r="N16" s="5"/>
      <c r="O16" s="15"/>
      <c r="P16" s="15"/>
      <c r="Q16" s="35"/>
      <c r="U16" s="41"/>
    </row>
    <row r="17" spans="2:17" ht="22.5" thickBot="1">
      <c r="B17" s="29" t="s">
        <v>138</v>
      </c>
      <c r="E17" s="1462" t="s">
        <v>139</v>
      </c>
      <c r="F17" s="1464"/>
      <c r="G17" s="23"/>
      <c r="H17" s="24"/>
      <c r="I17" s="24"/>
      <c r="J17" s="24"/>
      <c r="K17" s="1492" t="s">
        <v>140</v>
      </c>
      <c r="L17" s="1493"/>
      <c r="M17" s="36">
        <v>11</v>
      </c>
      <c r="N17" s="26"/>
      <c r="O17" s="27" t="s">
        <v>141</v>
      </c>
      <c r="P17" s="26"/>
      <c r="Q17" s="28">
        <v>2549</v>
      </c>
    </row>
    <row r="18" spans="2:17" ht="5.0999999999999996" customHeight="1" thickTop="1">
      <c r="E18" s="37"/>
      <c r="F18" s="38"/>
      <c r="G18" s="24"/>
      <c r="H18" s="24"/>
      <c r="I18" s="24"/>
      <c r="J18" s="24"/>
      <c r="K18" s="39"/>
      <c r="L18" s="39"/>
      <c r="M18" s="39"/>
      <c r="N18" s="39"/>
    </row>
    <row r="19" spans="2:17">
      <c r="B19" s="8" t="s">
        <v>142</v>
      </c>
      <c r="E19" s="1479">
        <v>17400</v>
      </c>
      <c r="F19" s="1480"/>
      <c r="G19" s="40" t="s">
        <v>58</v>
      </c>
      <c r="H19" s="39"/>
      <c r="I19" s="39"/>
      <c r="J19" s="39"/>
      <c r="K19" s="1469"/>
      <c r="L19" s="1469"/>
      <c r="M19" s="1469"/>
      <c r="N19" s="41"/>
    </row>
    <row r="20" spans="2:17" ht="5.0999999999999996" customHeight="1">
      <c r="E20" s="42"/>
      <c r="F20" s="42"/>
      <c r="G20" s="39"/>
      <c r="H20" s="39"/>
      <c r="I20" s="39"/>
      <c r="J20" s="39"/>
      <c r="K20" s="24"/>
      <c r="L20" s="24"/>
      <c r="M20" s="5"/>
      <c r="N20" s="5"/>
    </row>
    <row r="21" spans="2:17">
      <c r="B21" s="8" t="s">
        <v>40</v>
      </c>
      <c r="D21" s="43" t="s">
        <v>143</v>
      </c>
      <c r="E21" s="1465" t="s">
        <v>108</v>
      </c>
      <c r="F21" s="1466"/>
      <c r="G21" s="44"/>
      <c r="H21" s="45">
        <f>E22</f>
        <v>3</v>
      </c>
      <c r="I21" s="24"/>
      <c r="J21" s="24"/>
      <c r="K21" s="1476"/>
      <c r="L21" s="1476"/>
      <c r="M21" s="1476"/>
      <c r="N21" s="46"/>
    </row>
    <row r="22" spans="2:17">
      <c r="B22" s="8"/>
      <c r="D22" s="43" t="s">
        <v>144</v>
      </c>
      <c r="E22" s="211">
        <v>3</v>
      </c>
      <c r="F22" s="47"/>
      <c r="G22" s="44"/>
      <c r="H22" s="48"/>
      <c r="I22" s="24"/>
      <c r="J22" s="24"/>
      <c r="K22" s="46"/>
      <c r="L22" s="46"/>
      <c r="M22" s="46"/>
      <c r="N22" s="46"/>
    </row>
    <row r="23" spans="2:17">
      <c r="B23" s="8"/>
      <c r="D23" s="43" t="s">
        <v>145</v>
      </c>
      <c r="E23" s="1465" t="s">
        <v>146</v>
      </c>
      <c r="F23" s="1466"/>
      <c r="G23" s="44"/>
      <c r="H23" s="48"/>
      <c r="I23" s="24"/>
      <c r="J23" s="1477"/>
      <c r="K23" s="1477"/>
      <c r="L23" s="1477"/>
      <c r="M23" s="1477"/>
      <c r="N23" s="1477"/>
      <c r="O23" s="1477"/>
      <c r="P23" s="49"/>
    </row>
    <row r="24" spans="2:17">
      <c r="B24" s="8"/>
      <c r="D24" s="43" t="s">
        <v>147</v>
      </c>
      <c r="E24" s="1465" t="s">
        <v>148</v>
      </c>
      <c r="F24" s="1466"/>
      <c r="G24" s="44"/>
      <c r="H24" s="48"/>
      <c r="I24" s="24"/>
      <c r="J24" s="24"/>
      <c r="K24" s="1478"/>
      <c r="L24" s="1478"/>
      <c r="M24" s="1478"/>
      <c r="N24" s="50"/>
    </row>
    <row r="25" spans="2:17">
      <c r="B25" s="8"/>
      <c r="D25" s="43" t="s">
        <v>149</v>
      </c>
      <c r="E25" s="1465" t="s">
        <v>150</v>
      </c>
      <c r="F25" s="1466"/>
      <c r="G25" s="44"/>
      <c r="H25" s="48"/>
      <c r="I25" s="24"/>
      <c r="J25" s="24"/>
      <c r="K25" s="24"/>
      <c r="L25" s="5"/>
    </row>
    <row r="26" spans="2:17" ht="5.0999999999999996" customHeight="1">
      <c r="E26" s="13"/>
      <c r="F26" s="13"/>
      <c r="G26" s="19"/>
      <c r="H26" s="38"/>
      <c r="I26" s="39"/>
      <c r="J26" s="24"/>
      <c r="K26" s="24"/>
      <c r="L26" s="24"/>
      <c r="M26" s="24"/>
      <c r="N26" s="24"/>
      <c r="O26" s="5"/>
      <c r="P26" s="5"/>
    </row>
    <row r="27" spans="2:17" hidden="1">
      <c r="B27" s="51" t="s">
        <v>121</v>
      </c>
      <c r="E27" s="52">
        <f>M5</f>
        <v>1</v>
      </c>
      <c r="F27" s="268">
        <v>1</v>
      </c>
      <c r="G27" s="269">
        <v>1</v>
      </c>
      <c r="H27" s="24"/>
      <c r="I27" s="24"/>
      <c r="J27" s="24"/>
      <c r="K27" s="24"/>
      <c r="L27" s="24"/>
      <c r="M27" s="24"/>
      <c r="N27" s="24"/>
      <c r="O27" s="5"/>
      <c r="P27" s="5"/>
    </row>
    <row r="28" spans="2:17" hidden="1">
      <c r="B28" s="29" t="s">
        <v>124</v>
      </c>
      <c r="E28" s="1467" t="str">
        <f>M7&amp;"  "&amp;O7&amp;"  "&amp;Q7</f>
        <v>28  สิงหาคม  2549</v>
      </c>
      <c r="F28" s="1468"/>
      <c r="G28" s="24"/>
      <c r="H28" s="24"/>
      <c r="I28" s="24"/>
      <c r="J28" s="24"/>
      <c r="K28" s="24"/>
      <c r="L28" s="24"/>
      <c r="M28" s="24"/>
      <c r="N28" s="24"/>
      <c r="O28" s="5"/>
      <c r="P28" s="5"/>
    </row>
    <row r="29" spans="2:17" hidden="1">
      <c r="B29" s="29" t="s">
        <v>128</v>
      </c>
      <c r="E29" s="1467" t="str">
        <f>IF($F$27=1,$M$15&amp;"  "&amp;$O$15&amp;"  "&amp;$Q$15,IF($F$27=2,$M$9&amp;"  "&amp;$O$9&amp;"  "&amp;$Q$9))</f>
        <v>23  สิงหาคม  2549</v>
      </c>
      <c r="F29" s="1468"/>
      <c r="G29" s="24"/>
      <c r="H29" s="24"/>
      <c r="I29" s="24"/>
      <c r="J29" s="24"/>
      <c r="K29" s="24"/>
      <c r="L29" s="24"/>
      <c r="M29" s="24"/>
      <c r="N29" s="24"/>
    </row>
    <row r="30" spans="2:17" hidden="1">
      <c r="B30" s="29" t="s">
        <v>131</v>
      </c>
      <c r="E30" s="1467" t="str">
        <f>IF($G$27=1,$M$17&amp;"  "&amp;$O$17&amp;"  "&amp;$Q$17,IF($G$27=2,$M$11&amp;"  "&amp;$O$11&amp;"  "&amp;$Q$11))</f>
        <v>11  มิถุนายน  2549</v>
      </c>
      <c r="F30" s="1468"/>
      <c r="G30" s="24"/>
      <c r="H30" s="24"/>
      <c r="I30" s="24"/>
      <c r="J30" s="24"/>
      <c r="K30" s="24"/>
      <c r="L30" s="24"/>
      <c r="M30" s="24"/>
      <c r="N30" s="24"/>
    </row>
    <row r="31" spans="2:17" ht="5.0999999999999996" hidden="1" customHeight="1">
      <c r="B31" s="29"/>
      <c r="E31" s="289"/>
      <c r="F31" s="289"/>
      <c r="G31" s="24"/>
      <c r="H31" s="24"/>
      <c r="I31" s="24"/>
      <c r="J31" s="24"/>
      <c r="K31" s="24"/>
      <c r="L31" s="24"/>
      <c r="M31" s="24"/>
      <c r="N31" s="24"/>
    </row>
    <row r="32" spans="2:17" ht="21.75" customHeight="1">
      <c r="B32" s="290" t="s">
        <v>21</v>
      </c>
      <c r="D32" s="295">
        <v>1</v>
      </c>
      <c r="E32" s="294">
        <v>2</v>
      </c>
      <c r="F32" s="53" t="s">
        <v>74</v>
      </c>
      <c r="G32" s="54"/>
      <c r="H32" s="24"/>
      <c r="I32" s="24"/>
      <c r="J32" s="24"/>
      <c r="K32" s="24"/>
      <c r="L32" s="24"/>
      <c r="M32" s="24"/>
      <c r="N32" s="24"/>
    </row>
    <row r="33" spans="2:14">
      <c r="B33" s="8" t="s">
        <v>22</v>
      </c>
      <c r="D33" s="295">
        <v>2</v>
      </c>
      <c r="E33" s="1470" t="s">
        <v>151</v>
      </c>
      <c r="F33" s="1471"/>
      <c r="G33" s="1472"/>
      <c r="H33" s="292"/>
      <c r="I33" s="24"/>
      <c r="J33" s="24"/>
      <c r="K33" s="24"/>
      <c r="L33" s="24"/>
      <c r="M33" s="24"/>
      <c r="N33" s="24"/>
    </row>
    <row r="34" spans="2:14">
      <c r="B34" s="8" t="s">
        <v>118</v>
      </c>
      <c r="E34" s="1470" t="s">
        <v>60</v>
      </c>
      <c r="F34" s="1471"/>
      <c r="G34" s="1472"/>
      <c r="H34" s="293"/>
      <c r="I34" s="24"/>
      <c r="J34" s="24"/>
      <c r="K34" s="24"/>
      <c r="L34" s="24"/>
      <c r="M34" s="24"/>
      <c r="N34" s="24"/>
    </row>
    <row r="35" spans="2:14">
      <c r="B35" s="8" t="s">
        <v>22</v>
      </c>
      <c r="E35" s="1470" t="s">
        <v>23</v>
      </c>
      <c r="F35" s="1471"/>
      <c r="G35" s="1472"/>
      <c r="H35" s="24"/>
      <c r="I35" s="24"/>
      <c r="J35" s="24"/>
      <c r="K35" s="24"/>
      <c r="L35" s="24"/>
      <c r="M35" s="24"/>
      <c r="N35" s="24"/>
    </row>
    <row r="36" spans="2:14">
      <c r="B36" s="8" t="s">
        <v>118</v>
      </c>
      <c r="E36" s="1470" t="s">
        <v>5</v>
      </c>
      <c r="F36" s="1471"/>
      <c r="G36" s="1472"/>
      <c r="H36" s="24"/>
      <c r="I36" s="24"/>
      <c r="J36" s="24"/>
      <c r="K36" s="24"/>
      <c r="L36" s="24"/>
      <c r="M36" s="24"/>
      <c r="N36" s="24"/>
    </row>
    <row r="37" spans="2:14" ht="5.0999999999999996" customHeight="1">
      <c r="E37" s="55"/>
      <c r="F37" s="55"/>
      <c r="G37" s="55"/>
      <c r="H37" s="24"/>
      <c r="I37" s="24"/>
      <c r="J37" s="24"/>
      <c r="K37" s="24"/>
      <c r="L37" s="24"/>
      <c r="M37" s="24"/>
      <c r="N37" s="24"/>
    </row>
    <row r="38" spans="2:14">
      <c r="B38" s="8" t="s">
        <v>71</v>
      </c>
      <c r="E38" s="1473" t="s">
        <v>152</v>
      </c>
      <c r="F38" s="1474"/>
      <c r="G38" s="1475"/>
      <c r="H38" s="24"/>
      <c r="I38" s="24"/>
      <c r="J38" s="24"/>
      <c r="K38" s="24"/>
      <c r="L38" s="24"/>
      <c r="M38" s="24"/>
      <c r="N38" s="24"/>
    </row>
    <row r="39" spans="2:14" ht="21" customHeight="1">
      <c r="B39" s="29" t="s">
        <v>153</v>
      </c>
      <c r="E39" s="1473" t="s">
        <v>154</v>
      </c>
      <c r="F39" s="1474"/>
      <c r="G39" s="1475"/>
      <c r="H39" s="24"/>
      <c r="I39" s="24"/>
      <c r="J39" s="24"/>
      <c r="K39" s="24"/>
      <c r="L39" s="24"/>
      <c r="M39" s="24"/>
      <c r="N39" s="24"/>
    </row>
    <row r="40" spans="2:14" ht="5.0999999999999996" customHeight="1">
      <c r="E40" s="13"/>
      <c r="F40" s="13"/>
      <c r="G40" s="13"/>
      <c r="H40" s="24"/>
      <c r="I40" s="24"/>
      <c r="J40" s="24"/>
      <c r="K40" s="24"/>
      <c r="L40" s="24"/>
      <c r="M40" s="24"/>
      <c r="N40" s="24"/>
    </row>
    <row r="41" spans="2:14">
      <c r="B41" s="56" t="s">
        <v>155</v>
      </c>
      <c r="E41" s="57">
        <v>5</v>
      </c>
      <c r="F41" s="54" t="s">
        <v>74</v>
      </c>
      <c r="G41" s="54"/>
      <c r="H41" s="54"/>
      <c r="I41" s="58"/>
      <c r="J41" s="24"/>
      <c r="K41" s="24"/>
      <c r="L41" s="24"/>
      <c r="M41" s="24"/>
      <c r="N41" s="24"/>
    </row>
    <row r="42" spans="2:14" ht="21" customHeight="1">
      <c r="C42" s="59" t="s">
        <v>156</v>
      </c>
      <c r="E42" s="1462" t="s">
        <v>157</v>
      </c>
      <c r="F42" s="1463"/>
      <c r="G42" s="1463"/>
      <c r="H42" s="1464"/>
      <c r="I42" s="23"/>
      <c r="J42" s="24"/>
      <c r="K42" s="24"/>
      <c r="L42" s="24"/>
      <c r="M42" s="24"/>
      <c r="N42" s="24"/>
    </row>
    <row r="43" spans="2:14">
      <c r="D43" s="60" t="s">
        <v>118</v>
      </c>
      <c r="E43" s="1459" t="s">
        <v>12</v>
      </c>
      <c r="F43" s="1460"/>
      <c r="G43" s="1460"/>
      <c r="H43" s="1461"/>
      <c r="I43" s="23"/>
      <c r="J43" s="24"/>
      <c r="K43" s="24"/>
      <c r="L43" s="24"/>
      <c r="M43" s="24"/>
      <c r="N43" s="24"/>
    </row>
    <row r="44" spans="2:14">
      <c r="C44" s="59" t="s">
        <v>158</v>
      </c>
      <c r="E44" s="1462" t="s">
        <v>159</v>
      </c>
      <c r="F44" s="1463"/>
      <c r="G44" s="1463"/>
      <c r="H44" s="1464"/>
      <c r="I44" s="23"/>
      <c r="J44" s="24"/>
      <c r="K44" s="24"/>
      <c r="L44" s="24"/>
      <c r="M44" s="24"/>
      <c r="N44" s="24"/>
    </row>
    <row r="45" spans="2:14">
      <c r="D45" s="60" t="s">
        <v>118</v>
      </c>
      <c r="E45" s="1459" t="s">
        <v>160</v>
      </c>
      <c r="F45" s="1460"/>
      <c r="G45" s="1460"/>
      <c r="H45" s="1461"/>
      <c r="I45" s="23"/>
      <c r="J45" s="24"/>
      <c r="K45" s="24"/>
      <c r="L45" s="24"/>
      <c r="M45" s="24"/>
      <c r="N45" s="24"/>
    </row>
    <row r="46" spans="2:14">
      <c r="C46" s="59" t="s">
        <v>158</v>
      </c>
      <c r="E46" s="1462" t="s">
        <v>161</v>
      </c>
      <c r="F46" s="1463"/>
      <c r="G46" s="1463"/>
      <c r="H46" s="1464"/>
      <c r="I46" s="23"/>
      <c r="J46" s="24"/>
      <c r="K46" s="24"/>
      <c r="L46" s="24"/>
      <c r="M46" s="24"/>
      <c r="N46" s="24"/>
    </row>
    <row r="47" spans="2:14">
      <c r="D47" s="60" t="s">
        <v>118</v>
      </c>
      <c r="E47" s="1459" t="s">
        <v>162</v>
      </c>
      <c r="F47" s="1460"/>
      <c r="G47" s="1460"/>
      <c r="H47" s="1461"/>
      <c r="I47" s="23"/>
      <c r="J47" s="24"/>
      <c r="K47" s="24"/>
      <c r="L47" s="24"/>
      <c r="M47" s="24"/>
      <c r="N47" s="24"/>
    </row>
    <row r="48" spans="2:14">
      <c r="C48" s="59" t="s">
        <v>158</v>
      </c>
      <c r="E48" s="1462" t="s">
        <v>163</v>
      </c>
      <c r="F48" s="1463"/>
      <c r="G48" s="1463"/>
      <c r="H48" s="1464"/>
      <c r="I48" s="23"/>
      <c r="J48" s="24"/>
      <c r="K48" s="24"/>
      <c r="L48" s="24"/>
      <c r="M48" s="24"/>
      <c r="N48" s="24"/>
    </row>
    <row r="49" spans="3:14">
      <c r="D49" s="60" t="s">
        <v>118</v>
      </c>
      <c r="E49" s="1459" t="s">
        <v>164</v>
      </c>
      <c r="F49" s="1460"/>
      <c r="G49" s="1460"/>
      <c r="H49" s="1461"/>
      <c r="I49" s="23"/>
      <c r="J49" s="24"/>
      <c r="K49" s="24"/>
      <c r="L49" s="24"/>
      <c r="M49" s="24"/>
      <c r="N49" s="24"/>
    </row>
    <row r="50" spans="3:14">
      <c r="C50" s="59" t="s">
        <v>158</v>
      </c>
      <c r="E50" s="1462" t="s">
        <v>165</v>
      </c>
      <c r="F50" s="1463"/>
      <c r="G50" s="1463"/>
      <c r="H50" s="1464"/>
      <c r="I50" s="23"/>
      <c r="J50" s="24"/>
      <c r="K50" s="24"/>
      <c r="L50" s="24"/>
      <c r="M50" s="24"/>
      <c r="N50" s="24"/>
    </row>
    <row r="51" spans="3:14">
      <c r="D51" s="60" t="s">
        <v>118</v>
      </c>
      <c r="E51" s="1459" t="s">
        <v>166</v>
      </c>
      <c r="F51" s="1460"/>
      <c r="G51" s="1460"/>
      <c r="H51" s="1461"/>
      <c r="I51" s="23"/>
      <c r="J51" s="24"/>
      <c r="K51" s="24"/>
      <c r="L51" s="24"/>
      <c r="M51" s="24"/>
      <c r="N51" s="24"/>
    </row>
    <row r="52" spans="3:14" ht="5.0999999999999996" customHeight="1"/>
    <row r="57" spans="3:14" hidden="1">
      <c r="C57" s="41" t="s">
        <v>167</v>
      </c>
      <c r="D57" s="1469" t="s">
        <v>168</v>
      </c>
      <c r="E57" s="1469"/>
      <c r="F57" s="41" t="s">
        <v>169</v>
      </c>
      <c r="H57" s="41" t="s">
        <v>54</v>
      </c>
    </row>
    <row r="58" spans="3:14" hidden="1">
      <c r="C58" s="61">
        <v>1</v>
      </c>
      <c r="D58" s="62" t="s">
        <v>170</v>
      </c>
      <c r="E58" s="62"/>
      <c r="F58" s="61">
        <v>2548</v>
      </c>
      <c r="H58" s="61">
        <v>3</v>
      </c>
    </row>
    <row r="59" spans="3:14" hidden="1">
      <c r="C59" s="61">
        <v>2</v>
      </c>
      <c r="D59" s="62" t="s">
        <v>171</v>
      </c>
      <c r="E59" s="62"/>
      <c r="F59" s="61">
        <v>2549</v>
      </c>
      <c r="H59" s="61">
        <v>5</v>
      </c>
    </row>
    <row r="60" spans="3:14" hidden="1">
      <c r="C60" s="61">
        <v>3</v>
      </c>
      <c r="D60" s="62" t="s">
        <v>172</v>
      </c>
      <c r="E60" s="62"/>
      <c r="F60" s="61">
        <v>2550</v>
      </c>
    </row>
    <row r="61" spans="3:14" hidden="1">
      <c r="C61" s="61">
        <v>4</v>
      </c>
      <c r="D61" s="62" t="s">
        <v>173</v>
      </c>
      <c r="E61" s="62"/>
      <c r="F61" s="61">
        <v>2551</v>
      </c>
    </row>
    <row r="62" spans="3:14" hidden="1">
      <c r="C62" s="61">
        <v>5</v>
      </c>
      <c r="D62" s="62" t="s">
        <v>174</v>
      </c>
      <c r="E62" s="62"/>
      <c r="F62" s="61">
        <v>2552</v>
      </c>
    </row>
    <row r="63" spans="3:14" hidden="1">
      <c r="C63" s="61">
        <v>6</v>
      </c>
      <c r="D63" s="62" t="s">
        <v>141</v>
      </c>
      <c r="E63" s="62"/>
    </row>
    <row r="64" spans="3:14" hidden="1">
      <c r="C64" s="61">
        <v>7</v>
      </c>
      <c r="D64" s="62" t="s">
        <v>175</v>
      </c>
      <c r="E64" s="62"/>
    </row>
    <row r="65" spans="3:5" hidden="1">
      <c r="C65" s="61">
        <v>8</v>
      </c>
      <c r="D65" s="62" t="s">
        <v>125</v>
      </c>
      <c r="E65" s="62"/>
    </row>
    <row r="66" spans="3:5" hidden="1">
      <c r="C66" s="61">
        <v>9</v>
      </c>
      <c r="D66" s="62" t="s">
        <v>176</v>
      </c>
      <c r="E66" s="62"/>
    </row>
    <row r="67" spans="3:5" hidden="1">
      <c r="C67" s="61">
        <v>10</v>
      </c>
      <c r="D67" s="62" t="s">
        <v>177</v>
      </c>
      <c r="E67" s="62"/>
    </row>
    <row r="68" spans="3:5" hidden="1">
      <c r="C68" s="61">
        <v>11</v>
      </c>
      <c r="D68" s="62" t="s">
        <v>178</v>
      </c>
      <c r="E68" s="62"/>
    </row>
    <row r="69" spans="3:5" hidden="1">
      <c r="C69" s="61">
        <v>12</v>
      </c>
      <c r="D69" s="62" t="s">
        <v>179</v>
      </c>
      <c r="E69" s="62"/>
    </row>
    <row r="70" spans="3:5" hidden="1">
      <c r="C70" s="61">
        <v>13</v>
      </c>
      <c r="D70" s="1469"/>
      <c r="E70" s="1469"/>
    </row>
    <row r="71" spans="3:5" hidden="1">
      <c r="C71" s="61">
        <v>14</v>
      </c>
    </row>
    <row r="72" spans="3:5" hidden="1">
      <c r="C72" s="61">
        <v>15</v>
      </c>
    </row>
    <row r="73" spans="3:5" hidden="1">
      <c r="C73" s="61">
        <v>16</v>
      </c>
    </row>
    <row r="74" spans="3:5" hidden="1">
      <c r="C74" s="61">
        <v>17</v>
      </c>
    </row>
    <row r="75" spans="3:5" hidden="1">
      <c r="C75" s="61">
        <v>18</v>
      </c>
    </row>
    <row r="76" spans="3:5" hidden="1">
      <c r="C76" s="61">
        <v>19</v>
      </c>
    </row>
    <row r="77" spans="3:5" hidden="1">
      <c r="C77" s="61">
        <v>20</v>
      </c>
    </row>
    <row r="78" spans="3:5" hidden="1">
      <c r="C78" s="61">
        <v>21</v>
      </c>
    </row>
    <row r="79" spans="3:5" hidden="1">
      <c r="C79" s="61">
        <v>22</v>
      </c>
    </row>
    <row r="80" spans="3:5" hidden="1">
      <c r="C80" s="61">
        <v>23</v>
      </c>
    </row>
    <row r="81" spans="3:3" hidden="1">
      <c r="C81" s="61">
        <v>24</v>
      </c>
    </row>
    <row r="82" spans="3:3" hidden="1">
      <c r="C82" s="61">
        <v>25</v>
      </c>
    </row>
    <row r="83" spans="3:3" hidden="1">
      <c r="C83" s="61">
        <v>26</v>
      </c>
    </row>
    <row r="84" spans="3:3" hidden="1">
      <c r="C84" s="61">
        <v>27</v>
      </c>
    </row>
    <row r="85" spans="3:3" hidden="1">
      <c r="C85" s="61">
        <v>28</v>
      </c>
    </row>
    <row r="86" spans="3:3" hidden="1">
      <c r="C86" s="61">
        <v>29</v>
      </c>
    </row>
    <row r="87" spans="3:3" hidden="1">
      <c r="C87" s="61">
        <v>30</v>
      </c>
    </row>
    <row r="88" spans="3:3" hidden="1">
      <c r="C88" s="61">
        <v>31</v>
      </c>
    </row>
    <row r="89" spans="3:3" hidden="1"/>
    <row r="90" spans="3:3" hidden="1"/>
    <row r="91" spans="3:3" hidden="1"/>
    <row r="148" spans="3:4">
      <c r="C148" s="272" t="s">
        <v>77</v>
      </c>
      <c r="D148" s="272">
        <v>3</v>
      </c>
    </row>
    <row r="149" spans="3:4">
      <c r="C149" s="272" t="s">
        <v>78</v>
      </c>
      <c r="D149" s="273"/>
    </row>
    <row r="150" spans="3:4">
      <c r="C150" s="272" t="s">
        <v>79</v>
      </c>
      <c r="D150" s="273"/>
    </row>
    <row r="151" spans="3:4">
      <c r="C151" s="272" t="s">
        <v>80</v>
      </c>
      <c r="D151" s="273"/>
    </row>
    <row r="152" spans="3:4">
      <c r="C152" s="272" t="s">
        <v>81</v>
      </c>
      <c r="D152" s="273"/>
    </row>
    <row r="153" spans="3:4">
      <c r="C153" s="272" t="s">
        <v>82</v>
      </c>
      <c r="D153" s="273"/>
    </row>
    <row r="154" spans="3:4">
      <c r="C154" s="272" t="s">
        <v>83</v>
      </c>
      <c r="D154" s="273"/>
    </row>
  </sheetData>
  <sheetProtection selectLockedCells="1"/>
  <mergeCells count="50">
    <mergeCell ref="B2:Q2"/>
    <mergeCell ref="F4:H4"/>
    <mergeCell ref="K4:Q4"/>
    <mergeCell ref="K5:L5"/>
    <mergeCell ref="M5:N5"/>
    <mergeCell ref="K15:L15"/>
    <mergeCell ref="E16:F16"/>
    <mergeCell ref="E17:F17"/>
    <mergeCell ref="K17:L17"/>
    <mergeCell ref="E7:I7"/>
    <mergeCell ref="K7:L7"/>
    <mergeCell ref="E9:I9"/>
    <mergeCell ref="E19:F19"/>
    <mergeCell ref="K19:M19"/>
    <mergeCell ref="K9:L9"/>
    <mergeCell ref="K11:L11"/>
    <mergeCell ref="E12:F12"/>
    <mergeCell ref="K12:L12"/>
    <mergeCell ref="M12:Q12"/>
    <mergeCell ref="H11:I11"/>
    <mergeCell ref="E14:F14"/>
    <mergeCell ref="E15:F15"/>
    <mergeCell ref="E33:G33"/>
    <mergeCell ref="E38:G38"/>
    <mergeCell ref="E35:G35"/>
    <mergeCell ref="E36:G36"/>
    <mergeCell ref="E29:F29"/>
    <mergeCell ref="E30:F30"/>
    <mergeCell ref="E21:F21"/>
    <mergeCell ref="K21:M21"/>
    <mergeCell ref="E23:F23"/>
    <mergeCell ref="J23:O23"/>
    <mergeCell ref="E24:F24"/>
    <mergeCell ref="K24:M24"/>
    <mergeCell ref="E45:H45"/>
    <mergeCell ref="E46:H46"/>
    <mergeCell ref="E43:H43"/>
    <mergeCell ref="E44:H44"/>
    <mergeCell ref="E39:G39"/>
    <mergeCell ref="E42:H42"/>
    <mergeCell ref="E47:H47"/>
    <mergeCell ref="E48:H48"/>
    <mergeCell ref="E25:F25"/>
    <mergeCell ref="E28:F28"/>
    <mergeCell ref="D70:E70"/>
    <mergeCell ref="E34:G34"/>
    <mergeCell ref="E49:H49"/>
    <mergeCell ref="E50:H50"/>
    <mergeCell ref="E51:H51"/>
    <mergeCell ref="D57:E57"/>
  </mergeCells>
  <phoneticPr fontId="2" type="noConversion"/>
  <dataValidations xWindow="826" yWindow="174" count="12">
    <dataValidation allowBlank="1" showInputMessage="1" showErrorMessage="1" promptTitle="กรอกเลขหนังสือส่ง" prompt="เช่น  ศก  76701/222  เป็นต้น" sqref="M12:Q12"/>
    <dataValidation type="list" allowBlank="1" showInputMessage="1" showErrorMessage="1" sqref="Q7 Q17 Q15 Q11 Q9">
      <formula1>$F$58:$F$62</formula1>
    </dataValidation>
    <dataValidation type="list" allowBlank="1" showInputMessage="1" showErrorMessage="1" sqref="O7 O17 O15">
      <formula1>$D$58:$D$69</formula1>
    </dataValidation>
    <dataValidation type="list" allowBlank="1" showInputMessage="1" showErrorMessage="1" sqref="M15 M17">
      <formula1>$C$58:$C$88</formula1>
    </dataValidation>
    <dataValidation type="list" allowBlank="1" showInputMessage="1" showErrorMessage="1" sqref="E41">
      <formula1>$H$58:$H$59</formula1>
    </dataValidation>
    <dataValidation type="list" allowBlank="1" showInputMessage="1" showErrorMessage="1" sqref="M5:N5">
      <formula1>$U$5:$AF$5</formula1>
    </dataValidation>
    <dataValidation type="list" allowBlank="1" showInputMessage="1" showErrorMessage="1" promptTitle="คำเตือน" prompt="วันที่  ต้องเป็นวันเริ่มต้นของสัปดาห์   &quot;วันอาทิตย์&quot; ตามปฏิทินเท่านั้น!!!" sqref="M9">
      <formula1>$C$58:$C$88</formula1>
    </dataValidation>
    <dataValidation type="list" allowBlank="1" showInputMessage="1" showErrorMessage="1" promptTitle="คำเตือน" prompt="วันที่ ต้องเป็นวันสุดท้ายของสัปดาห์  &quot;วันเสาร์&quot; ตามปฏิทินเท่านั้น!!!" sqref="M11">
      <formula1>$C$58:$C$88</formula1>
    </dataValidation>
    <dataValidation type="list" allowBlank="1" showInputMessage="1" showErrorMessage="1" promptTitle="คำเตือน" prompt="เดือน  ตามปฏิทินและต้องสัมพันธ์กับวันเริ่มต้นของสัปดาห์ด้วย" sqref="O9">
      <formula1>$D$58:$D$69</formula1>
    </dataValidation>
    <dataValidation type="list" allowBlank="1" showInputMessage="1" showErrorMessage="1" promptTitle="คำเตือน" prompt="เดือน ตามปฏิทินและต้องสัมพันธ์กับวันสุดท้ายของสัปดาห์ เพราะจะส่งผลต่อวันที่  ของรายงานแต่ละวันด้วย" sqref="O11">
      <formula1>$D$58:$D$69</formula1>
    </dataValidation>
    <dataValidation type="list" allowBlank="1" showInputMessage="1" showErrorMessage="1" prompt="วันที่  ของสัปดาห์ถัดไป" sqref="M7">
      <formula1>$C$58:$C$88</formula1>
    </dataValidation>
    <dataValidation type="list" allowBlank="1" showInputMessage="1" showErrorMessage="1" sqref="E32">
      <formula1>$D$32:$D$33</formula1>
    </dataValidation>
  </dataValidations>
  <pageMargins left="0.75" right="0.75" top="1" bottom="1" header="0.5" footer="0.5"/>
  <pageSetup orientation="portrait" horizontalDpi="4294967293" r:id="rId1"/>
  <headerFooter alignWithMargins="0"/>
  <ignoredErrors>
    <ignoredError sqref="U5 V5:AF5 C148:C154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4" r:id="rId4" name="Group Box 2">
              <controlPr locked="0" defaultSize="0" autoFill="0" autoPict="0">
                <anchor moveWithCells="1">
                  <from>
                    <xdr:col>10</xdr:col>
                    <xdr:colOff>200025</xdr:colOff>
                    <xdr:row>21</xdr:row>
                    <xdr:rowOff>123825</xdr:rowOff>
                  </from>
                  <to>
                    <xdr:col>14</xdr:col>
                    <xdr:colOff>66675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r:id="rId5" name="Option Button 3">
              <controlPr locked="0" defaultSize="0" autoFill="0" autoLine="0" autoPict="0" altText="วันเข้าทำงาน(เริ่มสัญญา)">
                <anchor moveWithCells="1">
                  <from>
                    <xdr:col>10</xdr:col>
                    <xdr:colOff>323850</xdr:colOff>
                    <xdr:row>21</xdr:row>
                    <xdr:rowOff>238125</xdr:rowOff>
                  </from>
                  <to>
                    <xdr:col>13</xdr:col>
                    <xdr:colOff>133350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7" r:id="rId6" name="Option Button 5">
              <controlPr locked="0" defaultSize="0" autoFill="0" autoLine="0" autoPict="0">
                <anchor moveWithCells="1">
                  <from>
                    <xdr:col>10</xdr:col>
                    <xdr:colOff>323850</xdr:colOff>
                    <xdr:row>22</xdr:row>
                    <xdr:rowOff>200025</xdr:rowOff>
                  </from>
                  <to>
                    <xdr:col>13</xdr:col>
                    <xdr:colOff>104775</xdr:colOff>
                    <xdr:row>23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8" r:id="rId7" name="Group Box 6">
              <controlPr locked="0" defaultSize="0" autoFill="0" autoPict="0">
                <anchor moveWithCells="1">
                  <from>
                    <xdr:col>14</xdr:col>
                    <xdr:colOff>276225</xdr:colOff>
                    <xdr:row>21</xdr:row>
                    <xdr:rowOff>123825</xdr:rowOff>
                  </from>
                  <to>
                    <xdr:col>17</xdr:col>
                    <xdr:colOff>361950</xdr:colOff>
                    <xdr:row>23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0" r:id="rId8" name="Option Button 8">
              <controlPr locked="0" defaultSize="0" autoFill="0" autoLine="0" autoPict="0">
                <anchor moveWithCells="1">
                  <from>
                    <xdr:col>14</xdr:col>
                    <xdr:colOff>400050</xdr:colOff>
                    <xdr:row>21</xdr:row>
                    <xdr:rowOff>257175</xdr:rowOff>
                  </from>
                  <to>
                    <xdr:col>17</xdr:col>
                    <xdr:colOff>238125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1" r:id="rId9" name="Option Button 9">
              <controlPr locked="0" defaultSize="0" autoFill="0" autoLine="0" autoPict="0">
                <anchor moveWithCells="1">
                  <from>
                    <xdr:col>14</xdr:col>
                    <xdr:colOff>400050</xdr:colOff>
                    <xdr:row>22</xdr:row>
                    <xdr:rowOff>219075</xdr:rowOff>
                  </from>
                  <to>
                    <xdr:col>17</xdr:col>
                    <xdr:colOff>238125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9" r:id="rId10" name="Button 17">
              <controlPr defaultSize="0" print="0" autoFill="0" autoPict="0" macro="[0]!ย้อนกลับรายงาน_จากข้อมูล">
                <anchor>
                  <from>
                    <xdr:col>6</xdr:col>
                    <xdr:colOff>533400</xdr:colOff>
                    <xdr:row>11</xdr:row>
                    <xdr:rowOff>114300</xdr:rowOff>
                  </from>
                  <to>
                    <xdr:col>8</xdr:col>
                    <xdr:colOff>419100</xdr:colOff>
                    <xdr:row>13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5" r:id="rId11" name="Drop Down 23">
              <controlPr defaultSize="0" autoLine="0" autoPict="0">
                <anchor moveWithCells="1">
                  <from>
                    <xdr:col>16</xdr:col>
                    <xdr:colOff>66675</xdr:colOff>
                    <xdr:row>24</xdr:row>
                    <xdr:rowOff>152400</xdr:rowOff>
                  </from>
                  <to>
                    <xdr:col>17</xdr:col>
                    <xdr:colOff>85725</xdr:colOff>
                    <xdr:row>31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pageSetUpPr autoPageBreaks="0"/>
  </sheetPr>
  <dimension ref="A1:IF102"/>
  <sheetViews>
    <sheetView showGridLines="0" showRowColHeaders="0" topLeftCell="A3" workbookViewId="0">
      <selection activeCell="O15" sqref="O15"/>
    </sheetView>
  </sheetViews>
  <sheetFormatPr defaultColWidth="7.5703125" defaultRowHeight="21.75"/>
  <cols>
    <col min="1" max="2" width="5.85546875" style="234" customWidth="1"/>
    <col min="3" max="3" width="5.7109375" style="234" customWidth="1"/>
    <col min="4" max="4" width="5.42578125" style="234" customWidth="1"/>
    <col min="5" max="9" width="7.5703125" style="234" customWidth="1"/>
    <col min="10" max="10" width="9.42578125" style="234" customWidth="1"/>
    <col min="11" max="11" width="16" style="234" customWidth="1"/>
    <col min="12" max="13" width="5.42578125" style="234" customWidth="1"/>
    <col min="14" max="14" width="0.42578125" style="234" customWidth="1"/>
    <col min="15" max="16384" width="7.5703125" style="234"/>
  </cols>
  <sheetData>
    <row r="1" spans="1:240" ht="11.1" customHeight="1"/>
    <row r="2" spans="1:240" ht="28.5" customHeight="1">
      <c r="A2" s="1515" t="s">
        <v>194</v>
      </c>
      <c r="B2" s="1515"/>
      <c r="C2" s="1515"/>
      <c r="D2" s="1515"/>
      <c r="E2" s="1515"/>
      <c r="F2" s="1515"/>
      <c r="G2" s="1515"/>
      <c r="H2" s="1515"/>
      <c r="I2" s="1515"/>
      <c r="J2" s="1515"/>
      <c r="K2" s="1515"/>
      <c r="L2" s="1515"/>
      <c r="M2" s="151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235"/>
      <c r="AQ2" s="235"/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/>
      <c r="BF2" s="235"/>
      <c r="BG2" s="235"/>
      <c r="BH2" s="235"/>
      <c r="BI2" s="235"/>
      <c r="BJ2" s="235"/>
      <c r="BK2" s="235"/>
      <c r="BL2" s="235"/>
      <c r="BM2" s="235"/>
      <c r="BN2" s="235"/>
      <c r="BO2" s="235"/>
      <c r="BP2" s="235"/>
      <c r="BQ2" s="235"/>
      <c r="BR2" s="235"/>
      <c r="BS2" s="235"/>
      <c r="BT2" s="235"/>
      <c r="BU2" s="235"/>
      <c r="BV2" s="235"/>
      <c r="BW2" s="235"/>
      <c r="BX2" s="235"/>
      <c r="BY2" s="235"/>
      <c r="BZ2" s="235"/>
      <c r="CA2" s="235"/>
      <c r="CB2" s="235"/>
      <c r="CC2" s="235"/>
      <c r="CD2" s="235"/>
      <c r="CE2" s="235"/>
      <c r="CF2" s="235"/>
      <c r="CG2" s="235"/>
      <c r="CH2" s="235"/>
      <c r="CI2" s="235"/>
      <c r="CJ2" s="235"/>
      <c r="CK2" s="235"/>
      <c r="CL2" s="235"/>
      <c r="CM2" s="235"/>
      <c r="CN2" s="235"/>
      <c r="CO2" s="235"/>
      <c r="CP2" s="235"/>
      <c r="CQ2" s="235"/>
      <c r="CR2" s="235"/>
      <c r="CS2" s="235"/>
      <c r="CT2" s="235"/>
      <c r="CU2" s="235"/>
      <c r="CV2" s="235"/>
      <c r="CW2" s="235"/>
      <c r="CX2" s="235"/>
      <c r="CY2" s="235"/>
      <c r="CZ2" s="235"/>
      <c r="DA2" s="235"/>
      <c r="DB2" s="235"/>
      <c r="DC2" s="235"/>
      <c r="DD2" s="235"/>
      <c r="DE2" s="235"/>
      <c r="DF2" s="235"/>
      <c r="DG2" s="235"/>
      <c r="DH2" s="235"/>
      <c r="DI2" s="235"/>
      <c r="DJ2" s="235"/>
      <c r="DK2" s="235"/>
      <c r="DL2" s="235"/>
      <c r="DM2" s="235"/>
      <c r="DN2" s="235"/>
      <c r="DO2" s="235"/>
      <c r="DP2" s="235"/>
      <c r="DQ2" s="235"/>
      <c r="DR2" s="235"/>
      <c r="DS2" s="235"/>
      <c r="DT2" s="235"/>
      <c r="DU2" s="235"/>
      <c r="DV2" s="235"/>
      <c r="DW2" s="235"/>
      <c r="DX2" s="235"/>
      <c r="DY2" s="235"/>
      <c r="DZ2" s="235"/>
      <c r="EA2" s="235"/>
      <c r="EB2" s="235"/>
      <c r="EC2" s="235"/>
      <c r="ED2" s="235"/>
      <c r="EE2" s="235"/>
      <c r="EF2" s="235"/>
      <c r="EG2" s="235"/>
      <c r="EH2" s="235"/>
      <c r="EI2" s="235"/>
      <c r="EJ2" s="235"/>
      <c r="EK2" s="235"/>
      <c r="EL2" s="235"/>
      <c r="EM2" s="235"/>
      <c r="EN2" s="235"/>
      <c r="EO2" s="235"/>
      <c r="EP2" s="235"/>
      <c r="EQ2" s="235"/>
      <c r="ER2" s="235"/>
      <c r="ES2" s="235"/>
      <c r="ET2" s="235"/>
      <c r="EU2" s="235"/>
      <c r="EV2" s="235"/>
      <c r="EW2" s="235"/>
      <c r="EX2" s="235"/>
      <c r="EY2" s="235"/>
      <c r="EZ2" s="235"/>
      <c r="FA2" s="235"/>
      <c r="FB2" s="235"/>
      <c r="FC2" s="235"/>
      <c r="FD2" s="235"/>
      <c r="FE2" s="235"/>
      <c r="FF2" s="235"/>
      <c r="FG2" s="235"/>
      <c r="FH2" s="235"/>
      <c r="FI2" s="235"/>
      <c r="FJ2" s="235"/>
      <c r="FK2" s="235"/>
      <c r="FL2" s="235"/>
      <c r="FM2" s="235"/>
      <c r="FN2" s="235"/>
      <c r="FO2" s="235"/>
      <c r="FP2" s="235"/>
      <c r="FQ2" s="235"/>
      <c r="FR2" s="235"/>
      <c r="FS2" s="235"/>
      <c r="FT2" s="235"/>
      <c r="FU2" s="235"/>
      <c r="FV2" s="235"/>
      <c r="FW2" s="235"/>
      <c r="FX2" s="235"/>
      <c r="FY2" s="235"/>
      <c r="FZ2" s="235"/>
      <c r="GA2" s="235"/>
      <c r="GB2" s="235"/>
      <c r="GC2" s="235"/>
      <c r="GD2" s="235"/>
      <c r="GE2" s="235"/>
      <c r="GF2" s="235"/>
      <c r="GG2" s="235"/>
      <c r="GH2" s="235"/>
      <c r="GI2" s="235"/>
      <c r="GJ2" s="235"/>
      <c r="GK2" s="235"/>
      <c r="GL2" s="235"/>
      <c r="GM2" s="235"/>
      <c r="GN2" s="235"/>
      <c r="GO2" s="235"/>
      <c r="GP2" s="235"/>
      <c r="GQ2" s="235"/>
      <c r="GR2" s="235"/>
      <c r="GS2" s="235"/>
      <c r="GT2" s="235"/>
      <c r="GU2" s="235"/>
      <c r="GV2" s="235"/>
      <c r="GW2" s="235"/>
      <c r="GX2" s="235"/>
      <c r="GY2" s="235"/>
      <c r="GZ2" s="235"/>
      <c r="HA2" s="235"/>
      <c r="HB2" s="235"/>
      <c r="HC2" s="235"/>
      <c r="HD2" s="235"/>
      <c r="HE2" s="235"/>
      <c r="HF2" s="235"/>
      <c r="HG2" s="235"/>
      <c r="HH2" s="235"/>
      <c r="HI2" s="235"/>
      <c r="HJ2" s="235"/>
      <c r="HK2" s="235"/>
      <c r="HL2" s="235"/>
      <c r="HM2" s="235"/>
      <c r="HN2" s="235"/>
      <c r="HO2" s="235"/>
      <c r="HP2" s="235"/>
      <c r="HQ2" s="235"/>
      <c r="HR2" s="235"/>
      <c r="HS2" s="235"/>
      <c r="HT2" s="235"/>
      <c r="HU2" s="235"/>
      <c r="HV2" s="235"/>
      <c r="HW2" s="235"/>
      <c r="HX2" s="235"/>
      <c r="HY2" s="235"/>
      <c r="HZ2" s="235"/>
      <c r="IA2" s="235"/>
      <c r="IB2" s="235"/>
      <c r="IC2" s="235"/>
      <c r="ID2" s="235"/>
      <c r="IE2" s="235"/>
    </row>
    <row r="3" spans="1:240" ht="8.1" customHeight="1">
      <c r="A3" s="236"/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  <c r="AD3" s="236"/>
      <c r="AE3" s="236"/>
      <c r="AF3" s="236"/>
      <c r="AG3" s="236"/>
      <c r="AH3" s="236"/>
      <c r="AI3" s="236"/>
      <c r="AJ3" s="236"/>
      <c r="AK3" s="236"/>
      <c r="AL3" s="236"/>
      <c r="AM3" s="236"/>
      <c r="AN3" s="236"/>
      <c r="AO3" s="236"/>
      <c r="AP3" s="236"/>
      <c r="AQ3" s="236"/>
      <c r="AR3" s="236"/>
      <c r="AS3" s="236"/>
      <c r="AT3" s="236"/>
      <c r="AU3" s="236"/>
      <c r="AV3" s="236"/>
      <c r="AW3" s="236"/>
      <c r="AX3" s="236"/>
      <c r="AY3" s="236"/>
      <c r="AZ3" s="236"/>
      <c r="BA3" s="236"/>
      <c r="BB3" s="236"/>
      <c r="BC3" s="236"/>
      <c r="BD3" s="236"/>
      <c r="BE3" s="236"/>
      <c r="BF3" s="236"/>
      <c r="BG3" s="236"/>
      <c r="BH3" s="236"/>
      <c r="BI3" s="236"/>
      <c r="BJ3" s="236"/>
      <c r="BK3" s="236"/>
      <c r="BL3" s="236"/>
      <c r="BM3" s="236"/>
      <c r="BN3" s="236"/>
      <c r="BO3" s="236"/>
      <c r="BP3" s="236"/>
      <c r="BQ3" s="236"/>
      <c r="BR3" s="236"/>
      <c r="BS3" s="236"/>
      <c r="BT3" s="236"/>
      <c r="BU3" s="236"/>
      <c r="BV3" s="236"/>
      <c r="BW3" s="236"/>
      <c r="BX3" s="236"/>
      <c r="BY3" s="236"/>
      <c r="BZ3" s="236"/>
      <c r="CA3" s="236"/>
      <c r="CB3" s="236"/>
      <c r="CC3" s="236"/>
      <c r="CD3" s="236"/>
      <c r="CE3" s="236"/>
      <c r="CF3" s="236"/>
      <c r="CG3" s="236"/>
      <c r="CH3" s="236"/>
      <c r="CI3" s="236"/>
      <c r="CJ3" s="236"/>
      <c r="CK3" s="236"/>
      <c r="CL3" s="236"/>
      <c r="CM3" s="236"/>
      <c r="CN3" s="236"/>
      <c r="CO3" s="236"/>
      <c r="CP3" s="236"/>
      <c r="CQ3" s="236"/>
      <c r="CR3" s="236"/>
      <c r="CS3" s="236"/>
      <c r="CT3" s="236"/>
      <c r="CU3" s="236"/>
      <c r="CV3" s="236"/>
      <c r="CW3" s="236"/>
      <c r="CX3" s="236"/>
      <c r="CY3" s="236"/>
      <c r="CZ3" s="236"/>
      <c r="DA3" s="236"/>
      <c r="DB3" s="236"/>
      <c r="DC3" s="236"/>
      <c r="DD3" s="236"/>
      <c r="DE3" s="236"/>
      <c r="DF3" s="236"/>
      <c r="DG3" s="236"/>
      <c r="DH3" s="236"/>
      <c r="DI3" s="236"/>
      <c r="DJ3" s="236"/>
      <c r="DK3" s="236"/>
      <c r="DL3" s="236"/>
      <c r="DM3" s="236"/>
      <c r="DN3" s="236"/>
      <c r="DO3" s="236"/>
      <c r="DP3" s="236"/>
      <c r="DQ3" s="236"/>
      <c r="DR3" s="236"/>
      <c r="DS3" s="236"/>
      <c r="DT3" s="236"/>
      <c r="DU3" s="236"/>
      <c r="DV3" s="236"/>
      <c r="DW3" s="236"/>
      <c r="DX3" s="236"/>
      <c r="DY3" s="236"/>
      <c r="DZ3" s="236"/>
      <c r="EA3" s="236"/>
      <c r="EB3" s="236"/>
      <c r="EC3" s="236"/>
      <c r="ED3" s="236"/>
      <c r="EE3" s="236"/>
      <c r="EF3" s="236"/>
      <c r="EG3" s="236"/>
      <c r="EH3" s="236"/>
      <c r="EI3" s="236"/>
      <c r="EJ3" s="236"/>
      <c r="EK3" s="236"/>
      <c r="EL3" s="236"/>
      <c r="EM3" s="236"/>
      <c r="EN3" s="236"/>
      <c r="EO3" s="236"/>
      <c r="EP3" s="236"/>
      <c r="EQ3" s="236"/>
      <c r="ER3" s="236"/>
      <c r="ES3" s="236"/>
      <c r="ET3" s="236"/>
      <c r="EU3" s="236"/>
      <c r="EV3" s="236"/>
      <c r="EW3" s="236"/>
      <c r="EX3" s="236"/>
      <c r="EY3" s="236"/>
      <c r="EZ3" s="236"/>
      <c r="FA3" s="236"/>
      <c r="FB3" s="236"/>
      <c r="FC3" s="236"/>
      <c r="FD3" s="236"/>
      <c r="FE3" s="236"/>
      <c r="FF3" s="236"/>
      <c r="FG3" s="236"/>
      <c r="FH3" s="236"/>
      <c r="FI3" s="236"/>
      <c r="FJ3" s="236"/>
      <c r="FK3" s="236"/>
      <c r="FL3" s="236"/>
      <c r="FM3" s="236"/>
      <c r="FN3" s="236"/>
      <c r="FO3" s="236"/>
      <c r="FP3" s="236"/>
      <c r="FQ3" s="236"/>
      <c r="FR3" s="236"/>
      <c r="FS3" s="236"/>
      <c r="FT3" s="236"/>
      <c r="FU3" s="236"/>
      <c r="FV3" s="236"/>
      <c r="FW3" s="236"/>
      <c r="FX3" s="236"/>
      <c r="FY3" s="236"/>
      <c r="FZ3" s="236"/>
      <c r="GA3" s="236"/>
      <c r="GB3" s="236"/>
      <c r="GC3" s="236"/>
      <c r="GD3" s="236"/>
      <c r="GE3" s="236"/>
      <c r="GF3" s="236"/>
      <c r="GG3" s="236"/>
      <c r="GH3" s="236"/>
      <c r="GI3" s="236"/>
      <c r="GJ3" s="236"/>
      <c r="GK3" s="236"/>
      <c r="GL3" s="236"/>
      <c r="GM3" s="236"/>
      <c r="GN3" s="236"/>
      <c r="GO3" s="236"/>
      <c r="GP3" s="236"/>
      <c r="GQ3" s="236"/>
      <c r="GR3" s="236"/>
      <c r="GS3" s="236"/>
      <c r="GT3" s="236"/>
      <c r="GU3" s="236"/>
      <c r="GV3" s="236"/>
      <c r="GW3" s="236"/>
      <c r="GX3" s="236"/>
      <c r="GY3" s="236"/>
      <c r="GZ3" s="236"/>
      <c r="HA3" s="236"/>
      <c r="HB3" s="236"/>
      <c r="HC3" s="236"/>
      <c r="HD3" s="236"/>
      <c r="HE3" s="236"/>
      <c r="HF3" s="236"/>
      <c r="HG3" s="236"/>
      <c r="HH3" s="236"/>
      <c r="HI3" s="236"/>
      <c r="HJ3" s="236"/>
      <c r="HK3" s="236"/>
      <c r="HL3" s="236"/>
      <c r="HM3" s="236"/>
      <c r="HN3" s="236"/>
      <c r="HO3" s="236"/>
      <c r="HP3" s="236"/>
      <c r="HQ3" s="236"/>
      <c r="HR3" s="236"/>
      <c r="HS3" s="236"/>
      <c r="HT3" s="236"/>
      <c r="HU3" s="236"/>
      <c r="HV3" s="236"/>
      <c r="HW3" s="236"/>
      <c r="HX3" s="236"/>
      <c r="HY3" s="236"/>
      <c r="HZ3" s="236"/>
      <c r="IA3" s="236"/>
      <c r="IB3" s="236"/>
      <c r="IC3" s="236"/>
      <c r="ID3" s="236"/>
      <c r="IE3" s="236"/>
    </row>
    <row r="4" spans="1:240" ht="21.95" customHeight="1">
      <c r="A4" s="237" t="s">
        <v>195</v>
      </c>
      <c r="B4" s="236"/>
      <c r="C4" s="236" t="str">
        <f>ข้อมูล!E9&amp;"  ส่วนโยธา  งานก่อสร้าง  โทร.  "&amp;ข้อมูล!H11</f>
        <v>องค์การบริหารส่วนตำบลลือ  ส่วนโยธา  งานก่อสร้าง  โทร.  08-5276-5767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  <c r="AG4" s="236"/>
      <c r="AH4" s="236"/>
      <c r="AI4" s="236"/>
      <c r="AJ4" s="236"/>
      <c r="AK4" s="236"/>
      <c r="AL4" s="236"/>
      <c r="AM4" s="236"/>
      <c r="AN4" s="236"/>
      <c r="AO4" s="236"/>
      <c r="AP4" s="236"/>
      <c r="AQ4" s="236"/>
      <c r="AR4" s="236"/>
      <c r="AS4" s="236"/>
      <c r="AT4" s="236"/>
      <c r="AU4" s="236"/>
      <c r="AV4" s="236"/>
      <c r="AW4" s="236"/>
      <c r="AX4" s="236"/>
      <c r="AY4" s="236"/>
      <c r="AZ4" s="236"/>
      <c r="BA4" s="236"/>
      <c r="BB4" s="236"/>
      <c r="BC4" s="236"/>
      <c r="BD4" s="236"/>
      <c r="BE4" s="236"/>
      <c r="BF4" s="236"/>
      <c r="BG4" s="236"/>
      <c r="BH4" s="236"/>
      <c r="BI4" s="236"/>
      <c r="BJ4" s="236"/>
      <c r="BK4" s="236"/>
      <c r="BL4" s="236"/>
      <c r="BM4" s="236"/>
      <c r="BN4" s="236"/>
      <c r="BO4" s="236"/>
      <c r="BP4" s="236"/>
      <c r="BQ4" s="236"/>
      <c r="BR4" s="236"/>
      <c r="BS4" s="236"/>
      <c r="BT4" s="236"/>
      <c r="BU4" s="236"/>
      <c r="BV4" s="236"/>
      <c r="BW4" s="236"/>
      <c r="BX4" s="236"/>
      <c r="BY4" s="236"/>
      <c r="BZ4" s="236"/>
      <c r="CA4" s="236"/>
      <c r="CB4" s="236"/>
      <c r="CC4" s="236"/>
      <c r="CD4" s="236"/>
      <c r="CE4" s="236"/>
      <c r="CF4" s="236"/>
      <c r="CG4" s="236"/>
      <c r="CH4" s="236"/>
      <c r="CI4" s="236"/>
      <c r="CJ4" s="236"/>
      <c r="CK4" s="236"/>
      <c r="CL4" s="236"/>
      <c r="CM4" s="236"/>
      <c r="CN4" s="236"/>
      <c r="CO4" s="236"/>
      <c r="CP4" s="236"/>
      <c r="CQ4" s="236"/>
      <c r="CR4" s="236"/>
      <c r="CS4" s="236"/>
      <c r="CT4" s="236"/>
      <c r="CU4" s="236"/>
      <c r="CV4" s="236"/>
      <c r="CW4" s="236"/>
      <c r="CX4" s="236"/>
      <c r="CY4" s="236"/>
      <c r="CZ4" s="236"/>
      <c r="DA4" s="236"/>
      <c r="DB4" s="236"/>
      <c r="DC4" s="236"/>
      <c r="DD4" s="236"/>
      <c r="DE4" s="236"/>
      <c r="DF4" s="236"/>
      <c r="DG4" s="236"/>
      <c r="DH4" s="236"/>
      <c r="DI4" s="236"/>
      <c r="DJ4" s="236"/>
      <c r="DK4" s="236"/>
      <c r="DL4" s="236"/>
      <c r="DM4" s="236"/>
      <c r="DN4" s="236"/>
      <c r="DO4" s="236"/>
      <c r="DP4" s="236"/>
      <c r="DQ4" s="236"/>
      <c r="DR4" s="236"/>
      <c r="DS4" s="236"/>
      <c r="DT4" s="236"/>
      <c r="DU4" s="236"/>
      <c r="DV4" s="236"/>
      <c r="DW4" s="236"/>
      <c r="DX4" s="236"/>
      <c r="DY4" s="236"/>
      <c r="DZ4" s="236"/>
      <c r="EA4" s="236"/>
      <c r="EB4" s="236"/>
      <c r="EC4" s="236"/>
      <c r="ED4" s="236"/>
      <c r="EE4" s="236"/>
      <c r="EF4" s="236"/>
      <c r="EG4" s="236"/>
      <c r="EH4" s="236"/>
      <c r="EI4" s="236"/>
      <c r="EJ4" s="236"/>
      <c r="EK4" s="236"/>
      <c r="EL4" s="236"/>
      <c r="EM4" s="236"/>
      <c r="EN4" s="236"/>
      <c r="EO4" s="236"/>
      <c r="EP4" s="236"/>
      <c r="EQ4" s="236"/>
      <c r="ER4" s="236"/>
      <c r="ES4" s="236"/>
      <c r="ET4" s="236"/>
      <c r="EU4" s="236"/>
      <c r="EV4" s="236"/>
      <c r="EW4" s="236"/>
      <c r="EX4" s="236"/>
      <c r="EY4" s="236"/>
      <c r="EZ4" s="236"/>
      <c r="FA4" s="236"/>
      <c r="FB4" s="236"/>
      <c r="FC4" s="236"/>
      <c r="FD4" s="236"/>
      <c r="FE4" s="236"/>
      <c r="FF4" s="236"/>
      <c r="FG4" s="236"/>
      <c r="FH4" s="236"/>
      <c r="FI4" s="236"/>
      <c r="FJ4" s="236"/>
      <c r="FK4" s="236"/>
      <c r="FL4" s="236"/>
      <c r="FM4" s="236"/>
      <c r="FN4" s="236"/>
      <c r="FO4" s="236"/>
      <c r="FP4" s="236"/>
      <c r="FQ4" s="236"/>
      <c r="FR4" s="236"/>
      <c r="FS4" s="236"/>
      <c r="FT4" s="236"/>
      <c r="FU4" s="236"/>
      <c r="FV4" s="236"/>
      <c r="FW4" s="236"/>
      <c r="FX4" s="236"/>
      <c r="FY4" s="236"/>
      <c r="FZ4" s="236"/>
      <c r="GA4" s="236"/>
      <c r="GB4" s="236"/>
      <c r="GC4" s="236"/>
      <c r="GD4" s="236"/>
      <c r="GE4" s="236"/>
      <c r="GF4" s="236"/>
      <c r="GG4" s="236"/>
      <c r="GH4" s="236"/>
      <c r="GI4" s="236"/>
      <c r="GJ4" s="236"/>
      <c r="GK4" s="236"/>
      <c r="GL4" s="236"/>
      <c r="GM4" s="236"/>
      <c r="GN4" s="236"/>
      <c r="GO4" s="236"/>
      <c r="GP4" s="236"/>
      <c r="GQ4" s="236"/>
      <c r="GR4" s="236"/>
      <c r="GS4" s="236"/>
      <c r="GT4" s="236"/>
      <c r="GU4" s="236"/>
      <c r="GV4" s="236"/>
      <c r="GW4" s="236"/>
      <c r="GX4" s="236"/>
      <c r="GY4" s="236"/>
      <c r="GZ4" s="236"/>
      <c r="HA4" s="236"/>
      <c r="HB4" s="236"/>
      <c r="HC4" s="236"/>
      <c r="HD4" s="236"/>
      <c r="HE4" s="236"/>
      <c r="HF4" s="236"/>
      <c r="HG4" s="236"/>
      <c r="HH4" s="236"/>
      <c r="HI4" s="236"/>
      <c r="HJ4" s="236"/>
      <c r="HK4" s="236"/>
      <c r="HL4" s="236"/>
      <c r="HM4" s="236"/>
      <c r="HN4" s="236"/>
      <c r="HO4" s="236"/>
      <c r="HP4" s="236"/>
      <c r="HQ4" s="236"/>
      <c r="HR4" s="236"/>
      <c r="HS4" s="236"/>
      <c r="HT4" s="236"/>
      <c r="HU4" s="236"/>
      <c r="HV4" s="236"/>
      <c r="HW4" s="236"/>
      <c r="HX4" s="236"/>
      <c r="HY4" s="236"/>
      <c r="HZ4" s="236"/>
      <c r="IA4" s="236"/>
      <c r="IB4" s="236"/>
      <c r="IC4" s="236"/>
      <c r="ID4" s="236"/>
      <c r="IE4" s="236"/>
    </row>
    <row r="5" spans="1:240" ht="21.95" customHeight="1">
      <c r="A5" s="238" t="s">
        <v>196</v>
      </c>
      <c r="B5" s="239" t="str">
        <f>ข้อมูล!M12</f>
        <v>-</v>
      </c>
      <c r="C5" s="240"/>
      <c r="E5" s="241" t="s">
        <v>167</v>
      </c>
      <c r="F5" s="240" t="str">
        <f>"  "&amp;ข้อมูล!E28</f>
        <v xml:space="preserve">  28  สิงหาคม  2549</v>
      </c>
      <c r="G5" s="240"/>
      <c r="H5" s="240"/>
      <c r="I5" s="240"/>
      <c r="J5" s="240"/>
      <c r="K5" s="240"/>
      <c r="L5" s="236"/>
      <c r="M5" s="236"/>
      <c r="N5" s="240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  <c r="AE5" s="236"/>
      <c r="AF5" s="236"/>
      <c r="AG5" s="236"/>
      <c r="AH5" s="236"/>
      <c r="AI5" s="236"/>
      <c r="AJ5" s="236"/>
      <c r="AK5" s="236"/>
      <c r="AL5" s="236"/>
      <c r="AM5" s="236"/>
      <c r="AN5" s="236"/>
      <c r="AO5" s="236"/>
      <c r="AP5" s="236"/>
      <c r="AQ5" s="236"/>
      <c r="AR5" s="236"/>
      <c r="AS5" s="236"/>
      <c r="AT5" s="236"/>
      <c r="AU5" s="236"/>
      <c r="AV5" s="236"/>
      <c r="AW5" s="236"/>
      <c r="AX5" s="236"/>
      <c r="AY5" s="236"/>
      <c r="AZ5" s="236"/>
      <c r="BA5" s="236"/>
      <c r="BB5" s="236"/>
      <c r="BC5" s="236"/>
      <c r="BD5" s="236"/>
      <c r="BE5" s="236"/>
      <c r="BF5" s="236"/>
      <c r="BG5" s="236"/>
      <c r="BH5" s="236"/>
      <c r="BI5" s="236"/>
      <c r="BJ5" s="236"/>
      <c r="BK5" s="236"/>
      <c r="BL5" s="236"/>
      <c r="BM5" s="236"/>
      <c r="BN5" s="236"/>
      <c r="BO5" s="236"/>
      <c r="BP5" s="236"/>
      <c r="BQ5" s="236"/>
      <c r="BR5" s="236"/>
      <c r="BS5" s="236"/>
      <c r="BT5" s="236"/>
      <c r="BU5" s="236"/>
      <c r="BV5" s="236"/>
      <c r="BW5" s="236"/>
      <c r="BX5" s="236"/>
      <c r="BY5" s="236"/>
      <c r="BZ5" s="236"/>
      <c r="CA5" s="236"/>
      <c r="CB5" s="236"/>
      <c r="CC5" s="236"/>
      <c r="CD5" s="236"/>
      <c r="CE5" s="236"/>
      <c r="CF5" s="236"/>
      <c r="CG5" s="236"/>
      <c r="CH5" s="236"/>
      <c r="CI5" s="236"/>
      <c r="CJ5" s="236"/>
      <c r="CK5" s="236"/>
      <c r="CL5" s="236"/>
      <c r="CM5" s="236"/>
      <c r="CN5" s="236"/>
      <c r="CO5" s="236"/>
      <c r="CP5" s="236"/>
      <c r="CQ5" s="236"/>
      <c r="CR5" s="236"/>
      <c r="CS5" s="236"/>
      <c r="CT5" s="236"/>
      <c r="CU5" s="236"/>
      <c r="CV5" s="236"/>
      <c r="CW5" s="236"/>
      <c r="CX5" s="236"/>
      <c r="CY5" s="236"/>
      <c r="CZ5" s="236"/>
      <c r="DA5" s="236"/>
      <c r="DB5" s="236"/>
      <c r="DC5" s="236"/>
      <c r="DD5" s="236"/>
      <c r="DE5" s="236"/>
      <c r="DF5" s="236"/>
      <c r="DG5" s="236"/>
      <c r="DH5" s="236"/>
      <c r="DI5" s="236"/>
      <c r="DJ5" s="236"/>
      <c r="DK5" s="236"/>
      <c r="DL5" s="236"/>
      <c r="DM5" s="236"/>
      <c r="DN5" s="236"/>
      <c r="DO5" s="236"/>
      <c r="DP5" s="236"/>
      <c r="DQ5" s="236"/>
      <c r="DR5" s="236"/>
      <c r="DS5" s="236"/>
      <c r="DT5" s="236"/>
      <c r="DU5" s="236"/>
      <c r="DV5" s="236"/>
      <c r="DW5" s="236"/>
      <c r="DX5" s="236"/>
      <c r="DY5" s="236"/>
      <c r="DZ5" s="236"/>
      <c r="EA5" s="236"/>
      <c r="EB5" s="236"/>
      <c r="EC5" s="236"/>
      <c r="ED5" s="236"/>
      <c r="EE5" s="236"/>
      <c r="EF5" s="236"/>
      <c r="EG5" s="236"/>
      <c r="EH5" s="236"/>
      <c r="EI5" s="236"/>
      <c r="EJ5" s="236"/>
      <c r="EK5" s="236"/>
      <c r="EL5" s="236"/>
      <c r="EM5" s="236"/>
      <c r="EN5" s="236"/>
      <c r="EO5" s="236"/>
      <c r="EP5" s="236"/>
      <c r="EQ5" s="236"/>
      <c r="ER5" s="236"/>
      <c r="ES5" s="236"/>
      <c r="ET5" s="236"/>
      <c r="EU5" s="236"/>
      <c r="EV5" s="236"/>
      <c r="EW5" s="236"/>
      <c r="EX5" s="236"/>
      <c r="EY5" s="236"/>
      <c r="EZ5" s="236"/>
      <c r="FA5" s="236"/>
      <c r="FB5" s="236"/>
      <c r="FC5" s="236"/>
      <c r="FD5" s="236"/>
      <c r="FE5" s="236"/>
      <c r="FF5" s="236"/>
      <c r="FG5" s="236"/>
      <c r="FH5" s="236"/>
      <c r="FI5" s="236"/>
      <c r="FJ5" s="236"/>
      <c r="FK5" s="236"/>
      <c r="FL5" s="236"/>
      <c r="FM5" s="236"/>
      <c r="FN5" s="236"/>
      <c r="FO5" s="236"/>
      <c r="FP5" s="236"/>
      <c r="FQ5" s="236"/>
      <c r="FR5" s="236"/>
      <c r="FS5" s="236"/>
      <c r="FT5" s="236"/>
      <c r="FU5" s="236"/>
      <c r="FV5" s="236"/>
      <c r="FW5" s="236"/>
      <c r="FX5" s="236"/>
      <c r="FY5" s="236"/>
      <c r="FZ5" s="236"/>
      <c r="GA5" s="236"/>
      <c r="GB5" s="236"/>
      <c r="GC5" s="236"/>
      <c r="GD5" s="236"/>
      <c r="GE5" s="236"/>
      <c r="GF5" s="236"/>
      <c r="GG5" s="236"/>
      <c r="GH5" s="236"/>
      <c r="GI5" s="236"/>
      <c r="GJ5" s="236"/>
      <c r="GK5" s="236"/>
      <c r="GL5" s="236"/>
      <c r="GM5" s="236"/>
      <c r="GN5" s="236"/>
      <c r="GO5" s="236"/>
      <c r="GP5" s="236"/>
      <c r="GQ5" s="236"/>
      <c r="GR5" s="236"/>
      <c r="GS5" s="236"/>
      <c r="GT5" s="236"/>
      <c r="GU5" s="236"/>
      <c r="GV5" s="236"/>
      <c r="GW5" s="236"/>
      <c r="GX5" s="236"/>
      <c r="GY5" s="236"/>
      <c r="GZ5" s="236"/>
      <c r="HA5" s="236"/>
      <c r="HB5" s="236"/>
      <c r="HC5" s="236"/>
      <c r="HD5" s="236"/>
      <c r="HE5" s="236"/>
      <c r="HF5" s="236"/>
      <c r="HG5" s="236"/>
      <c r="HH5" s="236"/>
      <c r="HI5" s="236"/>
      <c r="HJ5" s="236"/>
      <c r="HK5" s="236"/>
      <c r="HL5" s="236"/>
      <c r="HM5" s="236"/>
      <c r="HN5" s="236"/>
      <c r="HO5" s="236"/>
      <c r="HP5" s="236"/>
      <c r="HQ5" s="236"/>
      <c r="HR5" s="236"/>
      <c r="HS5" s="236"/>
      <c r="HT5" s="236"/>
      <c r="HU5" s="236"/>
      <c r="HV5" s="236"/>
      <c r="HW5" s="236"/>
      <c r="HX5" s="236"/>
      <c r="HY5" s="236"/>
      <c r="HZ5" s="236"/>
      <c r="IA5" s="236"/>
      <c r="IB5" s="236"/>
      <c r="IC5" s="236"/>
      <c r="ID5" s="236"/>
    </row>
    <row r="6" spans="1:240" ht="21.95" customHeight="1">
      <c r="A6" s="242" t="s">
        <v>197</v>
      </c>
      <c r="B6" s="243" t="str">
        <f>"ส่งรายงานผลการก่อสร้าง  โครงการ"&amp;ข้อมูล!E7</f>
        <v>ส่งรายงานผลการก่อสร้าง  โครงการปรับปรุงผิวจราจรถนนลูกรังสายโสกใหญ่-เกษมสุข</v>
      </c>
      <c r="C6" s="243"/>
      <c r="D6" s="243"/>
      <c r="E6" s="243"/>
      <c r="F6" s="243"/>
      <c r="G6" s="243"/>
      <c r="H6" s="243"/>
      <c r="I6" s="243"/>
      <c r="J6" s="240"/>
      <c r="L6" s="242" t="s">
        <v>198</v>
      </c>
      <c r="M6" s="244">
        <f>ข้อมูล!M5</f>
        <v>1</v>
      </c>
      <c r="N6" s="243"/>
      <c r="O6" s="240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  <c r="AI6" s="236"/>
      <c r="AJ6" s="236"/>
      <c r="AK6" s="236"/>
      <c r="AL6" s="236"/>
      <c r="AM6" s="236"/>
      <c r="AN6" s="236"/>
      <c r="AO6" s="236"/>
      <c r="AP6" s="236"/>
      <c r="AQ6" s="236"/>
      <c r="AR6" s="236"/>
      <c r="AS6" s="236"/>
      <c r="AT6" s="236"/>
      <c r="AU6" s="236"/>
      <c r="AV6" s="236"/>
      <c r="AW6" s="236"/>
      <c r="AX6" s="236"/>
      <c r="AY6" s="236"/>
      <c r="AZ6" s="236"/>
      <c r="BA6" s="236"/>
      <c r="BB6" s="236"/>
      <c r="BC6" s="236"/>
      <c r="BD6" s="236"/>
      <c r="BE6" s="236"/>
      <c r="BF6" s="236"/>
      <c r="BG6" s="236"/>
      <c r="BH6" s="236"/>
      <c r="BI6" s="236"/>
      <c r="BJ6" s="236"/>
      <c r="BK6" s="236"/>
      <c r="BL6" s="236"/>
      <c r="BM6" s="236"/>
      <c r="BN6" s="236"/>
      <c r="BO6" s="236"/>
      <c r="BP6" s="236"/>
      <c r="BQ6" s="236"/>
      <c r="BR6" s="236"/>
      <c r="BS6" s="236"/>
      <c r="BT6" s="236"/>
      <c r="BU6" s="236"/>
      <c r="BV6" s="236"/>
      <c r="BW6" s="236"/>
      <c r="BX6" s="236"/>
      <c r="BY6" s="236"/>
      <c r="BZ6" s="236"/>
      <c r="CA6" s="236"/>
      <c r="CB6" s="236"/>
      <c r="CC6" s="236"/>
      <c r="CD6" s="236"/>
      <c r="CE6" s="236"/>
      <c r="CF6" s="236"/>
      <c r="CG6" s="236"/>
      <c r="CH6" s="236"/>
      <c r="CI6" s="236"/>
      <c r="CJ6" s="236"/>
      <c r="CK6" s="236"/>
      <c r="CL6" s="236"/>
      <c r="CM6" s="236"/>
      <c r="CN6" s="236"/>
      <c r="CO6" s="236"/>
      <c r="CP6" s="236"/>
      <c r="CQ6" s="236"/>
      <c r="CR6" s="236"/>
      <c r="CS6" s="236"/>
      <c r="CT6" s="236"/>
      <c r="CU6" s="236"/>
      <c r="CV6" s="236"/>
      <c r="CW6" s="236"/>
      <c r="CX6" s="236"/>
      <c r="CY6" s="236"/>
      <c r="CZ6" s="236"/>
      <c r="DA6" s="236"/>
      <c r="DB6" s="236"/>
      <c r="DC6" s="236"/>
      <c r="DD6" s="236"/>
      <c r="DE6" s="236"/>
      <c r="DF6" s="236"/>
      <c r="DG6" s="236"/>
      <c r="DH6" s="236"/>
      <c r="DI6" s="236"/>
      <c r="DJ6" s="236"/>
      <c r="DK6" s="236"/>
      <c r="DL6" s="236"/>
      <c r="DM6" s="236"/>
      <c r="DN6" s="236"/>
      <c r="DO6" s="236"/>
      <c r="DP6" s="236"/>
      <c r="DQ6" s="236"/>
      <c r="DR6" s="236"/>
      <c r="DS6" s="236"/>
      <c r="DT6" s="236"/>
      <c r="DU6" s="236"/>
      <c r="DV6" s="236"/>
      <c r="DW6" s="236"/>
      <c r="DX6" s="236"/>
      <c r="DY6" s="236"/>
      <c r="DZ6" s="236"/>
      <c r="EA6" s="236"/>
      <c r="EB6" s="236"/>
      <c r="EC6" s="236"/>
      <c r="ED6" s="236"/>
      <c r="EE6" s="236"/>
      <c r="EF6" s="236"/>
      <c r="EG6" s="236"/>
      <c r="EH6" s="236"/>
      <c r="EI6" s="236"/>
      <c r="EJ6" s="236"/>
      <c r="EK6" s="236"/>
      <c r="EL6" s="236"/>
      <c r="EM6" s="236"/>
      <c r="EN6" s="236"/>
      <c r="EO6" s="236"/>
      <c r="EP6" s="236"/>
      <c r="EQ6" s="236"/>
      <c r="ER6" s="236"/>
      <c r="ES6" s="236"/>
      <c r="ET6" s="236"/>
      <c r="EU6" s="236"/>
      <c r="EV6" s="236"/>
      <c r="EW6" s="236"/>
      <c r="EX6" s="236"/>
      <c r="EY6" s="236"/>
      <c r="EZ6" s="236"/>
      <c r="FA6" s="236"/>
      <c r="FB6" s="236"/>
      <c r="FC6" s="236"/>
      <c r="FD6" s="236"/>
      <c r="FE6" s="236"/>
      <c r="FF6" s="236"/>
      <c r="FG6" s="236"/>
      <c r="FH6" s="236"/>
      <c r="FI6" s="236"/>
      <c r="FJ6" s="236"/>
      <c r="FK6" s="236"/>
      <c r="FL6" s="236"/>
      <c r="FM6" s="236"/>
      <c r="FN6" s="236"/>
      <c r="FO6" s="236"/>
      <c r="FP6" s="236"/>
      <c r="FQ6" s="236"/>
      <c r="FR6" s="236"/>
      <c r="FS6" s="236"/>
      <c r="FT6" s="236"/>
      <c r="FU6" s="236"/>
      <c r="FV6" s="236"/>
      <c r="FW6" s="236"/>
      <c r="FX6" s="236"/>
      <c r="FY6" s="236"/>
      <c r="FZ6" s="236"/>
      <c r="GA6" s="236"/>
      <c r="GB6" s="236"/>
      <c r="GC6" s="236"/>
      <c r="GD6" s="236"/>
      <c r="GE6" s="236"/>
      <c r="GF6" s="236"/>
      <c r="GG6" s="236"/>
      <c r="GH6" s="236"/>
      <c r="GI6" s="236"/>
      <c r="GJ6" s="236"/>
      <c r="GK6" s="236"/>
      <c r="GL6" s="236"/>
      <c r="GM6" s="236"/>
      <c r="GN6" s="236"/>
      <c r="GO6" s="236"/>
      <c r="GP6" s="236"/>
      <c r="GQ6" s="236"/>
      <c r="GR6" s="236"/>
      <c r="GS6" s="236"/>
      <c r="GT6" s="236"/>
      <c r="GU6" s="236"/>
      <c r="GV6" s="236"/>
      <c r="GW6" s="236"/>
      <c r="GX6" s="236"/>
      <c r="GY6" s="236"/>
      <c r="GZ6" s="236"/>
      <c r="HA6" s="236"/>
      <c r="HB6" s="236"/>
      <c r="HC6" s="236"/>
      <c r="HD6" s="236"/>
      <c r="HE6" s="236"/>
      <c r="HF6" s="236"/>
      <c r="HG6" s="236"/>
      <c r="HH6" s="236"/>
      <c r="HI6" s="236"/>
      <c r="HJ6" s="236"/>
      <c r="HK6" s="236"/>
      <c r="HL6" s="236"/>
      <c r="HM6" s="236"/>
      <c r="HN6" s="236"/>
      <c r="HO6" s="236"/>
      <c r="HP6" s="236"/>
      <c r="HQ6" s="236"/>
      <c r="HR6" s="236"/>
      <c r="HS6" s="236"/>
      <c r="HT6" s="236"/>
      <c r="HU6" s="236"/>
      <c r="HV6" s="236"/>
      <c r="HW6" s="236"/>
      <c r="HX6" s="236"/>
      <c r="HY6" s="236"/>
      <c r="HZ6" s="236"/>
      <c r="IA6" s="236"/>
      <c r="IB6" s="236"/>
      <c r="IC6" s="236"/>
      <c r="ID6" s="236"/>
      <c r="IE6" s="236"/>
    </row>
    <row r="7" spans="1:240" ht="21.95" customHeight="1">
      <c r="A7" s="238" t="s">
        <v>199</v>
      </c>
      <c r="B7" s="240"/>
      <c r="C7" s="240"/>
      <c r="D7" s="240"/>
      <c r="E7" s="240"/>
      <c r="F7" s="240"/>
      <c r="G7" s="240"/>
      <c r="H7" s="240"/>
      <c r="I7" s="240"/>
      <c r="J7" s="245"/>
      <c r="K7" s="245"/>
      <c r="L7" s="240"/>
      <c r="M7" s="236"/>
      <c r="N7" s="240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  <c r="AC7" s="236"/>
      <c r="AD7" s="236"/>
      <c r="AE7" s="236"/>
      <c r="AF7" s="236"/>
      <c r="AG7" s="236"/>
      <c r="AH7" s="236"/>
      <c r="AI7" s="236"/>
      <c r="AJ7" s="236"/>
      <c r="AK7" s="236"/>
      <c r="AL7" s="236"/>
      <c r="AM7" s="236"/>
      <c r="AN7" s="236"/>
      <c r="AO7" s="236"/>
      <c r="AP7" s="236"/>
      <c r="AQ7" s="236"/>
      <c r="AR7" s="236"/>
      <c r="AS7" s="236"/>
      <c r="AT7" s="236"/>
      <c r="AU7" s="236"/>
      <c r="AV7" s="236"/>
      <c r="AW7" s="236"/>
      <c r="AX7" s="236"/>
      <c r="AY7" s="236"/>
      <c r="AZ7" s="236"/>
      <c r="BA7" s="236"/>
      <c r="BB7" s="236"/>
      <c r="BC7" s="236"/>
      <c r="BD7" s="236"/>
      <c r="BE7" s="236"/>
      <c r="BF7" s="236"/>
      <c r="BG7" s="236"/>
      <c r="BH7" s="236"/>
      <c r="BI7" s="236"/>
      <c r="BJ7" s="236"/>
      <c r="BK7" s="236"/>
      <c r="BL7" s="236"/>
      <c r="BM7" s="236"/>
      <c r="BN7" s="236"/>
      <c r="BO7" s="236"/>
      <c r="BP7" s="236"/>
      <c r="BQ7" s="236"/>
      <c r="BR7" s="236"/>
      <c r="BS7" s="236"/>
      <c r="BT7" s="236"/>
      <c r="BU7" s="236"/>
      <c r="BV7" s="236"/>
      <c r="BW7" s="236"/>
      <c r="BX7" s="236"/>
      <c r="BY7" s="236"/>
      <c r="BZ7" s="236"/>
      <c r="CA7" s="236"/>
      <c r="CB7" s="236"/>
      <c r="CC7" s="236"/>
      <c r="CD7" s="236"/>
      <c r="CE7" s="236"/>
      <c r="CF7" s="236"/>
      <c r="CG7" s="236"/>
      <c r="CH7" s="236"/>
      <c r="CI7" s="236"/>
      <c r="CJ7" s="236"/>
      <c r="CK7" s="236"/>
      <c r="CL7" s="236"/>
      <c r="CM7" s="236"/>
      <c r="CN7" s="236"/>
      <c r="CO7" s="236"/>
      <c r="CP7" s="236"/>
      <c r="CQ7" s="236"/>
      <c r="CR7" s="236"/>
      <c r="CS7" s="236"/>
      <c r="CT7" s="236"/>
      <c r="CU7" s="236"/>
      <c r="CV7" s="236"/>
      <c r="CW7" s="236"/>
      <c r="CX7" s="236"/>
      <c r="CY7" s="236"/>
      <c r="CZ7" s="236"/>
      <c r="DA7" s="236"/>
      <c r="DB7" s="236"/>
      <c r="DC7" s="236"/>
      <c r="DD7" s="236"/>
      <c r="DE7" s="236"/>
      <c r="DF7" s="236"/>
      <c r="DG7" s="236"/>
      <c r="DH7" s="236"/>
      <c r="DI7" s="236"/>
      <c r="DJ7" s="236"/>
      <c r="DK7" s="236"/>
      <c r="DL7" s="236"/>
      <c r="DM7" s="236"/>
      <c r="DN7" s="236"/>
      <c r="DO7" s="236"/>
      <c r="DP7" s="236"/>
      <c r="DQ7" s="236"/>
      <c r="DR7" s="236"/>
      <c r="DS7" s="236"/>
      <c r="DT7" s="236"/>
      <c r="DU7" s="236"/>
      <c r="DV7" s="236"/>
      <c r="DW7" s="236"/>
      <c r="DX7" s="236"/>
      <c r="DY7" s="236"/>
      <c r="DZ7" s="236"/>
      <c r="EA7" s="236"/>
      <c r="EB7" s="236"/>
      <c r="EC7" s="236"/>
      <c r="ED7" s="236"/>
      <c r="EE7" s="236"/>
      <c r="EF7" s="236"/>
      <c r="EG7" s="236"/>
      <c r="EH7" s="236"/>
      <c r="EI7" s="236"/>
      <c r="EJ7" s="236"/>
      <c r="EK7" s="236"/>
      <c r="EL7" s="236"/>
      <c r="EM7" s="236"/>
      <c r="EN7" s="236"/>
      <c r="EO7" s="236"/>
      <c r="EP7" s="236"/>
      <c r="EQ7" s="236"/>
      <c r="ER7" s="236"/>
      <c r="ES7" s="236"/>
      <c r="ET7" s="236"/>
      <c r="EU7" s="236"/>
      <c r="EV7" s="236"/>
      <c r="EW7" s="236"/>
      <c r="EX7" s="236"/>
      <c r="EY7" s="236"/>
      <c r="EZ7" s="236"/>
      <c r="FA7" s="236"/>
      <c r="FB7" s="236"/>
      <c r="FC7" s="236"/>
      <c r="FD7" s="236"/>
      <c r="FE7" s="236"/>
      <c r="FF7" s="236"/>
      <c r="FG7" s="236"/>
      <c r="FH7" s="236"/>
      <c r="FI7" s="236"/>
      <c r="FJ7" s="236"/>
      <c r="FK7" s="236"/>
      <c r="FL7" s="236"/>
      <c r="FM7" s="236"/>
      <c r="FN7" s="236"/>
      <c r="FO7" s="236"/>
      <c r="FP7" s="236"/>
      <c r="FQ7" s="236"/>
      <c r="FR7" s="236"/>
      <c r="FS7" s="236"/>
      <c r="FT7" s="236"/>
      <c r="FU7" s="236"/>
      <c r="FV7" s="236"/>
      <c r="FW7" s="236"/>
      <c r="FX7" s="236"/>
      <c r="FY7" s="236"/>
      <c r="FZ7" s="236"/>
      <c r="GA7" s="236"/>
      <c r="GB7" s="236"/>
      <c r="GC7" s="236"/>
      <c r="GD7" s="236"/>
      <c r="GE7" s="236"/>
      <c r="GF7" s="236"/>
      <c r="GG7" s="236"/>
      <c r="GH7" s="236"/>
      <c r="GI7" s="236"/>
      <c r="GJ7" s="236"/>
      <c r="GK7" s="236"/>
      <c r="GL7" s="236"/>
      <c r="GM7" s="236"/>
      <c r="GN7" s="236"/>
      <c r="GO7" s="236"/>
      <c r="GP7" s="236"/>
      <c r="GQ7" s="236"/>
      <c r="GR7" s="236"/>
      <c r="GS7" s="236"/>
      <c r="GT7" s="236"/>
      <c r="GU7" s="236"/>
      <c r="GV7" s="236"/>
      <c r="GW7" s="236"/>
      <c r="GX7" s="236"/>
      <c r="GY7" s="236"/>
      <c r="GZ7" s="236"/>
      <c r="HA7" s="236"/>
      <c r="HB7" s="236"/>
      <c r="HC7" s="236"/>
      <c r="HD7" s="236"/>
      <c r="HE7" s="236"/>
      <c r="HF7" s="236"/>
      <c r="HG7" s="236"/>
      <c r="HH7" s="236"/>
      <c r="HI7" s="236"/>
      <c r="HJ7" s="236"/>
      <c r="HK7" s="236"/>
      <c r="HL7" s="236"/>
      <c r="HM7" s="236"/>
      <c r="HN7" s="236"/>
      <c r="HO7" s="236"/>
      <c r="HP7" s="236"/>
      <c r="HQ7" s="236"/>
      <c r="HR7" s="236"/>
      <c r="HS7" s="236"/>
      <c r="HT7" s="236"/>
      <c r="HU7" s="236"/>
      <c r="HV7" s="236"/>
      <c r="HW7" s="236"/>
      <c r="HX7" s="236"/>
      <c r="HY7" s="236"/>
      <c r="HZ7" s="236"/>
      <c r="IA7" s="236"/>
      <c r="IB7" s="236"/>
      <c r="IC7" s="236"/>
      <c r="ID7" s="236"/>
      <c r="IE7" s="236"/>
    </row>
    <row r="8" spans="1:240" ht="6" customHeight="1">
      <c r="A8" s="236"/>
      <c r="B8" s="236"/>
      <c r="C8" s="236"/>
      <c r="D8" s="236"/>
      <c r="E8" s="236"/>
      <c r="F8" s="236"/>
      <c r="G8" s="236"/>
      <c r="H8" s="236"/>
      <c r="I8" s="236"/>
      <c r="J8" s="240"/>
      <c r="K8" s="240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236"/>
      <c r="AG8" s="236"/>
      <c r="AH8" s="236"/>
      <c r="AI8" s="236"/>
      <c r="AJ8" s="236"/>
      <c r="AK8" s="236"/>
      <c r="AL8" s="236"/>
      <c r="AM8" s="236"/>
      <c r="AN8" s="236"/>
      <c r="AO8" s="236"/>
      <c r="AP8" s="236"/>
      <c r="AQ8" s="236"/>
      <c r="AR8" s="236"/>
      <c r="AS8" s="236"/>
      <c r="AT8" s="236"/>
      <c r="AU8" s="236"/>
      <c r="AV8" s="236"/>
      <c r="AW8" s="236"/>
      <c r="AX8" s="236"/>
      <c r="AY8" s="236"/>
      <c r="AZ8" s="236"/>
      <c r="BA8" s="236"/>
      <c r="BB8" s="236"/>
      <c r="BC8" s="236"/>
      <c r="BD8" s="236"/>
      <c r="BE8" s="236"/>
      <c r="BF8" s="236"/>
      <c r="BG8" s="236"/>
      <c r="BH8" s="236"/>
      <c r="BI8" s="236"/>
      <c r="BJ8" s="236"/>
      <c r="BK8" s="236"/>
      <c r="BL8" s="236"/>
      <c r="BM8" s="236"/>
      <c r="BN8" s="236"/>
      <c r="BO8" s="236"/>
      <c r="BP8" s="236"/>
      <c r="BQ8" s="236"/>
      <c r="BR8" s="236"/>
      <c r="BS8" s="236"/>
      <c r="BT8" s="236"/>
      <c r="BU8" s="236"/>
      <c r="BV8" s="236"/>
      <c r="BW8" s="236"/>
      <c r="BX8" s="236"/>
      <c r="BY8" s="236"/>
      <c r="BZ8" s="236"/>
      <c r="CA8" s="236"/>
      <c r="CB8" s="236"/>
      <c r="CC8" s="236"/>
      <c r="CD8" s="236"/>
      <c r="CE8" s="236"/>
      <c r="CF8" s="236"/>
      <c r="CG8" s="236"/>
      <c r="CH8" s="236"/>
      <c r="CI8" s="236"/>
      <c r="CJ8" s="236"/>
      <c r="CK8" s="236"/>
      <c r="CL8" s="236"/>
      <c r="CM8" s="236"/>
      <c r="CN8" s="236"/>
      <c r="CO8" s="236"/>
      <c r="CP8" s="236"/>
      <c r="CQ8" s="236"/>
      <c r="CR8" s="236"/>
      <c r="CS8" s="236"/>
      <c r="CT8" s="236"/>
      <c r="CU8" s="236"/>
      <c r="CV8" s="236"/>
      <c r="CW8" s="236"/>
      <c r="CX8" s="236"/>
      <c r="CY8" s="236"/>
      <c r="CZ8" s="236"/>
      <c r="DA8" s="236"/>
      <c r="DB8" s="236"/>
      <c r="DC8" s="236"/>
      <c r="DD8" s="236"/>
      <c r="DE8" s="236"/>
      <c r="DF8" s="236"/>
      <c r="DG8" s="236"/>
      <c r="DH8" s="236"/>
      <c r="DI8" s="236"/>
      <c r="DJ8" s="236"/>
      <c r="DK8" s="236"/>
      <c r="DL8" s="236"/>
      <c r="DM8" s="236"/>
      <c r="DN8" s="236"/>
      <c r="DO8" s="236"/>
      <c r="DP8" s="236"/>
      <c r="DQ8" s="236"/>
      <c r="DR8" s="236"/>
      <c r="DS8" s="236"/>
      <c r="DT8" s="236"/>
      <c r="DU8" s="236"/>
      <c r="DV8" s="236"/>
      <c r="DW8" s="236"/>
      <c r="DX8" s="236"/>
      <c r="DY8" s="236"/>
      <c r="DZ8" s="236"/>
      <c r="EA8" s="236"/>
      <c r="EB8" s="236"/>
      <c r="EC8" s="236"/>
      <c r="ED8" s="236"/>
      <c r="EE8" s="236"/>
      <c r="EF8" s="236"/>
      <c r="EG8" s="236"/>
      <c r="EH8" s="236"/>
      <c r="EI8" s="236"/>
      <c r="EJ8" s="236"/>
      <c r="EK8" s="236"/>
      <c r="EL8" s="236"/>
      <c r="EM8" s="236"/>
      <c r="EN8" s="236"/>
      <c r="EO8" s="236"/>
      <c r="EP8" s="236"/>
      <c r="EQ8" s="236"/>
      <c r="ER8" s="236"/>
      <c r="ES8" s="236"/>
      <c r="ET8" s="236"/>
      <c r="EU8" s="236"/>
      <c r="EV8" s="236"/>
      <c r="EW8" s="236"/>
      <c r="EX8" s="236"/>
      <c r="EY8" s="236"/>
      <c r="EZ8" s="236"/>
      <c r="FA8" s="236"/>
      <c r="FB8" s="236"/>
      <c r="FC8" s="236"/>
      <c r="FD8" s="236"/>
      <c r="FE8" s="236"/>
      <c r="FF8" s="236"/>
      <c r="FG8" s="236"/>
      <c r="FH8" s="236"/>
      <c r="FI8" s="236"/>
      <c r="FJ8" s="236"/>
      <c r="FK8" s="236"/>
      <c r="FL8" s="236"/>
      <c r="FM8" s="236"/>
      <c r="FN8" s="236"/>
      <c r="FO8" s="236"/>
      <c r="FP8" s="236"/>
      <c r="FQ8" s="236"/>
      <c r="FR8" s="236"/>
      <c r="FS8" s="236"/>
      <c r="FT8" s="236"/>
      <c r="FU8" s="236"/>
      <c r="FV8" s="236"/>
      <c r="FW8" s="236"/>
      <c r="FX8" s="236"/>
      <c r="FY8" s="236"/>
      <c r="FZ8" s="236"/>
      <c r="GA8" s="236"/>
      <c r="GB8" s="236"/>
      <c r="GC8" s="236"/>
      <c r="GD8" s="236"/>
      <c r="GE8" s="236"/>
      <c r="GF8" s="236"/>
      <c r="GG8" s="236"/>
      <c r="GH8" s="236"/>
      <c r="GI8" s="236"/>
      <c r="GJ8" s="236"/>
      <c r="GK8" s="236"/>
      <c r="GL8" s="236"/>
      <c r="GM8" s="236"/>
      <c r="GN8" s="236"/>
      <c r="GO8" s="236"/>
      <c r="GP8" s="236"/>
      <c r="GQ8" s="236"/>
      <c r="GR8" s="236"/>
      <c r="GS8" s="236"/>
      <c r="GT8" s="236"/>
      <c r="GU8" s="236"/>
      <c r="GV8" s="236"/>
      <c r="GW8" s="236"/>
      <c r="GX8" s="236"/>
      <c r="GY8" s="236"/>
      <c r="GZ8" s="236"/>
      <c r="HA8" s="236"/>
      <c r="HB8" s="236"/>
      <c r="HC8" s="236"/>
      <c r="HD8" s="236"/>
      <c r="HE8" s="236"/>
      <c r="HF8" s="236"/>
      <c r="HG8" s="236"/>
      <c r="HH8" s="236"/>
      <c r="HI8" s="236"/>
      <c r="HJ8" s="236"/>
      <c r="HK8" s="236"/>
      <c r="HL8" s="236"/>
      <c r="HM8" s="236"/>
      <c r="HN8" s="236"/>
      <c r="HO8" s="236"/>
      <c r="HP8" s="236"/>
      <c r="HQ8" s="236"/>
      <c r="HR8" s="236"/>
      <c r="HS8" s="236"/>
      <c r="HT8" s="236"/>
      <c r="HU8" s="236"/>
      <c r="HV8" s="236"/>
      <c r="HW8" s="236"/>
      <c r="HX8" s="236"/>
      <c r="HY8" s="236"/>
      <c r="HZ8" s="236"/>
      <c r="IA8" s="236"/>
      <c r="IB8" s="236"/>
      <c r="IC8" s="236"/>
      <c r="ID8" s="236"/>
      <c r="IE8" s="236"/>
    </row>
    <row r="9" spans="1:240" ht="21.95" customHeight="1">
      <c r="A9" s="1516" t="str">
        <f>"                           ตามคำสั่ง"&amp;ข้อมูล!E9&amp;"  ที่  "&amp;ข้อมูล!E11&amp;"  ลงวันที่  "&amp;ข้อมูล!E15&amp;"  แต่งตั้งข้าพเจ้า  เป็นผู้ควบคุมงาน  และสัญญาจ้างเลขที่  "&amp;ข้อมูล!E14&amp;"  ลงวันที่  "&amp;ข้อมูล!E15&amp;"  ว่าจ้าง  "&amp;ข้อมูล!E38&amp;"  โดย  "&amp;ข้อมูล!E39&amp;"  ทำงาน"&amp;ข้อมูล!E7&amp;"สถานที่ก่อสร้าง  บ้าน"&amp;ข้อมูล!E21&amp;"  หมู่ที่  "&amp;ข้อมูล!E22&amp;"  ตำบล"&amp;ข้อมูล!E23&amp;"  อำเภอ"&amp;ข้อมูล!E24&amp;"  จังหวัด"&amp;ข้อมูล!E25&amp;"  เริ่มสัญญาวันที่  "&amp;ข้อมูล!E16&amp;"  สิ้นสุดสัญญาวันที่  "&amp;ข้อมูล!E17&amp;"  ค่างาน  "&amp;FIXED(ข้อมูล!E19,0)&amp;".-  บาท"&amp;"(-"&amp;BAHTTEXT(ข้อมูล!E19)&amp;"-)  รายละเอียดความแจ้งแล้วนั้น"</f>
        <v xml:space="preserve">                           ตามคำสั่งองค์การบริหารส่วนตำบลลือ  ที่  153/2549  ลงวันที่  8  สิงหาคม  2549  แต่งตั้งข้าพเจ้า  เป็นผู้ควบคุมงาน  และสัญญาจ้างเลขที่  15/2549  ลงวันที่  8  สิงหาคม  2549  ว่าจ้าง  ร้านสมพรก่อสร้าง  โดย  นางสมพร   ชูศรีวาสน์  ทำงานปรับปรุงผิวจราจรถนนลูกรังสายโสกใหญ่-เกษมสุขสถานที่ก่อสร้าง  บ้านโสกใหญ่  หมู่ที่  3  ตำบลลือ  อำเภอปทุมราชวงศา  จังหวัดอำนาจเจริญ  เริ่มสัญญาวันที่  8  สิงหาคม  2549  สิ้นสุดสัญญาวันที่  21  กันยายน  2549  ค่างาน  17,400.-  บาท(-หนึ่งหมื่นเจ็ดพันสี่ร้อยบาทถ้วน-)  รายละเอียดความแจ้งแล้วนั้น</v>
      </c>
      <c r="B9" s="1516"/>
      <c r="C9" s="1516"/>
      <c r="D9" s="1516"/>
      <c r="E9" s="1516"/>
      <c r="F9" s="1516"/>
      <c r="G9" s="1516"/>
      <c r="H9" s="1516"/>
      <c r="I9" s="1516"/>
      <c r="J9" s="1516"/>
      <c r="K9" s="1516"/>
      <c r="L9" s="1516"/>
      <c r="M9" s="151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236"/>
      <c r="AG9" s="236"/>
      <c r="AH9" s="236"/>
      <c r="AI9" s="236"/>
      <c r="AJ9" s="236"/>
      <c r="AK9" s="236"/>
      <c r="AL9" s="236"/>
      <c r="AM9" s="236"/>
      <c r="AN9" s="236"/>
      <c r="AO9" s="236"/>
      <c r="AP9" s="236"/>
      <c r="AQ9" s="236"/>
      <c r="AR9" s="236"/>
      <c r="AS9" s="236"/>
      <c r="AT9" s="236"/>
      <c r="AU9" s="236"/>
      <c r="AV9" s="236"/>
      <c r="AW9" s="236"/>
      <c r="AX9" s="236"/>
      <c r="AY9" s="236"/>
      <c r="AZ9" s="236"/>
      <c r="BA9" s="236"/>
      <c r="BB9" s="236"/>
      <c r="BC9" s="236"/>
      <c r="BD9" s="236"/>
      <c r="BE9" s="236"/>
      <c r="BF9" s="236"/>
      <c r="BG9" s="236"/>
      <c r="BH9" s="236"/>
      <c r="BI9" s="236"/>
      <c r="BJ9" s="236"/>
      <c r="BK9" s="236"/>
      <c r="BL9" s="236"/>
      <c r="BM9" s="236"/>
      <c r="BN9" s="236"/>
      <c r="BO9" s="236"/>
      <c r="BP9" s="236"/>
      <c r="BQ9" s="236"/>
      <c r="BR9" s="236"/>
      <c r="BS9" s="236"/>
      <c r="BT9" s="236"/>
      <c r="BU9" s="236"/>
      <c r="BV9" s="236"/>
      <c r="BW9" s="236"/>
      <c r="BX9" s="236"/>
      <c r="BY9" s="236"/>
      <c r="BZ9" s="236"/>
      <c r="CA9" s="236"/>
      <c r="CB9" s="236"/>
      <c r="CC9" s="236"/>
      <c r="CD9" s="236"/>
      <c r="CE9" s="236"/>
      <c r="CF9" s="236"/>
      <c r="CG9" s="236"/>
      <c r="CH9" s="236"/>
      <c r="CI9" s="236"/>
      <c r="CJ9" s="236"/>
      <c r="CK9" s="236"/>
      <c r="CL9" s="236"/>
      <c r="CM9" s="236"/>
      <c r="CN9" s="236"/>
      <c r="CO9" s="236"/>
      <c r="CP9" s="236"/>
      <c r="CQ9" s="236"/>
      <c r="CR9" s="236"/>
      <c r="CS9" s="236"/>
      <c r="CT9" s="236"/>
      <c r="CU9" s="236"/>
      <c r="CV9" s="236"/>
      <c r="CW9" s="236"/>
      <c r="CX9" s="236"/>
      <c r="CY9" s="236"/>
      <c r="CZ9" s="236"/>
      <c r="DA9" s="236"/>
      <c r="DB9" s="236"/>
      <c r="DC9" s="236"/>
      <c r="DD9" s="236"/>
      <c r="DE9" s="236"/>
      <c r="DF9" s="236"/>
      <c r="DG9" s="236"/>
      <c r="DH9" s="236"/>
      <c r="DI9" s="236"/>
      <c r="DJ9" s="236"/>
      <c r="DK9" s="236"/>
      <c r="DL9" s="236"/>
      <c r="DM9" s="236"/>
      <c r="DN9" s="236"/>
      <c r="DO9" s="236"/>
      <c r="DP9" s="236"/>
      <c r="DQ9" s="236"/>
      <c r="DR9" s="236"/>
      <c r="DS9" s="236"/>
      <c r="DT9" s="236"/>
      <c r="DU9" s="236"/>
      <c r="DV9" s="236"/>
      <c r="DW9" s="236"/>
      <c r="DX9" s="236"/>
      <c r="DY9" s="236"/>
      <c r="DZ9" s="236"/>
      <c r="EA9" s="236"/>
      <c r="EB9" s="236"/>
      <c r="EC9" s="236"/>
      <c r="ED9" s="236"/>
      <c r="EE9" s="236"/>
      <c r="EF9" s="236"/>
      <c r="EG9" s="236"/>
      <c r="EH9" s="236"/>
      <c r="EI9" s="236"/>
      <c r="EJ9" s="236"/>
      <c r="EK9" s="236"/>
      <c r="EL9" s="236"/>
      <c r="EM9" s="236"/>
      <c r="EN9" s="236"/>
      <c r="EO9" s="236"/>
      <c r="EP9" s="236"/>
      <c r="EQ9" s="236"/>
      <c r="ER9" s="236"/>
      <c r="ES9" s="236"/>
      <c r="ET9" s="236"/>
      <c r="EU9" s="236"/>
      <c r="EV9" s="236"/>
      <c r="EW9" s="236"/>
      <c r="EX9" s="236"/>
      <c r="EY9" s="236"/>
      <c r="EZ9" s="236"/>
      <c r="FA9" s="236"/>
      <c r="FB9" s="236"/>
      <c r="FC9" s="236"/>
      <c r="FD9" s="236"/>
      <c r="FE9" s="236"/>
      <c r="FF9" s="236"/>
      <c r="FG9" s="236"/>
      <c r="FH9" s="236"/>
      <c r="FI9" s="236"/>
      <c r="FJ9" s="236"/>
      <c r="FK9" s="236"/>
      <c r="FL9" s="236"/>
      <c r="FM9" s="236"/>
      <c r="FN9" s="236"/>
      <c r="FO9" s="236"/>
      <c r="FP9" s="236"/>
      <c r="FQ9" s="236"/>
      <c r="FR9" s="236"/>
      <c r="FS9" s="236"/>
      <c r="FT9" s="236"/>
      <c r="FU9" s="236"/>
      <c r="FV9" s="236"/>
      <c r="FW9" s="236"/>
      <c r="FX9" s="236"/>
      <c r="FY9" s="236"/>
      <c r="FZ9" s="236"/>
      <c r="GA9" s="236"/>
      <c r="GB9" s="236"/>
      <c r="GC9" s="236"/>
      <c r="GD9" s="236"/>
      <c r="GE9" s="236"/>
      <c r="GF9" s="236"/>
      <c r="GG9" s="236"/>
      <c r="GH9" s="236"/>
      <c r="GI9" s="236"/>
      <c r="GJ9" s="236"/>
      <c r="GK9" s="236"/>
      <c r="GL9" s="236"/>
      <c r="GM9" s="236"/>
      <c r="GN9" s="236"/>
      <c r="GO9" s="236"/>
      <c r="GP9" s="236"/>
      <c r="GQ9" s="236"/>
      <c r="GR9" s="236"/>
      <c r="GS9" s="236"/>
      <c r="GT9" s="236"/>
      <c r="GU9" s="236"/>
      <c r="GV9" s="236"/>
      <c r="GW9" s="236"/>
      <c r="GX9" s="236"/>
      <c r="GY9" s="236"/>
      <c r="GZ9" s="236"/>
      <c r="HA9" s="236"/>
      <c r="HB9" s="236"/>
      <c r="HC9" s="236"/>
      <c r="HD9" s="236"/>
      <c r="HE9" s="236"/>
      <c r="HF9" s="236"/>
      <c r="HG9" s="236"/>
      <c r="HH9" s="236"/>
      <c r="HI9" s="236"/>
      <c r="HJ9" s="236"/>
      <c r="HK9" s="236"/>
      <c r="HL9" s="236"/>
      <c r="HM9" s="236"/>
      <c r="HN9" s="236"/>
      <c r="HO9" s="236"/>
      <c r="HP9" s="236"/>
      <c r="HQ9" s="236"/>
      <c r="HR9" s="236"/>
      <c r="HS9" s="236"/>
      <c r="HT9" s="236"/>
      <c r="HU9" s="236"/>
      <c r="HV9" s="236"/>
      <c r="HW9" s="236"/>
      <c r="HX9" s="236"/>
      <c r="HY9" s="236"/>
      <c r="HZ9" s="236"/>
      <c r="IA9" s="236"/>
      <c r="IB9" s="236"/>
      <c r="IC9" s="236"/>
      <c r="ID9" s="236"/>
      <c r="IE9" s="236"/>
      <c r="IF9" s="236"/>
    </row>
    <row r="10" spans="1:240" ht="21.95" customHeight="1">
      <c r="A10" s="1516"/>
      <c r="B10" s="1516"/>
      <c r="C10" s="1516"/>
      <c r="D10" s="1516"/>
      <c r="E10" s="1516"/>
      <c r="F10" s="1516"/>
      <c r="G10" s="1516"/>
      <c r="H10" s="1516"/>
      <c r="I10" s="1516"/>
      <c r="J10" s="1516"/>
      <c r="K10" s="1516"/>
      <c r="L10" s="1516"/>
      <c r="M10" s="1516"/>
      <c r="N10" s="236"/>
      <c r="O10" s="236"/>
      <c r="P10" s="236"/>
      <c r="Q10" s="236"/>
      <c r="R10" s="236"/>
      <c r="S10" s="236"/>
      <c r="T10" s="236"/>
      <c r="U10" s="236"/>
      <c r="V10" s="236"/>
      <c r="W10" s="236"/>
      <c r="X10" s="236"/>
      <c r="Y10" s="236"/>
      <c r="Z10" s="236"/>
      <c r="AA10" s="236"/>
      <c r="AB10" s="236"/>
      <c r="AC10" s="236"/>
      <c r="AD10" s="236"/>
      <c r="AE10" s="236"/>
      <c r="AF10" s="236"/>
      <c r="AG10" s="236"/>
      <c r="AH10" s="236"/>
      <c r="AI10" s="236"/>
      <c r="AJ10" s="236"/>
      <c r="AK10" s="236"/>
      <c r="AL10" s="236"/>
      <c r="AM10" s="236"/>
      <c r="AN10" s="236"/>
      <c r="AO10" s="236"/>
      <c r="AP10" s="236"/>
      <c r="AQ10" s="236"/>
      <c r="AR10" s="236"/>
      <c r="AS10" s="236"/>
      <c r="AT10" s="236"/>
      <c r="AU10" s="236"/>
      <c r="AV10" s="236"/>
      <c r="AW10" s="236"/>
      <c r="AX10" s="236"/>
      <c r="AY10" s="236"/>
      <c r="AZ10" s="236"/>
      <c r="BA10" s="236"/>
      <c r="BB10" s="236"/>
      <c r="BC10" s="236"/>
      <c r="BD10" s="236"/>
      <c r="BE10" s="236"/>
      <c r="BF10" s="236"/>
      <c r="BG10" s="236"/>
      <c r="BH10" s="236"/>
      <c r="BI10" s="236"/>
      <c r="BJ10" s="236"/>
      <c r="BK10" s="236"/>
      <c r="BL10" s="236"/>
      <c r="BM10" s="236"/>
      <c r="BN10" s="236"/>
      <c r="BO10" s="236"/>
      <c r="BP10" s="236"/>
      <c r="BQ10" s="236"/>
      <c r="BR10" s="236"/>
      <c r="BS10" s="236"/>
      <c r="BT10" s="236"/>
      <c r="BU10" s="236"/>
      <c r="BV10" s="236"/>
      <c r="BW10" s="236"/>
      <c r="BX10" s="236"/>
      <c r="BY10" s="236"/>
      <c r="BZ10" s="236"/>
      <c r="CA10" s="236"/>
      <c r="CB10" s="236"/>
      <c r="CC10" s="236"/>
      <c r="CD10" s="236"/>
      <c r="CE10" s="236"/>
      <c r="CF10" s="236"/>
      <c r="CG10" s="236"/>
      <c r="CH10" s="236"/>
      <c r="CI10" s="236"/>
      <c r="CJ10" s="236"/>
      <c r="CK10" s="236"/>
      <c r="CL10" s="236"/>
      <c r="CM10" s="236"/>
      <c r="CN10" s="236"/>
      <c r="CO10" s="236"/>
      <c r="CP10" s="236"/>
      <c r="CQ10" s="236"/>
      <c r="CR10" s="236"/>
      <c r="CS10" s="236"/>
      <c r="CT10" s="236"/>
      <c r="CU10" s="236"/>
      <c r="CV10" s="236"/>
      <c r="CW10" s="236"/>
      <c r="CX10" s="236"/>
      <c r="CY10" s="236"/>
      <c r="CZ10" s="236"/>
      <c r="DA10" s="236"/>
      <c r="DB10" s="236"/>
      <c r="DC10" s="236"/>
      <c r="DD10" s="236"/>
      <c r="DE10" s="236"/>
      <c r="DF10" s="236"/>
      <c r="DG10" s="236"/>
      <c r="DH10" s="236"/>
      <c r="DI10" s="236"/>
      <c r="DJ10" s="236"/>
      <c r="DK10" s="236"/>
      <c r="DL10" s="236"/>
      <c r="DM10" s="236"/>
      <c r="DN10" s="236"/>
      <c r="DO10" s="236"/>
      <c r="DP10" s="236"/>
      <c r="DQ10" s="236"/>
      <c r="DR10" s="236"/>
      <c r="DS10" s="236"/>
      <c r="DT10" s="236"/>
      <c r="DU10" s="236"/>
      <c r="DV10" s="236"/>
      <c r="DW10" s="236"/>
      <c r="DX10" s="236"/>
      <c r="DY10" s="236"/>
      <c r="DZ10" s="236"/>
      <c r="EA10" s="236"/>
      <c r="EB10" s="236"/>
      <c r="EC10" s="236"/>
      <c r="ED10" s="236"/>
      <c r="EE10" s="236"/>
      <c r="EF10" s="236"/>
      <c r="EG10" s="236"/>
      <c r="EH10" s="236"/>
      <c r="EI10" s="236"/>
      <c r="EJ10" s="236"/>
      <c r="EK10" s="236"/>
      <c r="EL10" s="236"/>
      <c r="EM10" s="236"/>
      <c r="EN10" s="236"/>
      <c r="EO10" s="236"/>
      <c r="EP10" s="236"/>
      <c r="EQ10" s="236"/>
      <c r="ER10" s="236"/>
      <c r="ES10" s="236"/>
      <c r="ET10" s="236"/>
      <c r="EU10" s="236"/>
      <c r="EV10" s="236"/>
      <c r="EW10" s="236"/>
      <c r="EX10" s="236"/>
      <c r="EY10" s="236"/>
      <c r="EZ10" s="236"/>
      <c r="FA10" s="236"/>
      <c r="FB10" s="236"/>
      <c r="FC10" s="236"/>
      <c r="FD10" s="236"/>
      <c r="FE10" s="236"/>
      <c r="FF10" s="236"/>
      <c r="FG10" s="236"/>
      <c r="FH10" s="236"/>
      <c r="FI10" s="236"/>
      <c r="FJ10" s="236"/>
      <c r="FK10" s="236"/>
      <c r="FL10" s="236"/>
      <c r="FM10" s="236"/>
      <c r="FN10" s="236"/>
      <c r="FO10" s="236"/>
      <c r="FP10" s="236"/>
      <c r="FQ10" s="236"/>
      <c r="FR10" s="236"/>
      <c r="FS10" s="236"/>
      <c r="FT10" s="236"/>
      <c r="FU10" s="236"/>
      <c r="FV10" s="236"/>
      <c r="FW10" s="236"/>
      <c r="FX10" s="236"/>
      <c r="FY10" s="236"/>
      <c r="FZ10" s="236"/>
      <c r="GA10" s="236"/>
      <c r="GB10" s="236"/>
      <c r="GC10" s="236"/>
      <c r="GD10" s="236"/>
      <c r="GE10" s="236"/>
      <c r="GF10" s="236"/>
      <c r="GG10" s="236"/>
      <c r="GH10" s="236"/>
      <c r="GI10" s="236"/>
      <c r="GJ10" s="236"/>
      <c r="GK10" s="236"/>
      <c r="GL10" s="236"/>
      <c r="GM10" s="236"/>
      <c r="GN10" s="236"/>
      <c r="GO10" s="236"/>
      <c r="GP10" s="236"/>
      <c r="GQ10" s="236"/>
      <c r="GR10" s="236"/>
      <c r="GS10" s="236"/>
      <c r="GT10" s="236"/>
      <c r="GU10" s="236"/>
      <c r="GV10" s="236"/>
      <c r="GW10" s="236"/>
      <c r="GX10" s="236"/>
      <c r="GY10" s="236"/>
      <c r="GZ10" s="236"/>
      <c r="HA10" s="236"/>
      <c r="HB10" s="236"/>
      <c r="HC10" s="236"/>
      <c r="HD10" s="236"/>
      <c r="HE10" s="236"/>
      <c r="HF10" s="236"/>
      <c r="HG10" s="236"/>
      <c r="HH10" s="236"/>
      <c r="HI10" s="236"/>
      <c r="HJ10" s="236"/>
      <c r="HK10" s="236"/>
      <c r="HL10" s="236"/>
      <c r="HM10" s="236"/>
      <c r="HN10" s="236"/>
      <c r="HO10" s="236"/>
      <c r="HP10" s="236"/>
      <c r="HQ10" s="236"/>
      <c r="HR10" s="236"/>
      <c r="HS10" s="236"/>
      <c r="HT10" s="236"/>
      <c r="HU10" s="236"/>
      <c r="HV10" s="236"/>
      <c r="HW10" s="236"/>
      <c r="HX10" s="236"/>
      <c r="HY10" s="236"/>
      <c r="HZ10" s="236"/>
      <c r="IA10" s="236"/>
      <c r="IB10" s="236"/>
      <c r="IC10" s="236"/>
      <c r="ID10" s="236"/>
      <c r="IE10" s="236"/>
    </row>
    <row r="11" spans="1:240" ht="21.95" customHeight="1">
      <c r="A11" s="1516"/>
      <c r="B11" s="1516"/>
      <c r="C11" s="1516"/>
      <c r="D11" s="1516"/>
      <c r="E11" s="1516"/>
      <c r="F11" s="1516"/>
      <c r="G11" s="1516"/>
      <c r="H11" s="1516"/>
      <c r="I11" s="1516"/>
      <c r="J11" s="1516"/>
      <c r="K11" s="1516"/>
      <c r="L11" s="1516"/>
      <c r="M11" s="151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6"/>
      <c r="AG11" s="236"/>
      <c r="AH11" s="236"/>
      <c r="AI11" s="236"/>
      <c r="AJ11" s="236"/>
      <c r="AK11" s="236"/>
      <c r="AL11" s="236"/>
      <c r="AM11" s="236"/>
      <c r="AN11" s="236"/>
      <c r="AO11" s="236"/>
      <c r="AP11" s="236"/>
      <c r="AQ11" s="236"/>
      <c r="AR11" s="236"/>
      <c r="AS11" s="236"/>
      <c r="AT11" s="236"/>
      <c r="AU11" s="236"/>
      <c r="AV11" s="236"/>
      <c r="AW11" s="236"/>
      <c r="AX11" s="236"/>
      <c r="AY11" s="236"/>
      <c r="AZ11" s="236"/>
      <c r="BA11" s="236"/>
      <c r="BB11" s="236"/>
      <c r="BC11" s="236"/>
      <c r="BD11" s="236"/>
      <c r="BE11" s="236"/>
      <c r="BF11" s="236"/>
      <c r="BG11" s="236"/>
      <c r="BH11" s="236"/>
      <c r="BI11" s="236"/>
      <c r="BJ11" s="236"/>
      <c r="BK11" s="236"/>
      <c r="BL11" s="236"/>
      <c r="BM11" s="236"/>
      <c r="BN11" s="236"/>
      <c r="BO11" s="236"/>
      <c r="BP11" s="236"/>
      <c r="BQ11" s="236"/>
      <c r="BR11" s="236"/>
      <c r="BS11" s="236"/>
      <c r="BT11" s="236"/>
      <c r="BU11" s="236"/>
      <c r="BV11" s="236"/>
      <c r="BW11" s="236"/>
      <c r="BX11" s="236"/>
      <c r="BY11" s="236"/>
      <c r="BZ11" s="236"/>
      <c r="CA11" s="236"/>
      <c r="CB11" s="236"/>
      <c r="CC11" s="236"/>
      <c r="CD11" s="236"/>
      <c r="CE11" s="236"/>
      <c r="CF11" s="236"/>
      <c r="CG11" s="236"/>
      <c r="CH11" s="236"/>
      <c r="CI11" s="236"/>
      <c r="CJ11" s="236"/>
      <c r="CK11" s="236"/>
      <c r="CL11" s="236"/>
      <c r="CM11" s="236"/>
      <c r="CN11" s="236"/>
      <c r="CO11" s="236"/>
      <c r="CP11" s="236"/>
      <c r="CQ11" s="236"/>
      <c r="CR11" s="236"/>
      <c r="CS11" s="236"/>
      <c r="CT11" s="236"/>
      <c r="CU11" s="236"/>
      <c r="CV11" s="236"/>
      <c r="CW11" s="236"/>
      <c r="CX11" s="236"/>
      <c r="CY11" s="236"/>
      <c r="CZ11" s="236"/>
      <c r="DA11" s="236"/>
      <c r="DB11" s="236"/>
      <c r="DC11" s="236"/>
      <c r="DD11" s="236"/>
      <c r="DE11" s="236"/>
      <c r="DF11" s="236"/>
      <c r="DG11" s="236"/>
      <c r="DH11" s="236"/>
      <c r="DI11" s="236"/>
      <c r="DJ11" s="236"/>
      <c r="DK11" s="236"/>
      <c r="DL11" s="236"/>
      <c r="DM11" s="236"/>
      <c r="DN11" s="236"/>
      <c r="DO11" s="236"/>
      <c r="DP11" s="236"/>
      <c r="DQ11" s="236"/>
      <c r="DR11" s="236"/>
      <c r="DS11" s="236"/>
      <c r="DT11" s="236"/>
      <c r="DU11" s="236"/>
      <c r="DV11" s="236"/>
      <c r="DW11" s="236"/>
      <c r="DX11" s="236"/>
      <c r="DY11" s="236"/>
      <c r="DZ11" s="236"/>
      <c r="EA11" s="236"/>
      <c r="EB11" s="236"/>
      <c r="EC11" s="236"/>
      <c r="ED11" s="236"/>
      <c r="EE11" s="236"/>
      <c r="EF11" s="236"/>
      <c r="EG11" s="236"/>
      <c r="EH11" s="236"/>
      <c r="EI11" s="236"/>
      <c r="EJ11" s="236"/>
      <c r="EK11" s="236"/>
      <c r="EL11" s="236"/>
      <c r="EM11" s="236"/>
      <c r="EN11" s="236"/>
      <c r="EO11" s="236"/>
      <c r="EP11" s="236"/>
      <c r="EQ11" s="236"/>
      <c r="ER11" s="236"/>
      <c r="ES11" s="236"/>
      <c r="ET11" s="236"/>
      <c r="EU11" s="236"/>
      <c r="EV11" s="236"/>
      <c r="EW11" s="236"/>
      <c r="EX11" s="236"/>
      <c r="EY11" s="236"/>
      <c r="EZ11" s="236"/>
      <c r="FA11" s="236"/>
      <c r="FB11" s="236"/>
      <c r="FC11" s="236"/>
      <c r="FD11" s="236"/>
      <c r="FE11" s="236"/>
      <c r="FF11" s="236"/>
      <c r="FG11" s="236"/>
      <c r="FH11" s="236"/>
      <c r="FI11" s="236"/>
      <c r="FJ11" s="236"/>
      <c r="FK11" s="236"/>
      <c r="FL11" s="236"/>
      <c r="FM11" s="236"/>
      <c r="FN11" s="236"/>
      <c r="FO11" s="236"/>
      <c r="FP11" s="236"/>
      <c r="FQ11" s="236"/>
      <c r="FR11" s="236"/>
      <c r="FS11" s="236"/>
      <c r="FT11" s="236"/>
      <c r="FU11" s="236"/>
      <c r="FV11" s="236"/>
      <c r="FW11" s="236"/>
      <c r="FX11" s="236"/>
      <c r="FY11" s="236"/>
      <c r="FZ11" s="236"/>
      <c r="GA11" s="236"/>
      <c r="GB11" s="236"/>
      <c r="GC11" s="236"/>
      <c r="GD11" s="236"/>
      <c r="GE11" s="236"/>
      <c r="GF11" s="236"/>
      <c r="GG11" s="236"/>
      <c r="GH11" s="236"/>
      <c r="GI11" s="236"/>
      <c r="GJ11" s="236"/>
      <c r="GK11" s="236"/>
      <c r="GL11" s="236"/>
      <c r="GM11" s="236"/>
      <c r="GN11" s="236"/>
      <c r="GO11" s="236"/>
      <c r="GP11" s="236"/>
      <c r="GQ11" s="236"/>
      <c r="GR11" s="236"/>
      <c r="GS11" s="236"/>
      <c r="GT11" s="236"/>
      <c r="GU11" s="236"/>
      <c r="GV11" s="236"/>
      <c r="GW11" s="236"/>
      <c r="GX11" s="236"/>
      <c r="GY11" s="236"/>
      <c r="GZ11" s="236"/>
      <c r="HA11" s="236"/>
      <c r="HB11" s="236"/>
      <c r="HC11" s="236"/>
      <c r="HD11" s="236"/>
      <c r="HE11" s="236"/>
      <c r="HF11" s="236"/>
      <c r="HG11" s="236"/>
      <c r="HH11" s="236"/>
      <c r="HI11" s="236"/>
      <c r="HJ11" s="236"/>
      <c r="HK11" s="236"/>
      <c r="HL11" s="236"/>
      <c r="HM11" s="236"/>
      <c r="HN11" s="236"/>
      <c r="HO11" s="236"/>
      <c r="HP11" s="236"/>
      <c r="HQ11" s="236"/>
      <c r="HR11" s="236"/>
      <c r="HS11" s="236"/>
      <c r="HT11" s="236"/>
      <c r="HU11" s="236"/>
      <c r="HV11" s="236"/>
      <c r="HW11" s="236"/>
      <c r="HX11" s="236"/>
      <c r="HY11" s="236"/>
      <c r="HZ11" s="236"/>
      <c r="IA11" s="236"/>
      <c r="IB11" s="236"/>
      <c r="IC11" s="236"/>
      <c r="ID11" s="236"/>
      <c r="IE11" s="236"/>
    </row>
    <row r="12" spans="1:240" ht="21.95" customHeight="1">
      <c r="A12" s="1516"/>
      <c r="B12" s="1516"/>
      <c r="C12" s="1516"/>
      <c r="D12" s="1516"/>
      <c r="E12" s="1516"/>
      <c r="F12" s="1516"/>
      <c r="G12" s="1516"/>
      <c r="H12" s="1516"/>
      <c r="I12" s="1516"/>
      <c r="J12" s="1516"/>
      <c r="K12" s="1516"/>
      <c r="L12" s="1516"/>
      <c r="M12" s="1516"/>
      <c r="N12" s="236"/>
      <c r="O12" s="236"/>
      <c r="P12" s="236"/>
      <c r="Q12" s="236"/>
      <c r="R12" s="236"/>
      <c r="S12" s="236"/>
      <c r="T12" s="236"/>
      <c r="U12" s="236"/>
      <c r="V12" s="236"/>
      <c r="W12" s="236"/>
      <c r="X12" s="236"/>
      <c r="Y12" s="236"/>
      <c r="Z12" s="236"/>
      <c r="AA12" s="236"/>
      <c r="AB12" s="236"/>
      <c r="AC12" s="236"/>
      <c r="AD12" s="236"/>
      <c r="AE12" s="236"/>
      <c r="AF12" s="236"/>
      <c r="AG12" s="236"/>
      <c r="AH12" s="236"/>
      <c r="AI12" s="236"/>
      <c r="AJ12" s="236"/>
      <c r="AK12" s="236"/>
      <c r="AL12" s="236"/>
      <c r="AM12" s="236"/>
      <c r="AN12" s="236"/>
      <c r="AO12" s="236"/>
      <c r="AP12" s="236"/>
      <c r="AQ12" s="236"/>
      <c r="AR12" s="236"/>
      <c r="AS12" s="236"/>
      <c r="AT12" s="236"/>
      <c r="AU12" s="236"/>
      <c r="AV12" s="236"/>
      <c r="AW12" s="236"/>
      <c r="AX12" s="236"/>
      <c r="AY12" s="236"/>
      <c r="AZ12" s="236"/>
      <c r="BA12" s="236"/>
      <c r="BB12" s="236"/>
      <c r="BC12" s="236"/>
      <c r="BD12" s="236"/>
      <c r="BE12" s="236"/>
      <c r="BF12" s="236"/>
      <c r="BG12" s="236"/>
      <c r="BH12" s="236"/>
      <c r="BI12" s="236"/>
      <c r="BJ12" s="236"/>
      <c r="BK12" s="236"/>
      <c r="BL12" s="236"/>
      <c r="BM12" s="236"/>
      <c r="BN12" s="236"/>
      <c r="BO12" s="236"/>
      <c r="BP12" s="236"/>
      <c r="BQ12" s="236"/>
      <c r="BR12" s="236"/>
      <c r="BS12" s="236"/>
      <c r="BT12" s="236"/>
      <c r="BU12" s="236"/>
      <c r="BV12" s="236"/>
      <c r="BW12" s="236"/>
      <c r="BX12" s="236"/>
      <c r="BY12" s="236"/>
      <c r="BZ12" s="236"/>
      <c r="CA12" s="236"/>
      <c r="CB12" s="236"/>
      <c r="CC12" s="236"/>
      <c r="CD12" s="236"/>
      <c r="CE12" s="236"/>
      <c r="CF12" s="236"/>
      <c r="CG12" s="236"/>
      <c r="CH12" s="236"/>
      <c r="CI12" s="236"/>
      <c r="CJ12" s="236"/>
      <c r="CK12" s="236"/>
      <c r="CL12" s="236"/>
      <c r="CM12" s="236"/>
      <c r="CN12" s="236"/>
      <c r="CO12" s="236"/>
      <c r="CP12" s="236"/>
      <c r="CQ12" s="236"/>
      <c r="CR12" s="236"/>
      <c r="CS12" s="236"/>
      <c r="CT12" s="236"/>
      <c r="CU12" s="236"/>
      <c r="CV12" s="236"/>
      <c r="CW12" s="236"/>
      <c r="CX12" s="236"/>
      <c r="CY12" s="236"/>
      <c r="CZ12" s="236"/>
      <c r="DA12" s="236"/>
      <c r="DB12" s="236"/>
      <c r="DC12" s="236"/>
      <c r="DD12" s="236"/>
      <c r="DE12" s="236"/>
      <c r="DF12" s="236"/>
      <c r="DG12" s="236"/>
      <c r="DH12" s="236"/>
      <c r="DI12" s="236"/>
      <c r="DJ12" s="236"/>
      <c r="DK12" s="236"/>
      <c r="DL12" s="236"/>
      <c r="DM12" s="236"/>
      <c r="DN12" s="236"/>
      <c r="DO12" s="236"/>
      <c r="DP12" s="236"/>
      <c r="DQ12" s="236"/>
      <c r="DR12" s="236"/>
      <c r="DS12" s="236"/>
      <c r="DT12" s="236"/>
      <c r="DU12" s="236"/>
      <c r="DV12" s="236"/>
      <c r="DW12" s="236"/>
      <c r="DX12" s="236"/>
      <c r="DY12" s="236"/>
      <c r="DZ12" s="236"/>
      <c r="EA12" s="236"/>
      <c r="EB12" s="236"/>
      <c r="EC12" s="236"/>
      <c r="ED12" s="236"/>
      <c r="EE12" s="236"/>
      <c r="EF12" s="236"/>
      <c r="EG12" s="236"/>
      <c r="EH12" s="236"/>
      <c r="EI12" s="236"/>
      <c r="EJ12" s="236"/>
      <c r="EK12" s="236"/>
      <c r="EL12" s="236"/>
      <c r="EM12" s="236"/>
      <c r="EN12" s="236"/>
      <c r="EO12" s="236"/>
      <c r="EP12" s="236"/>
      <c r="EQ12" s="236"/>
      <c r="ER12" s="236"/>
      <c r="ES12" s="236"/>
      <c r="ET12" s="236"/>
      <c r="EU12" s="236"/>
      <c r="EV12" s="236"/>
      <c r="EW12" s="236"/>
      <c r="EX12" s="236"/>
      <c r="EY12" s="236"/>
      <c r="EZ12" s="236"/>
      <c r="FA12" s="236"/>
      <c r="FB12" s="236"/>
      <c r="FC12" s="236"/>
      <c r="FD12" s="236"/>
      <c r="FE12" s="236"/>
      <c r="FF12" s="236"/>
      <c r="FG12" s="236"/>
      <c r="FH12" s="236"/>
      <c r="FI12" s="236"/>
      <c r="FJ12" s="236"/>
      <c r="FK12" s="236"/>
      <c r="FL12" s="236"/>
      <c r="FM12" s="236"/>
      <c r="FN12" s="236"/>
      <c r="FO12" s="236"/>
      <c r="FP12" s="236"/>
      <c r="FQ12" s="236"/>
      <c r="FR12" s="236"/>
      <c r="FS12" s="236"/>
      <c r="FT12" s="236"/>
      <c r="FU12" s="236"/>
      <c r="FV12" s="236"/>
      <c r="FW12" s="236"/>
      <c r="FX12" s="236"/>
      <c r="FY12" s="236"/>
      <c r="FZ12" s="236"/>
      <c r="GA12" s="236"/>
      <c r="GB12" s="236"/>
      <c r="GC12" s="236"/>
      <c r="GD12" s="236"/>
      <c r="GE12" s="236"/>
      <c r="GF12" s="236"/>
      <c r="GG12" s="236"/>
      <c r="GH12" s="236"/>
      <c r="GI12" s="236"/>
      <c r="GJ12" s="236"/>
      <c r="GK12" s="236"/>
      <c r="GL12" s="236"/>
      <c r="GM12" s="236"/>
      <c r="GN12" s="236"/>
      <c r="GO12" s="236"/>
      <c r="GP12" s="236"/>
      <c r="GQ12" s="236"/>
      <c r="GR12" s="236"/>
      <c r="GS12" s="236"/>
      <c r="GT12" s="236"/>
      <c r="GU12" s="236"/>
      <c r="GV12" s="236"/>
      <c r="GW12" s="236"/>
      <c r="GX12" s="236"/>
      <c r="GY12" s="236"/>
      <c r="GZ12" s="236"/>
      <c r="HA12" s="236"/>
      <c r="HB12" s="236"/>
      <c r="HC12" s="236"/>
      <c r="HD12" s="236"/>
      <c r="HE12" s="236"/>
      <c r="HF12" s="236"/>
      <c r="HG12" s="236"/>
      <c r="HH12" s="236"/>
      <c r="HI12" s="236"/>
      <c r="HJ12" s="236"/>
      <c r="HK12" s="236"/>
      <c r="HL12" s="236"/>
      <c r="HM12" s="236"/>
      <c r="HN12" s="236"/>
      <c r="HO12" s="236"/>
      <c r="HP12" s="236"/>
      <c r="HQ12" s="236"/>
      <c r="HR12" s="236"/>
      <c r="HS12" s="236"/>
      <c r="HT12" s="236"/>
      <c r="HU12" s="236"/>
      <c r="HV12" s="236"/>
      <c r="HW12" s="236"/>
      <c r="HX12" s="236"/>
      <c r="HY12" s="236"/>
      <c r="HZ12" s="236"/>
      <c r="IA12" s="236"/>
      <c r="IB12" s="236"/>
      <c r="IC12" s="236"/>
      <c r="ID12" s="236"/>
      <c r="IE12" s="236"/>
    </row>
    <row r="13" spans="1:240" ht="21.95" customHeight="1">
      <c r="A13" s="1516"/>
      <c r="B13" s="1516"/>
      <c r="C13" s="1516"/>
      <c r="D13" s="1516"/>
      <c r="E13" s="1516"/>
      <c r="F13" s="1516"/>
      <c r="G13" s="1516"/>
      <c r="H13" s="1516"/>
      <c r="I13" s="1516"/>
      <c r="J13" s="1516"/>
      <c r="K13" s="1516"/>
      <c r="L13" s="1516"/>
      <c r="M13" s="1516"/>
      <c r="N13" s="236"/>
      <c r="O13" s="236"/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  <c r="AA13" s="236"/>
      <c r="AB13" s="236"/>
      <c r="AC13" s="236"/>
      <c r="AD13" s="236"/>
      <c r="AE13" s="236"/>
      <c r="AF13" s="236"/>
      <c r="AG13" s="236"/>
      <c r="AH13" s="236"/>
      <c r="AI13" s="236"/>
      <c r="AJ13" s="236"/>
      <c r="AK13" s="236"/>
      <c r="AL13" s="236"/>
      <c r="AM13" s="236"/>
      <c r="AN13" s="236"/>
      <c r="AO13" s="236"/>
      <c r="AP13" s="236"/>
      <c r="AQ13" s="236"/>
      <c r="AR13" s="236"/>
      <c r="AS13" s="236"/>
      <c r="AT13" s="236"/>
      <c r="AU13" s="236"/>
      <c r="AV13" s="236"/>
      <c r="AW13" s="236"/>
      <c r="AX13" s="236"/>
      <c r="AY13" s="236"/>
      <c r="AZ13" s="236"/>
      <c r="BA13" s="236"/>
      <c r="BB13" s="236"/>
      <c r="BC13" s="236"/>
      <c r="BD13" s="236"/>
      <c r="BE13" s="236"/>
      <c r="BF13" s="236"/>
      <c r="BG13" s="236"/>
      <c r="BH13" s="236"/>
      <c r="BI13" s="236"/>
      <c r="BJ13" s="236"/>
      <c r="BK13" s="236"/>
      <c r="BL13" s="236"/>
      <c r="BM13" s="236"/>
      <c r="BN13" s="236"/>
      <c r="BO13" s="236"/>
      <c r="BP13" s="236"/>
      <c r="BQ13" s="236"/>
      <c r="BR13" s="236"/>
      <c r="BS13" s="236"/>
      <c r="BT13" s="236"/>
      <c r="BU13" s="236"/>
      <c r="BV13" s="236"/>
      <c r="BW13" s="236"/>
      <c r="BX13" s="236"/>
      <c r="BY13" s="236"/>
      <c r="BZ13" s="236"/>
      <c r="CA13" s="236"/>
      <c r="CB13" s="236"/>
      <c r="CC13" s="236"/>
      <c r="CD13" s="236"/>
      <c r="CE13" s="236"/>
      <c r="CF13" s="236"/>
      <c r="CG13" s="236"/>
      <c r="CH13" s="236"/>
      <c r="CI13" s="236"/>
      <c r="CJ13" s="236"/>
      <c r="CK13" s="236"/>
      <c r="CL13" s="236"/>
      <c r="CM13" s="236"/>
      <c r="CN13" s="236"/>
      <c r="CO13" s="236"/>
      <c r="CP13" s="236"/>
      <c r="CQ13" s="236"/>
      <c r="CR13" s="236"/>
      <c r="CS13" s="236"/>
      <c r="CT13" s="236"/>
      <c r="CU13" s="236"/>
      <c r="CV13" s="236"/>
      <c r="CW13" s="236"/>
      <c r="CX13" s="236"/>
      <c r="CY13" s="236"/>
      <c r="CZ13" s="236"/>
      <c r="DA13" s="236"/>
      <c r="DB13" s="236"/>
      <c r="DC13" s="236"/>
      <c r="DD13" s="236"/>
      <c r="DE13" s="236"/>
      <c r="DF13" s="236"/>
      <c r="DG13" s="236"/>
      <c r="DH13" s="236"/>
      <c r="DI13" s="236"/>
      <c r="DJ13" s="236"/>
      <c r="DK13" s="236"/>
      <c r="DL13" s="236"/>
      <c r="DM13" s="236"/>
      <c r="DN13" s="236"/>
      <c r="DO13" s="236"/>
      <c r="DP13" s="236"/>
      <c r="DQ13" s="236"/>
      <c r="DR13" s="236"/>
      <c r="DS13" s="236"/>
      <c r="DT13" s="236"/>
      <c r="DU13" s="236"/>
      <c r="DV13" s="236"/>
      <c r="DW13" s="236"/>
      <c r="DX13" s="236"/>
      <c r="DY13" s="236"/>
      <c r="DZ13" s="236"/>
      <c r="EA13" s="236"/>
      <c r="EB13" s="236"/>
      <c r="EC13" s="236"/>
      <c r="ED13" s="236"/>
      <c r="EE13" s="236"/>
      <c r="EF13" s="236"/>
      <c r="EG13" s="236"/>
      <c r="EH13" s="236"/>
      <c r="EI13" s="236"/>
      <c r="EJ13" s="236"/>
      <c r="EK13" s="236"/>
      <c r="EL13" s="236"/>
      <c r="EM13" s="236"/>
      <c r="EN13" s="236"/>
      <c r="EO13" s="236"/>
      <c r="EP13" s="236"/>
      <c r="EQ13" s="236"/>
      <c r="ER13" s="236"/>
      <c r="ES13" s="236"/>
      <c r="ET13" s="236"/>
      <c r="EU13" s="236"/>
      <c r="EV13" s="236"/>
      <c r="EW13" s="236"/>
      <c r="EX13" s="236"/>
      <c r="EY13" s="236"/>
      <c r="EZ13" s="236"/>
      <c r="FA13" s="236"/>
      <c r="FB13" s="236"/>
      <c r="FC13" s="236"/>
      <c r="FD13" s="236"/>
      <c r="FE13" s="236"/>
      <c r="FF13" s="236"/>
      <c r="FG13" s="236"/>
      <c r="FH13" s="236"/>
      <c r="FI13" s="236"/>
      <c r="FJ13" s="236"/>
      <c r="FK13" s="236"/>
      <c r="FL13" s="236"/>
      <c r="FM13" s="236"/>
      <c r="FN13" s="236"/>
      <c r="FO13" s="236"/>
      <c r="FP13" s="236"/>
      <c r="FQ13" s="236"/>
      <c r="FR13" s="236"/>
      <c r="FS13" s="236"/>
      <c r="FT13" s="236"/>
      <c r="FU13" s="236"/>
      <c r="FV13" s="236"/>
      <c r="FW13" s="236"/>
      <c r="FX13" s="236"/>
      <c r="FY13" s="236"/>
      <c r="FZ13" s="236"/>
      <c r="GA13" s="236"/>
      <c r="GB13" s="236"/>
      <c r="GC13" s="236"/>
      <c r="GD13" s="236"/>
      <c r="GE13" s="236"/>
      <c r="GF13" s="236"/>
      <c r="GG13" s="236"/>
      <c r="GH13" s="236"/>
      <c r="GI13" s="236"/>
      <c r="GJ13" s="236"/>
      <c r="GK13" s="236"/>
      <c r="GL13" s="236"/>
      <c r="GM13" s="236"/>
      <c r="GN13" s="236"/>
      <c r="GO13" s="236"/>
      <c r="GP13" s="236"/>
      <c r="GQ13" s="236"/>
      <c r="GR13" s="236"/>
      <c r="GS13" s="236"/>
      <c r="GT13" s="236"/>
      <c r="GU13" s="236"/>
      <c r="GV13" s="236"/>
      <c r="GW13" s="236"/>
      <c r="GX13" s="236"/>
      <c r="GY13" s="236"/>
      <c r="GZ13" s="236"/>
      <c r="HA13" s="236"/>
      <c r="HB13" s="236"/>
      <c r="HC13" s="236"/>
      <c r="HD13" s="236"/>
      <c r="HE13" s="236"/>
      <c r="HF13" s="236"/>
      <c r="HG13" s="236"/>
      <c r="HH13" s="236"/>
      <c r="HI13" s="236"/>
      <c r="HJ13" s="236"/>
      <c r="HK13" s="236"/>
      <c r="HL13" s="236"/>
      <c r="HM13" s="236"/>
      <c r="HN13" s="236"/>
      <c r="HO13" s="236"/>
      <c r="HP13" s="236"/>
      <c r="HQ13" s="236"/>
      <c r="HR13" s="236"/>
      <c r="HS13" s="236"/>
      <c r="HT13" s="236"/>
      <c r="HU13" s="236"/>
      <c r="HV13" s="236"/>
      <c r="HW13" s="236"/>
      <c r="HX13" s="236"/>
      <c r="HY13" s="236"/>
      <c r="HZ13" s="236"/>
      <c r="IA13" s="236"/>
      <c r="IB13" s="236"/>
      <c r="IC13" s="236"/>
      <c r="ID13" s="236"/>
      <c r="IE13" s="236"/>
    </row>
    <row r="14" spans="1:240" ht="6" customHeight="1">
      <c r="A14" s="236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  <c r="AA14" s="236"/>
      <c r="AB14" s="236"/>
      <c r="AC14" s="236"/>
      <c r="AD14" s="236"/>
      <c r="AE14" s="236"/>
      <c r="AF14" s="236"/>
      <c r="AG14" s="236"/>
      <c r="AH14" s="236"/>
      <c r="AI14" s="236"/>
      <c r="AJ14" s="236"/>
      <c r="AK14" s="236"/>
      <c r="AL14" s="236"/>
      <c r="AM14" s="236"/>
      <c r="AN14" s="236"/>
      <c r="AO14" s="236"/>
      <c r="AP14" s="236"/>
      <c r="AQ14" s="236"/>
      <c r="AR14" s="236"/>
      <c r="AS14" s="236"/>
      <c r="AT14" s="236"/>
      <c r="AU14" s="236"/>
      <c r="AV14" s="236"/>
      <c r="AW14" s="236"/>
      <c r="AX14" s="236"/>
      <c r="AY14" s="236"/>
      <c r="AZ14" s="236"/>
      <c r="BA14" s="236"/>
      <c r="BB14" s="236"/>
      <c r="BC14" s="236"/>
      <c r="BD14" s="236"/>
      <c r="BE14" s="236"/>
      <c r="BF14" s="236"/>
      <c r="BG14" s="236"/>
      <c r="BH14" s="236"/>
      <c r="BI14" s="236"/>
      <c r="BJ14" s="236"/>
      <c r="BK14" s="236"/>
      <c r="BL14" s="236"/>
      <c r="BM14" s="236"/>
      <c r="BN14" s="236"/>
      <c r="BO14" s="236"/>
      <c r="BP14" s="236"/>
      <c r="BQ14" s="236"/>
      <c r="BR14" s="236"/>
      <c r="BS14" s="236"/>
      <c r="BT14" s="236"/>
      <c r="BU14" s="236"/>
      <c r="BV14" s="236"/>
      <c r="BW14" s="236"/>
      <c r="BX14" s="236"/>
      <c r="BY14" s="236"/>
      <c r="BZ14" s="236"/>
      <c r="CA14" s="236"/>
      <c r="CB14" s="236"/>
      <c r="CC14" s="236"/>
      <c r="CD14" s="236"/>
      <c r="CE14" s="236"/>
      <c r="CF14" s="236"/>
      <c r="CG14" s="236"/>
      <c r="CH14" s="236"/>
      <c r="CI14" s="236"/>
      <c r="CJ14" s="236"/>
      <c r="CK14" s="236"/>
      <c r="CL14" s="236"/>
      <c r="CM14" s="236"/>
      <c r="CN14" s="236"/>
      <c r="CO14" s="236"/>
      <c r="CP14" s="236"/>
      <c r="CQ14" s="236"/>
      <c r="CR14" s="236"/>
      <c r="CS14" s="236"/>
      <c r="CT14" s="236"/>
      <c r="CU14" s="236"/>
      <c r="CV14" s="236"/>
      <c r="CW14" s="236"/>
      <c r="CX14" s="236"/>
      <c r="CY14" s="236"/>
      <c r="CZ14" s="236"/>
      <c r="DA14" s="236"/>
      <c r="DB14" s="236"/>
      <c r="DC14" s="236"/>
      <c r="DD14" s="236"/>
      <c r="DE14" s="236"/>
      <c r="DF14" s="236"/>
      <c r="DG14" s="236"/>
      <c r="DH14" s="236"/>
      <c r="DI14" s="236"/>
      <c r="DJ14" s="236"/>
      <c r="DK14" s="236"/>
      <c r="DL14" s="236"/>
      <c r="DM14" s="236"/>
      <c r="DN14" s="236"/>
      <c r="DO14" s="236"/>
      <c r="DP14" s="236"/>
      <c r="DQ14" s="236"/>
      <c r="DR14" s="236"/>
      <c r="DS14" s="236"/>
      <c r="DT14" s="236"/>
      <c r="DU14" s="236"/>
      <c r="DV14" s="236"/>
      <c r="DW14" s="236"/>
      <c r="DX14" s="236"/>
      <c r="DY14" s="236"/>
      <c r="DZ14" s="236"/>
      <c r="EA14" s="236"/>
      <c r="EB14" s="236"/>
      <c r="EC14" s="236"/>
      <c r="ED14" s="236"/>
      <c r="EE14" s="236"/>
      <c r="EF14" s="236"/>
      <c r="EG14" s="236"/>
      <c r="EH14" s="236"/>
      <c r="EI14" s="236"/>
      <c r="EJ14" s="236"/>
      <c r="EK14" s="236"/>
      <c r="EL14" s="236"/>
      <c r="EM14" s="236"/>
      <c r="EN14" s="236"/>
      <c r="EO14" s="236"/>
      <c r="EP14" s="236"/>
      <c r="EQ14" s="236"/>
      <c r="ER14" s="236"/>
      <c r="ES14" s="236"/>
      <c r="ET14" s="236"/>
      <c r="EU14" s="236"/>
      <c r="EV14" s="236"/>
      <c r="EW14" s="236"/>
      <c r="EX14" s="236"/>
      <c r="EY14" s="236"/>
      <c r="EZ14" s="236"/>
      <c r="FA14" s="236"/>
      <c r="FB14" s="236"/>
      <c r="FC14" s="236"/>
      <c r="FD14" s="236"/>
      <c r="FE14" s="236"/>
      <c r="FF14" s="236"/>
      <c r="FG14" s="236"/>
      <c r="FH14" s="236"/>
      <c r="FI14" s="236"/>
      <c r="FJ14" s="236"/>
      <c r="FK14" s="236"/>
      <c r="FL14" s="236"/>
      <c r="FM14" s="236"/>
      <c r="FN14" s="236"/>
      <c r="FO14" s="236"/>
      <c r="FP14" s="236"/>
      <c r="FQ14" s="236"/>
      <c r="FR14" s="236"/>
      <c r="FS14" s="236"/>
      <c r="FT14" s="236"/>
      <c r="FU14" s="236"/>
      <c r="FV14" s="236"/>
      <c r="FW14" s="236"/>
      <c r="FX14" s="236"/>
      <c r="FY14" s="236"/>
      <c r="FZ14" s="236"/>
      <c r="GA14" s="236"/>
      <c r="GB14" s="236"/>
      <c r="GC14" s="236"/>
      <c r="GD14" s="236"/>
      <c r="GE14" s="236"/>
      <c r="GF14" s="236"/>
      <c r="GG14" s="236"/>
      <c r="GH14" s="236"/>
      <c r="GI14" s="236"/>
      <c r="GJ14" s="236"/>
      <c r="GK14" s="236"/>
      <c r="GL14" s="236"/>
      <c r="GM14" s="236"/>
      <c r="GN14" s="236"/>
      <c r="GO14" s="236"/>
      <c r="GP14" s="236"/>
      <c r="GQ14" s="236"/>
      <c r="GR14" s="236"/>
      <c r="GS14" s="236"/>
      <c r="GT14" s="236"/>
      <c r="GU14" s="236"/>
      <c r="GV14" s="236"/>
      <c r="GW14" s="236"/>
      <c r="GX14" s="236"/>
      <c r="GY14" s="236"/>
      <c r="GZ14" s="236"/>
      <c r="HA14" s="236"/>
      <c r="HB14" s="236"/>
      <c r="HC14" s="236"/>
      <c r="HD14" s="236"/>
      <c r="HE14" s="236"/>
      <c r="HF14" s="236"/>
      <c r="HG14" s="236"/>
      <c r="HH14" s="236"/>
      <c r="HI14" s="236"/>
      <c r="HJ14" s="236"/>
      <c r="HK14" s="236"/>
      <c r="HL14" s="236"/>
      <c r="HM14" s="236"/>
      <c r="HN14" s="236"/>
      <c r="HO14" s="236"/>
      <c r="HP14" s="236"/>
      <c r="HQ14" s="236"/>
      <c r="HR14" s="236"/>
      <c r="HS14" s="236"/>
      <c r="HT14" s="236"/>
      <c r="HU14" s="236"/>
      <c r="HV14" s="236"/>
      <c r="HW14" s="236"/>
      <c r="HX14" s="236"/>
      <c r="HY14" s="236"/>
      <c r="HZ14" s="236"/>
      <c r="IA14" s="236"/>
      <c r="IB14" s="236"/>
      <c r="IC14" s="236"/>
      <c r="ID14" s="236"/>
      <c r="IE14" s="236"/>
    </row>
    <row r="15" spans="1:240" ht="21.95" customHeight="1">
      <c r="A15" s="1516" t="str">
        <f>"                           บัดนี้  ผู้รับจ้างได้ดำเนินการก่อสร้าง  ในรอบสัปดาห์นี้  ตั้งแต่วันที่  "&amp;ข้อมูล!E29&amp;"  ถึงวันที่  "&amp;ข้อมูล!E30&amp;"  พร้อมนี้  ข้าพเจ้าได้ส่งรายงานผลการก่อสร้างมาด้วยแล้ว  ดังนี้"</f>
        <v xml:space="preserve">                           บัดนี้  ผู้รับจ้างได้ดำเนินการก่อสร้าง  ในรอบสัปดาห์นี้  ตั้งแต่วันที่  23  สิงหาคม  2549  ถึงวันที่  11  มิถุนายน  2549  พร้อมนี้  ข้าพเจ้าได้ส่งรายงานผลการก่อสร้างมาด้วยแล้ว  ดังนี้</v>
      </c>
      <c r="B15" s="1516"/>
      <c r="C15" s="1516"/>
      <c r="D15" s="1516"/>
      <c r="E15" s="1516"/>
      <c r="F15" s="1516"/>
      <c r="G15" s="1516"/>
      <c r="H15" s="1516"/>
      <c r="I15" s="1516"/>
      <c r="J15" s="1516"/>
      <c r="K15" s="1516"/>
      <c r="L15" s="1516"/>
      <c r="M15" s="1516"/>
      <c r="N15" s="236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6"/>
      <c r="AD15" s="236"/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6"/>
      <c r="AS15" s="236"/>
      <c r="AT15" s="236"/>
      <c r="AU15" s="236"/>
      <c r="AV15" s="236"/>
      <c r="AW15" s="236"/>
      <c r="AX15" s="236"/>
      <c r="AY15" s="236"/>
      <c r="AZ15" s="236"/>
      <c r="BA15" s="236"/>
      <c r="BB15" s="236"/>
      <c r="BC15" s="236"/>
      <c r="BD15" s="236"/>
      <c r="BE15" s="236"/>
      <c r="BF15" s="236"/>
      <c r="BG15" s="236"/>
      <c r="BH15" s="236"/>
      <c r="BI15" s="236"/>
      <c r="BJ15" s="236"/>
      <c r="BK15" s="236"/>
      <c r="BL15" s="236"/>
      <c r="BM15" s="236"/>
      <c r="BN15" s="236"/>
      <c r="BO15" s="236"/>
      <c r="BP15" s="236"/>
      <c r="BQ15" s="236"/>
      <c r="BR15" s="236"/>
      <c r="BS15" s="236"/>
      <c r="BT15" s="236"/>
      <c r="BU15" s="236"/>
      <c r="BV15" s="236"/>
      <c r="BW15" s="236"/>
      <c r="BX15" s="236"/>
      <c r="BY15" s="236"/>
      <c r="BZ15" s="236"/>
      <c r="CA15" s="236"/>
      <c r="CB15" s="236"/>
      <c r="CC15" s="236"/>
      <c r="CD15" s="236"/>
      <c r="CE15" s="236"/>
      <c r="CF15" s="236"/>
      <c r="CG15" s="236"/>
      <c r="CH15" s="236"/>
      <c r="CI15" s="236"/>
      <c r="CJ15" s="236"/>
      <c r="CK15" s="236"/>
      <c r="CL15" s="236"/>
      <c r="CM15" s="236"/>
      <c r="CN15" s="236"/>
      <c r="CO15" s="236"/>
      <c r="CP15" s="236"/>
      <c r="CQ15" s="236"/>
      <c r="CR15" s="236"/>
      <c r="CS15" s="236"/>
      <c r="CT15" s="236"/>
      <c r="CU15" s="236"/>
      <c r="CV15" s="236"/>
      <c r="CW15" s="236"/>
      <c r="CX15" s="236"/>
      <c r="CY15" s="236"/>
      <c r="CZ15" s="236"/>
      <c r="DA15" s="236"/>
      <c r="DB15" s="236"/>
      <c r="DC15" s="236"/>
      <c r="DD15" s="236"/>
      <c r="DE15" s="236"/>
      <c r="DF15" s="236"/>
      <c r="DG15" s="236"/>
      <c r="DH15" s="236"/>
      <c r="DI15" s="236"/>
      <c r="DJ15" s="236"/>
      <c r="DK15" s="236"/>
      <c r="DL15" s="236"/>
      <c r="DM15" s="236"/>
      <c r="DN15" s="236"/>
      <c r="DO15" s="236"/>
      <c r="DP15" s="236"/>
      <c r="DQ15" s="236"/>
      <c r="DR15" s="236"/>
      <c r="DS15" s="236"/>
      <c r="DT15" s="236"/>
      <c r="DU15" s="236"/>
      <c r="DV15" s="236"/>
      <c r="DW15" s="236"/>
      <c r="DX15" s="236"/>
      <c r="DY15" s="236"/>
      <c r="DZ15" s="236"/>
      <c r="EA15" s="236"/>
      <c r="EB15" s="236"/>
      <c r="EC15" s="236"/>
      <c r="ED15" s="236"/>
      <c r="EE15" s="236"/>
      <c r="EF15" s="236"/>
      <c r="EG15" s="236"/>
      <c r="EH15" s="236"/>
      <c r="EI15" s="236"/>
      <c r="EJ15" s="236"/>
      <c r="EK15" s="236"/>
      <c r="EL15" s="236"/>
      <c r="EM15" s="236"/>
      <c r="EN15" s="236"/>
      <c r="EO15" s="236"/>
      <c r="EP15" s="236"/>
      <c r="EQ15" s="236"/>
      <c r="ER15" s="236"/>
      <c r="ES15" s="236"/>
      <c r="ET15" s="236"/>
      <c r="EU15" s="236"/>
      <c r="EV15" s="236"/>
      <c r="EW15" s="236"/>
      <c r="EX15" s="236"/>
      <c r="EY15" s="236"/>
      <c r="EZ15" s="236"/>
      <c r="FA15" s="236"/>
      <c r="FB15" s="236"/>
      <c r="FC15" s="236"/>
      <c r="FD15" s="236"/>
      <c r="FE15" s="236"/>
      <c r="FF15" s="236"/>
      <c r="FG15" s="236"/>
      <c r="FH15" s="236"/>
      <c r="FI15" s="236"/>
      <c r="FJ15" s="236"/>
      <c r="FK15" s="236"/>
      <c r="FL15" s="236"/>
      <c r="FM15" s="236"/>
      <c r="FN15" s="236"/>
      <c r="FO15" s="236"/>
      <c r="FP15" s="236"/>
      <c r="FQ15" s="236"/>
      <c r="FR15" s="236"/>
      <c r="FS15" s="236"/>
      <c r="FT15" s="236"/>
      <c r="FU15" s="236"/>
      <c r="FV15" s="236"/>
      <c r="FW15" s="236"/>
      <c r="FX15" s="236"/>
      <c r="FY15" s="236"/>
      <c r="FZ15" s="236"/>
      <c r="GA15" s="236"/>
      <c r="GB15" s="236"/>
      <c r="GC15" s="236"/>
      <c r="GD15" s="236"/>
      <c r="GE15" s="236"/>
      <c r="GF15" s="236"/>
      <c r="GG15" s="236"/>
      <c r="GH15" s="236"/>
      <c r="GI15" s="236"/>
      <c r="GJ15" s="236"/>
      <c r="GK15" s="236"/>
      <c r="GL15" s="236"/>
      <c r="GM15" s="236"/>
      <c r="GN15" s="236"/>
      <c r="GO15" s="236"/>
      <c r="GP15" s="236"/>
      <c r="GQ15" s="236"/>
      <c r="GR15" s="236"/>
      <c r="GS15" s="236"/>
      <c r="GT15" s="236"/>
      <c r="GU15" s="236"/>
      <c r="GV15" s="236"/>
      <c r="GW15" s="236"/>
      <c r="GX15" s="236"/>
      <c r="GY15" s="236"/>
      <c r="GZ15" s="236"/>
      <c r="HA15" s="236"/>
      <c r="HB15" s="236"/>
      <c r="HC15" s="236"/>
      <c r="HD15" s="236"/>
      <c r="HE15" s="236"/>
      <c r="HF15" s="236"/>
      <c r="HG15" s="236"/>
      <c r="HH15" s="236"/>
      <c r="HI15" s="236"/>
      <c r="HJ15" s="236"/>
      <c r="HK15" s="236"/>
      <c r="HL15" s="236"/>
      <c r="HM15" s="236"/>
      <c r="HN15" s="236"/>
      <c r="HO15" s="236"/>
      <c r="HP15" s="236"/>
      <c r="HQ15" s="236"/>
      <c r="HR15" s="236"/>
      <c r="HS15" s="236"/>
      <c r="HT15" s="236"/>
      <c r="HU15" s="236"/>
      <c r="HV15" s="236"/>
      <c r="HW15" s="236"/>
      <c r="HX15" s="236"/>
      <c r="HY15" s="236"/>
      <c r="HZ15" s="236"/>
      <c r="IA15" s="236"/>
      <c r="IB15" s="236"/>
      <c r="IC15" s="236"/>
      <c r="ID15" s="236"/>
      <c r="IE15" s="236"/>
    </row>
    <row r="16" spans="1:240" ht="21.95" customHeight="1">
      <c r="A16" s="1516"/>
      <c r="B16" s="1516"/>
      <c r="C16" s="1516"/>
      <c r="D16" s="1516"/>
      <c r="E16" s="1516"/>
      <c r="F16" s="1516"/>
      <c r="G16" s="1516"/>
      <c r="H16" s="1516"/>
      <c r="I16" s="1516"/>
      <c r="J16" s="1516"/>
      <c r="K16" s="1516"/>
      <c r="L16" s="1516"/>
      <c r="M16" s="1516"/>
      <c r="N16" s="236"/>
      <c r="O16" s="236"/>
      <c r="P16" s="236"/>
      <c r="Q16" s="236"/>
      <c r="R16" s="236"/>
      <c r="S16" s="236"/>
      <c r="T16" s="236"/>
      <c r="U16" s="236"/>
      <c r="V16" s="236"/>
      <c r="W16" s="236"/>
      <c r="X16" s="236"/>
      <c r="Y16" s="236"/>
      <c r="Z16" s="236"/>
      <c r="AA16" s="236"/>
      <c r="AB16" s="236"/>
      <c r="AC16" s="236"/>
      <c r="AD16" s="236"/>
      <c r="AE16" s="236"/>
      <c r="AF16" s="236"/>
      <c r="AG16" s="236"/>
      <c r="AH16" s="236"/>
      <c r="AI16" s="236"/>
      <c r="AJ16" s="236"/>
      <c r="AK16" s="236"/>
      <c r="AL16" s="236"/>
      <c r="AM16" s="236"/>
      <c r="AN16" s="236"/>
      <c r="AO16" s="236"/>
      <c r="AP16" s="236"/>
      <c r="AQ16" s="236"/>
      <c r="AR16" s="236"/>
      <c r="AS16" s="236"/>
      <c r="AT16" s="236"/>
      <c r="AU16" s="236"/>
      <c r="AV16" s="236"/>
      <c r="AW16" s="236"/>
      <c r="AX16" s="236"/>
      <c r="AY16" s="236"/>
      <c r="AZ16" s="236"/>
      <c r="BA16" s="236"/>
      <c r="BB16" s="236"/>
      <c r="BC16" s="236"/>
      <c r="BD16" s="236"/>
      <c r="BE16" s="236"/>
      <c r="BF16" s="236"/>
      <c r="BG16" s="236"/>
      <c r="BH16" s="236"/>
      <c r="BI16" s="236"/>
      <c r="BJ16" s="236"/>
      <c r="BK16" s="236"/>
      <c r="BL16" s="236"/>
      <c r="BM16" s="236"/>
      <c r="BN16" s="236"/>
      <c r="BO16" s="236"/>
      <c r="BP16" s="236"/>
      <c r="BQ16" s="236"/>
      <c r="BR16" s="236"/>
      <c r="BS16" s="236"/>
      <c r="BT16" s="236"/>
      <c r="BU16" s="236"/>
      <c r="BV16" s="236"/>
      <c r="BW16" s="236"/>
      <c r="BX16" s="236"/>
      <c r="BY16" s="236"/>
      <c r="BZ16" s="236"/>
      <c r="CA16" s="236"/>
      <c r="CB16" s="236"/>
      <c r="CC16" s="236"/>
      <c r="CD16" s="236"/>
      <c r="CE16" s="236"/>
      <c r="CF16" s="236"/>
      <c r="CG16" s="236"/>
      <c r="CH16" s="236"/>
      <c r="CI16" s="236"/>
      <c r="CJ16" s="236"/>
      <c r="CK16" s="236"/>
      <c r="CL16" s="236"/>
      <c r="CM16" s="236"/>
      <c r="CN16" s="236"/>
      <c r="CO16" s="236"/>
      <c r="CP16" s="236"/>
      <c r="CQ16" s="236"/>
      <c r="CR16" s="236"/>
      <c r="CS16" s="236"/>
      <c r="CT16" s="236"/>
      <c r="CU16" s="236"/>
      <c r="CV16" s="236"/>
      <c r="CW16" s="236"/>
      <c r="CX16" s="236"/>
      <c r="CY16" s="236"/>
      <c r="CZ16" s="236"/>
      <c r="DA16" s="236"/>
      <c r="DB16" s="236"/>
      <c r="DC16" s="236"/>
      <c r="DD16" s="236"/>
      <c r="DE16" s="236"/>
      <c r="DF16" s="236"/>
      <c r="DG16" s="236"/>
      <c r="DH16" s="236"/>
      <c r="DI16" s="236"/>
      <c r="DJ16" s="236"/>
      <c r="DK16" s="236"/>
      <c r="DL16" s="236"/>
      <c r="DM16" s="236"/>
      <c r="DN16" s="236"/>
      <c r="DO16" s="236"/>
      <c r="DP16" s="236"/>
      <c r="DQ16" s="236"/>
      <c r="DR16" s="236"/>
      <c r="DS16" s="236"/>
      <c r="DT16" s="236"/>
      <c r="DU16" s="236"/>
      <c r="DV16" s="236"/>
      <c r="DW16" s="236"/>
      <c r="DX16" s="236"/>
      <c r="DY16" s="236"/>
      <c r="DZ16" s="236"/>
      <c r="EA16" s="236"/>
      <c r="EB16" s="236"/>
      <c r="EC16" s="236"/>
      <c r="ED16" s="236"/>
      <c r="EE16" s="236"/>
      <c r="EF16" s="236"/>
      <c r="EG16" s="236"/>
      <c r="EH16" s="236"/>
      <c r="EI16" s="236"/>
      <c r="EJ16" s="236"/>
      <c r="EK16" s="236"/>
      <c r="EL16" s="236"/>
      <c r="EM16" s="236"/>
      <c r="EN16" s="236"/>
      <c r="EO16" s="236"/>
      <c r="EP16" s="236"/>
      <c r="EQ16" s="236"/>
      <c r="ER16" s="236"/>
      <c r="ES16" s="236"/>
      <c r="ET16" s="236"/>
      <c r="EU16" s="236"/>
      <c r="EV16" s="236"/>
      <c r="EW16" s="236"/>
      <c r="EX16" s="236"/>
      <c r="EY16" s="236"/>
      <c r="EZ16" s="236"/>
      <c r="FA16" s="236"/>
      <c r="FB16" s="236"/>
      <c r="FC16" s="236"/>
      <c r="FD16" s="236"/>
      <c r="FE16" s="236"/>
      <c r="FF16" s="236"/>
      <c r="FG16" s="236"/>
      <c r="FH16" s="236"/>
      <c r="FI16" s="236"/>
      <c r="FJ16" s="236"/>
      <c r="FK16" s="236"/>
      <c r="FL16" s="236"/>
      <c r="FM16" s="236"/>
      <c r="FN16" s="236"/>
      <c r="FO16" s="236"/>
      <c r="FP16" s="236"/>
      <c r="FQ16" s="236"/>
      <c r="FR16" s="236"/>
      <c r="FS16" s="236"/>
      <c r="FT16" s="236"/>
      <c r="FU16" s="236"/>
      <c r="FV16" s="236"/>
      <c r="FW16" s="236"/>
      <c r="FX16" s="236"/>
      <c r="FY16" s="236"/>
      <c r="FZ16" s="236"/>
      <c r="GA16" s="236"/>
      <c r="GB16" s="236"/>
      <c r="GC16" s="236"/>
      <c r="GD16" s="236"/>
      <c r="GE16" s="236"/>
      <c r="GF16" s="236"/>
      <c r="GG16" s="236"/>
      <c r="GH16" s="236"/>
      <c r="GI16" s="236"/>
      <c r="GJ16" s="236"/>
      <c r="GK16" s="236"/>
      <c r="GL16" s="236"/>
      <c r="GM16" s="236"/>
      <c r="GN16" s="236"/>
      <c r="GO16" s="236"/>
      <c r="GP16" s="236"/>
      <c r="GQ16" s="236"/>
      <c r="GR16" s="236"/>
      <c r="GS16" s="236"/>
      <c r="GT16" s="236"/>
      <c r="GU16" s="236"/>
      <c r="GV16" s="236"/>
      <c r="GW16" s="236"/>
      <c r="GX16" s="236"/>
      <c r="GY16" s="236"/>
      <c r="GZ16" s="236"/>
      <c r="HA16" s="236"/>
      <c r="HB16" s="236"/>
      <c r="HC16" s="236"/>
      <c r="HD16" s="236"/>
      <c r="HE16" s="236"/>
      <c r="HF16" s="236"/>
      <c r="HG16" s="236"/>
      <c r="HH16" s="236"/>
      <c r="HI16" s="236"/>
      <c r="HJ16" s="236"/>
      <c r="HK16" s="236"/>
      <c r="HL16" s="236"/>
      <c r="HM16" s="236"/>
      <c r="HN16" s="236"/>
      <c r="HO16" s="236"/>
      <c r="HP16" s="236"/>
      <c r="HQ16" s="236"/>
      <c r="HR16" s="236"/>
      <c r="HS16" s="236"/>
      <c r="HT16" s="236"/>
      <c r="HU16" s="236"/>
      <c r="HV16" s="236"/>
      <c r="HW16" s="236"/>
      <c r="HX16" s="236"/>
      <c r="HY16" s="236"/>
      <c r="HZ16" s="236"/>
      <c r="IA16" s="236"/>
      <c r="IB16" s="236"/>
      <c r="IC16" s="236"/>
      <c r="ID16" s="236"/>
      <c r="IE16" s="236"/>
    </row>
    <row r="17" spans="1:239" ht="21.95" customHeight="1">
      <c r="A17" s="236"/>
      <c r="B17" s="236"/>
      <c r="C17" s="236" t="str">
        <f>"1.  "&amp;ประจำวัน!A1</f>
        <v>1.  บันทึกการปฏิบัติงานประจำวัน</v>
      </c>
      <c r="D17" s="236"/>
      <c r="E17" s="236"/>
      <c r="F17" s="236"/>
      <c r="G17" s="236"/>
      <c r="H17" s="236"/>
      <c r="I17" s="247" t="s">
        <v>50</v>
      </c>
      <c r="J17" s="271">
        <f>ข้อมูล!D148</f>
        <v>3</v>
      </c>
      <c r="K17" s="236" t="s">
        <v>107</v>
      </c>
      <c r="L17" s="236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236"/>
      <c r="X17" s="236"/>
      <c r="Y17" s="236"/>
      <c r="Z17" s="236"/>
      <c r="AA17" s="236"/>
      <c r="AB17" s="236"/>
      <c r="AC17" s="236"/>
      <c r="AD17" s="236"/>
      <c r="AE17" s="236"/>
      <c r="AF17" s="236"/>
      <c r="AG17" s="236"/>
      <c r="AH17" s="236"/>
      <c r="AI17" s="236"/>
      <c r="AJ17" s="236"/>
      <c r="AK17" s="236"/>
      <c r="AL17" s="236"/>
      <c r="AM17" s="236"/>
      <c r="AN17" s="236"/>
      <c r="AO17" s="236"/>
      <c r="AP17" s="236"/>
      <c r="AQ17" s="236"/>
      <c r="AR17" s="236"/>
      <c r="AS17" s="236"/>
      <c r="AT17" s="236"/>
      <c r="AU17" s="236"/>
      <c r="AV17" s="236"/>
      <c r="AW17" s="236"/>
      <c r="AX17" s="236"/>
      <c r="AY17" s="236"/>
      <c r="AZ17" s="236"/>
      <c r="BA17" s="236"/>
      <c r="BB17" s="236"/>
      <c r="BC17" s="236"/>
      <c r="BD17" s="236"/>
      <c r="BE17" s="236"/>
      <c r="BF17" s="236"/>
      <c r="BG17" s="236"/>
      <c r="BH17" s="236"/>
      <c r="BI17" s="236"/>
      <c r="BJ17" s="236"/>
      <c r="BK17" s="236"/>
      <c r="BL17" s="236"/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36"/>
      <c r="BY17" s="236"/>
      <c r="BZ17" s="236"/>
      <c r="CA17" s="236"/>
      <c r="CB17" s="236"/>
      <c r="CC17" s="236"/>
      <c r="CD17" s="236"/>
      <c r="CE17" s="236"/>
      <c r="CF17" s="236"/>
      <c r="CG17" s="236"/>
      <c r="CH17" s="236"/>
      <c r="CI17" s="236"/>
      <c r="CJ17" s="236"/>
      <c r="CK17" s="236"/>
      <c r="CL17" s="236"/>
      <c r="CM17" s="236"/>
      <c r="CN17" s="236"/>
      <c r="CO17" s="236"/>
      <c r="CP17" s="236"/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36"/>
      <c r="DI17" s="236"/>
      <c r="DJ17" s="236"/>
      <c r="DK17" s="236"/>
      <c r="DL17" s="236"/>
      <c r="DM17" s="236"/>
      <c r="DN17" s="236"/>
      <c r="DO17" s="236"/>
      <c r="DP17" s="236"/>
      <c r="DQ17" s="236"/>
      <c r="DR17" s="236"/>
      <c r="DS17" s="236"/>
      <c r="DT17" s="236"/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236"/>
      <c r="EM17" s="236"/>
      <c r="EN17" s="236"/>
      <c r="EO17" s="236"/>
      <c r="EP17" s="236"/>
      <c r="EQ17" s="236"/>
      <c r="ER17" s="236"/>
      <c r="ES17" s="236"/>
      <c r="ET17" s="236"/>
      <c r="EU17" s="236"/>
      <c r="EV17" s="236"/>
      <c r="EW17" s="236"/>
      <c r="EX17" s="236"/>
      <c r="EY17" s="236"/>
      <c r="EZ17" s="236"/>
      <c r="FA17" s="236"/>
      <c r="FB17" s="236"/>
      <c r="FC17" s="236"/>
      <c r="FD17" s="236"/>
      <c r="FE17" s="236"/>
      <c r="FF17" s="236"/>
      <c r="FG17" s="236"/>
      <c r="FH17" s="236"/>
      <c r="FI17" s="236"/>
      <c r="FJ17" s="236"/>
      <c r="FK17" s="236"/>
      <c r="FL17" s="236"/>
      <c r="FM17" s="236"/>
      <c r="FN17" s="236"/>
      <c r="FO17" s="236"/>
      <c r="FP17" s="236"/>
      <c r="FQ17" s="236"/>
      <c r="FR17" s="236"/>
      <c r="FS17" s="236"/>
      <c r="FT17" s="236"/>
      <c r="FU17" s="236"/>
      <c r="FV17" s="236"/>
      <c r="FW17" s="236"/>
      <c r="FX17" s="236"/>
      <c r="FY17" s="236"/>
      <c r="FZ17" s="236"/>
      <c r="GA17" s="236"/>
      <c r="GB17" s="236"/>
      <c r="GC17" s="236"/>
      <c r="GD17" s="236"/>
      <c r="GE17" s="236"/>
      <c r="GF17" s="236"/>
      <c r="GG17" s="236"/>
      <c r="GH17" s="236"/>
      <c r="GI17" s="236"/>
      <c r="GJ17" s="236"/>
      <c r="GK17" s="236"/>
      <c r="GL17" s="236"/>
      <c r="GM17" s="236"/>
      <c r="GN17" s="236"/>
      <c r="GO17" s="236"/>
      <c r="GP17" s="236"/>
      <c r="GQ17" s="236"/>
      <c r="GR17" s="236"/>
      <c r="GS17" s="236"/>
      <c r="GT17" s="236"/>
      <c r="GU17" s="236"/>
      <c r="GV17" s="236"/>
      <c r="GW17" s="236"/>
      <c r="GX17" s="236"/>
      <c r="GY17" s="236"/>
      <c r="GZ17" s="236"/>
      <c r="HA17" s="236"/>
      <c r="HB17" s="236"/>
      <c r="HC17" s="236"/>
      <c r="HD17" s="236"/>
      <c r="HE17" s="236"/>
      <c r="HF17" s="236"/>
      <c r="HG17" s="236"/>
      <c r="HH17" s="236"/>
      <c r="HI17" s="236"/>
      <c r="HJ17" s="236"/>
      <c r="HK17" s="236"/>
      <c r="HL17" s="236"/>
      <c r="HM17" s="236"/>
      <c r="HN17" s="236"/>
      <c r="HO17" s="236"/>
      <c r="HP17" s="236"/>
      <c r="HQ17" s="236"/>
      <c r="HR17" s="236"/>
      <c r="HS17" s="236"/>
      <c r="HT17" s="236"/>
      <c r="HU17" s="236"/>
      <c r="HV17" s="236"/>
      <c r="HW17" s="236"/>
      <c r="HX17" s="236"/>
      <c r="HY17" s="236"/>
      <c r="HZ17" s="236"/>
      <c r="IA17" s="236"/>
      <c r="IB17" s="236"/>
      <c r="IC17" s="236"/>
      <c r="ID17" s="236"/>
      <c r="IE17" s="236"/>
    </row>
    <row r="18" spans="1:239" ht="21.95" customHeight="1">
      <c r="A18" s="236"/>
      <c r="B18" s="236"/>
      <c r="C18" s="236" t="str">
        <f>"2.  "&amp;ประจำสัปดาห์!A1</f>
        <v>2.  รายงานผลการก่อสร้างรายสัปดาห์</v>
      </c>
      <c r="D18" s="236"/>
      <c r="E18" s="236"/>
      <c r="F18" s="236"/>
      <c r="G18" s="236"/>
      <c r="H18" s="236"/>
      <c r="I18" s="247" t="s">
        <v>50</v>
      </c>
      <c r="J18" s="248">
        <v>1</v>
      </c>
      <c r="K18" s="236" t="s">
        <v>107</v>
      </c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6"/>
      <c r="Y18" s="236"/>
      <c r="Z18" s="236"/>
      <c r="AA18" s="236"/>
      <c r="AB18" s="236"/>
      <c r="AC18" s="236"/>
      <c r="AD18" s="236"/>
      <c r="AE18" s="236"/>
      <c r="AF18" s="236"/>
      <c r="AG18" s="236"/>
      <c r="AH18" s="236"/>
      <c r="AI18" s="236"/>
      <c r="AJ18" s="236"/>
      <c r="AK18" s="236"/>
      <c r="AL18" s="236"/>
      <c r="AM18" s="236"/>
      <c r="AN18" s="236"/>
      <c r="AO18" s="236"/>
      <c r="AP18" s="236"/>
      <c r="AQ18" s="236"/>
      <c r="AR18" s="236"/>
      <c r="AS18" s="236"/>
      <c r="AT18" s="236"/>
      <c r="AU18" s="236"/>
      <c r="AV18" s="236"/>
      <c r="AW18" s="236"/>
      <c r="AX18" s="236"/>
      <c r="AY18" s="236"/>
      <c r="AZ18" s="236"/>
      <c r="BA18" s="236"/>
      <c r="BB18" s="236"/>
      <c r="BC18" s="236"/>
      <c r="BD18" s="236"/>
      <c r="BE18" s="236"/>
      <c r="BF18" s="236"/>
      <c r="BG18" s="236"/>
      <c r="BH18" s="236"/>
      <c r="BI18" s="236"/>
      <c r="BJ18" s="236"/>
      <c r="BK18" s="236"/>
      <c r="BL18" s="236"/>
      <c r="BM18" s="236"/>
      <c r="BN18" s="236"/>
      <c r="BO18" s="236"/>
      <c r="BP18" s="236"/>
      <c r="BQ18" s="236"/>
      <c r="BR18" s="236"/>
      <c r="BS18" s="236"/>
      <c r="BT18" s="236"/>
      <c r="BU18" s="236"/>
      <c r="BV18" s="236"/>
      <c r="BW18" s="236"/>
      <c r="BX18" s="236"/>
      <c r="BY18" s="236"/>
      <c r="BZ18" s="236"/>
      <c r="CA18" s="236"/>
      <c r="CB18" s="236"/>
      <c r="CC18" s="236"/>
      <c r="CD18" s="236"/>
      <c r="CE18" s="236"/>
      <c r="CF18" s="236"/>
      <c r="CG18" s="236"/>
      <c r="CH18" s="236"/>
      <c r="CI18" s="236"/>
      <c r="CJ18" s="236"/>
      <c r="CK18" s="236"/>
      <c r="CL18" s="236"/>
      <c r="CM18" s="236"/>
      <c r="CN18" s="236"/>
      <c r="CO18" s="236"/>
      <c r="CP18" s="236"/>
      <c r="CQ18" s="236"/>
      <c r="CR18" s="236"/>
      <c r="CS18" s="236"/>
      <c r="CT18" s="236"/>
      <c r="CU18" s="236"/>
      <c r="CV18" s="236"/>
      <c r="CW18" s="236"/>
      <c r="CX18" s="236"/>
      <c r="CY18" s="236"/>
      <c r="CZ18" s="236"/>
      <c r="DA18" s="236"/>
      <c r="DB18" s="236"/>
      <c r="DC18" s="236"/>
      <c r="DD18" s="236"/>
      <c r="DE18" s="236"/>
      <c r="DF18" s="236"/>
      <c r="DG18" s="236"/>
      <c r="DH18" s="236"/>
      <c r="DI18" s="236"/>
      <c r="DJ18" s="236"/>
      <c r="DK18" s="236"/>
      <c r="DL18" s="236"/>
      <c r="DM18" s="236"/>
      <c r="DN18" s="236"/>
      <c r="DO18" s="236"/>
      <c r="DP18" s="236"/>
      <c r="DQ18" s="236"/>
      <c r="DR18" s="236"/>
      <c r="DS18" s="236"/>
      <c r="DT18" s="236"/>
      <c r="DU18" s="236"/>
      <c r="DV18" s="236"/>
      <c r="DW18" s="236"/>
      <c r="DX18" s="236"/>
      <c r="DY18" s="236"/>
      <c r="DZ18" s="236"/>
      <c r="EA18" s="236"/>
      <c r="EB18" s="236"/>
      <c r="EC18" s="236"/>
      <c r="ED18" s="236"/>
      <c r="EE18" s="236"/>
      <c r="EF18" s="236"/>
      <c r="EG18" s="236"/>
      <c r="EH18" s="236"/>
      <c r="EI18" s="236"/>
      <c r="EJ18" s="236"/>
      <c r="EK18" s="236"/>
      <c r="EL18" s="236"/>
      <c r="EM18" s="236"/>
      <c r="EN18" s="236"/>
      <c r="EO18" s="236"/>
      <c r="EP18" s="236"/>
      <c r="EQ18" s="236"/>
      <c r="ER18" s="236"/>
      <c r="ES18" s="236"/>
      <c r="ET18" s="236"/>
      <c r="EU18" s="236"/>
      <c r="EV18" s="236"/>
      <c r="EW18" s="236"/>
      <c r="EX18" s="236"/>
      <c r="EY18" s="236"/>
      <c r="EZ18" s="236"/>
      <c r="FA18" s="236"/>
      <c r="FB18" s="236"/>
      <c r="FC18" s="236"/>
      <c r="FD18" s="236"/>
      <c r="FE18" s="236"/>
      <c r="FF18" s="236"/>
      <c r="FG18" s="236"/>
      <c r="FH18" s="236"/>
      <c r="FI18" s="236"/>
      <c r="FJ18" s="236"/>
      <c r="FK18" s="236"/>
      <c r="FL18" s="236"/>
      <c r="FM18" s="236"/>
      <c r="FN18" s="236"/>
      <c r="FO18" s="236"/>
      <c r="FP18" s="236"/>
      <c r="FQ18" s="236"/>
      <c r="FR18" s="236"/>
      <c r="FS18" s="236"/>
      <c r="FT18" s="236"/>
      <c r="FU18" s="236"/>
      <c r="FV18" s="236"/>
      <c r="FW18" s="236"/>
      <c r="FX18" s="236"/>
      <c r="FY18" s="236"/>
      <c r="FZ18" s="236"/>
      <c r="GA18" s="236"/>
      <c r="GB18" s="236"/>
      <c r="GC18" s="236"/>
      <c r="GD18" s="236"/>
      <c r="GE18" s="236"/>
      <c r="GF18" s="236"/>
      <c r="GG18" s="236"/>
      <c r="GH18" s="236"/>
      <c r="GI18" s="236"/>
      <c r="GJ18" s="236"/>
      <c r="GK18" s="236"/>
      <c r="GL18" s="236"/>
      <c r="GM18" s="236"/>
      <c r="GN18" s="236"/>
      <c r="GO18" s="236"/>
      <c r="GP18" s="236"/>
      <c r="GQ18" s="236"/>
      <c r="GR18" s="236"/>
      <c r="GS18" s="236"/>
      <c r="GT18" s="236"/>
      <c r="GU18" s="236"/>
      <c r="GV18" s="236"/>
      <c r="GW18" s="236"/>
      <c r="GX18" s="236"/>
      <c r="GY18" s="236"/>
      <c r="GZ18" s="236"/>
      <c r="HA18" s="236"/>
      <c r="HB18" s="236"/>
      <c r="HC18" s="236"/>
      <c r="HD18" s="236"/>
      <c r="HE18" s="236"/>
      <c r="HF18" s="236"/>
      <c r="HG18" s="236"/>
      <c r="HH18" s="236"/>
      <c r="HI18" s="236"/>
      <c r="HJ18" s="236"/>
      <c r="HK18" s="236"/>
      <c r="HL18" s="236"/>
      <c r="HM18" s="236"/>
      <c r="HN18" s="236"/>
      <c r="HO18" s="236"/>
      <c r="HP18" s="236"/>
      <c r="HQ18" s="236"/>
      <c r="HR18" s="236"/>
      <c r="HS18" s="236"/>
      <c r="HT18" s="236"/>
      <c r="HU18" s="236"/>
      <c r="HV18" s="236"/>
      <c r="HW18" s="236"/>
      <c r="HX18" s="236"/>
      <c r="HY18" s="236"/>
      <c r="HZ18" s="236"/>
      <c r="IA18" s="236"/>
      <c r="IB18" s="236"/>
      <c r="IC18" s="236"/>
      <c r="ID18" s="236"/>
      <c r="IE18" s="236"/>
    </row>
    <row r="19" spans="1:239" ht="6" customHeight="1">
      <c r="A19" s="236"/>
      <c r="B19" s="236"/>
      <c r="C19" s="236"/>
      <c r="D19" s="236"/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W19" s="236"/>
      <c r="X19" s="236"/>
      <c r="Y19" s="236"/>
      <c r="Z19" s="236"/>
      <c r="AA19" s="236"/>
      <c r="AB19" s="236"/>
      <c r="AC19" s="236"/>
      <c r="AD19" s="236"/>
      <c r="AE19" s="236"/>
      <c r="AF19" s="236"/>
      <c r="AG19" s="236"/>
      <c r="AH19" s="236"/>
      <c r="AI19" s="236"/>
      <c r="AJ19" s="236"/>
      <c r="AK19" s="236"/>
      <c r="AL19" s="236"/>
      <c r="AM19" s="236"/>
      <c r="AN19" s="236"/>
      <c r="AO19" s="236"/>
      <c r="AP19" s="236"/>
      <c r="AQ19" s="236"/>
      <c r="AR19" s="236"/>
      <c r="AS19" s="236"/>
      <c r="AT19" s="236"/>
      <c r="AU19" s="236"/>
      <c r="AV19" s="236"/>
      <c r="AW19" s="236"/>
      <c r="AX19" s="236"/>
      <c r="AY19" s="236"/>
      <c r="AZ19" s="236"/>
      <c r="BA19" s="236"/>
      <c r="BB19" s="236"/>
      <c r="BC19" s="236"/>
      <c r="BD19" s="236"/>
      <c r="BE19" s="236"/>
      <c r="BF19" s="236"/>
      <c r="BG19" s="236"/>
      <c r="BH19" s="236"/>
      <c r="BI19" s="236"/>
      <c r="BJ19" s="236"/>
      <c r="BK19" s="236"/>
      <c r="BL19" s="236"/>
      <c r="BM19" s="236"/>
      <c r="BN19" s="236"/>
      <c r="BO19" s="236"/>
      <c r="BP19" s="236"/>
      <c r="BQ19" s="236"/>
      <c r="BR19" s="236"/>
      <c r="BS19" s="236"/>
      <c r="BT19" s="236"/>
      <c r="BU19" s="236"/>
      <c r="BV19" s="236"/>
      <c r="BW19" s="236"/>
      <c r="BX19" s="236"/>
      <c r="BY19" s="236"/>
      <c r="BZ19" s="236"/>
      <c r="CA19" s="236"/>
      <c r="CB19" s="236"/>
      <c r="CC19" s="236"/>
      <c r="CD19" s="236"/>
      <c r="CE19" s="236"/>
      <c r="CF19" s="236"/>
      <c r="CG19" s="236"/>
      <c r="CH19" s="236"/>
      <c r="CI19" s="236"/>
      <c r="CJ19" s="236"/>
      <c r="CK19" s="236"/>
      <c r="CL19" s="236"/>
      <c r="CM19" s="236"/>
      <c r="CN19" s="236"/>
      <c r="CO19" s="236"/>
      <c r="CP19" s="236"/>
      <c r="CQ19" s="236"/>
      <c r="CR19" s="236"/>
      <c r="CS19" s="236"/>
      <c r="CT19" s="236"/>
      <c r="CU19" s="236"/>
      <c r="CV19" s="236"/>
      <c r="CW19" s="236"/>
      <c r="CX19" s="236"/>
      <c r="CY19" s="236"/>
      <c r="CZ19" s="236"/>
      <c r="DA19" s="236"/>
      <c r="DB19" s="236"/>
      <c r="DC19" s="236"/>
      <c r="DD19" s="236"/>
      <c r="DE19" s="236"/>
      <c r="DF19" s="236"/>
      <c r="DG19" s="236"/>
      <c r="DH19" s="236"/>
      <c r="DI19" s="236"/>
      <c r="DJ19" s="236"/>
      <c r="DK19" s="236"/>
      <c r="DL19" s="236"/>
      <c r="DM19" s="236"/>
      <c r="DN19" s="236"/>
      <c r="DO19" s="236"/>
      <c r="DP19" s="236"/>
      <c r="DQ19" s="236"/>
      <c r="DR19" s="236"/>
      <c r="DS19" s="236"/>
      <c r="DT19" s="236"/>
      <c r="DU19" s="236"/>
      <c r="DV19" s="236"/>
      <c r="DW19" s="236"/>
      <c r="DX19" s="236"/>
      <c r="DY19" s="236"/>
      <c r="DZ19" s="236"/>
      <c r="EA19" s="236"/>
      <c r="EB19" s="236"/>
      <c r="EC19" s="236"/>
      <c r="ED19" s="236"/>
      <c r="EE19" s="236"/>
      <c r="EF19" s="236"/>
      <c r="EG19" s="236"/>
      <c r="EH19" s="236"/>
      <c r="EI19" s="236"/>
      <c r="EJ19" s="236"/>
      <c r="EK19" s="236"/>
      <c r="EL19" s="236"/>
      <c r="EM19" s="236"/>
      <c r="EN19" s="236"/>
      <c r="EO19" s="236"/>
      <c r="EP19" s="236"/>
      <c r="EQ19" s="236"/>
      <c r="ER19" s="236"/>
      <c r="ES19" s="236"/>
      <c r="ET19" s="236"/>
      <c r="EU19" s="236"/>
      <c r="EV19" s="236"/>
      <c r="EW19" s="236"/>
      <c r="EX19" s="236"/>
      <c r="EY19" s="236"/>
      <c r="EZ19" s="236"/>
      <c r="FA19" s="236"/>
      <c r="FB19" s="236"/>
      <c r="FC19" s="236"/>
      <c r="FD19" s="236"/>
      <c r="FE19" s="236"/>
      <c r="FF19" s="236"/>
      <c r="FG19" s="236"/>
      <c r="FH19" s="236"/>
      <c r="FI19" s="236"/>
      <c r="FJ19" s="236"/>
      <c r="FK19" s="236"/>
      <c r="FL19" s="236"/>
      <c r="FM19" s="236"/>
      <c r="FN19" s="236"/>
      <c r="FO19" s="236"/>
      <c r="FP19" s="236"/>
      <c r="FQ19" s="236"/>
      <c r="FR19" s="236"/>
      <c r="FS19" s="236"/>
      <c r="FT19" s="236"/>
      <c r="FU19" s="236"/>
      <c r="FV19" s="236"/>
      <c r="FW19" s="236"/>
      <c r="FX19" s="236"/>
      <c r="FY19" s="236"/>
      <c r="FZ19" s="236"/>
      <c r="GA19" s="236"/>
      <c r="GB19" s="236"/>
      <c r="GC19" s="236"/>
      <c r="GD19" s="236"/>
      <c r="GE19" s="236"/>
      <c r="GF19" s="236"/>
      <c r="GG19" s="236"/>
      <c r="GH19" s="236"/>
      <c r="GI19" s="236"/>
      <c r="GJ19" s="236"/>
      <c r="GK19" s="236"/>
      <c r="GL19" s="236"/>
      <c r="GM19" s="236"/>
      <c r="GN19" s="236"/>
      <c r="GO19" s="236"/>
      <c r="GP19" s="236"/>
      <c r="GQ19" s="236"/>
      <c r="GR19" s="236"/>
      <c r="GS19" s="236"/>
      <c r="GT19" s="236"/>
      <c r="GU19" s="236"/>
      <c r="GV19" s="236"/>
      <c r="GW19" s="236"/>
      <c r="GX19" s="236"/>
      <c r="GY19" s="236"/>
      <c r="GZ19" s="236"/>
      <c r="HA19" s="236"/>
      <c r="HB19" s="236"/>
      <c r="HC19" s="236"/>
      <c r="HD19" s="236"/>
      <c r="HE19" s="236"/>
      <c r="HF19" s="236"/>
      <c r="HG19" s="236"/>
      <c r="HH19" s="236"/>
      <c r="HI19" s="236"/>
      <c r="HJ19" s="236"/>
      <c r="HK19" s="236"/>
      <c r="HL19" s="236"/>
      <c r="HM19" s="236"/>
      <c r="HN19" s="236"/>
      <c r="HO19" s="236"/>
      <c r="HP19" s="236"/>
      <c r="HQ19" s="236"/>
      <c r="HR19" s="236"/>
      <c r="HS19" s="236"/>
      <c r="HT19" s="236"/>
      <c r="HU19" s="236"/>
      <c r="HV19" s="236"/>
      <c r="HW19" s="236"/>
      <c r="HX19" s="236"/>
      <c r="HY19" s="236"/>
      <c r="HZ19" s="236"/>
      <c r="IA19" s="236"/>
      <c r="IB19" s="236"/>
      <c r="IC19" s="236"/>
      <c r="ID19" s="236"/>
      <c r="IE19" s="236"/>
    </row>
    <row r="20" spans="1:239" ht="21.95" customHeight="1">
      <c r="A20" s="236"/>
      <c r="B20" s="236"/>
      <c r="C20" s="236" t="s">
        <v>200</v>
      </c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  <c r="U20" s="236"/>
      <c r="V20" s="236"/>
      <c r="W20" s="236"/>
      <c r="X20" s="236"/>
      <c r="Y20" s="236"/>
      <c r="Z20" s="236"/>
      <c r="AA20" s="236"/>
      <c r="AB20" s="236"/>
      <c r="AC20" s="236"/>
      <c r="AD20" s="236"/>
      <c r="AE20" s="236"/>
      <c r="AF20" s="236"/>
      <c r="AG20" s="236"/>
      <c r="AH20" s="236"/>
      <c r="AI20" s="236"/>
      <c r="AJ20" s="236"/>
      <c r="AK20" s="236"/>
      <c r="AL20" s="236"/>
      <c r="AM20" s="236"/>
      <c r="AN20" s="236"/>
      <c r="AO20" s="236"/>
      <c r="AP20" s="236"/>
      <c r="AQ20" s="236"/>
      <c r="AR20" s="236"/>
      <c r="AS20" s="236"/>
      <c r="AT20" s="236"/>
      <c r="AU20" s="236"/>
      <c r="AV20" s="236"/>
      <c r="AW20" s="236"/>
      <c r="AX20" s="236"/>
      <c r="AY20" s="236"/>
      <c r="AZ20" s="236"/>
      <c r="BA20" s="236"/>
      <c r="BB20" s="236"/>
      <c r="BC20" s="236"/>
      <c r="BD20" s="236"/>
      <c r="BE20" s="236"/>
      <c r="BF20" s="236"/>
      <c r="BG20" s="236"/>
      <c r="BH20" s="236"/>
      <c r="BI20" s="236"/>
      <c r="BJ20" s="236"/>
      <c r="BK20" s="236"/>
      <c r="BL20" s="236"/>
      <c r="BM20" s="236"/>
      <c r="BN20" s="236"/>
      <c r="BO20" s="236"/>
      <c r="BP20" s="236"/>
      <c r="BQ20" s="236"/>
      <c r="BR20" s="236"/>
      <c r="BS20" s="236"/>
      <c r="BT20" s="236"/>
      <c r="BU20" s="236"/>
      <c r="BV20" s="236"/>
      <c r="BW20" s="236"/>
      <c r="BX20" s="236"/>
      <c r="BY20" s="236"/>
      <c r="BZ20" s="236"/>
      <c r="CA20" s="236"/>
      <c r="CB20" s="236"/>
      <c r="CC20" s="236"/>
      <c r="CD20" s="236"/>
      <c r="CE20" s="236"/>
      <c r="CF20" s="236"/>
      <c r="CG20" s="236"/>
      <c r="CH20" s="236"/>
      <c r="CI20" s="236"/>
      <c r="CJ20" s="236"/>
      <c r="CK20" s="236"/>
      <c r="CL20" s="236"/>
      <c r="CM20" s="236"/>
      <c r="CN20" s="236"/>
      <c r="CO20" s="236"/>
      <c r="CP20" s="236"/>
      <c r="CQ20" s="236"/>
      <c r="CR20" s="236"/>
      <c r="CS20" s="236"/>
      <c r="CT20" s="236"/>
      <c r="CU20" s="236"/>
      <c r="CV20" s="236"/>
      <c r="CW20" s="236"/>
      <c r="CX20" s="236"/>
      <c r="CY20" s="236"/>
      <c r="CZ20" s="236"/>
      <c r="DA20" s="236"/>
      <c r="DB20" s="236"/>
      <c r="DC20" s="236"/>
      <c r="DD20" s="236"/>
      <c r="DE20" s="236"/>
      <c r="DF20" s="236"/>
      <c r="DG20" s="236"/>
      <c r="DH20" s="236"/>
      <c r="DI20" s="236"/>
      <c r="DJ20" s="236"/>
      <c r="DK20" s="236"/>
      <c r="DL20" s="236"/>
      <c r="DM20" s="236"/>
      <c r="DN20" s="236"/>
      <c r="DO20" s="236"/>
      <c r="DP20" s="236"/>
      <c r="DQ20" s="236"/>
      <c r="DR20" s="236"/>
      <c r="DS20" s="236"/>
      <c r="DT20" s="236"/>
      <c r="DU20" s="236"/>
      <c r="DV20" s="236"/>
      <c r="DW20" s="236"/>
      <c r="DX20" s="236"/>
      <c r="DY20" s="236"/>
      <c r="DZ20" s="236"/>
      <c r="EA20" s="236"/>
      <c r="EB20" s="236"/>
      <c r="EC20" s="236"/>
      <c r="ED20" s="236"/>
      <c r="EE20" s="236"/>
      <c r="EF20" s="236"/>
      <c r="EG20" s="236"/>
      <c r="EH20" s="236"/>
      <c r="EI20" s="236"/>
      <c r="EJ20" s="236"/>
      <c r="EK20" s="236"/>
      <c r="EL20" s="236"/>
      <c r="EM20" s="236"/>
      <c r="EN20" s="236"/>
      <c r="EO20" s="236"/>
      <c r="EP20" s="236"/>
      <c r="EQ20" s="236"/>
      <c r="ER20" s="236"/>
      <c r="ES20" s="236"/>
      <c r="ET20" s="236"/>
      <c r="EU20" s="236"/>
      <c r="EV20" s="236"/>
      <c r="EW20" s="236"/>
      <c r="EX20" s="236"/>
      <c r="EY20" s="236"/>
      <c r="EZ20" s="236"/>
      <c r="FA20" s="236"/>
      <c r="FB20" s="236"/>
      <c r="FC20" s="236"/>
      <c r="FD20" s="236"/>
      <c r="FE20" s="236"/>
      <c r="FF20" s="236"/>
      <c r="FG20" s="236"/>
      <c r="FH20" s="236"/>
      <c r="FI20" s="236"/>
      <c r="FJ20" s="236"/>
      <c r="FK20" s="236"/>
      <c r="FL20" s="236"/>
      <c r="FM20" s="236"/>
      <c r="FN20" s="236"/>
      <c r="FO20" s="236"/>
      <c r="FP20" s="236"/>
      <c r="FQ20" s="236"/>
      <c r="FR20" s="236"/>
      <c r="FS20" s="236"/>
      <c r="FT20" s="236"/>
      <c r="FU20" s="236"/>
      <c r="FV20" s="236"/>
      <c r="FW20" s="236"/>
      <c r="FX20" s="236"/>
      <c r="FY20" s="236"/>
      <c r="FZ20" s="236"/>
      <c r="GA20" s="236"/>
      <c r="GB20" s="236"/>
      <c r="GC20" s="236"/>
      <c r="GD20" s="236"/>
      <c r="GE20" s="236"/>
      <c r="GF20" s="236"/>
      <c r="GG20" s="236"/>
      <c r="GH20" s="236"/>
      <c r="GI20" s="236"/>
      <c r="GJ20" s="236"/>
      <c r="GK20" s="236"/>
      <c r="GL20" s="236"/>
      <c r="GM20" s="236"/>
      <c r="GN20" s="236"/>
      <c r="GO20" s="236"/>
      <c r="GP20" s="236"/>
      <c r="GQ20" s="236"/>
      <c r="GR20" s="236"/>
      <c r="GS20" s="236"/>
      <c r="GT20" s="236"/>
      <c r="GU20" s="236"/>
      <c r="GV20" s="236"/>
      <c r="GW20" s="236"/>
      <c r="GX20" s="236"/>
      <c r="GY20" s="236"/>
      <c r="GZ20" s="236"/>
      <c r="HA20" s="236"/>
      <c r="HB20" s="236"/>
      <c r="HC20" s="236"/>
      <c r="HD20" s="236"/>
      <c r="HE20" s="236"/>
      <c r="HF20" s="236"/>
      <c r="HG20" s="236"/>
      <c r="HH20" s="236"/>
      <c r="HI20" s="236"/>
      <c r="HJ20" s="236"/>
      <c r="HK20" s="236"/>
      <c r="HL20" s="236"/>
      <c r="HM20" s="236"/>
      <c r="HN20" s="236"/>
      <c r="HO20" s="236"/>
      <c r="HP20" s="236"/>
      <c r="HQ20" s="236"/>
      <c r="HR20" s="236"/>
      <c r="HS20" s="236"/>
      <c r="HT20" s="236"/>
      <c r="HU20" s="236"/>
      <c r="HV20" s="236"/>
      <c r="HW20" s="236"/>
      <c r="HX20" s="236"/>
      <c r="HY20" s="236"/>
      <c r="HZ20" s="236"/>
      <c r="IA20" s="236"/>
      <c r="IB20" s="236"/>
      <c r="IC20" s="236"/>
      <c r="ID20" s="236"/>
      <c r="IE20" s="236"/>
    </row>
    <row r="21" spans="1:239" ht="8.1" customHeight="1">
      <c r="A21" s="236"/>
      <c r="B21" s="236"/>
      <c r="C21" s="236"/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  <c r="Q21" s="236"/>
      <c r="R21" s="236"/>
      <c r="S21" s="236"/>
      <c r="T21" s="236"/>
      <c r="U21" s="236"/>
      <c r="V21" s="236"/>
      <c r="W21" s="236"/>
      <c r="X21" s="236"/>
      <c r="Y21" s="236"/>
      <c r="Z21" s="236"/>
      <c r="AA21" s="236"/>
      <c r="AB21" s="236"/>
      <c r="AC21" s="236"/>
      <c r="AD21" s="236"/>
      <c r="AE21" s="236"/>
      <c r="AF21" s="236"/>
      <c r="AG21" s="236"/>
      <c r="AH21" s="236"/>
      <c r="AI21" s="236"/>
      <c r="AJ21" s="236"/>
      <c r="AK21" s="236"/>
      <c r="AL21" s="236"/>
      <c r="AM21" s="236"/>
      <c r="AN21" s="236"/>
      <c r="AO21" s="236"/>
      <c r="AP21" s="236"/>
      <c r="AQ21" s="236"/>
      <c r="AR21" s="236"/>
      <c r="AS21" s="236"/>
      <c r="AT21" s="236"/>
      <c r="AU21" s="236"/>
      <c r="AV21" s="236"/>
      <c r="AW21" s="236"/>
      <c r="AX21" s="236"/>
      <c r="AY21" s="236"/>
      <c r="AZ21" s="236"/>
      <c r="BA21" s="236"/>
      <c r="BB21" s="236"/>
      <c r="BC21" s="236"/>
      <c r="BD21" s="236"/>
      <c r="BE21" s="236"/>
      <c r="BF21" s="236"/>
      <c r="BG21" s="236"/>
      <c r="BH21" s="236"/>
      <c r="BI21" s="236"/>
      <c r="BJ21" s="236"/>
      <c r="BK21" s="236"/>
      <c r="BL21" s="236"/>
      <c r="BM21" s="236"/>
      <c r="BN21" s="236"/>
      <c r="BO21" s="236"/>
      <c r="BP21" s="236"/>
      <c r="BQ21" s="236"/>
      <c r="BR21" s="236"/>
      <c r="BS21" s="236"/>
      <c r="BT21" s="236"/>
      <c r="BU21" s="236"/>
      <c r="BV21" s="236"/>
      <c r="BW21" s="236"/>
      <c r="BX21" s="236"/>
      <c r="BY21" s="236"/>
      <c r="BZ21" s="236"/>
      <c r="CA21" s="236"/>
      <c r="CB21" s="236"/>
      <c r="CC21" s="236"/>
      <c r="CD21" s="236"/>
      <c r="CE21" s="236"/>
      <c r="CF21" s="236"/>
      <c r="CG21" s="236"/>
      <c r="CH21" s="236"/>
      <c r="CI21" s="236"/>
      <c r="CJ21" s="236"/>
      <c r="CK21" s="236"/>
      <c r="CL21" s="236"/>
      <c r="CM21" s="236"/>
      <c r="CN21" s="236"/>
      <c r="CO21" s="236"/>
      <c r="CP21" s="236"/>
      <c r="CQ21" s="236"/>
      <c r="CR21" s="236"/>
      <c r="CS21" s="236"/>
      <c r="CT21" s="236"/>
      <c r="CU21" s="236"/>
      <c r="CV21" s="236"/>
      <c r="CW21" s="236"/>
      <c r="CX21" s="236"/>
      <c r="CY21" s="236"/>
      <c r="CZ21" s="236"/>
      <c r="DA21" s="236"/>
      <c r="DB21" s="236"/>
      <c r="DC21" s="236"/>
      <c r="DD21" s="236"/>
      <c r="DE21" s="236"/>
      <c r="DF21" s="236"/>
      <c r="DG21" s="236"/>
      <c r="DH21" s="236"/>
      <c r="DI21" s="236"/>
      <c r="DJ21" s="236"/>
      <c r="DK21" s="236"/>
      <c r="DL21" s="236"/>
      <c r="DM21" s="236"/>
      <c r="DN21" s="236"/>
      <c r="DO21" s="236"/>
      <c r="DP21" s="236"/>
      <c r="DQ21" s="236"/>
      <c r="DR21" s="236"/>
      <c r="DS21" s="236"/>
      <c r="DT21" s="236"/>
      <c r="DU21" s="236"/>
      <c r="DV21" s="236"/>
      <c r="DW21" s="236"/>
      <c r="DX21" s="236"/>
      <c r="DY21" s="236"/>
      <c r="DZ21" s="236"/>
      <c r="EA21" s="236"/>
      <c r="EB21" s="236"/>
      <c r="EC21" s="236"/>
      <c r="ED21" s="236"/>
      <c r="EE21" s="236"/>
      <c r="EF21" s="236"/>
      <c r="EG21" s="236"/>
      <c r="EH21" s="236"/>
      <c r="EI21" s="236"/>
      <c r="EJ21" s="236"/>
      <c r="EK21" s="236"/>
      <c r="EL21" s="236"/>
      <c r="EM21" s="236"/>
      <c r="EN21" s="236"/>
      <c r="EO21" s="236"/>
      <c r="EP21" s="236"/>
      <c r="EQ21" s="236"/>
      <c r="ER21" s="236"/>
      <c r="ES21" s="236"/>
      <c r="ET21" s="236"/>
      <c r="EU21" s="236"/>
      <c r="EV21" s="236"/>
      <c r="EW21" s="236"/>
      <c r="EX21" s="236"/>
      <c r="EY21" s="236"/>
      <c r="EZ21" s="236"/>
      <c r="FA21" s="236"/>
      <c r="FB21" s="236"/>
      <c r="FC21" s="236"/>
      <c r="FD21" s="236"/>
      <c r="FE21" s="236"/>
      <c r="FF21" s="236"/>
      <c r="FG21" s="236"/>
      <c r="FH21" s="236"/>
      <c r="FI21" s="236"/>
      <c r="FJ21" s="236"/>
      <c r="FK21" s="236"/>
      <c r="FL21" s="236"/>
      <c r="FM21" s="236"/>
      <c r="FN21" s="236"/>
      <c r="FO21" s="236"/>
      <c r="FP21" s="236"/>
      <c r="FQ21" s="236"/>
      <c r="FR21" s="236"/>
      <c r="FS21" s="236"/>
      <c r="FT21" s="236"/>
      <c r="FU21" s="236"/>
      <c r="FV21" s="236"/>
      <c r="FW21" s="236"/>
      <c r="FX21" s="236"/>
      <c r="FY21" s="236"/>
      <c r="FZ21" s="236"/>
      <c r="GA21" s="236"/>
      <c r="GB21" s="236"/>
      <c r="GC21" s="236"/>
      <c r="GD21" s="236"/>
      <c r="GE21" s="236"/>
      <c r="GF21" s="236"/>
      <c r="GG21" s="236"/>
      <c r="GH21" s="236"/>
      <c r="GI21" s="236"/>
      <c r="GJ21" s="236"/>
      <c r="GK21" s="236"/>
      <c r="GL21" s="236"/>
      <c r="GM21" s="236"/>
      <c r="GN21" s="236"/>
      <c r="GO21" s="236"/>
      <c r="GP21" s="236"/>
      <c r="GQ21" s="236"/>
      <c r="GR21" s="236"/>
      <c r="GS21" s="236"/>
      <c r="GT21" s="236"/>
      <c r="GU21" s="236"/>
      <c r="GV21" s="236"/>
      <c r="GW21" s="236"/>
      <c r="GX21" s="236"/>
      <c r="GY21" s="236"/>
      <c r="GZ21" s="236"/>
      <c r="HA21" s="236"/>
      <c r="HB21" s="236"/>
      <c r="HC21" s="236"/>
      <c r="HD21" s="236"/>
      <c r="HE21" s="236"/>
      <c r="HF21" s="236"/>
      <c r="HG21" s="236"/>
      <c r="HH21" s="236"/>
      <c r="HI21" s="236"/>
      <c r="HJ21" s="236"/>
      <c r="HK21" s="236"/>
      <c r="HL21" s="236"/>
      <c r="HM21" s="236"/>
      <c r="HN21" s="236"/>
      <c r="HO21" s="236"/>
      <c r="HP21" s="236"/>
      <c r="HQ21" s="236"/>
      <c r="HR21" s="236"/>
      <c r="HS21" s="236"/>
      <c r="HT21" s="236"/>
      <c r="HU21" s="236"/>
      <c r="HV21" s="236"/>
      <c r="HW21" s="236"/>
      <c r="HX21" s="236"/>
      <c r="HY21" s="236"/>
      <c r="HZ21" s="236"/>
      <c r="IA21" s="236"/>
      <c r="IB21" s="236"/>
      <c r="IC21" s="236"/>
      <c r="ID21" s="236"/>
      <c r="IE21" s="236"/>
    </row>
    <row r="22" spans="1:239" ht="21.95" customHeight="1">
      <c r="A22" s="236"/>
      <c r="B22" s="236"/>
      <c r="C22" s="236"/>
      <c r="D22" s="236"/>
      <c r="E22" s="247" t="s">
        <v>56</v>
      </c>
      <c r="F22" s="236"/>
      <c r="G22" s="236"/>
      <c r="H22" s="236"/>
      <c r="I22" s="236" t="s">
        <v>75</v>
      </c>
      <c r="J22" s="236"/>
      <c r="K22" s="236"/>
      <c r="L22" s="236"/>
      <c r="M22" s="236"/>
      <c r="N22" s="236"/>
      <c r="O22" s="236"/>
      <c r="P22" s="236"/>
      <c r="Q22" s="236"/>
      <c r="R22" s="236"/>
      <c r="S22" s="236"/>
      <c r="T22" s="236"/>
      <c r="U22" s="236"/>
      <c r="V22" s="236"/>
      <c r="W22" s="236"/>
      <c r="X22" s="236"/>
      <c r="Y22" s="236"/>
      <c r="Z22" s="236"/>
      <c r="AA22" s="236"/>
      <c r="AB22" s="236"/>
      <c r="AC22" s="236"/>
      <c r="AD22" s="236"/>
      <c r="AE22" s="236"/>
      <c r="AF22" s="236"/>
      <c r="AG22" s="236"/>
      <c r="AH22" s="236"/>
      <c r="AI22" s="236"/>
      <c r="AJ22" s="236"/>
      <c r="AK22" s="236"/>
      <c r="AL22" s="236"/>
      <c r="AM22" s="236"/>
      <c r="AN22" s="236"/>
      <c r="AO22" s="236"/>
      <c r="AP22" s="236"/>
      <c r="AQ22" s="236"/>
      <c r="AR22" s="236"/>
      <c r="AS22" s="236"/>
      <c r="AT22" s="236"/>
      <c r="AU22" s="236"/>
      <c r="AV22" s="236"/>
      <c r="AW22" s="236"/>
      <c r="AX22" s="236"/>
      <c r="AY22" s="236"/>
      <c r="AZ22" s="236"/>
      <c r="BA22" s="236"/>
      <c r="BB22" s="236"/>
      <c r="BC22" s="236"/>
      <c r="BD22" s="236"/>
      <c r="BE22" s="236"/>
      <c r="BF22" s="236"/>
      <c r="BG22" s="236"/>
      <c r="BH22" s="236"/>
      <c r="BI22" s="236"/>
      <c r="BJ22" s="236"/>
      <c r="BK22" s="236"/>
      <c r="BL22" s="236"/>
      <c r="BM22" s="236"/>
      <c r="BN22" s="236"/>
      <c r="BO22" s="236"/>
      <c r="BP22" s="236"/>
      <c r="BQ22" s="236"/>
      <c r="BR22" s="236"/>
      <c r="BS22" s="236"/>
      <c r="BT22" s="236"/>
      <c r="BU22" s="236"/>
      <c r="BV22" s="236"/>
      <c r="BW22" s="236"/>
      <c r="BX22" s="236"/>
      <c r="BY22" s="236"/>
      <c r="BZ22" s="236"/>
      <c r="CA22" s="236"/>
      <c r="CB22" s="236"/>
      <c r="CC22" s="236"/>
      <c r="CD22" s="236"/>
      <c r="CE22" s="236"/>
      <c r="CF22" s="236"/>
      <c r="CG22" s="236"/>
      <c r="CH22" s="236"/>
      <c r="CI22" s="236"/>
      <c r="CJ22" s="236"/>
      <c r="CK22" s="236"/>
      <c r="CL22" s="236"/>
      <c r="CM22" s="236"/>
      <c r="CN22" s="236"/>
      <c r="CO22" s="236"/>
      <c r="CP22" s="236"/>
      <c r="CQ22" s="236"/>
      <c r="CR22" s="236"/>
      <c r="CS22" s="236"/>
      <c r="CT22" s="236"/>
      <c r="CU22" s="236"/>
      <c r="CV22" s="236"/>
      <c r="CW22" s="236"/>
      <c r="CX22" s="236"/>
      <c r="CY22" s="236"/>
      <c r="CZ22" s="236"/>
      <c r="DA22" s="236"/>
      <c r="DB22" s="236"/>
      <c r="DC22" s="236"/>
      <c r="DD22" s="236"/>
      <c r="DE22" s="236"/>
      <c r="DF22" s="236"/>
      <c r="DG22" s="236"/>
      <c r="DH22" s="236"/>
      <c r="DI22" s="236"/>
      <c r="DJ22" s="236"/>
      <c r="DK22" s="236"/>
      <c r="DL22" s="236"/>
      <c r="DM22" s="236"/>
      <c r="DN22" s="236"/>
      <c r="DO22" s="236"/>
      <c r="DP22" s="236"/>
      <c r="DQ22" s="236"/>
      <c r="DR22" s="236"/>
      <c r="DS22" s="236"/>
      <c r="DT22" s="236"/>
      <c r="DU22" s="236"/>
      <c r="DV22" s="236"/>
      <c r="DW22" s="236"/>
      <c r="DX22" s="236"/>
      <c r="DY22" s="236"/>
      <c r="DZ22" s="236"/>
      <c r="EA22" s="236"/>
      <c r="EB22" s="236"/>
      <c r="EC22" s="236"/>
      <c r="ED22" s="236"/>
      <c r="EE22" s="236"/>
      <c r="EF22" s="236"/>
      <c r="EG22" s="236"/>
      <c r="EH22" s="236"/>
      <c r="EI22" s="236"/>
      <c r="EJ22" s="236"/>
      <c r="EK22" s="236"/>
      <c r="EL22" s="236"/>
      <c r="EM22" s="236"/>
      <c r="EN22" s="236"/>
      <c r="EO22" s="236"/>
      <c r="EP22" s="236"/>
      <c r="EQ22" s="236"/>
      <c r="ER22" s="236"/>
      <c r="ES22" s="236"/>
      <c r="ET22" s="236"/>
      <c r="EU22" s="236"/>
      <c r="EV22" s="236"/>
      <c r="EW22" s="236"/>
      <c r="EX22" s="236"/>
      <c r="EY22" s="236"/>
      <c r="EZ22" s="236"/>
      <c r="FA22" s="236"/>
      <c r="FB22" s="236"/>
      <c r="FC22" s="236"/>
      <c r="FD22" s="236"/>
      <c r="FE22" s="236"/>
      <c r="FF22" s="236"/>
      <c r="FG22" s="236"/>
      <c r="FH22" s="236"/>
      <c r="FI22" s="236"/>
      <c r="FJ22" s="236"/>
      <c r="FK22" s="236"/>
      <c r="FL22" s="236"/>
      <c r="FM22" s="236"/>
      <c r="FN22" s="236"/>
      <c r="FO22" s="236"/>
      <c r="FP22" s="236"/>
      <c r="FQ22" s="236"/>
      <c r="FR22" s="236"/>
      <c r="FS22" s="236"/>
      <c r="FT22" s="236"/>
      <c r="FU22" s="236"/>
      <c r="FV22" s="236"/>
      <c r="FW22" s="236"/>
      <c r="FX22" s="236"/>
      <c r="FY22" s="236"/>
      <c r="FZ22" s="236"/>
      <c r="GA22" s="236"/>
      <c r="GB22" s="236"/>
      <c r="GC22" s="236"/>
      <c r="GD22" s="236"/>
      <c r="GE22" s="236"/>
      <c r="GF22" s="236"/>
      <c r="GG22" s="236"/>
      <c r="GH22" s="236"/>
      <c r="GI22" s="236"/>
      <c r="GJ22" s="236"/>
      <c r="GK22" s="236"/>
      <c r="GL22" s="236"/>
      <c r="GM22" s="236"/>
      <c r="GN22" s="236"/>
      <c r="GO22" s="236"/>
      <c r="GP22" s="236"/>
      <c r="GQ22" s="236"/>
      <c r="GR22" s="236"/>
      <c r="GS22" s="236"/>
      <c r="GT22" s="236"/>
      <c r="GU22" s="236"/>
      <c r="GV22" s="236"/>
      <c r="GW22" s="236"/>
      <c r="GX22" s="236"/>
      <c r="GY22" s="236"/>
      <c r="GZ22" s="236"/>
      <c r="HA22" s="236"/>
      <c r="HB22" s="236"/>
      <c r="HC22" s="236"/>
      <c r="HD22" s="236"/>
      <c r="HE22" s="236"/>
      <c r="HF22" s="236"/>
      <c r="HG22" s="236"/>
      <c r="HH22" s="236"/>
      <c r="HI22" s="236"/>
      <c r="HJ22" s="236"/>
      <c r="HK22" s="236"/>
      <c r="HL22" s="236"/>
      <c r="HM22" s="236"/>
      <c r="HN22" s="236"/>
      <c r="HO22" s="236"/>
      <c r="HP22" s="236"/>
      <c r="HQ22" s="236"/>
      <c r="HR22" s="236"/>
      <c r="HS22" s="236"/>
      <c r="HT22" s="236"/>
      <c r="HU22" s="236"/>
      <c r="HV22" s="236"/>
      <c r="HW22" s="236"/>
      <c r="HX22" s="236"/>
      <c r="HY22" s="236"/>
      <c r="HZ22" s="236"/>
      <c r="IA22" s="236"/>
      <c r="IB22" s="236"/>
      <c r="IC22" s="236"/>
      <c r="ID22" s="236"/>
    </row>
    <row r="23" spans="1:239" ht="21.95" customHeight="1">
      <c r="A23" s="236"/>
      <c r="B23" s="236"/>
      <c r="C23" s="236"/>
      <c r="D23" s="236"/>
      <c r="E23" s="236"/>
      <c r="F23" s="1513" t="str">
        <f>"("&amp;ข้อมูล!E33&amp;")"</f>
        <v>(นายธราเทพ  ทองเบ้า)</v>
      </c>
      <c r="G23" s="1513"/>
      <c r="H23" s="1513"/>
      <c r="I23" s="236"/>
      <c r="J23" s="236"/>
      <c r="K23" s="236"/>
      <c r="L23" s="236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236"/>
      <c r="X23" s="236"/>
      <c r="Y23" s="236"/>
      <c r="Z23" s="236"/>
      <c r="AA23" s="236"/>
      <c r="AB23" s="236"/>
      <c r="AC23" s="236"/>
      <c r="AD23" s="236"/>
      <c r="AE23" s="236"/>
      <c r="AF23" s="236"/>
      <c r="AG23" s="236"/>
      <c r="AH23" s="236"/>
      <c r="AI23" s="236"/>
      <c r="AJ23" s="236"/>
      <c r="AK23" s="236"/>
      <c r="AL23" s="236"/>
      <c r="AM23" s="236"/>
      <c r="AN23" s="236"/>
      <c r="AO23" s="236"/>
      <c r="AP23" s="236"/>
      <c r="AQ23" s="236"/>
      <c r="AR23" s="236"/>
      <c r="AS23" s="236"/>
      <c r="AT23" s="236"/>
      <c r="AU23" s="236"/>
      <c r="AV23" s="236"/>
      <c r="AW23" s="236"/>
      <c r="AX23" s="236"/>
      <c r="AY23" s="236"/>
      <c r="AZ23" s="236"/>
      <c r="BA23" s="236"/>
      <c r="BB23" s="236"/>
      <c r="BC23" s="236"/>
      <c r="BD23" s="236"/>
      <c r="BE23" s="236"/>
      <c r="BF23" s="236"/>
      <c r="BG23" s="236"/>
      <c r="BH23" s="236"/>
      <c r="BI23" s="236"/>
      <c r="BJ23" s="236"/>
      <c r="BK23" s="236"/>
      <c r="BL23" s="236"/>
      <c r="BM23" s="236"/>
      <c r="BN23" s="236"/>
      <c r="BO23" s="236"/>
      <c r="BP23" s="236"/>
      <c r="BQ23" s="236"/>
      <c r="BR23" s="236"/>
      <c r="BS23" s="236"/>
      <c r="BT23" s="236"/>
      <c r="BU23" s="236"/>
      <c r="BV23" s="236"/>
      <c r="BW23" s="236"/>
      <c r="BX23" s="236"/>
      <c r="BY23" s="236"/>
      <c r="BZ23" s="236"/>
      <c r="CA23" s="236"/>
      <c r="CB23" s="236"/>
      <c r="CC23" s="236"/>
      <c r="CD23" s="236"/>
      <c r="CE23" s="236"/>
      <c r="CF23" s="236"/>
      <c r="CG23" s="236"/>
      <c r="CH23" s="236"/>
      <c r="CI23" s="236"/>
      <c r="CJ23" s="236"/>
      <c r="CK23" s="236"/>
      <c r="CL23" s="236"/>
      <c r="CM23" s="236"/>
      <c r="CN23" s="236"/>
      <c r="CO23" s="236"/>
      <c r="CP23" s="236"/>
      <c r="CQ23" s="236"/>
      <c r="CR23" s="236"/>
      <c r="CS23" s="236"/>
      <c r="CT23" s="236"/>
      <c r="CU23" s="236"/>
      <c r="CV23" s="236"/>
      <c r="CW23" s="236"/>
      <c r="CX23" s="236"/>
      <c r="CY23" s="236"/>
      <c r="CZ23" s="236"/>
      <c r="DA23" s="236"/>
      <c r="DB23" s="236"/>
      <c r="DC23" s="236"/>
      <c r="DD23" s="236"/>
      <c r="DE23" s="236"/>
      <c r="DF23" s="236"/>
      <c r="DG23" s="236"/>
      <c r="DH23" s="236"/>
      <c r="DI23" s="236"/>
      <c r="DJ23" s="236"/>
      <c r="DK23" s="236"/>
      <c r="DL23" s="236"/>
      <c r="DM23" s="236"/>
      <c r="DN23" s="236"/>
      <c r="DO23" s="236"/>
      <c r="DP23" s="236"/>
      <c r="DQ23" s="236"/>
      <c r="DR23" s="236"/>
      <c r="DS23" s="236"/>
      <c r="DT23" s="236"/>
      <c r="DU23" s="236"/>
      <c r="DV23" s="236"/>
      <c r="DW23" s="236"/>
      <c r="DX23" s="236"/>
      <c r="DY23" s="236"/>
      <c r="DZ23" s="236"/>
      <c r="EA23" s="236"/>
      <c r="EB23" s="236"/>
      <c r="EC23" s="236"/>
      <c r="ED23" s="236"/>
      <c r="EE23" s="236"/>
      <c r="EF23" s="236"/>
      <c r="EG23" s="236"/>
      <c r="EH23" s="236"/>
      <c r="EI23" s="236"/>
      <c r="EJ23" s="236"/>
      <c r="EK23" s="236"/>
      <c r="EL23" s="236"/>
      <c r="EM23" s="236"/>
      <c r="EN23" s="236"/>
      <c r="EO23" s="236"/>
      <c r="EP23" s="236"/>
      <c r="EQ23" s="236"/>
      <c r="ER23" s="236"/>
      <c r="ES23" s="236"/>
      <c r="ET23" s="236"/>
      <c r="EU23" s="236"/>
      <c r="EV23" s="236"/>
      <c r="EW23" s="236"/>
      <c r="EX23" s="236"/>
      <c r="EY23" s="236"/>
      <c r="EZ23" s="236"/>
      <c r="FA23" s="236"/>
      <c r="FB23" s="236"/>
      <c r="FC23" s="236"/>
      <c r="FD23" s="236"/>
      <c r="FE23" s="236"/>
      <c r="FF23" s="236"/>
      <c r="FG23" s="236"/>
      <c r="FH23" s="236"/>
      <c r="FI23" s="236"/>
      <c r="FJ23" s="236"/>
      <c r="FK23" s="236"/>
      <c r="FL23" s="236"/>
      <c r="FM23" s="236"/>
      <c r="FN23" s="236"/>
      <c r="FO23" s="236"/>
      <c r="FP23" s="236"/>
      <c r="FQ23" s="236"/>
      <c r="FR23" s="236"/>
      <c r="FS23" s="236"/>
      <c r="FT23" s="236"/>
      <c r="FU23" s="236"/>
      <c r="FV23" s="236"/>
      <c r="FW23" s="236"/>
      <c r="FX23" s="236"/>
      <c r="FY23" s="236"/>
      <c r="FZ23" s="236"/>
      <c r="GA23" s="236"/>
      <c r="GB23" s="236"/>
      <c r="GC23" s="236"/>
      <c r="GD23" s="236"/>
      <c r="GE23" s="236"/>
      <c r="GF23" s="236"/>
      <c r="GG23" s="236"/>
      <c r="GH23" s="236"/>
      <c r="GI23" s="236"/>
      <c r="GJ23" s="236"/>
      <c r="GK23" s="236"/>
      <c r="GL23" s="236"/>
      <c r="GM23" s="236"/>
      <c r="GN23" s="236"/>
      <c r="GO23" s="236"/>
      <c r="GP23" s="236"/>
      <c r="GQ23" s="236"/>
      <c r="GR23" s="236"/>
      <c r="GS23" s="236"/>
      <c r="GT23" s="236"/>
      <c r="GU23" s="236"/>
      <c r="GV23" s="236"/>
      <c r="GW23" s="236"/>
      <c r="GX23" s="236"/>
      <c r="GY23" s="236"/>
      <c r="GZ23" s="236"/>
      <c r="HA23" s="236"/>
      <c r="HB23" s="236"/>
      <c r="HC23" s="236"/>
      <c r="HD23" s="236"/>
      <c r="HE23" s="236"/>
      <c r="HF23" s="236"/>
      <c r="HG23" s="236"/>
      <c r="HH23" s="236"/>
      <c r="HI23" s="236"/>
      <c r="HJ23" s="236"/>
      <c r="HK23" s="236"/>
      <c r="HL23" s="236"/>
      <c r="HM23" s="236"/>
      <c r="HN23" s="236"/>
      <c r="HO23" s="236"/>
      <c r="HP23" s="236"/>
      <c r="HQ23" s="236"/>
      <c r="HR23" s="236"/>
      <c r="HS23" s="236"/>
      <c r="HT23" s="236"/>
      <c r="HU23" s="236"/>
      <c r="HV23" s="236"/>
      <c r="HW23" s="236"/>
      <c r="HX23" s="236"/>
      <c r="HY23" s="236"/>
      <c r="HZ23" s="236"/>
      <c r="IA23" s="236"/>
      <c r="IB23" s="236"/>
      <c r="IC23" s="236"/>
      <c r="ID23" s="236"/>
    </row>
    <row r="24" spans="1:239" ht="21.95" customHeight="1">
      <c r="A24" s="236"/>
      <c r="B24" s="236"/>
      <c r="C24" s="236"/>
      <c r="D24" s="236"/>
      <c r="E24" s="247" t="str">
        <f>IF(ข้อมูล!$E$32=1," ",E22)</f>
        <v>(ลงชื่อ)</v>
      </c>
      <c r="F24" s="249"/>
      <c r="G24" s="249"/>
      <c r="H24" s="249"/>
      <c r="I24" s="296" t="str">
        <f>IF(ข้อมูล!$E$32=1," ",I22)</f>
        <v>ผู้ควบคุมงาน</v>
      </c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  <c r="AA24" s="236"/>
      <c r="AB24" s="236"/>
      <c r="AC24" s="236"/>
      <c r="AD24" s="236"/>
      <c r="AE24" s="236"/>
      <c r="AF24" s="236"/>
      <c r="AG24" s="236"/>
      <c r="AH24" s="236"/>
      <c r="AI24" s="236"/>
      <c r="AJ24" s="236"/>
      <c r="AK24" s="236"/>
      <c r="AL24" s="236"/>
      <c r="AM24" s="236"/>
      <c r="AN24" s="236"/>
      <c r="AO24" s="236"/>
      <c r="AP24" s="236"/>
      <c r="AQ24" s="236"/>
      <c r="AR24" s="236"/>
      <c r="AS24" s="236"/>
      <c r="AT24" s="236"/>
      <c r="AU24" s="236"/>
      <c r="AV24" s="236"/>
      <c r="AW24" s="236"/>
      <c r="AX24" s="236"/>
      <c r="AY24" s="236"/>
      <c r="AZ24" s="236"/>
      <c r="BA24" s="236"/>
      <c r="BB24" s="236"/>
      <c r="BC24" s="236"/>
      <c r="BD24" s="236"/>
      <c r="BE24" s="236"/>
      <c r="BF24" s="236"/>
      <c r="BG24" s="236"/>
      <c r="BH24" s="236"/>
      <c r="BI24" s="236"/>
      <c r="BJ24" s="236"/>
      <c r="BK24" s="236"/>
      <c r="BL24" s="236"/>
      <c r="BM24" s="236"/>
      <c r="BN24" s="236"/>
      <c r="BO24" s="236"/>
      <c r="BP24" s="236"/>
      <c r="BQ24" s="236"/>
      <c r="BR24" s="236"/>
      <c r="BS24" s="236"/>
      <c r="BT24" s="236"/>
      <c r="BU24" s="236"/>
      <c r="BV24" s="236"/>
      <c r="BW24" s="236"/>
      <c r="BX24" s="236"/>
      <c r="BY24" s="236"/>
      <c r="BZ24" s="236"/>
      <c r="CA24" s="236"/>
      <c r="CB24" s="236"/>
      <c r="CC24" s="236"/>
      <c r="CD24" s="236"/>
      <c r="CE24" s="236"/>
      <c r="CF24" s="236"/>
      <c r="CG24" s="236"/>
      <c r="CH24" s="236"/>
      <c r="CI24" s="236"/>
      <c r="CJ24" s="236"/>
      <c r="CK24" s="236"/>
      <c r="CL24" s="236"/>
      <c r="CM24" s="236"/>
      <c r="CN24" s="236"/>
      <c r="CO24" s="236"/>
      <c r="CP24" s="236"/>
      <c r="CQ24" s="236"/>
      <c r="CR24" s="236"/>
      <c r="CS24" s="236"/>
      <c r="CT24" s="236"/>
      <c r="CU24" s="236"/>
      <c r="CV24" s="236"/>
      <c r="CW24" s="236"/>
      <c r="CX24" s="236"/>
      <c r="CY24" s="236"/>
      <c r="CZ24" s="236"/>
      <c r="DA24" s="236"/>
      <c r="DB24" s="236"/>
      <c r="DC24" s="236"/>
      <c r="DD24" s="236"/>
      <c r="DE24" s="236"/>
      <c r="DF24" s="236"/>
      <c r="DG24" s="236"/>
      <c r="DH24" s="236"/>
      <c r="DI24" s="236"/>
      <c r="DJ24" s="236"/>
      <c r="DK24" s="236"/>
      <c r="DL24" s="236"/>
      <c r="DM24" s="236"/>
      <c r="DN24" s="236"/>
      <c r="DO24" s="236"/>
      <c r="DP24" s="236"/>
      <c r="DQ24" s="236"/>
      <c r="DR24" s="236"/>
      <c r="DS24" s="236"/>
      <c r="DT24" s="236"/>
      <c r="DU24" s="236"/>
      <c r="DV24" s="236"/>
      <c r="DW24" s="236"/>
      <c r="DX24" s="236"/>
      <c r="DY24" s="236"/>
      <c r="DZ24" s="236"/>
      <c r="EA24" s="236"/>
      <c r="EB24" s="236"/>
      <c r="EC24" s="236"/>
      <c r="ED24" s="236"/>
      <c r="EE24" s="236"/>
      <c r="EF24" s="236"/>
      <c r="EG24" s="236"/>
      <c r="EH24" s="236"/>
      <c r="EI24" s="236"/>
      <c r="EJ24" s="236"/>
      <c r="EK24" s="236"/>
      <c r="EL24" s="236"/>
      <c r="EM24" s="236"/>
      <c r="EN24" s="236"/>
      <c r="EO24" s="236"/>
      <c r="EP24" s="236"/>
      <c r="EQ24" s="236"/>
      <c r="ER24" s="236"/>
      <c r="ES24" s="236"/>
      <c r="ET24" s="236"/>
      <c r="EU24" s="236"/>
      <c r="EV24" s="236"/>
      <c r="EW24" s="236"/>
      <c r="EX24" s="236"/>
      <c r="EY24" s="236"/>
      <c r="EZ24" s="236"/>
      <c r="FA24" s="236"/>
      <c r="FB24" s="236"/>
      <c r="FC24" s="236"/>
      <c r="FD24" s="236"/>
      <c r="FE24" s="236"/>
      <c r="FF24" s="236"/>
      <c r="FG24" s="236"/>
      <c r="FH24" s="236"/>
      <c r="FI24" s="236"/>
      <c r="FJ24" s="236"/>
      <c r="FK24" s="236"/>
      <c r="FL24" s="236"/>
      <c r="FM24" s="236"/>
      <c r="FN24" s="236"/>
      <c r="FO24" s="236"/>
      <c r="FP24" s="236"/>
      <c r="FQ24" s="236"/>
      <c r="FR24" s="236"/>
      <c r="FS24" s="236"/>
      <c r="FT24" s="236"/>
      <c r="FU24" s="236"/>
      <c r="FV24" s="236"/>
      <c r="FW24" s="236"/>
      <c r="FX24" s="236"/>
      <c r="FY24" s="236"/>
      <c r="FZ24" s="236"/>
      <c r="GA24" s="236"/>
      <c r="GB24" s="236"/>
      <c r="GC24" s="236"/>
      <c r="GD24" s="236"/>
      <c r="GE24" s="236"/>
      <c r="GF24" s="236"/>
      <c r="GG24" s="236"/>
      <c r="GH24" s="236"/>
      <c r="GI24" s="236"/>
      <c r="GJ24" s="236"/>
      <c r="GK24" s="236"/>
      <c r="GL24" s="236"/>
      <c r="GM24" s="236"/>
      <c r="GN24" s="236"/>
      <c r="GO24" s="236"/>
      <c r="GP24" s="236"/>
      <c r="GQ24" s="236"/>
      <c r="GR24" s="236"/>
      <c r="GS24" s="236"/>
      <c r="GT24" s="236"/>
      <c r="GU24" s="236"/>
      <c r="GV24" s="236"/>
      <c r="GW24" s="236"/>
      <c r="GX24" s="236"/>
      <c r="GY24" s="236"/>
      <c r="GZ24" s="236"/>
      <c r="HA24" s="236"/>
      <c r="HB24" s="236"/>
      <c r="HC24" s="236"/>
      <c r="HD24" s="236"/>
      <c r="HE24" s="236"/>
      <c r="HF24" s="236"/>
      <c r="HG24" s="236"/>
      <c r="HH24" s="236"/>
      <c r="HI24" s="236"/>
      <c r="HJ24" s="236"/>
      <c r="HK24" s="236"/>
      <c r="HL24" s="236"/>
      <c r="HM24" s="236"/>
      <c r="HN24" s="236"/>
      <c r="HO24" s="236"/>
      <c r="HP24" s="236"/>
      <c r="HQ24" s="236"/>
      <c r="HR24" s="236"/>
      <c r="HS24" s="236"/>
      <c r="HT24" s="236"/>
      <c r="HU24" s="236"/>
      <c r="HV24" s="236"/>
      <c r="HW24" s="236"/>
      <c r="HX24" s="236"/>
      <c r="HY24" s="236"/>
      <c r="HZ24" s="236"/>
      <c r="IA24" s="236"/>
      <c r="IB24" s="236"/>
      <c r="IC24" s="236"/>
      <c r="ID24" s="236"/>
    </row>
    <row r="25" spans="1:239" ht="21.95" customHeight="1">
      <c r="A25" s="236"/>
      <c r="B25" s="236"/>
      <c r="C25" s="236"/>
      <c r="D25" s="236"/>
      <c r="E25" s="247"/>
      <c r="F25" s="1513" t="str">
        <f>IF(ข้อมูล!E32=1," ","("&amp;ข้อมูล!E35&amp;")")</f>
        <v>(นายอำนาจ  สมดี)</v>
      </c>
      <c r="G25" s="1513"/>
      <c r="H25" s="1513"/>
      <c r="I25" s="236"/>
      <c r="J25" s="236"/>
      <c r="K25" s="236"/>
      <c r="L25" s="236"/>
      <c r="M25" s="236"/>
      <c r="N25" s="236"/>
      <c r="O25" s="236"/>
      <c r="P25" s="236"/>
      <c r="Q25" s="236"/>
      <c r="R25" s="236"/>
      <c r="S25" s="236"/>
      <c r="T25" s="236"/>
      <c r="U25" s="236"/>
      <c r="V25" s="236"/>
      <c r="W25" s="236"/>
      <c r="X25" s="236"/>
      <c r="Y25" s="236"/>
      <c r="Z25" s="236"/>
      <c r="AA25" s="236"/>
      <c r="AB25" s="236"/>
      <c r="AC25" s="236"/>
      <c r="AD25" s="236"/>
      <c r="AE25" s="236"/>
      <c r="AF25" s="236"/>
      <c r="AG25" s="236"/>
      <c r="AH25" s="236"/>
      <c r="AI25" s="236"/>
      <c r="AJ25" s="236"/>
      <c r="AK25" s="236"/>
      <c r="AL25" s="236"/>
      <c r="AM25" s="236"/>
      <c r="AN25" s="236"/>
      <c r="AO25" s="236"/>
      <c r="AP25" s="236"/>
      <c r="AQ25" s="236"/>
      <c r="AR25" s="236"/>
      <c r="AS25" s="236"/>
      <c r="AT25" s="236"/>
      <c r="AU25" s="236"/>
      <c r="AV25" s="236"/>
      <c r="AW25" s="236"/>
      <c r="AX25" s="236"/>
      <c r="AY25" s="236"/>
      <c r="AZ25" s="236"/>
      <c r="BA25" s="236"/>
      <c r="BB25" s="236"/>
      <c r="BC25" s="236"/>
      <c r="BD25" s="236"/>
      <c r="BE25" s="236"/>
      <c r="BF25" s="236"/>
      <c r="BG25" s="236"/>
      <c r="BH25" s="236"/>
      <c r="BI25" s="236"/>
      <c r="BJ25" s="236"/>
      <c r="BK25" s="236"/>
      <c r="BL25" s="236"/>
      <c r="BM25" s="236"/>
      <c r="BN25" s="236"/>
      <c r="BO25" s="236"/>
      <c r="BP25" s="236"/>
      <c r="BQ25" s="236"/>
      <c r="BR25" s="236"/>
      <c r="BS25" s="236"/>
      <c r="BT25" s="236"/>
      <c r="BU25" s="236"/>
      <c r="BV25" s="236"/>
      <c r="BW25" s="236"/>
      <c r="BX25" s="236"/>
      <c r="BY25" s="236"/>
      <c r="BZ25" s="236"/>
      <c r="CA25" s="236"/>
      <c r="CB25" s="236"/>
      <c r="CC25" s="236"/>
      <c r="CD25" s="236"/>
      <c r="CE25" s="236"/>
      <c r="CF25" s="236"/>
      <c r="CG25" s="236"/>
      <c r="CH25" s="236"/>
      <c r="CI25" s="236"/>
      <c r="CJ25" s="236"/>
      <c r="CK25" s="236"/>
      <c r="CL25" s="236"/>
      <c r="CM25" s="236"/>
      <c r="CN25" s="236"/>
      <c r="CO25" s="236"/>
      <c r="CP25" s="236"/>
      <c r="CQ25" s="236"/>
      <c r="CR25" s="236"/>
      <c r="CS25" s="236"/>
      <c r="CT25" s="236"/>
      <c r="CU25" s="236"/>
      <c r="CV25" s="236"/>
      <c r="CW25" s="236"/>
      <c r="CX25" s="236"/>
      <c r="CY25" s="236"/>
      <c r="CZ25" s="236"/>
      <c r="DA25" s="236"/>
      <c r="DB25" s="236"/>
      <c r="DC25" s="236"/>
      <c r="DD25" s="236"/>
      <c r="DE25" s="236"/>
      <c r="DF25" s="236"/>
      <c r="DG25" s="236"/>
      <c r="DH25" s="236"/>
      <c r="DI25" s="236"/>
      <c r="DJ25" s="236"/>
      <c r="DK25" s="236"/>
      <c r="DL25" s="236"/>
      <c r="DM25" s="236"/>
      <c r="DN25" s="236"/>
      <c r="DO25" s="236"/>
      <c r="DP25" s="236"/>
      <c r="DQ25" s="236"/>
      <c r="DR25" s="236"/>
      <c r="DS25" s="236"/>
      <c r="DT25" s="236"/>
      <c r="DU25" s="236"/>
      <c r="DV25" s="236"/>
      <c r="DW25" s="236"/>
      <c r="DX25" s="236"/>
      <c r="DY25" s="236"/>
      <c r="DZ25" s="236"/>
      <c r="EA25" s="236"/>
      <c r="EB25" s="236"/>
      <c r="EC25" s="236"/>
      <c r="ED25" s="236"/>
      <c r="EE25" s="236"/>
      <c r="EF25" s="236"/>
      <c r="EG25" s="236"/>
      <c r="EH25" s="236"/>
      <c r="EI25" s="236"/>
      <c r="EJ25" s="236"/>
      <c r="EK25" s="236"/>
      <c r="EL25" s="236"/>
      <c r="EM25" s="236"/>
      <c r="EN25" s="236"/>
      <c r="EO25" s="236"/>
      <c r="EP25" s="236"/>
      <c r="EQ25" s="236"/>
      <c r="ER25" s="236"/>
      <c r="ES25" s="236"/>
      <c r="ET25" s="236"/>
      <c r="EU25" s="236"/>
      <c r="EV25" s="236"/>
      <c r="EW25" s="236"/>
      <c r="EX25" s="236"/>
      <c r="EY25" s="236"/>
      <c r="EZ25" s="236"/>
      <c r="FA25" s="236"/>
      <c r="FB25" s="236"/>
      <c r="FC25" s="236"/>
      <c r="FD25" s="236"/>
      <c r="FE25" s="236"/>
      <c r="FF25" s="236"/>
      <c r="FG25" s="236"/>
      <c r="FH25" s="236"/>
      <c r="FI25" s="236"/>
      <c r="FJ25" s="236"/>
      <c r="FK25" s="236"/>
      <c r="FL25" s="236"/>
      <c r="FM25" s="236"/>
      <c r="FN25" s="236"/>
      <c r="FO25" s="236"/>
      <c r="FP25" s="236"/>
      <c r="FQ25" s="236"/>
      <c r="FR25" s="236"/>
      <c r="FS25" s="236"/>
      <c r="FT25" s="236"/>
      <c r="FU25" s="236"/>
      <c r="FV25" s="236"/>
      <c r="FW25" s="236"/>
      <c r="FX25" s="236"/>
      <c r="FY25" s="236"/>
      <c r="FZ25" s="236"/>
      <c r="GA25" s="236"/>
      <c r="GB25" s="236"/>
      <c r="GC25" s="236"/>
      <c r="GD25" s="236"/>
      <c r="GE25" s="236"/>
      <c r="GF25" s="236"/>
      <c r="GG25" s="236"/>
      <c r="GH25" s="236"/>
      <c r="GI25" s="236"/>
      <c r="GJ25" s="236"/>
      <c r="GK25" s="236"/>
      <c r="GL25" s="236"/>
      <c r="GM25" s="236"/>
      <c r="GN25" s="236"/>
      <c r="GO25" s="236"/>
      <c r="GP25" s="236"/>
      <c r="GQ25" s="236"/>
      <c r="GR25" s="236"/>
      <c r="GS25" s="236"/>
      <c r="GT25" s="236"/>
      <c r="GU25" s="236"/>
      <c r="GV25" s="236"/>
      <c r="GW25" s="236"/>
      <c r="GX25" s="236"/>
      <c r="GY25" s="236"/>
      <c r="GZ25" s="236"/>
      <c r="HA25" s="236"/>
      <c r="HB25" s="236"/>
      <c r="HC25" s="236"/>
      <c r="HD25" s="236"/>
      <c r="HE25" s="236"/>
      <c r="HF25" s="236"/>
      <c r="HG25" s="236"/>
      <c r="HH25" s="236"/>
      <c r="HI25" s="236"/>
      <c r="HJ25" s="236"/>
      <c r="HK25" s="236"/>
      <c r="HL25" s="236"/>
      <c r="HM25" s="236"/>
      <c r="HN25" s="236"/>
      <c r="HO25" s="236"/>
      <c r="HP25" s="236"/>
      <c r="HQ25" s="236"/>
      <c r="HR25" s="236"/>
      <c r="HS25" s="236"/>
      <c r="HT25" s="236"/>
      <c r="HU25" s="236"/>
      <c r="HV25" s="236"/>
      <c r="HW25" s="236"/>
      <c r="HX25" s="236"/>
      <c r="HY25" s="236"/>
      <c r="HZ25" s="236"/>
      <c r="IA25" s="236"/>
      <c r="IB25" s="236"/>
      <c r="IC25" s="236"/>
      <c r="ID25" s="236"/>
    </row>
    <row r="26" spans="1:239" ht="20.100000000000001" customHeight="1">
      <c r="A26" s="251" t="s">
        <v>201</v>
      </c>
      <c r="B26" s="236"/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6"/>
      <c r="AM26" s="236"/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6"/>
      <c r="AY26" s="236"/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6"/>
      <c r="BK26" s="236"/>
      <c r="BL26" s="236"/>
      <c r="BM26" s="236"/>
      <c r="BN26" s="236"/>
      <c r="BO26" s="236"/>
      <c r="BP26" s="236"/>
      <c r="BQ26" s="236"/>
      <c r="BR26" s="236"/>
      <c r="BS26" s="236"/>
      <c r="BT26" s="236"/>
      <c r="BU26" s="236"/>
      <c r="BV26" s="236"/>
      <c r="BW26" s="236"/>
      <c r="BX26" s="236"/>
      <c r="BY26" s="236"/>
      <c r="BZ26" s="236"/>
      <c r="CA26" s="236"/>
      <c r="CB26" s="236"/>
      <c r="CC26" s="236"/>
      <c r="CD26" s="236"/>
      <c r="CE26" s="236"/>
      <c r="CF26" s="236"/>
      <c r="CG26" s="236"/>
      <c r="CH26" s="236"/>
      <c r="CI26" s="236"/>
      <c r="CJ26" s="236"/>
      <c r="CK26" s="236"/>
      <c r="CL26" s="236"/>
      <c r="CM26" s="236"/>
      <c r="CN26" s="236"/>
      <c r="CO26" s="236"/>
      <c r="CP26" s="236"/>
      <c r="CQ26" s="236"/>
      <c r="CR26" s="236"/>
      <c r="CS26" s="236"/>
      <c r="CT26" s="236"/>
      <c r="CU26" s="236"/>
      <c r="CV26" s="236"/>
      <c r="CW26" s="236"/>
      <c r="CX26" s="236"/>
      <c r="CY26" s="236"/>
      <c r="CZ26" s="236"/>
      <c r="DA26" s="236"/>
      <c r="DB26" s="236"/>
      <c r="DC26" s="236"/>
      <c r="DD26" s="236"/>
      <c r="DE26" s="236"/>
      <c r="DF26" s="236"/>
      <c r="DG26" s="236"/>
      <c r="DH26" s="236"/>
      <c r="DI26" s="236"/>
      <c r="DJ26" s="236"/>
      <c r="DK26" s="236"/>
      <c r="DL26" s="236"/>
      <c r="DM26" s="236"/>
      <c r="DN26" s="236"/>
      <c r="DO26" s="236"/>
      <c r="DP26" s="236"/>
      <c r="DQ26" s="236"/>
      <c r="DR26" s="236"/>
      <c r="DS26" s="236"/>
      <c r="DT26" s="236"/>
      <c r="DU26" s="236"/>
      <c r="DV26" s="236"/>
      <c r="DW26" s="236"/>
      <c r="DX26" s="236"/>
      <c r="DY26" s="236"/>
      <c r="DZ26" s="236"/>
      <c r="EA26" s="236"/>
      <c r="EB26" s="236"/>
      <c r="EC26" s="236"/>
      <c r="ED26" s="236"/>
      <c r="EE26" s="236"/>
      <c r="EF26" s="236"/>
      <c r="EG26" s="236"/>
      <c r="EH26" s="236"/>
      <c r="EI26" s="236"/>
      <c r="EJ26" s="236"/>
      <c r="EK26" s="236"/>
      <c r="EL26" s="236"/>
      <c r="EM26" s="236"/>
      <c r="EN26" s="236"/>
      <c r="EO26" s="236"/>
      <c r="EP26" s="236"/>
      <c r="EQ26" s="236"/>
      <c r="ER26" s="236"/>
      <c r="ES26" s="236"/>
      <c r="ET26" s="236"/>
      <c r="EU26" s="236"/>
      <c r="EV26" s="236"/>
      <c r="EW26" s="236"/>
      <c r="EX26" s="236"/>
      <c r="EY26" s="236"/>
      <c r="EZ26" s="236"/>
      <c r="FA26" s="236"/>
      <c r="FB26" s="236"/>
      <c r="FC26" s="236"/>
      <c r="FD26" s="236"/>
      <c r="FE26" s="236"/>
      <c r="FF26" s="236"/>
      <c r="FG26" s="236"/>
      <c r="FH26" s="236"/>
      <c r="FI26" s="236"/>
      <c r="FJ26" s="236"/>
      <c r="FK26" s="236"/>
      <c r="FL26" s="236"/>
      <c r="FM26" s="236"/>
      <c r="FN26" s="236"/>
      <c r="FO26" s="236"/>
      <c r="FP26" s="236"/>
      <c r="FQ26" s="236"/>
      <c r="FR26" s="236"/>
      <c r="FS26" s="236"/>
      <c r="FT26" s="236"/>
      <c r="FU26" s="236"/>
      <c r="FV26" s="236"/>
      <c r="FW26" s="236"/>
      <c r="FX26" s="236"/>
      <c r="FY26" s="236"/>
      <c r="FZ26" s="236"/>
      <c r="GA26" s="236"/>
      <c r="GB26" s="236"/>
      <c r="GC26" s="236"/>
      <c r="GD26" s="236"/>
      <c r="GE26" s="236"/>
      <c r="GF26" s="236"/>
      <c r="GG26" s="236"/>
      <c r="GH26" s="236"/>
      <c r="GI26" s="236"/>
      <c r="GJ26" s="236"/>
      <c r="GK26" s="236"/>
      <c r="GL26" s="236"/>
      <c r="GM26" s="236"/>
      <c r="GN26" s="236"/>
      <c r="GO26" s="236"/>
      <c r="GP26" s="236"/>
      <c r="GQ26" s="236"/>
      <c r="GR26" s="236"/>
      <c r="GS26" s="236"/>
      <c r="GT26" s="236"/>
      <c r="GU26" s="236"/>
      <c r="GV26" s="236"/>
      <c r="GW26" s="236"/>
      <c r="GX26" s="236"/>
      <c r="GY26" s="236"/>
      <c r="GZ26" s="236"/>
      <c r="HA26" s="236"/>
      <c r="HB26" s="236"/>
      <c r="HC26" s="236"/>
      <c r="HD26" s="236"/>
      <c r="HE26" s="236"/>
      <c r="HF26" s="236"/>
      <c r="HG26" s="236"/>
      <c r="HH26" s="236"/>
      <c r="HI26" s="236"/>
      <c r="HJ26" s="236"/>
      <c r="HK26" s="236"/>
      <c r="HL26" s="236"/>
      <c r="HM26" s="236"/>
      <c r="HN26" s="236"/>
      <c r="HO26" s="236"/>
      <c r="HP26" s="236"/>
      <c r="HQ26" s="236"/>
      <c r="HR26" s="236"/>
      <c r="HS26" s="236"/>
      <c r="HT26" s="236"/>
      <c r="HU26" s="236"/>
      <c r="HV26" s="236"/>
      <c r="HW26" s="236"/>
      <c r="HX26" s="236"/>
      <c r="HY26" s="236"/>
      <c r="HZ26" s="236"/>
      <c r="IA26" s="236"/>
      <c r="IB26" s="236"/>
      <c r="IC26" s="236"/>
      <c r="ID26" s="236"/>
      <c r="IE26" s="236"/>
    </row>
    <row r="27" spans="1:239" ht="20.100000000000001" customHeight="1">
      <c r="A27" s="236" t="s">
        <v>202</v>
      </c>
      <c r="B27" s="236"/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  <c r="Q27" s="236"/>
      <c r="R27" s="236"/>
      <c r="S27" s="236"/>
      <c r="T27" s="236"/>
      <c r="U27" s="236"/>
      <c r="V27" s="236"/>
      <c r="W27" s="236"/>
      <c r="X27" s="236"/>
      <c r="Y27" s="236"/>
      <c r="Z27" s="236"/>
      <c r="AA27" s="236"/>
      <c r="AB27" s="236"/>
      <c r="AC27" s="236"/>
      <c r="AD27" s="236"/>
      <c r="AE27" s="236"/>
      <c r="AF27" s="236"/>
      <c r="AG27" s="236"/>
      <c r="AH27" s="236"/>
      <c r="AI27" s="236"/>
      <c r="AJ27" s="236"/>
      <c r="AK27" s="236"/>
      <c r="AL27" s="236"/>
      <c r="AM27" s="236"/>
      <c r="AN27" s="236"/>
      <c r="AO27" s="236"/>
      <c r="AP27" s="236"/>
      <c r="AQ27" s="236"/>
      <c r="AR27" s="236"/>
      <c r="AS27" s="236"/>
      <c r="AT27" s="236"/>
      <c r="AU27" s="236"/>
      <c r="AV27" s="236"/>
      <c r="AW27" s="236"/>
      <c r="AX27" s="236"/>
      <c r="AY27" s="236"/>
      <c r="AZ27" s="236"/>
      <c r="BA27" s="236"/>
      <c r="BB27" s="236"/>
      <c r="BC27" s="236"/>
      <c r="BD27" s="236"/>
      <c r="BE27" s="236"/>
      <c r="BF27" s="236"/>
      <c r="BG27" s="236"/>
      <c r="BH27" s="236"/>
      <c r="BI27" s="236"/>
      <c r="BJ27" s="236"/>
      <c r="BK27" s="236"/>
      <c r="BL27" s="236"/>
      <c r="BM27" s="236"/>
      <c r="BN27" s="236"/>
      <c r="BO27" s="236"/>
      <c r="BP27" s="236"/>
      <c r="BQ27" s="236"/>
      <c r="BR27" s="236"/>
      <c r="BS27" s="236"/>
      <c r="BT27" s="236"/>
      <c r="BU27" s="236"/>
      <c r="BV27" s="236"/>
      <c r="BW27" s="236"/>
      <c r="BX27" s="236"/>
      <c r="BY27" s="236"/>
      <c r="BZ27" s="236"/>
      <c r="CA27" s="236"/>
      <c r="CB27" s="236"/>
      <c r="CC27" s="236"/>
      <c r="CD27" s="236"/>
      <c r="CE27" s="236"/>
      <c r="CF27" s="236"/>
      <c r="CG27" s="236"/>
      <c r="CH27" s="236"/>
      <c r="CI27" s="236"/>
      <c r="CJ27" s="236"/>
      <c r="CK27" s="236"/>
      <c r="CL27" s="236"/>
      <c r="CM27" s="236"/>
      <c r="CN27" s="236"/>
      <c r="CO27" s="236"/>
      <c r="CP27" s="236"/>
      <c r="CQ27" s="236"/>
      <c r="CR27" s="236"/>
      <c r="CS27" s="236"/>
      <c r="CT27" s="236"/>
      <c r="CU27" s="236"/>
      <c r="CV27" s="236"/>
      <c r="CW27" s="236"/>
      <c r="CX27" s="236"/>
      <c r="CY27" s="236"/>
      <c r="CZ27" s="236"/>
      <c r="DA27" s="236"/>
      <c r="DB27" s="236"/>
      <c r="DC27" s="236"/>
      <c r="DD27" s="236"/>
      <c r="DE27" s="236"/>
      <c r="DF27" s="236"/>
      <c r="DG27" s="236"/>
      <c r="DH27" s="236"/>
      <c r="DI27" s="236"/>
      <c r="DJ27" s="236"/>
      <c r="DK27" s="236"/>
      <c r="DL27" s="236"/>
      <c r="DM27" s="236"/>
      <c r="DN27" s="236"/>
      <c r="DO27" s="236"/>
      <c r="DP27" s="236"/>
      <c r="DQ27" s="236"/>
      <c r="DR27" s="236"/>
      <c r="DS27" s="236"/>
      <c r="DT27" s="236"/>
      <c r="DU27" s="236"/>
      <c r="DV27" s="236"/>
      <c r="DW27" s="236"/>
      <c r="DX27" s="236"/>
      <c r="DY27" s="236"/>
      <c r="DZ27" s="236"/>
      <c r="EA27" s="236"/>
      <c r="EB27" s="236"/>
      <c r="EC27" s="236"/>
      <c r="ED27" s="236"/>
      <c r="EE27" s="236"/>
      <c r="EF27" s="236"/>
      <c r="EG27" s="236"/>
      <c r="EH27" s="236"/>
      <c r="EI27" s="236"/>
      <c r="EJ27" s="236"/>
      <c r="EK27" s="236"/>
      <c r="EL27" s="236"/>
      <c r="EM27" s="236"/>
      <c r="EN27" s="236"/>
      <c r="EO27" s="236"/>
      <c r="EP27" s="236"/>
      <c r="EQ27" s="236"/>
      <c r="ER27" s="236"/>
      <c r="ES27" s="236"/>
      <c r="ET27" s="236"/>
      <c r="EU27" s="236"/>
      <c r="EV27" s="236"/>
      <c r="EW27" s="236"/>
      <c r="EX27" s="236"/>
      <c r="EY27" s="236"/>
      <c r="EZ27" s="236"/>
      <c r="FA27" s="236"/>
      <c r="FB27" s="236"/>
      <c r="FC27" s="236"/>
      <c r="FD27" s="236"/>
      <c r="FE27" s="236"/>
      <c r="FF27" s="236"/>
      <c r="FG27" s="236"/>
      <c r="FH27" s="236"/>
      <c r="FI27" s="236"/>
      <c r="FJ27" s="236"/>
      <c r="FK27" s="236"/>
      <c r="FL27" s="236"/>
      <c r="FM27" s="236"/>
      <c r="FN27" s="236"/>
      <c r="FO27" s="236"/>
      <c r="FP27" s="236"/>
      <c r="FQ27" s="236"/>
      <c r="FR27" s="236"/>
      <c r="FS27" s="236"/>
      <c r="FT27" s="236"/>
      <c r="FU27" s="236"/>
      <c r="FV27" s="236"/>
      <c r="FW27" s="236"/>
      <c r="FX27" s="236"/>
      <c r="FY27" s="236"/>
      <c r="FZ27" s="236"/>
      <c r="GA27" s="236"/>
      <c r="GB27" s="236"/>
      <c r="GC27" s="236"/>
      <c r="GD27" s="236"/>
      <c r="GE27" s="236"/>
      <c r="GF27" s="236"/>
      <c r="GG27" s="236"/>
      <c r="GH27" s="236"/>
      <c r="GI27" s="236"/>
      <c r="GJ27" s="236"/>
      <c r="GK27" s="236"/>
      <c r="GL27" s="236"/>
      <c r="GM27" s="236"/>
      <c r="GN27" s="236"/>
      <c r="GO27" s="236"/>
      <c r="GP27" s="236"/>
      <c r="GQ27" s="236"/>
      <c r="GR27" s="236"/>
      <c r="GS27" s="236"/>
      <c r="GT27" s="236"/>
      <c r="GU27" s="236"/>
      <c r="GV27" s="236"/>
      <c r="GW27" s="236"/>
      <c r="GX27" s="236"/>
      <c r="GY27" s="236"/>
      <c r="GZ27" s="236"/>
      <c r="HA27" s="236"/>
      <c r="HB27" s="236"/>
      <c r="HC27" s="236"/>
      <c r="HD27" s="236"/>
      <c r="HE27" s="236"/>
      <c r="HF27" s="236"/>
      <c r="HG27" s="236"/>
      <c r="HH27" s="236"/>
      <c r="HI27" s="236"/>
      <c r="HJ27" s="236"/>
      <c r="HK27" s="236"/>
      <c r="HL27" s="236"/>
      <c r="HM27" s="236"/>
      <c r="HN27" s="236"/>
      <c r="HO27" s="236"/>
      <c r="HP27" s="236"/>
      <c r="HQ27" s="236"/>
      <c r="HR27" s="236"/>
      <c r="HS27" s="236"/>
      <c r="HT27" s="236"/>
      <c r="HU27" s="236"/>
      <c r="HV27" s="236"/>
      <c r="HW27" s="236"/>
      <c r="HX27" s="236"/>
      <c r="HY27" s="236"/>
      <c r="HZ27" s="236"/>
      <c r="IA27" s="236"/>
      <c r="IB27" s="236"/>
      <c r="IC27" s="236"/>
      <c r="ID27" s="236"/>
      <c r="IE27" s="236"/>
    </row>
    <row r="28" spans="1:239" ht="20.100000000000001" customHeight="1">
      <c r="A28" s="236" t="s">
        <v>203</v>
      </c>
      <c r="B28" s="236"/>
      <c r="C28" s="236"/>
      <c r="D28" s="236"/>
      <c r="E28" s="236"/>
      <c r="F28" s="236"/>
      <c r="G28" s="236"/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  <c r="S28" s="236"/>
      <c r="T28" s="236"/>
      <c r="U28" s="236"/>
      <c r="V28" s="236"/>
      <c r="W28" s="236"/>
      <c r="X28" s="236"/>
      <c r="Y28" s="236"/>
      <c r="Z28" s="236"/>
      <c r="AA28" s="236"/>
      <c r="AB28" s="236"/>
      <c r="AC28" s="236"/>
      <c r="AD28" s="236"/>
      <c r="AE28" s="236"/>
      <c r="AF28" s="236"/>
      <c r="AG28" s="236"/>
      <c r="AH28" s="236"/>
      <c r="AI28" s="236"/>
      <c r="AJ28" s="236"/>
      <c r="AK28" s="236"/>
      <c r="AL28" s="236"/>
      <c r="AM28" s="236"/>
      <c r="AN28" s="236"/>
      <c r="AO28" s="236"/>
      <c r="AP28" s="236"/>
      <c r="AQ28" s="236"/>
      <c r="AR28" s="236"/>
      <c r="AS28" s="236"/>
      <c r="AT28" s="236"/>
      <c r="AU28" s="236"/>
      <c r="AV28" s="236"/>
      <c r="AW28" s="236"/>
      <c r="AX28" s="236"/>
      <c r="AY28" s="236"/>
      <c r="AZ28" s="236"/>
      <c r="BA28" s="236"/>
      <c r="BB28" s="236"/>
      <c r="BC28" s="236"/>
      <c r="BD28" s="236"/>
      <c r="BE28" s="236"/>
      <c r="BF28" s="236"/>
      <c r="BG28" s="236"/>
      <c r="BH28" s="236"/>
      <c r="BI28" s="236"/>
      <c r="BJ28" s="236"/>
      <c r="BK28" s="236"/>
      <c r="BL28" s="236"/>
      <c r="BM28" s="236"/>
      <c r="BN28" s="236"/>
      <c r="BO28" s="236"/>
      <c r="BP28" s="236"/>
      <c r="BQ28" s="236"/>
      <c r="BR28" s="236"/>
      <c r="BS28" s="236"/>
      <c r="BT28" s="236"/>
      <c r="BU28" s="236"/>
      <c r="BV28" s="236"/>
      <c r="BW28" s="236"/>
      <c r="BX28" s="236"/>
      <c r="BY28" s="236"/>
      <c r="BZ28" s="236"/>
      <c r="CA28" s="236"/>
      <c r="CB28" s="236"/>
      <c r="CC28" s="236"/>
      <c r="CD28" s="236"/>
      <c r="CE28" s="236"/>
      <c r="CF28" s="236"/>
      <c r="CG28" s="236"/>
      <c r="CH28" s="236"/>
      <c r="CI28" s="236"/>
      <c r="CJ28" s="236"/>
      <c r="CK28" s="236"/>
      <c r="CL28" s="236"/>
      <c r="CM28" s="236"/>
      <c r="CN28" s="236"/>
      <c r="CO28" s="236"/>
      <c r="CP28" s="236"/>
      <c r="CQ28" s="236"/>
      <c r="CR28" s="236"/>
      <c r="CS28" s="236"/>
      <c r="CT28" s="236"/>
      <c r="CU28" s="236"/>
      <c r="CV28" s="236"/>
      <c r="CW28" s="236"/>
      <c r="CX28" s="236"/>
      <c r="CY28" s="236"/>
      <c r="CZ28" s="236"/>
      <c r="DA28" s="236"/>
      <c r="DB28" s="236"/>
      <c r="DC28" s="236"/>
      <c r="DD28" s="236"/>
      <c r="DE28" s="236"/>
      <c r="DF28" s="236"/>
      <c r="DG28" s="236"/>
      <c r="DH28" s="236"/>
      <c r="DI28" s="236"/>
      <c r="DJ28" s="236"/>
      <c r="DK28" s="236"/>
      <c r="DL28" s="236"/>
      <c r="DM28" s="236"/>
      <c r="DN28" s="236"/>
      <c r="DO28" s="236"/>
      <c r="DP28" s="236"/>
      <c r="DQ28" s="236"/>
      <c r="DR28" s="236"/>
      <c r="DS28" s="236"/>
      <c r="DT28" s="236"/>
      <c r="DU28" s="236"/>
      <c r="DV28" s="236"/>
      <c r="DW28" s="236"/>
      <c r="DX28" s="236"/>
      <c r="DY28" s="236"/>
      <c r="DZ28" s="236"/>
      <c r="EA28" s="236"/>
      <c r="EB28" s="236"/>
      <c r="EC28" s="236"/>
      <c r="ED28" s="236"/>
      <c r="EE28" s="236"/>
      <c r="EF28" s="236"/>
      <c r="EG28" s="236"/>
      <c r="EH28" s="236"/>
      <c r="EI28" s="236"/>
      <c r="EJ28" s="236"/>
      <c r="EK28" s="236"/>
      <c r="EL28" s="236"/>
      <c r="EM28" s="236"/>
      <c r="EN28" s="236"/>
      <c r="EO28" s="236"/>
      <c r="EP28" s="236"/>
      <c r="EQ28" s="236"/>
      <c r="ER28" s="236"/>
      <c r="ES28" s="236"/>
      <c r="ET28" s="236"/>
      <c r="EU28" s="236"/>
      <c r="EV28" s="236"/>
      <c r="EW28" s="236"/>
      <c r="EX28" s="236"/>
      <c r="EY28" s="236"/>
      <c r="EZ28" s="236"/>
      <c r="FA28" s="236"/>
      <c r="FB28" s="236"/>
      <c r="FC28" s="236"/>
      <c r="FD28" s="236"/>
      <c r="FE28" s="236"/>
      <c r="FF28" s="236"/>
      <c r="FG28" s="236"/>
      <c r="FH28" s="236"/>
      <c r="FI28" s="236"/>
      <c r="FJ28" s="236"/>
      <c r="FK28" s="236"/>
      <c r="FL28" s="236"/>
      <c r="FM28" s="236"/>
      <c r="FN28" s="236"/>
      <c r="FO28" s="236"/>
      <c r="FP28" s="236"/>
      <c r="FQ28" s="236"/>
      <c r="FR28" s="236"/>
      <c r="FS28" s="236"/>
      <c r="FT28" s="236"/>
      <c r="FU28" s="236"/>
      <c r="FV28" s="236"/>
      <c r="FW28" s="236"/>
      <c r="FX28" s="236"/>
      <c r="FY28" s="236"/>
      <c r="FZ28" s="236"/>
      <c r="GA28" s="236"/>
      <c r="GB28" s="236"/>
      <c r="GC28" s="236"/>
      <c r="GD28" s="236"/>
      <c r="GE28" s="236"/>
      <c r="GF28" s="236"/>
      <c r="GG28" s="236"/>
      <c r="GH28" s="236"/>
      <c r="GI28" s="236"/>
      <c r="GJ28" s="236"/>
      <c r="GK28" s="236"/>
      <c r="GL28" s="236"/>
      <c r="GM28" s="236"/>
      <c r="GN28" s="236"/>
      <c r="GO28" s="236"/>
      <c r="GP28" s="236"/>
      <c r="GQ28" s="236"/>
      <c r="GR28" s="236"/>
      <c r="GS28" s="236"/>
      <c r="GT28" s="236"/>
      <c r="GU28" s="236"/>
      <c r="GV28" s="236"/>
      <c r="GW28" s="236"/>
      <c r="GX28" s="236"/>
      <c r="GY28" s="236"/>
      <c r="GZ28" s="236"/>
      <c r="HA28" s="236"/>
      <c r="HB28" s="236"/>
      <c r="HC28" s="236"/>
      <c r="HD28" s="236"/>
      <c r="HE28" s="236"/>
      <c r="HF28" s="236"/>
      <c r="HG28" s="236"/>
      <c r="HH28" s="236"/>
      <c r="HI28" s="236"/>
      <c r="HJ28" s="236"/>
      <c r="HK28" s="236"/>
      <c r="HL28" s="236"/>
      <c r="HM28" s="236"/>
      <c r="HN28" s="236"/>
      <c r="HO28" s="236"/>
      <c r="HP28" s="236"/>
      <c r="HQ28" s="236"/>
      <c r="HR28" s="236"/>
      <c r="HS28" s="236"/>
      <c r="HT28" s="236"/>
      <c r="HU28" s="236"/>
      <c r="HV28" s="236"/>
      <c r="HW28" s="236"/>
      <c r="HX28" s="236"/>
      <c r="HY28" s="236"/>
      <c r="HZ28" s="236"/>
      <c r="IA28" s="236"/>
      <c r="IB28" s="236"/>
      <c r="IC28" s="236"/>
      <c r="ID28" s="236"/>
      <c r="IE28" s="236"/>
    </row>
    <row r="29" spans="1:239" ht="20.100000000000001" customHeight="1">
      <c r="A29" s="236"/>
      <c r="B29" s="236"/>
      <c r="C29" s="236"/>
      <c r="D29" s="236"/>
      <c r="E29" s="236" t="s">
        <v>56</v>
      </c>
      <c r="F29" s="236"/>
      <c r="G29" s="236"/>
      <c r="H29" s="236"/>
      <c r="I29" s="236" t="s">
        <v>59</v>
      </c>
      <c r="J29" s="236"/>
      <c r="K29" s="236"/>
      <c r="L29" s="236"/>
      <c r="M29" s="236"/>
      <c r="N29" s="236"/>
      <c r="O29" s="236"/>
      <c r="P29" s="252"/>
      <c r="Q29" s="236"/>
      <c r="R29" s="236"/>
      <c r="S29" s="236"/>
      <c r="T29" s="236"/>
      <c r="U29" s="236"/>
      <c r="V29" s="236"/>
      <c r="W29" s="236"/>
      <c r="X29" s="236"/>
      <c r="Y29" s="236"/>
      <c r="Z29" s="236"/>
      <c r="AA29" s="236"/>
      <c r="AB29" s="236"/>
      <c r="AC29" s="236"/>
      <c r="AD29" s="236"/>
      <c r="AE29" s="236"/>
      <c r="AF29" s="236"/>
      <c r="AG29" s="236"/>
      <c r="AH29" s="236"/>
      <c r="AI29" s="236"/>
      <c r="AJ29" s="236"/>
      <c r="AK29" s="236"/>
      <c r="AL29" s="236"/>
      <c r="AM29" s="236"/>
      <c r="AN29" s="236"/>
      <c r="AO29" s="236"/>
      <c r="AP29" s="236"/>
      <c r="AQ29" s="236"/>
      <c r="AR29" s="236"/>
      <c r="AS29" s="236"/>
      <c r="AT29" s="236"/>
      <c r="AU29" s="236"/>
      <c r="AV29" s="236"/>
      <c r="AW29" s="236"/>
      <c r="AX29" s="236"/>
      <c r="AY29" s="236"/>
      <c r="AZ29" s="236"/>
      <c r="BA29" s="236"/>
      <c r="BB29" s="236"/>
      <c r="BC29" s="236"/>
      <c r="BD29" s="236"/>
      <c r="BE29" s="236"/>
      <c r="BF29" s="236"/>
      <c r="BG29" s="236"/>
      <c r="BH29" s="236"/>
      <c r="BI29" s="236"/>
      <c r="BJ29" s="236"/>
      <c r="BK29" s="236"/>
      <c r="BL29" s="236"/>
      <c r="BM29" s="236"/>
      <c r="BN29" s="236"/>
      <c r="BO29" s="236"/>
      <c r="BP29" s="236"/>
      <c r="BQ29" s="236"/>
      <c r="BR29" s="236"/>
      <c r="BS29" s="236"/>
      <c r="BT29" s="236"/>
      <c r="BU29" s="236"/>
      <c r="BV29" s="236"/>
      <c r="BW29" s="236"/>
      <c r="BX29" s="236"/>
      <c r="BY29" s="236"/>
      <c r="BZ29" s="236"/>
      <c r="CA29" s="236"/>
      <c r="CB29" s="236"/>
      <c r="CC29" s="236"/>
      <c r="CD29" s="236"/>
      <c r="CE29" s="236"/>
      <c r="CF29" s="236"/>
      <c r="CG29" s="236"/>
      <c r="CH29" s="236"/>
      <c r="CI29" s="236"/>
      <c r="CJ29" s="236"/>
      <c r="CK29" s="236"/>
      <c r="CL29" s="236"/>
      <c r="CM29" s="236"/>
      <c r="CN29" s="236"/>
      <c r="CO29" s="236"/>
      <c r="CP29" s="236"/>
      <c r="CQ29" s="236"/>
      <c r="CR29" s="236"/>
      <c r="CS29" s="236"/>
      <c r="CT29" s="236"/>
      <c r="CU29" s="236"/>
      <c r="CV29" s="236"/>
      <c r="CW29" s="236"/>
      <c r="CX29" s="236"/>
      <c r="CY29" s="236"/>
      <c r="CZ29" s="236"/>
      <c r="DA29" s="236"/>
      <c r="DB29" s="236"/>
      <c r="DC29" s="236"/>
      <c r="DD29" s="236"/>
      <c r="DE29" s="236"/>
      <c r="DF29" s="236"/>
      <c r="DG29" s="236"/>
      <c r="DH29" s="236"/>
      <c r="DI29" s="236"/>
      <c r="DJ29" s="236"/>
      <c r="DK29" s="236"/>
      <c r="DL29" s="236"/>
      <c r="DM29" s="236"/>
      <c r="DN29" s="236"/>
      <c r="DO29" s="236"/>
      <c r="DP29" s="236"/>
      <c r="DQ29" s="236"/>
      <c r="DR29" s="236"/>
      <c r="DS29" s="236"/>
      <c r="DT29" s="236"/>
      <c r="DU29" s="236"/>
      <c r="DV29" s="236"/>
      <c r="DW29" s="236"/>
      <c r="DX29" s="236"/>
      <c r="DY29" s="236"/>
      <c r="DZ29" s="236"/>
      <c r="EA29" s="236"/>
      <c r="EB29" s="236"/>
      <c r="EC29" s="236"/>
      <c r="ED29" s="236"/>
      <c r="EE29" s="236"/>
      <c r="EF29" s="236"/>
      <c r="EG29" s="236"/>
      <c r="EH29" s="236"/>
      <c r="EI29" s="236"/>
      <c r="EJ29" s="236"/>
      <c r="EK29" s="236"/>
      <c r="EL29" s="236"/>
      <c r="EM29" s="236"/>
      <c r="EN29" s="236"/>
      <c r="EO29" s="236"/>
      <c r="EP29" s="236"/>
      <c r="EQ29" s="236"/>
      <c r="ER29" s="236"/>
      <c r="ES29" s="236"/>
      <c r="ET29" s="236"/>
      <c r="EU29" s="236"/>
      <c r="EV29" s="236"/>
      <c r="EW29" s="236"/>
      <c r="EX29" s="236"/>
      <c r="EY29" s="236"/>
      <c r="EZ29" s="236"/>
      <c r="FA29" s="236"/>
      <c r="FB29" s="236"/>
      <c r="FC29" s="236"/>
      <c r="FD29" s="236"/>
      <c r="FE29" s="236"/>
      <c r="FF29" s="236"/>
      <c r="FG29" s="236"/>
      <c r="FH29" s="236"/>
      <c r="FI29" s="236"/>
      <c r="FJ29" s="236"/>
      <c r="FK29" s="236"/>
      <c r="FL29" s="236"/>
      <c r="FM29" s="236"/>
      <c r="FN29" s="236"/>
      <c r="FO29" s="236"/>
      <c r="FP29" s="236"/>
      <c r="FQ29" s="236"/>
      <c r="FR29" s="236"/>
      <c r="FS29" s="236"/>
      <c r="FT29" s="236"/>
      <c r="FU29" s="236"/>
      <c r="FV29" s="236"/>
      <c r="FW29" s="236"/>
      <c r="FX29" s="236"/>
      <c r="FY29" s="236"/>
      <c r="FZ29" s="236"/>
      <c r="GA29" s="236"/>
      <c r="GB29" s="236"/>
      <c r="GC29" s="236"/>
      <c r="GD29" s="236"/>
      <c r="GE29" s="236"/>
      <c r="GF29" s="236"/>
      <c r="GG29" s="236"/>
      <c r="GH29" s="236"/>
      <c r="GI29" s="236"/>
      <c r="GJ29" s="236"/>
      <c r="GK29" s="236"/>
      <c r="GL29" s="236"/>
      <c r="GM29" s="236"/>
      <c r="GN29" s="236"/>
      <c r="GO29" s="236"/>
      <c r="GP29" s="236"/>
      <c r="GQ29" s="236"/>
      <c r="GR29" s="236"/>
      <c r="GS29" s="236"/>
      <c r="GT29" s="236"/>
      <c r="GU29" s="236"/>
      <c r="GV29" s="236"/>
      <c r="GW29" s="236"/>
      <c r="GX29" s="236"/>
      <c r="GY29" s="236"/>
      <c r="GZ29" s="236"/>
      <c r="HA29" s="236"/>
      <c r="HB29" s="236"/>
      <c r="HC29" s="236"/>
      <c r="HD29" s="236"/>
      <c r="HE29" s="236"/>
      <c r="HF29" s="236"/>
      <c r="HG29" s="236"/>
      <c r="HH29" s="236"/>
      <c r="HI29" s="236"/>
      <c r="HJ29" s="236"/>
      <c r="HK29" s="236"/>
      <c r="HL29" s="236"/>
      <c r="HM29" s="236"/>
      <c r="HN29" s="236"/>
      <c r="HO29" s="236"/>
      <c r="HP29" s="236"/>
      <c r="HQ29" s="236"/>
      <c r="HR29" s="236"/>
      <c r="HS29" s="236"/>
      <c r="HT29" s="236"/>
      <c r="HU29" s="236"/>
      <c r="HV29" s="236"/>
      <c r="HW29" s="236"/>
      <c r="HX29" s="236"/>
      <c r="HY29" s="236"/>
      <c r="HZ29" s="236"/>
      <c r="IA29" s="236"/>
      <c r="IB29" s="236"/>
      <c r="IC29" s="236"/>
      <c r="ID29" s="236"/>
    </row>
    <row r="30" spans="1:239" ht="20.100000000000001" customHeight="1">
      <c r="A30" s="236"/>
      <c r="B30" s="236"/>
      <c r="C30" s="236"/>
      <c r="D30" s="236"/>
      <c r="E30" s="1513" t="str">
        <f>"("&amp;ข้อมูล!E42&amp;")"</f>
        <v>(นายสุพจน์  ชูรัตน์)</v>
      </c>
      <c r="F30" s="1513"/>
      <c r="G30" s="1513"/>
      <c r="H30" s="1513"/>
      <c r="I30" s="1513"/>
      <c r="J30" s="236"/>
      <c r="K30" s="236"/>
      <c r="L30" s="236"/>
      <c r="M30" s="236"/>
      <c r="N30" s="236"/>
      <c r="O30" s="236"/>
      <c r="P30" s="236"/>
      <c r="Q30" s="236"/>
      <c r="R30" s="236"/>
      <c r="S30" s="236"/>
      <c r="T30" s="236"/>
      <c r="U30" s="236"/>
      <c r="V30" s="236"/>
      <c r="W30" s="236"/>
      <c r="X30" s="236"/>
      <c r="Y30" s="236"/>
      <c r="Z30" s="236"/>
      <c r="AA30" s="236"/>
      <c r="AB30" s="236"/>
      <c r="AC30" s="236"/>
      <c r="AD30" s="236"/>
      <c r="AE30" s="236"/>
      <c r="AF30" s="236"/>
      <c r="AG30" s="236"/>
      <c r="AH30" s="236"/>
      <c r="AI30" s="236"/>
      <c r="AJ30" s="236"/>
      <c r="AK30" s="236"/>
      <c r="AL30" s="236"/>
      <c r="AM30" s="236"/>
      <c r="AN30" s="236"/>
      <c r="AO30" s="236"/>
      <c r="AP30" s="236"/>
      <c r="AQ30" s="236"/>
      <c r="AR30" s="236"/>
      <c r="AS30" s="236"/>
      <c r="AT30" s="236"/>
      <c r="AU30" s="236"/>
      <c r="AV30" s="236"/>
      <c r="AW30" s="236"/>
      <c r="AX30" s="236"/>
      <c r="AY30" s="236"/>
      <c r="AZ30" s="236"/>
      <c r="BA30" s="236"/>
      <c r="BB30" s="236"/>
      <c r="BC30" s="236"/>
      <c r="BD30" s="236"/>
      <c r="BE30" s="236"/>
      <c r="BF30" s="236"/>
      <c r="BG30" s="236"/>
      <c r="BH30" s="236"/>
      <c r="BI30" s="236"/>
      <c r="BJ30" s="236"/>
      <c r="BK30" s="236"/>
      <c r="BL30" s="236"/>
      <c r="BM30" s="236"/>
      <c r="BN30" s="236"/>
      <c r="BO30" s="236"/>
      <c r="BP30" s="236"/>
      <c r="BQ30" s="236"/>
      <c r="BR30" s="236"/>
      <c r="BS30" s="236"/>
      <c r="BT30" s="236"/>
      <c r="BU30" s="236"/>
      <c r="BV30" s="236"/>
      <c r="BW30" s="236"/>
      <c r="BX30" s="236"/>
      <c r="BY30" s="236"/>
      <c r="BZ30" s="236"/>
      <c r="CA30" s="236"/>
      <c r="CB30" s="236"/>
      <c r="CC30" s="236"/>
      <c r="CD30" s="236"/>
      <c r="CE30" s="236"/>
      <c r="CF30" s="236"/>
      <c r="CG30" s="236"/>
      <c r="CH30" s="236"/>
      <c r="CI30" s="236"/>
      <c r="CJ30" s="236"/>
      <c r="CK30" s="236"/>
      <c r="CL30" s="236"/>
      <c r="CM30" s="236"/>
      <c r="CN30" s="236"/>
      <c r="CO30" s="236"/>
      <c r="CP30" s="236"/>
      <c r="CQ30" s="236"/>
      <c r="CR30" s="236"/>
      <c r="CS30" s="236"/>
      <c r="CT30" s="236"/>
      <c r="CU30" s="236"/>
      <c r="CV30" s="236"/>
      <c r="CW30" s="236"/>
      <c r="CX30" s="236"/>
      <c r="CY30" s="236"/>
      <c r="CZ30" s="236"/>
      <c r="DA30" s="236"/>
      <c r="DB30" s="236"/>
      <c r="DC30" s="236"/>
      <c r="DD30" s="236"/>
      <c r="DE30" s="236"/>
      <c r="DF30" s="236"/>
      <c r="DG30" s="236"/>
      <c r="DH30" s="236"/>
      <c r="DI30" s="236"/>
      <c r="DJ30" s="236"/>
      <c r="DK30" s="236"/>
      <c r="DL30" s="236"/>
      <c r="DM30" s="236"/>
      <c r="DN30" s="236"/>
      <c r="DO30" s="236"/>
      <c r="DP30" s="236"/>
      <c r="DQ30" s="236"/>
      <c r="DR30" s="236"/>
      <c r="DS30" s="236"/>
      <c r="DT30" s="236"/>
      <c r="DU30" s="236"/>
      <c r="DV30" s="236"/>
      <c r="DW30" s="236"/>
      <c r="DX30" s="236"/>
      <c r="DY30" s="236"/>
      <c r="DZ30" s="236"/>
      <c r="EA30" s="236"/>
      <c r="EB30" s="236"/>
      <c r="EC30" s="236"/>
      <c r="ED30" s="236"/>
      <c r="EE30" s="236"/>
      <c r="EF30" s="236"/>
      <c r="EG30" s="236"/>
      <c r="EH30" s="236"/>
      <c r="EI30" s="236"/>
      <c r="EJ30" s="236"/>
      <c r="EK30" s="236"/>
      <c r="EL30" s="236"/>
      <c r="EM30" s="236"/>
      <c r="EN30" s="236"/>
      <c r="EO30" s="236"/>
      <c r="EP30" s="236"/>
      <c r="EQ30" s="236"/>
      <c r="ER30" s="236"/>
      <c r="ES30" s="236"/>
      <c r="ET30" s="236"/>
      <c r="EU30" s="236"/>
      <c r="EV30" s="236"/>
      <c r="EW30" s="236"/>
      <c r="EX30" s="236"/>
      <c r="EY30" s="236"/>
      <c r="EZ30" s="236"/>
      <c r="FA30" s="236"/>
      <c r="FB30" s="236"/>
      <c r="FC30" s="236"/>
      <c r="FD30" s="236"/>
      <c r="FE30" s="236"/>
      <c r="FF30" s="236"/>
      <c r="FG30" s="236"/>
      <c r="FH30" s="236"/>
      <c r="FI30" s="236"/>
      <c r="FJ30" s="236"/>
      <c r="FK30" s="236"/>
      <c r="FL30" s="236"/>
      <c r="FM30" s="236"/>
      <c r="FN30" s="236"/>
      <c r="FO30" s="236"/>
      <c r="FP30" s="236"/>
      <c r="FQ30" s="236"/>
      <c r="FR30" s="236"/>
      <c r="FS30" s="236"/>
      <c r="FT30" s="236"/>
      <c r="FU30" s="236"/>
      <c r="FV30" s="236"/>
      <c r="FW30" s="236"/>
      <c r="FX30" s="236"/>
      <c r="FY30" s="236"/>
      <c r="FZ30" s="236"/>
      <c r="GA30" s="236"/>
      <c r="GB30" s="236"/>
      <c r="GC30" s="236"/>
      <c r="GD30" s="236"/>
      <c r="GE30" s="236"/>
      <c r="GF30" s="236"/>
      <c r="GG30" s="236"/>
      <c r="GH30" s="236"/>
      <c r="GI30" s="236"/>
      <c r="GJ30" s="236"/>
      <c r="GK30" s="236"/>
      <c r="GL30" s="236"/>
      <c r="GM30" s="236"/>
      <c r="GN30" s="236"/>
      <c r="GO30" s="236"/>
      <c r="GP30" s="236"/>
      <c r="GQ30" s="236"/>
      <c r="GR30" s="236"/>
      <c r="GS30" s="236"/>
      <c r="GT30" s="236"/>
      <c r="GU30" s="236"/>
      <c r="GV30" s="236"/>
      <c r="GW30" s="236"/>
      <c r="GX30" s="236"/>
      <c r="GY30" s="236"/>
      <c r="GZ30" s="236"/>
      <c r="HA30" s="236"/>
      <c r="HB30" s="236"/>
      <c r="HC30" s="236"/>
      <c r="HD30" s="236"/>
      <c r="HE30" s="236"/>
      <c r="HF30" s="236"/>
      <c r="HG30" s="236"/>
      <c r="HH30" s="236"/>
      <c r="HI30" s="236"/>
      <c r="HJ30" s="236"/>
      <c r="HK30" s="236"/>
      <c r="HL30" s="236"/>
      <c r="HM30" s="236"/>
      <c r="HN30" s="236"/>
      <c r="HO30" s="236"/>
      <c r="HP30" s="236"/>
      <c r="HQ30" s="236"/>
      <c r="HR30" s="236"/>
      <c r="HS30" s="236"/>
      <c r="HT30" s="236"/>
      <c r="HU30" s="236"/>
      <c r="HV30" s="236"/>
      <c r="HW30" s="236"/>
      <c r="HX30" s="236"/>
      <c r="HY30" s="236"/>
      <c r="HZ30" s="236"/>
      <c r="IA30" s="236"/>
      <c r="IB30" s="236"/>
      <c r="IC30" s="236"/>
      <c r="ID30" s="236"/>
    </row>
    <row r="31" spans="1:239" ht="20.100000000000001" customHeight="1">
      <c r="A31" s="236"/>
      <c r="B31" s="236"/>
      <c r="C31" s="236"/>
      <c r="D31" s="236"/>
      <c r="E31" s="1514" t="str">
        <f>ข้อมูล!E43</f>
        <v>ปลัดองค์การบริหารส่วนตำบลลือ</v>
      </c>
      <c r="F31" s="1513"/>
      <c r="G31" s="1513"/>
      <c r="H31" s="1513"/>
      <c r="I31" s="1513"/>
      <c r="J31" s="236"/>
      <c r="K31" s="236"/>
      <c r="L31" s="236"/>
      <c r="M31" s="236"/>
      <c r="N31" s="236"/>
      <c r="O31" s="236"/>
      <c r="P31" s="236"/>
      <c r="Q31" s="236"/>
      <c r="R31" s="236"/>
      <c r="S31" s="236"/>
      <c r="T31" s="236"/>
      <c r="U31" s="236"/>
      <c r="V31" s="236"/>
      <c r="W31" s="236"/>
      <c r="X31" s="236"/>
      <c r="Y31" s="236"/>
      <c r="Z31" s="236"/>
      <c r="AA31" s="236"/>
      <c r="AB31" s="236"/>
      <c r="AC31" s="236"/>
      <c r="AD31" s="236"/>
      <c r="AE31" s="236"/>
      <c r="AF31" s="236"/>
      <c r="AG31" s="236"/>
      <c r="AH31" s="236"/>
      <c r="AI31" s="236"/>
      <c r="AJ31" s="236"/>
      <c r="AK31" s="236"/>
      <c r="AL31" s="236"/>
      <c r="AM31" s="236"/>
      <c r="AN31" s="236"/>
      <c r="AO31" s="236"/>
      <c r="AP31" s="236"/>
      <c r="AQ31" s="236"/>
      <c r="AR31" s="236"/>
      <c r="AS31" s="236"/>
      <c r="AT31" s="236"/>
      <c r="AU31" s="236"/>
      <c r="AV31" s="236"/>
      <c r="AW31" s="236"/>
      <c r="AX31" s="236"/>
      <c r="AY31" s="236"/>
      <c r="AZ31" s="236"/>
      <c r="BA31" s="236"/>
      <c r="BB31" s="236"/>
      <c r="BC31" s="236"/>
      <c r="BD31" s="236"/>
      <c r="BE31" s="236"/>
      <c r="BF31" s="236"/>
      <c r="BG31" s="236"/>
      <c r="BH31" s="236"/>
      <c r="BI31" s="236"/>
      <c r="BJ31" s="236"/>
      <c r="BK31" s="236"/>
      <c r="BL31" s="236"/>
      <c r="BM31" s="236"/>
      <c r="BN31" s="236"/>
      <c r="BO31" s="236"/>
      <c r="BP31" s="236"/>
      <c r="BQ31" s="236"/>
      <c r="BR31" s="236"/>
      <c r="BS31" s="236"/>
      <c r="BT31" s="236"/>
      <c r="BU31" s="236"/>
      <c r="BV31" s="236"/>
      <c r="BW31" s="236"/>
      <c r="BX31" s="236"/>
      <c r="BY31" s="236"/>
      <c r="BZ31" s="236"/>
      <c r="CA31" s="236"/>
      <c r="CB31" s="236"/>
      <c r="CC31" s="236"/>
      <c r="CD31" s="236"/>
      <c r="CE31" s="236"/>
      <c r="CF31" s="236"/>
      <c r="CG31" s="236"/>
      <c r="CH31" s="236"/>
      <c r="CI31" s="236"/>
      <c r="CJ31" s="236"/>
      <c r="CK31" s="236"/>
      <c r="CL31" s="236"/>
      <c r="CM31" s="236"/>
      <c r="CN31" s="236"/>
      <c r="CO31" s="236"/>
      <c r="CP31" s="236"/>
      <c r="CQ31" s="236"/>
      <c r="CR31" s="236"/>
      <c r="CS31" s="236"/>
      <c r="CT31" s="236"/>
      <c r="CU31" s="236"/>
      <c r="CV31" s="236"/>
      <c r="CW31" s="236"/>
      <c r="CX31" s="236"/>
      <c r="CY31" s="236"/>
      <c r="CZ31" s="236"/>
      <c r="DA31" s="236"/>
      <c r="DB31" s="236"/>
      <c r="DC31" s="236"/>
      <c r="DD31" s="236"/>
      <c r="DE31" s="236"/>
      <c r="DF31" s="236"/>
      <c r="DG31" s="236"/>
      <c r="DH31" s="236"/>
      <c r="DI31" s="236"/>
      <c r="DJ31" s="236"/>
      <c r="DK31" s="236"/>
      <c r="DL31" s="236"/>
      <c r="DM31" s="236"/>
      <c r="DN31" s="236"/>
      <c r="DO31" s="236"/>
      <c r="DP31" s="236"/>
      <c r="DQ31" s="236"/>
      <c r="DR31" s="236"/>
      <c r="DS31" s="236"/>
      <c r="DT31" s="236"/>
      <c r="DU31" s="236"/>
      <c r="DV31" s="236"/>
      <c r="DW31" s="236"/>
      <c r="DX31" s="236"/>
      <c r="DY31" s="236"/>
      <c r="DZ31" s="236"/>
      <c r="EA31" s="236"/>
      <c r="EB31" s="236"/>
      <c r="EC31" s="236"/>
      <c r="ED31" s="236"/>
      <c r="EE31" s="236"/>
      <c r="EF31" s="236"/>
      <c r="EG31" s="236"/>
      <c r="EH31" s="236"/>
      <c r="EI31" s="236"/>
      <c r="EJ31" s="236"/>
      <c r="EK31" s="236"/>
      <c r="EL31" s="236"/>
      <c r="EM31" s="236"/>
      <c r="EN31" s="236"/>
      <c r="EO31" s="236"/>
      <c r="EP31" s="236"/>
      <c r="EQ31" s="236"/>
      <c r="ER31" s="236"/>
      <c r="ES31" s="236"/>
      <c r="ET31" s="236"/>
      <c r="EU31" s="236"/>
      <c r="EV31" s="236"/>
      <c r="EW31" s="236"/>
      <c r="EX31" s="236"/>
      <c r="EY31" s="236"/>
      <c r="EZ31" s="236"/>
      <c r="FA31" s="236"/>
      <c r="FB31" s="236"/>
      <c r="FC31" s="236"/>
      <c r="FD31" s="236"/>
      <c r="FE31" s="236"/>
      <c r="FF31" s="236"/>
      <c r="FG31" s="236"/>
      <c r="FH31" s="236"/>
      <c r="FI31" s="236"/>
      <c r="FJ31" s="236"/>
      <c r="FK31" s="236"/>
      <c r="FL31" s="236"/>
      <c r="FM31" s="236"/>
      <c r="FN31" s="236"/>
      <c r="FO31" s="236"/>
      <c r="FP31" s="236"/>
      <c r="FQ31" s="236"/>
      <c r="FR31" s="236"/>
      <c r="FS31" s="236"/>
      <c r="FT31" s="236"/>
      <c r="FU31" s="236"/>
      <c r="FV31" s="236"/>
      <c r="FW31" s="236"/>
      <c r="FX31" s="236"/>
      <c r="FY31" s="236"/>
      <c r="FZ31" s="236"/>
      <c r="GA31" s="236"/>
      <c r="GB31" s="236"/>
      <c r="GC31" s="236"/>
      <c r="GD31" s="236"/>
      <c r="GE31" s="236"/>
      <c r="GF31" s="236"/>
      <c r="GG31" s="236"/>
      <c r="GH31" s="236"/>
      <c r="GI31" s="236"/>
      <c r="GJ31" s="236"/>
      <c r="GK31" s="236"/>
      <c r="GL31" s="236"/>
      <c r="GM31" s="236"/>
      <c r="GN31" s="236"/>
      <c r="GO31" s="236"/>
      <c r="GP31" s="236"/>
      <c r="GQ31" s="236"/>
      <c r="GR31" s="236"/>
      <c r="GS31" s="236"/>
      <c r="GT31" s="236"/>
      <c r="GU31" s="236"/>
      <c r="GV31" s="236"/>
      <c r="GW31" s="236"/>
      <c r="GX31" s="236"/>
      <c r="GY31" s="236"/>
      <c r="GZ31" s="236"/>
      <c r="HA31" s="236"/>
      <c r="HB31" s="236"/>
      <c r="HC31" s="236"/>
      <c r="HD31" s="236"/>
      <c r="HE31" s="236"/>
      <c r="HF31" s="236"/>
      <c r="HG31" s="236"/>
      <c r="HH31" s="236"/>
      <c r="HI31" s="236"/>
      <c r="HJ31" s="236"/>
      <c r="HK31" s="236"/>
      <c r="HL31" s="236"/>
      <c r="HM31" s="236"/>
      <c r="HN31" s="236"/>
      <c r="HO31" s="236"/>
      <c r="HP31" s="236"/>
      <c r="HQ31" s="236"/>
      <c r="HR31" s="236"/>
      <c r="HS31" s="236"/>
      <c r="HT31" s="236"/>
      <c r="HU31" s="236"/>
      <c r="HV31" s="236"/>
      <c r="HW31" s="236"/>
      <c r="HX31" s="236"/>
      <c r="HY31" s="236"/>
      <c r="HZ31" s="236"/>
      <c r="IA31" s="236"/>
      <c r="IB31" s="236"/>
      <c r="IC31" s="236"/>
      <c r="ID31" s="236"/>
      <c r="IE31" s="236"/>
    </row>
    <row r="32" spans="1:239" ht="8.1" customHeight="1">
      <c r="A32" s="236"/>
      <c r="B32" s="236"/>
      <c r="C32" s="236"/>
      <c r="D32" s="236"/>
      <c r="E32" s="250"/>
      <c r="F32" s="250"/>
      <c r="G32" s="250"/>
      <c r="H32" s="250"/>
      <c r="I32" s="250"/>
      <c r="J32" s="236"/>
      <c r="K32" s="236"/>
      <c r="L32" s="236"/>
      <c r="M32" s="236"/>
      <c r="N32" s="236"/>
      <c r="O32" s="236"/>
      <c r="P32" s="236"/>
      <c r="Q32" s="236"/>
      <c r="R32" s="236"/>
      <c r="S32" s="236"/>
      <c r="T32" s="236"/>
      <c r="U32" s="236"/>
      <c r="V32" s="236"/>
      <c r="W32" s="236"/>
      <c r="X32" s="236"/>
      <c r="Y32" s="236"/>
      <c r="Z32" s="236"/>
      <c r="AA32" s="236"/>
      <c r="AB32" s="236"/>
      <c r="AC32" s="236"/>
      <c r="AD32" s="236"/>
      <c r="AE32" s="236"/>
      <c r="AF32" s="236"/>
      <c r="AG32" s="236"/>
      <c r="AH32" s="236"/>
      <c r="AI32" s="236"/>
      <c r="AJ32" s="236"/>
      <c r="AK32" s="236"/>
      <c r="AL32" s="236"/>
      <c r="AM32" s="236"/>
      <c r="AN32" s="236"/>
      <c r="AO32" s="236"/>
      <c r="AP32" s="236"/>
      <c r="AQ32" s="236"/>
      <c r="AR32" s="236"/>
      <c r="AS32" s="236"/>
      <c r="AT32" s="236"/>
      <c r="AU32" s="236"/>
      <c r="AV32" s="236"/>
      <c r="AW32" s="236"/>
      <c r="AX32" s="236"/>
      <c r="AY32" s="236"/>
      <c r="AZ32" s="236"/>
      <c r="BA32" s="236"/>
      <c r="BB32" s="236"/>
      <c r="BC32" s="236"/>
      <c r="BD32" s="236"/>
      <c r="BE32" s="236"/>
      <c r="BF32" s="236"/>
      <c r="BG32" s="236"/>
      <c r="BH32" s="236"/>
      <c r="BI32" s="236"/>
      <c r="BJ32" s="236"/>
      <c r="BK32" s="236"/>
      <c r="BL32" s="236"/>
      <c r="BM32" s="236"/>
      <c r="BN32" s="236"/>
      <c r="BO32" s="236"/>
      <c r="BP32" s="236"/>
      <c r="BQ32" s="236"/>
      <c r="BR32" s="236"/>
      <c r="BS32" s="236"/>
      <c r="BT32" s="236"/>
      <c r="BU32" s="236"/>
      <c r="BV32" s="236"/>
      <c r="BW32" s="236"/>
      <c r="BX32" s="236"/>
      <c r="BY32" s="236"/>
      <c r="BZ32" s="236"/>
      <c r="CA32" s="236"/>
      <c r="CB32" s="236"/>
      <c r="CC32" s="236"/>
      <c r="CD32" s="236"/>
      <c r="CE32" s="236"/>
      <c r="CF32" s="236"/>
      <c r="CG32" s="236"/>
      <c r="CH32" s="236"/>
      <c r="CI32" s="236"/>
      <c r="CJ32" s="236"/>
      <c r="CK32" s="236"/>
      <c r="CL32" s="236"/>
      <c r="CM32" s="236"/>
      <c r="CN32" s="236"/>
      <c r="CO32" s="236"/>
      <c r="CP32" s="236"/>
      <c r="CQ32" s="236"/>
      <c r="CR32" s="236"/>
      <c r="CS32" s="236"/>
      <c r="CT32" s="236"/>
      <c r="CU32" s="236"/>
      <c r="CV32" s="236"/>
      <c r="CW32" s="236"/>
      <c r="CX32" s="236"/>
      <c r="CY32" s="236"/>
      <c r="CZ32" s="236"/>
      <c r="DA32" s="236"/>
      <c r="DB32" s="236"/>
      <c r="DC32" s="236"/>
      <c r="DD32" s="236"/>
      <c r="DE32" s="236"/>
      <c r="DF32" s="236"/>
      <c r="DG32" s="236"/>
      <c r="DH32" s="236"/>
      <c r="DI32" s="236"/>
      <c r="DJ32" s="236"/>
      <c r="DK32" s="236"/>
      <c r="DL32" s="236"/>
      <c r="DM32" s="236"/>
      <c r="DN32" s="236"/>
      <c r="DO32" s="236"/>
      <c r="DP32" s="236"/>
      <c r="DQ32" s="236"/>
      <c r="DR32" s="236"/>
      <c r="DS32" s="236"/>
      <c r="DT32" s="236"/>
      <c r="DU32" s="236"/>
      <c r="DV32" s="236"/>
      <c r="DW32" s="236"/>
      <c r="DX32" s="236"/>
      <c r="DY32" s="236"/>
      <c r="DZ32" s="236"/>
      <c r="EA32" s="236"/>
      <c r="EB32" s="236"/>
      <c r="EC32" s="236"/>
      <c r="ED32" s="236"/>
      <c r="EE32" s="236"/>
      <c r="EF32" s="236"/>
      <c r="EG32" s="236"/>
      <c r="EH32" s="236"/>
      <c r="EI32" s="236"/>
      <c r="EJ32" s="236"/>
      <c r="EK32" s="236"/>
      <c r="EL32" s="236"/>
      <c r="EM32" s="236"/>
      <c r="EN32" s="236"/>
      <c r="EO32" s="236"/>
      <c r="EP32" s="236"/>
      <c r="EQ32" s="236"/>
      <c r="ER32" s="236"/>
      <c r="ES32" s="236"/>
      <c r="ET32" s="236"/>
      <c r="EU32" s="236"/>
      <c r="EV32" s="236"/>
      <c r="EW32" s="236"/>
      <c r="EX32" s="236"/>
      <c r="EY32" s="236"/>
      <c r="EZ32" s="236"/>
      <c r="FA32" s="236"/>
      <c r="FB32" s="236"/>
      <c r="FC32" s="236"/>
      <c r="FD32" s="236"/>
      <c r="FE32" s="236"/>
      <c r="FF32" s="236"/>
      <c r="FG32" s="236"/>
      <c r="FH32" s="236"/>
      <c r="FI32" s="236"/>
      <c r="FJ32" s="236"/>
      <c r="FK32" s="236"/>
      <c r="FL32" s="236"/>
      <c r="FM32" s="236"/>
      <c r="FN32" s="236"/>
      <c r="FO32" s="236"/>
      <c r="FP32" s="236"/>
      <c r="FQ32" s="236"/>
      <c r="FR32" s="236"/>
      <c r="FS32" s="236"/>
      <c r="FT32" s="236"/>
      <c r="FU32" s="236"/>
      <c r="FV32" s="236"/>
      <c r="FW32" s="236"/>
      <c r="FX32" s="236"/>
      <c r="FY32" s="236"/>
      <c r="FZ32" s="236"/>
      <c r="GA32" s="236"/>
      <c r="GB32" s="236"/>
      <c r="GC32" s="236"/>
      <c r="GD32" s="236"/>
      <c r="GE32" s="236"/>
      <c r="GF32" s="236"/>
      <c r="GG32" s="236"/>
      <c r="GH32" s="236"/>
      <c r="GI32" s="236"/>
      <c r="GJ32" s="236"/>
      <c r="GK32" s="236"/>
      <c r="GL32" s="236"/>
      <c r="GM32" s="236"/>
      <c r="GN32" s="236"/>
      <c r="GO32" s="236"/>
      <c r="GP32" s="236"/>
      <c r="GQ32" s="236"/>
      <c r="GR32" s="236"/>
      <c r="GS32" s="236"/>
      <c r="GT32" s="236"/>
      <c r="GU32" s="236"/>
      <c r="GV32" s="236"/>
      <c r="GW32" s="236"/>
      <c r="GX32" s="236"/>
      <c r="GY32" s="236"/>
      <c r="GZ32" s="236"/>
      <c r="HA32" s="236"/>
      <c r="HB32" s="236"/>
      <c r="HC32" s="236"/>
      <c r="HD32" s="236"/>
      <c r="HE32" s="236"/>
      <c r="HF32" s="236"/>
      <c r="HG32" s="236"/>
      <c r="HH32" s="236"/>
      <c r="HI32" s="236"/>
      <c r="HJ32" s="236"/>
      <c r="HK32" s="236"/>
      <c r="HL32" s="236"/>
      <c r="HM32" s="236"/>
      <c r="HN32" s="236"/>
      <c r="HO32" s="236"/>
      <c r="HP32" s="236"/>
      <c r="HQ32" s="236"/>
      <c r="HR32" s="236"/>
      <c r="HS32" s="236"/>
      <c r="HT32" s="236"/>
      <c r="HU32" s="236"/>
      <c r="HV32" s="236"/>
      <c r="HW32" s="236"/>
      <c r="HX32" s="236"/>
      <c r="HY32" s="236"/>
      <c r="HZ32" s="236"/>
      <c r="IA32" s="236"/>
      <c r="IB32" s="236"/>
      <c r="IC32" s="236"/>
      <c r="ID32" s="236"/>
      <c r="IE32" s="236"/>
    </row>
    <row r="33" spans="1:240" ht="20.100000000000001" customHeight="1">
      <c r="A33" s="1513" t="s">
        <v>204</v>
      </c>
      <c r="B33" s="1513"/>
      <c r="C33" s="1513"/>
      <c r="D33" s="1513"/>
      <c r="E33" s="1513"/>
      <c r="F33" s="1513"/>
      <c r="G33" s="236"/>
      <c r="H33" s="1513" t="str">
        <f>A33</f>
        <v>(ลงชื่อ)                                                  กรรมการ</v>
      </c>
      <c r="I33" s="1513"/>
      <c r="J33" s="1513"/>
      <c r="K33" s="1513"/>
      <c r="L33" s="1513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/>
      <c r="AK33" s="236"/>
      <c r="AL33" s="236"/>
      <c r="AM33" s="236"/>
      <c r="AN33" s="236"/>
      <c r="AO33" s="236"/>
      <c r="AP33" s="236"/>
      <c r="AQ33" s="236"/>
      <c r="AR33" s="236"/>
      <c r="AS33" s="236"/>
      <c r="AT33" s="236"/>
      <c r="AU33" s="236"/>
      <c r="AV33" s="236"/>
      <c r="AW33" s="236"/>
      <c r="AX33" s="236"/>
      <c r="AY33" s="236"/>
      <c r="AZ33" s="236"/>
      <c r="BA33" s="236"/>
      <c r="BB33" s="236"/>
      <c r="BC33" s="236"/>
      <c r="BD33" s="236"/>
      <c r="BE33" s="236"/>
      <c r="BF33" s="236"/>
      <c r="BG33" s="236"/>
      <c r="BH33" s="236"/>
      <c r="BI33" s="236"/>
      <c r="BJ33" s="236"/>
      <c r="BK33" s="236"/>
      <c r="BL33" s="236"/>
      <c r="BM33" s="236"/>
      <c r="BN33" s="236"/>
      <c r="BO33" s="236"/>
      <c r="BP33" s="236"/>
      <c r="BQ33" s="236"/>
      <c r="BR33" s="236"/>
      <c r="BS33" s="236"/>
      <c r="BT33" s="236"/>
      <c r="BU33" s="236"/>
      <c r="BV33" s="236"/>
      <c r="BW33" s="236"/>
      <c r="BX33" s="236"/>
      <c r="BY33" s="236"/>
      <c r="BZ33" s="236"/>
      <c r="CA33" s="236"/>
      <c r="CB33" s="236"/>
      <c r="CC33" s="236"/>
      <c r="CD33" s="236"/>
      <c r="CE33" s="236"/>
      <c r="CF33" s="236"/>
      <c r="CG33" s="236"/>
      <c r="CH33" s="236"/>
      <c r="CI33" s="236"/>
      <c r="CJ33" s="236"/>
      <c r="CK33" s="236"/>
      <c r="CL33" s="236"/>
      <c r="CM33" s="236"/>
      <c r="CN33" s="236"/>
      <c r="CO33" s="236"/>
      <c r="CP33" s="236"/>
      <c r="CQ33" s="236"/>
      <c r="CR33" s="236"/>
      <c r="CS33" s="236"/>
      <c r="CT33" s="236"/>
      <c r="CU33" s="236"/>
      <c r="CV33" s="236"/>
      <c r="CW33" s="236"/>
      <c r="CX33" s="236"/>
      <c r="CY33" s="236"/>
      <c r="CZ33" s="236"/>
      <c r="DA33" s="236"/>
      <c r="DB33" s="236"/>
      <c r="DC33" s="236"/>
      <c r="DD33" s="236"/>
      <c r="DE33" s="236"/>
      <c r="DF33" s="236"/>
      <c r="DG33" s="236"/>
      <c r="DH33" s="236"/>
      <c r="DI33" s="236"/>
      <c r="DJ33" s="236"/>
      <c r="DK33" s="236"/>
      <c r="DL33" s="236"/>
      <c r="DM33" s="236"/>
      <c r="DN33" s="236"/>
      <c r="DO33" s="236"/>
      <c r="DP33" s="236"/>
      <c r="DQ33" s="236"/>
      <c r="DR33" s="236"/>
      <c r="DS33" s="236"/>
      <c r="DT33" s="236"/>
      <c r="DU33" s="236"/>
      <c r="DV33" s="236"/>
      <c r="DW33" s="236"/>
      <c r="DX33" s="236"/>
      <c r="DY33" s="236"/>
      <c r="DZ33" s="236"/>
      <c r="EA33" s="236"/>
      <c r="EB33" s="236"/>
      <c r="EC33" s="236"/>
      <c r="ED33" s="236"/>
      <c r="EE33" s="236"/>
      <c r="EF33" s="236"/>
      <c r="EG33" s="236"/>
      <c r="EH33" s="236"/>
      <c r="EI33" s="236"/>
      <c r="EJ33" s="236"/>
      <c r="EK33" s="236"/>
      <c r="EL33" s="236"/>
      <c r="EM33" s="236"/>
      <c r="EN33" s="236"/>
      <c r="EO33" s="236"/>
      <c r="EP33" s="236"/>
      <c r="EQ33" s="236"/>
      <c r="ER33" s="236"/>
      <c r="ES33" s="236"/>
      <c r="ET33" s="236"/>
      <c r="EU33" s="236"/>
      <c r="EV33" s="236"/>
      <c r="EW33" s="236"/>
      <c r="EX33" s="236"/>
      <c r="EY33" s="236"/>
      <c r="EZ33" s="236"/>
      <c r="FA33" s="236"/>
      <c r="FB33" s="236"/>
      <c r="FC33" s="236"/>
      <c r="FD33" s="236"/>
      <c r="FE33" s="236"/>
      <c r="FF33" s="236"/>
      <c r="FG33" s="236"/>
      <c r="FH33" s="236"/>
      <c r="FI33" s="236"/>
      <c r="FJ33" s="236"/>
      <c r="FK33" s="236"/>
      <c r="FL33" s="236"/>
      <c r="FM33" s="236"/>
      <c r="FN33" s="236"/>
      <c r="FO33" s="236"/>
      <c r="FP33" s="236"/>
      <c r="FQ33" s="236"/>
      <c r="FR33" s="236"/>
      <c r="FS33" s="236"/>
      <c r="FT33" s="236"/>
      <c r="FU33" s="236"/>
      <c r="FV33" s="236"/>
      <c r="FW33" s="236"/>
      <c r="FX33" s="236"/>
      <c r="FY33" s="236"/>
      <c r="FZ33" s="236"/>
      <c r="GA33" s="236"/>
      <c r="GB33" s="236"/>
      <c r="GC33" s="236"/>
      <c r="GD33" s="236"/>
      <c r="GE33" s="236"/>
      <c r="GF33" s="236"/>
      <c r="GG33" s="236"/>
      <c r="GH33" s="236"/>
      <c r="GI33" s="236"/>
      <c r="GJ33" s="236"/>
      <c r="GK33" s="236"/>
      <c r="GL33" s="236"/>
      <c r="GM33" s="236"/>
      <c r="GN33" s="236"/>
      <c r="GO33" s="236"/>
      <c r="GP33" s="236"/>
      <c r="GQ33" s="236"/>
      <c r="GR33" s="236"/>
      <c r="GS33" s="236"/>
      <c r="GT33" s="236"/>
      <c r="GU33" s="236"/>
      <c r="GV33" s="236"/>
      <c r="GW33" s="236"/>
      <c r="GX33" s="236"/>
      <c r="GY33" s="236"/>
      <c r="GZ33" s="236"/>
      <c r="HA33" s="236"/>
      <c r="HB33" s="236"/>
      <c r="HC33" s="236"/>
      <c r="HD33" s="236"/>
      <c r="HE33" s="236"/>
      <c r="HF33" s="236"/>
      <c r="HG33" s="236"/>
      <c r="HH33" s="236"/>
      <c r="HI33" s="236"/>
      <c r="HJ33" s="236"/>
      <c r="HK33" s="236"/>
      <c r="HL33" s="236"/>
      <c r="HM33" s="236"/>
      <c r="HN33" s="236"/>
      <c r="HO33" s="236"/>
      <c r="HP33" s="236"/>
      <c r="HQ33" s="236"/>
      <c r="HR33" s="236"/>
      <c r="HS33" s="236"/>
      <c r="HT33" s="236"/>
      <c r="HU33" s="236"/>
      <c r="HV33" s="236"/>
      <c r="HW33" s="236"/>
      <c r="HX33" s="236"/>
      <c r="HY33" s="236"/>
      <c r="HZ33" s="236"/>
      <c r="IA33" s="236"/>
      <c r="IB33" s="236"/>
      <c r="IC33" s="236"/>
      <c r="ID33" s="236"/>
      <c r="IE33" s="236"/>
      <c r="IF33" s="236"/>
    </row>
    <row r="34" spans="1:240" ht="20.100000000000001" customHeight="1">
      <c r="A34" s="1513" t="str">
        <f>"("&amp;ข้อมูล!E44&amp;")"</f>
        <v>(นางสาวสุทิศา  ศรีสะอาด)</v>
      </c>
      <c r="B34" s="1513"/>
      <c r="C34" s="1513"/>
      <c r="D34" s="1513"/>
      <c r="E34" s="1513"/>
      <c r="F34" s="1513"/>
      <c r="G34" s="236"/>
      <c r="H34" s="1513" t="str">
        <f>"("&amp;ข้อมูล!E46&amp;")"</f>
        <v>(นางสาวรัชณีย์  ทองมาก)</v>
      </c>
      <c r="I34" s="1513"/>
      <c r="J34" s="1513"/>
      <c r="K34" s="1513"/>
      <c r="L34" s="1513"/>
      <c r="M34" s="236"/>
      <c r="N34" s="236"/>
      <c r="O34" s="236"/>
      <c r="P34" s="236"/>
      <c r="Q34" s="236"/>
      <c r="R34" s="236"/>
      <c r="S34" s="236"/>
      <c r="T34" s="236"/>
      <c r="U34" s="236"/>
      <c r="V34" s="236"/>
      <c r="W34" s="236"/>
      <c r="X34" s="236"/>
      <c r="Y34" s="236"/>
      <c r="Z34" s="236"/>
      <c r="AA34" s="236"/>
      <c r="AB34" s="236"/>
      <c r="AC34" s="236"/>
      <c r="AD34" s="236"/>
      <c r="AE34" s="236"/>
      <c r="AF34" s="236"/>
      <c r="AG34" s="236"/>
      <c r="AH34" s="236"/>
      <c r="AI34" s="236"/>
      <c r="AJ34" s="236"/>
      <c r="AK34" s="236"/>
      <c r="AL34" s="236"/>
      <c r="AM34" s="236"/>
      <c r="AN34" s="236"/>
      <c r="AO34" s="236"/>
      <c r="AP34" s="236"/>
      <c r="AQ34" s="236"/>
      <c r="AR34" s="236"/>
      <c r="AS34" s="236"/>
      <c r="AT34" s="236"/>
      <c r="AU34" s="236"/>
      <c r="AV34" s="236"/>
      <c r="AW34" s="236"/>
      <c r="AX34" s="236"/>
      <c r="AY34" s="236"/>
      <c r="AZ34" s="236"/>
      <c r="BA34" s="236"/>
      <c r="BB34" s="236"/>
      <c r="BC34" s="236"/>
      <c r="BD34" s="236"/>
      <c r="BE34" s="236"/>
      <c r="BF34" s="236"/>
      <c r="BG34" s="236"/>
      <c r="BH34" s="236"/>
      <c r="BI34" s="236"/>
      <c r="BJ34" s="236"/>
      <c r="BK34" s="236"/>
      <c r="BL34" s="236"/>
      <c r="BM34" s="236"/>
      <c r="BN34" s="236"/>
      <c r="BO34" s="236"/>
      <c r="BP34" s="236"/>
      <c r="BQ34" s="236"/>
      <c r="BR34" s="236"/>
      <c r="BS34" s="236"/>
      <c r="BT34" s="236"/>
      <c r="BU34" s="236"/>
      <c r="BV34" s="236"/>
      <c r="BW34" s="236"/>
      <c r="BX34" s="236"/>
      <c r="BY34" s="236"/>
      <c r="BZ34" s="236"/>
      <c r="CA34" s="236"/>
      <c r="CB34" s="236"/>
      <c r="CC34" s="236"/>
      <c r="CD34" s="236"/>
      <c r="CE34" s="236"/>
      <c r="CF34" s="236"/>
      <c r="CG34" s="236"/>
      <c r="CH34" s="236"/>
      <c r="CI34" s="236"/>
      <c r="CJ34" s="236"/>
      <c r="CK34" s="236"/>
      <c r="CL34" s="236"/>
      <c r="CM34" s="236"/>
      <c r="CN34" s="236"/>
      <c r="CO34" s="236"/>
      <c r="CP34" s="236"/>
      <c r="CQ34" s="236"/>
      <c r="CR34" s="236"/>
      <c r="CS34" s="236"/>
      <c r="CT34" s="236"/>
      <c r="CU34" s="236"/>
      <c r="CV34" s="236"/>
      <c r="CW34" s="236"/>
      <c r="CX34" s="236"/>
      <c r="CY34" s="236"/>
      <c r="CZ34" s="236"/>
      <c r="DA34" s="236"/>
      <c r="DB34" s="236"/>
      <c r="DC34" s="236"/>
      <c r="DD34" s="236"/>
      <c r="DE34" s="236"/>
      <c r="DF34" s="236"/>
      <c r="DG34" s="236"/>
      <c r="DH34" s="236"/>
      <c r="DI34" s="236"/>
      <c r="DJ34" s="236"/>
      <c r="DK34" s="236"/>
      <c r="DL34" s="236"/>
      <c r="DM34" s="236"/>
      <c r="DN34" s="236"/>
      <c r="DO34" s="236"/>
      <c r="DP34" s="236"/>
      <c r="DQ34" s="236"/>
      <c r="DR34" s="236"/>
      <c r="DS34" s="236"/>
      <c r="DT34" s="236"/>
      <c r="DU34" s="236"/>
      <c r="DV34" s="236"/>
      <c r="DW34" s="236"/>
      <c r="DX34" s="236"/>
      <c r="DY34" s="236"/>
      <c r="DZ34" s="236"/>
      <c r="EA34" s="236"/>
      <c r="EB34" s="236"/>
      <c r="EC34" s="236"/>
      <c r="ED34" s="236"/>
      <c r="EE34" s="236"/>
      <c r="EF34" s="236"/>
      <c r="EG34" s="236"/>
      <c r="EH34" s="236"/>
      <c r="EI34" s="236"/>
      <c r="EJ34" s="236"/>
      <c r="EK34" s="236"/>
      <c r="EL34" s="236"/>
      <c r="EM34" s="236"/>
      <c r="EN34" s="236"/>
      <c r="EO34" s="236"/>
      <c r="EP34" s="236"/>
      <c r="EQ34" s="236"/>
      <c r="ER34" s="236"/>
      <c r="ES34" s="236"/>
      <c r="ET34" s="236"/>
      <c r="EU34" s="236"/>
      <c r="EV34" s="236"/>
      <c r="EW34" s="236"/>
      <c r="EX34" s="236"/>
      <c r="EY34" s="236"/>
      <c r="EZ34" s="236"/>
      <c r="FA34" s="236"/>
      <c r="FB34" s="236"/>
      <c r="FC34" s="236"/>
      <c r="FD34" s="236"/>
      <c r="FE34" s="236"/>
      <c r="FF34" s="236"/>
      <c r="FG34" s="236"/>
      <c r="FH34" s="236"/>
      <c r="FI34" s="236"/>
      <c r="FJ34" s="236"/>
      <c r="FK34" s="236"/>
      <c r="FL34" s="236"/>
      <c r="FM34" s="236"/>
      <c r="FN34" s="236"/>
      <c r="FO34" s="236"/>
      <c r="FP34" s="236"/>
      <c r="FQ34" s="236"/>
      <c r="FR34" s="236"/>
      <c r="FS34" s="236"/>
      <c r="FT34" s="236"/>
      <c r="FU34" s="236"/>
      <c r="FV34" s="236"/>
      <c r="FW34" s="236"/>
      <c r="FX34" s="236"/>
      <c r="FY34" s="236"/>
      <c r="FZ34" s="236"/>
      <c r="GA34" s="236"/>
      <c r="GB34" s="236"/>
      <c r="GC34" s="236"/>
      <c r="GD34" s="236"/>
      <c r="GE34" s="236"/>
      <c r="GF34" s="236"/>
      <c r="GG34" s="236"/>
      <c r="GH34" s="236"/>
      <c r="GI34" s="236"/>
      <c r="GJ34" s="236"/>
      <c r="GK34" s="236"/>
      <c r="GL34" s="236"/>
      <c r="GM34" s="236"/>
      <c r="GN34" s="236"/>
      <c r="GO34" s="236"/>
      <c r="GP34" s="236"/>
      <c r="GQ34" s="236"/>
      <c r="GR34" s="236"/>
      <c r="GS34" s="236"/>
      <c r="GT34" s="236"/>
      <c r="GU34" s="236"/>
      <c r="GV34" s="236"/>
      <c r="GW34" s="236"/>
      <c r="GX34" s="236"/>
      <c r="GY34" s="236"/>
      <c r="GZ34" s="236"/>
      <c r="HA34" s="236"/>
      <c r="HB34" s="236"/>
      <c r="HC34" s="236"/>
      <c r="HD34" s="236"/>
      <c r="HE34" s="236"/>
      <c r="HF34" s="236"/>
      <c r="HG34" s="236"/>
      <c r="HH34" s="236"/>
      <c r="HI34" s="236"/>
      <c r="HJ34" s="236"/>
      <c r="HK34" s="236"/>
      <c r="HL34" s="236"/>
      <c r="HM34" s="236"/>
      <c r="HN34" s="236"/>
      <c r="HO34" s="236"/>
      <c r="HP34" s="236"/>
      <c r="HQ34" s="236"/>
      <c r="HR34" s="236"/>
      <c r="HS34" s="236"/>
      <c r="HT34" s="236"/>
      <c r="HU34" s="236"/>
      <c r="HV34" s="236"/>
      <c r="HW34" s="236"/>
      <c r="HX34" s="236"/>
      <c r="HY34" s="236"/>
      <c r="HZ34" s="236"/>
      <c r="IA34" s="236"/>
      <c r="IB34" s="236"/>
      <c r="IC34" s="236"/>
      <c r="ID34" s="236"/>
      <c r="IE34" s="236"/>
    </row>
    <row r="35" spans="1:240" ht="20.100000000000001" customHeight="1">
      <c r="A35" s="1514" t="str">
        <f>ข้อมูล!E45</f>
        <v>นักวิชาการศึกษา</v>
      </c>
      <c r="B35" s="1513"/>
      <c r="C35" s="1513"/>
      <c r="D35" s="1513"/>
      <c r="E35" s="1513"/>
      <c r="F35" s="1513"/>
      <c r="G35" s="236"/>
      <c r="H35" s="1514" t="str">
        <f>ข้อมูล!E47</f>
        <v>เจ้าพนักงานการเงินและบัญชี</v>
      </c>
      <c r="I35" s="1513"/>
      <c r="J35" s="1513"/>
      <c r="K35" s="1513"/>
      <c r="L35" s="1513"/>
      <c r="M35" s="236"/>
      <c r="N35" s="236"/>
      <c r="O35" s="236"/>
      <c r="P35" s="236"/>
      <c r="Q35" s="236"/>
      <c r="R35" s="236"/>
      <c r="S35" s="236"/>
      <c r="T35" s="236"/>
      <c r="U35" s="236"/>
      <c r="V35" s="236"/>
      <c r="W35" s="236"/>
      <c r="X35" s="236"/>
      <c r="Y35" s="236"/>
      <c r="Z35" s="236"/>
      <c r="AA35" s="236"/>
      <c r="AB35" s="236"/>
      <c r="AC35" s="236"/>
      <c r="AD35" s="236"/>
      <c r="AE35" s="236"/>
      <c r="AF35" s="236"/>
      <c r="AG35" s="236"/>
      <c r="AH35" s="236"/>
      <c r="AI35" s="236"/>
      <c r="AJ35" s="236"/>
      <c r="AK35" s="236"/>
      <c r="AL35" s="236"/>
      <c r="AM35" s="236"/>
      <c r="AN35" s="236"/>
      <c r="AO35" s="236"/>
      <c r="AP35" s="236"/>
      <c r="AQ35" s="236"/>
      <c r="AR35" s="236"/>
      <c r="AS35" s="236"/>
      <c r="AT35" s="236"/>
      <c r="AU35" s="236"/>
      <c r="AV35" s="236"/>
      <c r="AW35" s="236"/>
      <c r="AX35" s="236"/>
      <c r="AY35" s="236"/>
      <c r="AZ35" s="236"/>
      <c r="BA35" s="236"/>
      <c r="BB35" s="236"/>
      <c r="BC35" s="236"/>
      <c r="BD35" s="236"/>
      <c r="BE35" s="236"/>
      <c r="BF35" s="236"/>
      <c r="BG35" s="236"/>
      <c r="BH35" s="236"/>
      <c r="BI35" s="236"/>
      <c r="BJ35" s="236"/>
      <c r="BK35" s="236"/>
      <c r="BL35" s="236"/>
      <c r="BM35" s="236"/>
      <c r="BN35" s="236"/>
      <c r="BO35" s="236"/>
      <c r="BP35" s="236"/>
      <c r="BQ35" s="236"/>
      <c r="BR35" s="236"/>
      <c r="BS35" s="236"/>
      <c r="BT35" s="236"/>
      <c r="BU35" s="236"/>
      <c r="BV35" s="236"/>
      <c r="BW35" s="236"/>
      <c r="BX35" s="236"/>
      <c r="BY35" s="236"/>
      <c r="BZ35" s="236"/>
      <c r="CA35" s="236"/>
      <c r="CB35" s="236"/>
      <c r="CC35" s="236"/>
      <c r="CD35" s="236"/>
      <c r="CE35" s="236"/>
      <c r="CF35" s="236"/>
      <c r="CG35" s="236"/>
      <c r="CH35" s="236"/>
      <c r="CI35" s="236"/>
      <c r="CJ35" s="236"/>
      <c r="CK35" s="236"/>
      <c r="CL35" s="236"/>
      <c r="CM35" s="236"/>
      <c r="CN35" s="236"/>
      <c r="CO35" s="236"/>
      <c r="CP35" s="236"/>
      <c r="CQ35" s="236"/>
      <c r="CR35" s="236"/>
      <c r="CS35" s="236"/>
      <c r="CT35" s="236"/>
      <c r="CU35" s="236"/>
      <c r="CV35" s="236"/>
      <c r="CW35" s="236"/>
      <c r="CX35" s="236"/>
      <c r="CY35" s="236"/>
      <c r="CZ35" s="236"/>
      <c r="DA35" s="236"/>
      <c r="DB35" s="236"/>
      <c r="DC35" s="236"/>
      <c r="DD35" s="236"/>
      <c r="DE35" s="236"/>
      <c r="DF35" s="236"/>
      <c r="DG35" s="236"/>
      <c r="DH35" s="236"/>
      <c r="DI35" s="236"/>
      <c r="DJ35" s="236"/>
      <c r="DK35" s="236"/>
      <c r="DL35" s="236"/>
      <c r="DM35" s="236"/>
      <c r="DN35" s="236"/>
      <c r="DO35" s="236"/>
      <c r="DP35" s="236"/>
      <c r="DQ35" s="236"/>
      <c r="DR35" s="236"/>
      <c r="DS35" s="236"/>
      <c r="DT35" s="236"/>
      <c r="DU35" s="236"/>
      <c r="DV35" s="236"/>
      <c r="DW35" s="236"/>
      <c r="DX35" s="236"/>
      <c r="DY35" s="236"/>
      <c r="DZ35" s="236"/>
      <c r="EA35" s="236"/>
      <c r="EB35" s="236"/>
      <c r="EC35" s="236"/>
      <c r="ED35" s="236"/>
      <c r="EE35" s="236"/>
      <c r="EF35" s="236"/>
      <c r="EG35" s="236"/>
      <c r="EH35" s="236"/>
      <c r="EI35" s="236"/>
      <c r="EJ35" s="236"/>
      <c r="EK35" s="236"/>
      <c r="EL35" s="236"/>
      <c r="EM35" s="236"/>
      <c r="EN35" s="236"/>
      <c r="EO35" s="236"/>
      <c r="EP35" s="236"/>
      <c r="EQ35" s="236"/>
      <c r="ER35" s="236"/>
      <c r="ES35" s="236"/>
      <c r="ET35" s="236"/>
      <c r="EU35" s="236"/>
      <c r="EV35" s="236"/>
      <c r="EW35" s="236"/>
      <c r="EX35" s="236"/>
      <c r="EY35" s="236"/>
      <c r="EZ35" s="236"/>
      <c r="FA35" s="236"/>
      <c r="FB35" s="236"/>
      <c r="FC35" s="236"/>
      <c r="FD35" s="236"/>
      <c r="FE35" s="236"/>
      <c r="FF35" s="236"/>
      <c r="FG35" s="236"/>
      <c r="FH35" s="236"/>
      <c r="FI35" s="236"/>
      <c r="FJ35" s="236"/>
      <c r="FK35" s="236"/>
      <c r="FL35" s="236"/>
      <c r="FM35" s="236"/>
      <c r="FN35" s="236"/>
      <c r="FO35" s="236"/>
      <c r="FP35" s="236"/>
      <c r="FQ35" s="236"/>
      <c r="FR35" s="236"/>
      <c r="FS35" s="236"/>
      <c r="FT35" s="236"/>
      <c r="FU35" s="236"/>
      <c r="FV35" s="236"/>
      <c r="FW35" s="236"/>
      <c r="FX35" s="236"/>
      <c r="FY35" s="236"/>
      <c r="FZ35" s="236"/>
      <c r="GA35" s="236"/>
      <c r="GB35" s="236"/>
      <c r="GC35" s="236"/>
      <c r="GD35" s="236"/>
      <c r="GE35" s="236"/>
      <c r="GF35" s="236"/>
      <c r="GG35" s="236"/>
      <c r="GH35" s="236"/>
      <c r="GI35" s="236"/>
      <c r="GJ35" s="236"/>
      <c r="GK35" s="236"/>
      <c r="GL35" s="236"/>
      <c r="GM35" s="236"/>
      <c r="GN35" s="236"/>
      <c r="GO35" s="236"/>
      <c r="GP35" s="236"/>
      <c r="GQ35" s="236"/>
      <c r="GR35" s="236"/>
      <c r="GS35" s="236"/>
      <c r="GT35" s="236"/>
      <c r="GU35" s="236"/>
      <c r="GV35" s="236"/>
      <c r="GW35" s="236"/>
      <c r="GX35" s="236"/>
      <c r="GY35" s="236"/>
      <c r="GZ35" s="236"/>
      <c r="HA35" s="236"/>
      <c r="HB35" s="236"/>
      <c r="HC35" s="236"/>
      <c r="HD35" s="236"/>
      <c r="HE35" s="236"/>
      <c r="HF35" s="236"/>
      <c r="HG35" s="236"/>
      <c r="HH35" s="236"/>
      <c r="HI35" s="236"/>
      <c r="HJ35" s="236"/>
      <c r="HK35" s="236"/>
      <c r="HL35" s="236"/>
      <c r="HM35" s="236"/>
      <c r="HN35" s="236"/>
      <c r="HO35" s="236"/>
      <c r="HP35" s="236"/>
      <c r="HQ35" s="236"/>
      <c r="HR35" s="236"/>
      <c r="HS35" s="236"/>
      <c r="HT35" s="236"/>
      <c r="HU35" s="236"/>
      <c r="HV35" s="236"/>
      <c r="HW35" s="236"/>
      <c r="HX35" s="236"/>
      <c r="HY35" s="236"/>
      <c r="HZ35" s="236"/>
      <c r="IA35" s="236"/>
      <c r="IB35" s="236"/>
      <c r="IC35" s="236"/>
      <c r="ID35" s="236"/>
      <c r="IE35" s="236"/>
    </row>
    <row r="36" spans="1:240" ht="8.1" customHeight="1">
      <c r="A36" s="236"/>
      <c r="B36" s="250"/>
      <c r="C36" s="249"/>
      <c r="D36" s="249"/>
      <c r="E36" s="249"/>
      <c r="F36" s="249"/>
      <c r="G36" s="236"/>
      <c r="H36" s="250"/>
      <c r="I36" s="249"/>
      <c r="J36" s="249"/>
      <c r="K36" s="249"/>
      <c r="L36" s="249"/>
      <c r="M36" s="236"/>
      <c r="N36" s="236"/>
      <c r="O36" s="236"/>
      <c r="P36" s="236"/>
      <c r="Q36" s="236"/>
      <c r="R36" s="236"/>
      <c r="S36" s="236"/>
      <c r="T36" s="236"/>
      <c r="U36" s="236"/>
      <c r="V36" s="236"/>
      <c r="W36" s="236"/>
      <c r="X36" s="236"/>
      <c r="Y36" s="236"/>
      <c r="Z36" s="236"/>
      <c r="AA36" s="236"/>
      <c r="AB36" s="236"/>
      <c r="AC36" s="236"/>
      <c r="AD36" s="236"/>
      <c r="AE36" s="236"/>
      <c r="AF36" s="236"/>
      <c r="AG36" s="236"/>
      <c r="AH36" s="236"/>
      <c r="AI36" s="236"/>
      <c r="AJ36" s="236"/>
      <c r="AK36" s="236"/>
      <c r="AL36" s="236"/>
      <c r="AM36" s="236"/>
      <c r="AN36" s="236"/>
      <c r="AO36" s="236"/>
      <c r="AP36" s="236"/>
      <c r="AQ36" s="236"/>
      <c r="AR36" s="236"/>
      <c r="AS36" s="236"/>
      <c r="AT36" s="236"/>
      <c r="AU36" s="236"/>
      <c r="AV36" s="236"/>
      <c r="AW36" s="236"/>
      <c r="AX36" s="236"/>
      <c r="AY36" s="236"/>
      <c r="AZ36" s="236"/>
      <c r="BA36" s="236"/>
      <c r="BB36" s="236"/>
      <c r="BC36" s="236"/>
      <c r="BD36" s="236"/>
      <c r="BE36" s="236"/>
      <c r="BF36" s="236"/>
      <c r="BG36" s="236"/>
      <c r="BH36" s="236"/>
      <c r="BI36" s="236"/>
      <c r="BJ36" s="236"/>
      <c r="BK36" s="236"/>
      <c r="BL36" s="236"/>
      <c r="BM36" s="236"/>
      <c r="BN36" s="236"/>
      <c r="BO36" s="236"/>
      <c r="BP36" s="236"/>
      <c r="BQ36" s="236"/>
      <c r="BR36" s="236"/>
      <c r="BS36" s="236"/>
      <c r="BT36" s="236"/>
      <c r="BU36" s="236"/>
      <c r="BV36" s="236"/>
      <c r="BW36" s="236"/>
      <c r="BX36" s="236"/>
      <c r="BY36" s="236"/>
      <c r="BZ36" s="236"/>
      <c r="CA36" s="236"/>
      <c r="CB36" s="236"/>
      <c r="CC36" s="236"/>
      <c r="CD36" s="236"/>
      <c r="CE36" s="236"/>
      <c r="CF36" s="236"/>
      <c r="CG36" s="236"/>
      <c r="CH36" s="236"/>
      <c r="CI36" s="236"/>
      <c r="CJ36" s="236"/>
      <c r="CK36" s="236"/>
      <c r="CL36" s="236"/>
      <c r="CM36" s="236"/>
      <c r="CN36" s="236"/>
      <c r="CO36" s="236"/>
      <c r="CP36" s="236"/>
      <c r="CQ36" s="236"/>
      <c r="CR36" s="236"/>
      <c r="CS36" s="236"/>
      <c r="CT36" s="236"/>
      <c r="CU36" s="236"/>
      <c r="CV36" s="236"/>
      <c r="CW36" s="236"/>
      <c r="CX36" s="236"/>
      <c r="CY36" s="236"/>
      <c r="CZ36" s="236"/>
      <c r="DA36" s="236"/>
      <c r="DB36" s="236"/>
      <c r="DC36" s="236"/>
      <c r="DD36" s="236"/>
      <c r="DE36" s="236"/>
      <c r="DF36" s="236"/>
      <c r="DG36" s="236"/>
      <c r="DH36" s="236"/>
      <c r="DI36" s="236"/>
      <c r="DJ36" s="236"/>
      <c r="DK36" s="236"/>
      <c r="DL36" s="236"/>
      <c r="DM36" s="236"/>
      <c r="DN36" s="236"/>
      <c r="DO36" s="236"/>
      <c r="DP36" s="236"/>
      <c r="DQ36" s="236"/>
      <c r="DR36" s="236"/>
      <c r="DS36" s="236"/>
      <c r="DT36" s="236"/>
      <c r="DU36" s="236"/>
      <c r="DV36" s="236"/>
      <c r="DW36" s="236"/>
      <c r="DX36" s="236"/>
      <c r="DY36" s="236"/>
      <c r="DZ36" s="236"/>
      <c r="EA36" s="236"/>
      <c r="EB36" s="236"/>
      <c r="EC36" s="236"/>
      <c r="ED36" s="236"/>
      <c r="EE36" s="236"/>
      <c r="EF36" s="236"/>
      <c r="EG36" s="236"/>
      <c r="EH36" s="236"/>
      <c r="EI36" s="236"/>
      <c r="EJ36" s="236"/>
      <c r="EK36" s="236"/>
      <c r="EL36" s="236"/>
      <c r="EM36" s="236"/>
      <c r="EN36" s="236"/>
      <c r="EO36" s="236"/>
      <c r="EP36" s="236"/>
      <c r="EQ36" s="236"/>
      <c r="ER36" s="236"/>
      <c r="ES36" s="236"/>
      <c r="ET36" s="236"/>
      <c r="EU36" s="236"/>
      <c r="EV36" s="236"/>
      <c r="EW36" s="236"/>
      <c r="EX36" s="236"/>
      <c r="EY36" s="236"/>
      <c r="EZ36" s="236"/>
      <c r="FA36" s="236"/>
      <c r="FB36" s="236"/>
      <c r="FC36" s="236"/>
      <c r="FD36" s="236"/>
      <c r="FE36" s="236"/>
      <c r="FF36" s="236"/>
      <c r="FG36" s="236"/>
      <c r="FH36" s="236"/>
      <c r="FI36" s="236"/>
      <c r="FJ36" s="236"/>
      <c r="FK36" s="236"/>
      <c r="FL36" s="236"/>
      <c r="FM36" s="236"/>
      <c r="FN36" s="236"/>
      <c r="FO36" s="236"/>
      <c r="FP36" s="236"/>
      <c r="FQ36" s="236"/>
      <c r="FR36" s="236"/>
      <c r="FS36" s="236"/>
      <c r="FT36" s="236"/>
      <c r="FU36" s="236"/>
      <c r="FV36" s="236"/>
      <c r="FW36" s="236"/>
      <c r="FX36" s="236"/>
      <c r="FY36" s="236"/>
      <c r="FZ36" s="236"/>
      <c r="GA36" s="236"/>
      <c r="GB36" s="236"/>
      <c r="GC36" s="236"/>
      <c r="GD36" s="236"/>
      <c r="GE36" s="236"/>
      <c r="GF36" s="236"/>
      <c r="GG36" s="236"/>
      <c r="GH36" s="236"/>
      <c r="GI36" s="236"/>
      <c r="GJ36" s="236"/>
      <c r="GK36" s="236"/>
      <c r="GL36" s="236"/>
      <c r="GM36" s="236"/>
      <c r="GN36" s="236"/>
      <c r="GO36" s="236"/>
      <c r="GP36" s="236"/>
      <c r="GQ36" s="236"/>
      <c r="GR36" s="236"/>
      <c r="GS36" s="236"/>
      <c r="GT36" s="236"/>
      <c r="GU36" s="236"/>
      <c r="GV36" s="236"/>
      <c r="GW36" s="236"/>
      <c r="GX36" s="236"/>
      <c r="GY36" s="236"/>
      <c r="GZ36" s="236"/>
      <c r="HA36" s="236"/>
      <c r="HB36" s="236"/>
      <c r="HC36" s="236"/>
      <c r="HD36" s="236"/>
      <c r="HE36" s="236"/>
      <c r="HF36" s="236"/>
      <c r="HG36" s="236"/>
      <c r="HH36" s="236"/>
      <c r="HI36" s="236"/>
      <c r="HJ36" s="236"/>
      <c r="HK36" s="236"/>
      <c r="HL36" s="236"/>
      <c r="HM36" s="236"/>
      <c r="HN36" s="236"/>
      <c r="HO36" s="236"/>
      <c r="HP36" s="236"/>
      <c r="HQ36" s="236"/>
      <c r="HR36" s="236"/>
      <c r="HS36" s="236"/>
      <c r="HT36" s="236"/>
      <c r="HU36" s="236"/>
      <c r="HV36" s="236"/>
      <c r="HW36" s="236"/>
      <c r="HX36" s="236"/>
      <c r="HY36" s="236"/>
      <c r="HZ36" s="236"/>
      <c r="IA36" s="236"/>
      <c r="IB36" s="236"/>
      <c r="IC36" s="236"/>
      <c r="ID36" s="236"/>
      <c r="IE36" s="236"/>
    </row>
    <row r="37" spans="1:240" ht="20.100000000000001" customHeight="1">
      <c r="A37" s="1513" t="str">
        <f>IF(ข้อมูล!E41=5,"(ลงชื่อ)                                                 กรรมการ"," ")</f>
        <v>(ลงชื่อ)                                                 กรรมการ</v>
      </c>
      <c r="B37" s="1513"/>
      <c r="C37" s="1513"/>
      <c r="D37" s="1513"/>
      <c r="E37" s="1513"/>
      <c r="F37" s="1513"/>
      <c r="G37" s="236"/>
      <c r="H37" s="1513" t="str">
        <f>A37</f>
        <v>(ลงชื่อ)                                                 กรรมการ</v>
      </c>
      <c r="I37" s="1513"/>
      <c r="J37" s="1513"/>
      <c r="K37" s="1513"/>
      <c r="L37" s="1513"/>
      <c r="M37" s="236"/>
      <c r="N37" s="236"/>
      <c r="O37" s="236"/>
      <c r="P37" s="236"/>
      <c r="Q37" s="236"/>
      <c r="R37" s="236"/>
      <c r="S37" s="236"/>
      <c r="T37" s="236"/>
      <c r="U37" s="236"/>
      <c r="V37" s="236"/>
      <c r="W37" s="236"/>
      <c r="X37" s="236"/>
      <c r="Y37" s="236"/>
      <c r="Z37" s="236"/>
      <c r="AA37" s="236"/>
      <c r="AB37" s="236"/>
      <c r="AC37" s="236"/>
      <c r="AD37" s="236"/>
      <c r="AE37" s="236"/>
      <c r="AF37" s="236"/>
      <c r="AG37" s="236"/>
      <c r="AH37" s="236"/>
      <c r="AI37" s="236"/>
      <c r="AJ37" s="236"/>
      <c r="AK37" s="236"/>
      <c r="AL37" s="236"/>
      <c r="AM37" s="236"/>
      <c r="AN37" s="236"/>
      <c r="AO37" s="236"/>
      <c r="AP37" s="236"/>
      <c r="AQ37" s="236"/>
      <c r="AR37" s="236"/>
      <c r="AS37" s="236"/>
      <c r="AT37" s="236"/>
      <c r="AU37" s="236"/>
      <c r="AV37" s="236"/>
      <c r="AW37" s="236"/>
      <c r="AX37" s="236"/>
      <c r="AY37" s="236"/>
      <c r="AZ37" s="236"/>
      <c r="BA37" s="236"/>
      <c r="BB37" s="236"/>
      <c r="BC37" s="236"/>
      <c r="BD37" s="236"/>
      <c r="BE37" s="236"/>
      <c r="BF37" s="236"/>
      <c r="BG37" s="236"/>
      <c r="BH37" s="236"/>
      <c r="BI37" s="236"/>
      <c r="BJ37" s="236"/>
      <c r="BK37" s="236"/>
      <c r="BL37" s="236"/>
      <c r="BM37" s="236"/>
      <c r="BN37" s="236"/>
      <c r="BO37" s="236"/>
      <c r="BP37" s="236"/>
      <c r="BQ37" s="236"/>
      <c r="BR37" s="236"/>
      <c r="BS37" s="236"/>
      <c r="BT37" s="236"/>
      <c r="BU37" s="236"/>
      <c r="BV37" s="236"/>
      <c r="BW37" s="236"/>
      <c r="BX37" s="236"/>
      <c r="BY37" s="236"/>
      <c r="BZ37" s="236"/>
      <c r="CA37" s="236"/>
      <c r="CB37" s="236"/>
      <c r="CC37" s="236"/>
      <c r="CD37" s="236"/>
      <c r="CE37" s="236"/>
      <c r="CF37" s="236"/>
      <c r="CG37" s="236"/>
      <c r="CH37" s="236"/>
      <c r="CI37" s="236"/>
      <c r="CJ37" s="236"/>
      <c r="CK37" s="236"/>
      <c r="CL37" s="236"/>
      <c r="CM37" s="236"/>
      <c r="CN37" s="236"/>
      <c r="CO37" s="236"/>
      <c r="CP37" s="236"/>
      <c r="CQ37" s="236"/>
      <c r="CR37" s="236"/>
      <c r="CS37" s="236"/>
      <c r="CT37" s="236"/>
      <c r="CU37" s="236"/>
      <c r="CV37" s="236"/>
      <c r="CW37" s="236"/>
      <c r="CX37" s="236"/>
      <c r="CY37" s="236"/>
      <c r="CZ37" s="236"/>
      <c r="DA37" s="236"/>
      <c r="DB37" s="236"/>
      <c r="DC37" s="236"/>
      <c r="DD37" s="236"/>
      <c r="DE37" s="236"/>
      <c r="DF37" s="236"/>
      <c r="DG37" s="236"/>
      <c r="DH37" s="236"/>
      <c r="DI37" s="236"/>
      <c r="DJ37" s="236"/>
      <c r="DK37" s="236"/>
      <c r="DL37" s="236"/>
      <c r="DM37" s="236"/>
      <c r="DN37" s="236"/>
      <c r="DO37" s="236"/>
      <c r="DP37" s="236"/>
      <c r="DQ37" s="236"/>
      <c r="DR37" s="236"/>
      <c r="DS37" s="236"/>
      <c r="DT37" s="236"/>
      <c r="DU37" s="236"/>
      <c r="DV37" s="236"/>
      <c r="DW37" s="236"/>
      <c r="DX37" s="236"/>
      <c r="DY37" s="236"/>
      <c r="DZ37" s="236"/>
      <c r="EA37" s="236"/>
      <c r="EB37" s="236"/>
      <c r="EC37" s="236"/>
      <c r="ED37" s="236"/>
      <c r="EE37" s="236"/>
      <c r="EF37" s="236"/>
      <c r="EG37" s="236"/>
      <c r="EH37" s="236"/>
      <c r="EI37" s="236"/>
      <c r="EJ37" s="236"/>
      <c r="EK37" s="236"/>
      <c r="EL37" s="236"/>
      <c r="EM37" s="236"/>
      <c r="EN37" s="236"/>
      <c r="EO37" s="236"/>
      <c r="EP37" s="236"/>
      <c r="EQ37" s="236"/>
      <c r="ER37" s="236"/>
      <c r="ES37" s="236"/>
      <c r="ET37" s="236"/>
      <c r="EU37" s="236"/>
      <c r="EV37" s="236"/>
      <c r="EW37" s="236"/>
      <c r="EX37" s="236"/>
      <c r="EY37" s="236"/>
      <c r="EZ37" s="236"/>
      <c r="FA37" s="236"/>
      <c r="FB37" s="236"/>
      <c r="FC37" s="236"/>
      <c r="FD37" s="236"/>
      <c r="FE37" s="236"/>
      <c r="FF37" s="236"/>
      <c r="FG37" s="236"/>
      <c r="FH37" s="236"/>
      <c r="FI37" s="236"/>
      <c r="FJ37" s="236"/>
      <c r="FK37" s="236"/>
      <c r="FL37" s="236"/>
      <c r="FM37" s="236"/>
      <c r="FN37" s="236"/>
      <c r="FO37" s="236"/>
      <c r="FP37" s="236"/>
      <c r="FQ37" s="236"/>
      <c r="FR37" s="236"/>
      <c r="FS37" s="236"/>
      <c r="FT37" s="236"/>
      <c r="FU37" s="236"/>
      <c r="FV37" s="236"/>
      <c r="FW37" s="236"/>
      <c r="FX37" s="236"/>
      <c r="FY37" s="236"/>
      <c r="FZ37" s="236"/>
      <c r="GA37" s="236"/>
      <c r="GB37" s="236"/>
      <c r="GC37" s="236"/>
      <c r="GD37" s="236"/>
      <c r="GE37" s="236"/>
      <c r="GF37" s="236"/>
      <c r="GG37" s="236"/>
      <c r="GH37" s="236"/>
      <c r="GI37" s="236"/>
      <c r="GJ37" s="236"/>
      <c r="GK37" s="236"/>
      <c r="GL37" s="236"/>
      <c r="GM37" s="236"/>
      <c r="GN37" s="236"/>
      <c r="GO37" s="236"/>
      <c r="GP37" s="236"/>
      <c r="GQ37" s="236"/>
      <c r="GR37" s="236"/>
      <c r="GS37" s="236"/>
      <c r="GT37" s="236"/>
      <c r="GU37" s="236"/>
      <c r="GV37" s="236"/>
      <c r="GW37" s="236"/>
      <c r="GX37" s="236"/>
      <c r="GY37" s="236"/>
      <c r="GZ37" s="236"/>
      <c r="HA37" s="236"/>
      <c r="HB37" s="236"/>
      <c r="HC37" s="236"/>
      <c r="HD37" s="236"/>
      <c r="HE37" s="236"/>
      <c r="HF37" s="236"/>
      <c r="HG37" s="236"/>
      <c r="HH37" s="236"/>
      <c r="HI37" s="236"/>
      <c r="HJ37" s="236"/>
      <c r="HK37" s="236"/>
      <c r="HL37" s="236"/>
      <c r="HM37" s="236"/>
      <c r="HN37" s="236"/>
      <c r="HO37" s="236"/>
      <c r="HP37" s="236"/>
      <c r="HQ37" s="236"/>
      <c r="HR37" s="236"/>
      <c r="HS37" s="236"/>
      <c r="HT37" s="236"/>
      <c r="HU37" s="236"/>
      <c r="HV37" s="236"/>
      <c r="HW37" s="236"/>
      <c r="HX37" s="236"/>
      <c r="HY37" s="236"/>
      <c r="HZ37" s="236"/>
      <c r="IA37" s="236"/>
      <c r="IB37" s="236"/>
      <c r="IC37" s="236"/>
      <c r="ID37" s="236"/>
      <c r="IE37" s="236"/>
      <c r="IF37" s="236"/>
    </row>
    <row r="38" spans="1:240" ht="20.100000000000001" customHeight="1">
      <c r="A38" s="1513" t="str">
        <f>IF(ข้อมูล!E41=5,"("&amp;ข้อมูล!E48&amp;")"," ")</f>
        <v>(นายเผิ่ง  กาเผือก)</v>
      </c>
      <c r="B38" s="1513"/>
      <c r="C38" s="1513"/>
      <c r="D38" s="1513"/>
      <c r="E38" s="1513"/>
      <c r="F38" s="1513"/>
      <c r="G38" s="236"/>
      <c r="H38" s="1513" t="str">
        <f>IF(ข้อมูล!E41=5,"("&amp;ข้อมูล!E50&amp;")"," ")</f>
        <v>(นายเพ็ญเตียง  มุทาพร)</v>
      </c>
      <c r="I38" s="1513"/>
      <c r="J38" s="1513"/>
      <c r="K38" s="1513"/>
      <c r="L38" s="1513"/>
      <c r="M38" s="236"/>
      <c r="N38" s="236"/>
      <c r="O38" s="236"/>
      <c r="P38" s="236"/>
      <c r="Q38" s="236"/>
      <c r="R38" s="236"/>
      <c r="S38" s="236"/>
      <c r="T38" s="236"/>
      <c r="U38" s="236"/>
      <c r="V38" s="236"/>
      <c r="W38" s="236"/>
      <c r="X38" s="236"/>
      <c r="Y38" s="236"/>
      <c r="Z38" s="236"/>
      <c r="AA38" s="236"/>
      <c r="AB38" s="236"/>
      <c r="AC38" s="236"/>
      <c r="AD38" s="236"/>
      <c r="AE38" s="236"/>
      <c r="AF38" s="236"/>
      <c r="AG38" s="236"/>
      <c r="AH38" s="236"/>
      <c r="AI38" s="236"/>
      <c r="AJ38" s="236"/>
      <c r="AK38" s="236"/>
      <c r="AL38" s="236"/>
      <c r="AM38" s="236"/>
      <c r="AN38" s="236"/>
      <c r="AO38" s="236"/>
      <c r="AP38" s="236"/>
      <c r="AQ38" s="236"/>
      <c r="AR38" s="236"/>
      <c r="AS38" s="236"/>
      <c r="AT38" s="236"/>
      <c r="AU38" s="236"/>
      <c r="AV38" s="236"/>
      <c r="AW38" s="236"/>
      <c r="AX38" s="236"/>
      <c r="AY38" s="236"/>
      <c r="AZ38" s="236"/>
      <c r="BA38" s="236"/>
      <c r="BB38" s="236"/>
      <c r="BC38" s="236"/>
      <c r="BD38" s="236"/>
      <c r="BE38" s="236"/>
      <c r="BF38" s="236"/>
      <c r="BG38" s="236"/>
      <c r="BH38" s="236"/>
      <c r="BI38" s="236"/>
      <c r="BJ38" s="236"/>
      <c r="BK38" s="236"/>
      <c r="BL38" s="236"/>
      <c r="BM38" s="236"/>
      <c r="BN38" s="236"/>
      <c r="BO38" s="236"/>
      <c r="BP38" s="236"/>
      <c r="BQ38" s="236"/>
      <c r="BR38" s="236"/>
      <c r="BS38" s="236"/>
      <c r="BT38" s="236"/>
      <c r="BU38" s="236"/>
      <c r="BV38" s="236"/>
      <c r="BW38" s="236"/>
      <c r="BX38" s="236"/>
      <c r="BY38" s="236"/>
      <c r="BZ38" s="236"/>
      <c r="CA38" s="236"/>
      <c r="CB38" s="236"/>
      <c r="CC38" s="236"/>
      <c r="CD38" s="236"/>
      <c r="CE38" s="236"/>
      <c r="CF38" s="236"/>
      <c r="CG38" s="236"/>
      <c r="CH38" s="236"/>
      <c r="CI38" s="236"/>
      <c r="CJ38" s="236"/>
      <c r="CK38" s="236"/>
      <c r="CL38" s="236"/>
      <c r="CM38" s="236"/>
      <c r="CN38" s="236"/>
      <c r="CO38" s="236"/>
      <c r="CP38" s="236"/>
      <c r="CQ38" s="236"/>
      <c r="CR38" s="236"/>
      <c r="CS38" s="236"/>
      <c r="CT38" s="236"/>
      <c r="CU38" s="236"/>
      <c r="CV38" s="236"/>
      <c r="CW38" s="236"/>
      <c r="CX38" s="236"/>
      <c r="CY38" s="236"/>
      <c r="CZ38" s="236"/>
      <c r="DA38" s="236"/>
      <c r="DB38" s="236"/>
      <c r="DC38" s="236"/>
      <c r="DD38" s="236"/>
      <c r="DE38" s="236"/>
      <c r="DF38" s="236"/>
      <c r="DG38" s="236"/>
      <c r="DH38" s="236"/>
      <c r="DI38" s="236"/>
      <c r="DJ38" s="236"/>
      <c r="DK38" s="236"/>
      <c r="DL38" s="236"/>
      <c r="DM38" s="236"/>
      <c r="DN38" s="236"/>
      <c r="DO38" s="236"/>
      <c r="DP38" s="236"/>
      <c r="DQ38" s="236"/>
      <c r="DR38" s="236"/>
      <c r="DS38" s="236"/>
      <c r="DT38" s="236"/>
      <c r="DU38" s="236"/>
      <c r="DV38" s="236"/>
      <c r="DW38" s="236"/>
      <c r="DX38" s="236"/>
      <c r="DY38" s="236"/>
      <c r="DZ38" s="236"/>
      <c r="EA38" s="236"/>
      <c r="EB38" s="236"/>
      <c r="EC38" s="236"/>
      <c r="ED38" s="236"/>
      <c r="EE38" s="236"/>
      <c r="EF38" s="236"/>
      <c r="EG38" s="236"/>
      <c r="EH38" s="236"/>
      <c r="EI38" s="236"/>
      <c r="EJ38" s="236"/>
      <c r="EK38" s="236"/>
      <c r="EL38" s="236"/>
      <c r="EM38" s="236"/>
      <c r="EN38" s="236"/>
      <c r="EO38" s="236"/>
      <c r="EP38" s="236"/>
      <c r="EQ38" s="236"/>
      <c r="ER38" s="236"/>
      <c r="ES38" s="236"/>
      <c r="ET38" s="236"/>
      <c r="EU38" s="236"/>
      <c r="EV38" s="236"/>
      <c r="EW38" s="236"/>
      <c r="EX38" s="236"/>
      <c r="EY38" s="236"/>
      <c r="EZ38" s="236"/>
      <c r="FA38" s="236"/>
      <c r="FB38" s="236"/>
      <c r="FC38" s="236"/>
      <c r="FD38" s="236"/>
      <c r="FE38" s="236"/>
      <c r="FF38" s="236"/>
      <c r="FG38" s="236"/>
      <c r="FH38" s="236"/>
      <c r="FI38" s="236"/>
      <c r="FJ38" s="236"/>
      <c r="FK38" s="236"/>
      <c r="FL38" s="236"/>
      <c r="FM38" s="236"/>
      <c r="FN38" s="236"/>
      <c r="FO38" s="236"/>
      <c r="FP38" s="236"/>
      <c r="FQ38" s="236"/>
      <c r="FR38" s="236"/>
      <c r="FS38" s="236"/>
      <c r="FT38" s="236"/>
      <c r="FU38" s="236"/>
      <c r="FV38" s="236"/>
      <c r="FW38" s="236"/>
      <c r="FX38" s="236"/>
      <c r="FY38" s="236"/>
      <c r="FZ38" s="236"/>
      <c r="GA38" s="236"/>
      <c r="GB38" s="236"/>
      <c r="GC38" s="236"/>
      <c r="GD38" s="236"/>
      <c r="GE38" s="236"/>
      <c r="GF38" s="236"/>
      <c r="GG38" s="236"/>
      <c r="GH38" s="236"/>
      <c r="GI38" s="236"/>
      <c r="GJ38" s="236"/>
      <c r="GK38" s="236"/>
      <c r="GL38" s="236"/>
      <c r="GM38" s="236"/>
      <c r="GN38" s="236"/>
      <c r="GO38" s="236"/>
      <c r="GP38" s="236"/>
      <c r="GQ38" s="236"/>
      <c r="GR38" s="236"/>
      <c r="GS38" s="236"/>
      <c r="GT38" s="236"/>
      <c r="GU38" s="236"/>
      <c r="GV38" s="236"/>
      <c r="GW38" s="236"/>
      <c r="GX38" s="236"/>
      <c r="GY38" s="236"/>
      <c r="GZ38" s="236"/>
      <c r="HA38" s="236"/>
      <c r="HB38" s="236"/>
      <c r="HC38" s="236"/>
      <c r="HD38" s="236"/>
      <c r="HE38" s="236"/>
      <c r="HF38" s="236"/>
      <c r="HG38" s="236"/>
      <c r="HH38" s="236"/>
      <c r="HI38" s="236"/>
      <c r="HJ38" s="236"/>
      <c r="HK38" s="236"/>
      <c r="HL38" s="236"/>
      <c r="HM38" s="236"/>
      <c r="HN38" s="236"/>
      <c r="HO38" s="236"/>
      <c r="HP38" s="236"/>
      <c r="HQ38" s="236"/>
      <c r="HR38" s="236"/>
      <c r="HS38" s="236"/>
      <c r="HT38" s="236"/>
      <c r="HU38" s="236"/>
      <c r="HV38" s="236"/>
      <c r="HW38" s="236"/>
      <c r="HX38" s="236"/>
      <c r="HY38" s="236"/>
      <c r="HZ38" s="236"/>
      <c r="IA38" s="236"/>
      <c r="IB38" s="236"/>
      <c r="IC38" s="236"/>
      <c r="ID38" s="236"/>
      <c r="IE38" s="236"/>
    </row>
    <row r="39" spans="1:240" ht="20.100000000000001" customHeight="1">
      <c r="A39" s="1513" t="str">
        <f>IF(ข้อมูล!E41=5,ข้อมูล!E49," ")</f>
        <v>ผู้ใหญ่บ้าน  หมู่ที่  1</v>
      </c>
      <c r="B39" s="1513"/>
      <c r="C39" s="1513"/>
      <c r="D39" s="1513"/>
      <c r="E39" s="1513"/>
      <c r="F39" s="1513"/>
      <c r="G39" s="236"/>
      <c r="H39" s="1513" t="str">
        <f>IF(ข้อมูล!E41=5,ข้อมูล!E51," ")</f>
        <v>กรรมการหมู่บ้าน  หมู่ที่  1</v>
      </c>
      <c r="I39" s="1513"/>
      <c r="J39" s="1513"/>
      <c r="K39" s="1513"/>
      <c r="L39" s="1513"/>
      <c r="M39" s="236"/>
      <c r="N39" s="236"/>
      <c r="O39" s="236"/>
      <c r="P39" s="236"/>
      <c r="Q39" s="236"/>
      <c r="R39" s="236"/>
      <c r="S39" s="236"/>
      <c r="T39" s="236"/>
      <c r="U39" s="236"/>
      <c r="V39" s="236"/>
      <c r="W39" s="236"/>
      <c r="X39" s="236"/>
      <c r="Y39" s="236"/>
      <c r="Z39" s="236"/>
      <c r="AA39" s="236"/>
      <c r="AB39" s="236"/>
      <c r="AC39" s="236"/>
      <c r="AD39" s="236"/>
      <c r="AE39" s="236"/>
      <c r="AF39" s="236"/>
      <c r="AG39" s="236"/>
      <c r="AH39" s="236"/>
      <c r="AI39" s="236"/>
      <c r="AJ39" s="236"/>
      <c r="AK39" s="236"/>
      <c r="AL39" s="236"/>
      <c r="AM39" s="236"/>
      <c r="AN39" s="236"/>
      <c r="AO39" s="236"/>
      <c r="AP39" s="236"/>
      <c r="AQ39" s="236"/>
      <c r="AR39" s="236"/>
      <c r="AS39" s="236"/>
      <c r="AT39" s="236"/>
      <c r="AU39" s="236"/>
      <c r="AV39" s="236"/>
      <c r="AW39" s="236"/>
      <c r="AX39" s="236"/>
      <c r="AY39" s="236"/>
      <c r="AZ39" s="236"/>
      <c r="BA39" s="236"/>
      <c r="BB39" s="236"/>
      <c r="BC39" s="236"/>
      <c r="BD39" s="236"/>
      <c r="BE39" s="236"/>
      <c r="BF39" s="236"/>
      <c r="BG39" s="236"/>
      <c r="BH39" s="236"/>
      <c r="BI39" s="236"/>
      <c r="BJ39" s="236"/>
      <c r="BK39" s="236"/>
      <c r="BL39" s="236"/>
      <c r="BM39" s="236"/>
      <c r="BN39" s="236"/>
      <c r="BO39" s="236"/>
      <c r="BP39" s="236"/>
      <c r="BQ39" s="236"/>
      <c r="BR39" s="236"/>
      <c r="BS39" s="236"/>
      <c r="BT39" s="236"/>
      <c r="BU39" s="236"/>
      <c r="BV39" s="236"/>
      <c r="BW39" s="236"/>
      <c r="BX39" s="236"/>
      <c r="BY39" s="236"/>
      <c r="BZ39" s="236"/>
      <c r="CA39" s="236"/>
      <c r="CB39" s="236"/>
      <c r="CC39" s="236"/>
      <c r="CD39" s="236"/>
      <c r="CE39" s="236"/>
      <c r="CF39" s="236"/>
      <c r="CG39" s="236"/>
      <c r="CH39" s="236"/>
      <c r="CI39" s="236"/>
      <c r="CJ39" s="236"/>
      <c r="CK39" s="236"/>
      <c r="CL39" s="236"/>
      <c r="CM39" s="236"/>
      <c r="CN39" s="236"/>
      <c r="CO39" s="236"/>
      <c r="CP39" s="236"/>
      <c r="CQ39" s="236"/>
      <c r="CR39" s="236"/>
      <c r="CS39" s="236"/>
      <c r="CT39" s="236"/>
      <c r="CU39" s="236"/>
      <c r="CV39" s="236"/>
      <c r="CW39" s="236"/>
      <c r="CX39" s="236"/>
      <c r="CY39" s="236"/>
      <c r="CZ39" s="236"/>
      <c r="DA39" s="236"/>
      <c r="DB39" s="236"/>
      <c r="DC39" s="236"/>
      <c r="DD39" s="236"/>
      <c r="DE39" s="236"/>
      <c r="DF39" s="236"/>
      <c r="DG39" s="236"/>
      <c r="DH39" s="236"/>
      <c r="DI39" s="236"/>
      <c r="DJ39" s="236"/>
      <c r="DK39" s="236"/>
      <c r="DL39" s="236"/>
      <c r="DM39" s="236"/>
      <c r="DN39" s="236"/>
      <c r="DO39" s="236"/>
      <c r="DP39" s="236"/>
      <c r="DQ39" s="236"/>
      <c r="DR39" s="236"/>
      <c r="DS39" s="236"/>
      <c r="DT39" s="236"/>
      <c r="DU39" s="236"/>
      <c r="DV39" s="236"/>
      <c r="DW39" s="236"/>
      <c r="DX39" s="236"/>
      <c r="DY39" s="236"/>
      <c r="DZ39" s="236"/>
      <c r="EA39" s="236"/>
      <c r="EB39" s="236"/>
      <c r="EC39" s="236"/>
      <c r="ED39" s="236"/>
      <c r="EE39" s="236"/>
      <c r="EF39" s="236"/>
      <c r="EG39" s="236"/>
      <c r="EH39" s="236"/>
      <c r="EI39" s="236"/>
      <c r="EJ39" s="236"/>
      <c r="EK39" s="236"/>
      <c r="EL39" s="236"/>
      <c r="EM39" s="236"/>
      <c r="EN39" s="236"/>
      <c r="EO39" s="236"/>
      <c r="EP39" s="236"/>
      <c r="EQ39" s="236"/>
      <c r="ER39" s="236"/>
      <c r="ES39" s="236"/>
      <c r="ET39" s="236"/>
      <c r="EU39" s="236"/>
      <c r="EV39" s="236"/>
      <c r="EW39" s="236"/>
      <c r="EX39" s="236"/>
      <c r="EY39" s="236"/>
      <c r="EZ39" s="236"/>
      <c r="FA39" s="236"/>
      <c r="FB39" s="236"/>
      <c r="FC39" s="236"/>
      <c r="FD39" s="236"/>
      <c r="FE39" s="236"/>
      <c r="FF39" s="236"/>
      <c r="FG39" s="236"/>
      <c r="FH39" s="236"/>
      <c r="FI39" s="236"/>
      <c r="FJ39" s="236"/>
      <c r="FK39" s="236"/>
      <c r="FL39" s="236"/>
      <c r="FM39" s="236"/>
      <c r="FN39" s="236"/>
      <c r="FO39" s="236"/>
      <c r="FP39" s="236"/>
      <c r="FQ39" s="236"/>
      <c r="FR39" s="236"/>
      <c r="FS39" s="236"/>
      <c r="FT39" s="236"/>
      <c r="FU39" s="236"/>
      <c r="FV39" s="236"/>
      <c r="FW39" s="236"/>
      <c r="FX39" s="236"/>
      <c r="FY39" s="236"/>
      <c r="FZ39" s="236"/>
      <c r="GA39" s="236"/>
      <c r="GB39" s="236"/>
      <c r="GC39" s="236"/>
      <c r="GD39" s="236"/>
      <c r="GE39" s="236"/>
      <c r="GF39" s="236"/>
      <c r="GG39" s="236"/>
      <c r="GH39" s="236"/>
      <c r="GI39" s="236"/>
      <c r="GJ39" s="236"/>
      <c r="GK39" s="236"/>
      <c r="GL39" s="236"/>
      <c r="GM39" s="236"/>
      <c r="GN39" s="236"/>
      <c r="GO39" s="236"/>
      <c r="GP39" s="236"/>
      <c r="GQ39" s="236"/>
      <c r="GR39" s="236"/>
      <c r="GS39" s="236"/>
      <c r="GT39" s="236"/>
      <c r="GU39" s="236"/>
      <c r="GV39" s="236"/>
      <c r="GW39" s="236"/>
      <c r="GX39" s="236"/>
      <c r="GY39" s="236"/>
      <c r="GZ39" s="236"/>
      <c r="HA39" s="236"/>
      <c r="HB39" s="236"/>
      <c r="HC39" s="236"/>
      <c r="HD39" s="236"/>
      <c r="HE39" s="236"/>
      <c r="HF39" s="236"/>
      <c r="HG39" s="236"/>
      <c r="HH39" s="236"/>
      <c r="HI39" s="236"/>
      <c r="HJ39" s="236"/>
      <c r="HK39" s="236"/>
      <c r="HL39" s="236"/>
      <c r="HM39" s="236"/>
      <c r="HN39" s="236"/>
      <c r="HO39" s="236"/>
      <c r="HP39" s="236"/>
      <c r="HQ39" s="236"/>
      <c r="HR39" s="236"/>
      <c r="HS39" s="236"/>
      <c r="HT39" s="236"/>
      <c r="HU39" s="236"/>
      <c r="HV39" s="236"/>
      <c r="HW39" s="236"/>
      <c r="HX39" s="236"/>
      <c r="HY39" s="236"/>
      <c r="HZ39" s="236"/>
      <c r="IA39" s="236"/>
      <c r="IB39" s="236"/>
      <c r="IC39" s="236"/>
      <c r="ID39" s="236"/>
      <c r="IE39" s="236"/>
    </row>
    <row r="40" spans="1:240" ht="20.100000000000001" customHeight="1">
      <c r="A40" s="1513"/>
      <c r="B40" s="1513"/>
      <c r="C40" s="1513"/>
      <c r="D40" s="1513"/>
      <c r="E40" s="1513"/>
      <c r="F40" s="1513"/>
      <c r="G40" s="236"/>
      <c r="H40" s="1513"/>
      <c r="I40" s="1513"/>
      <c r="J40" s="1513"/>
      <c r="K40" s="1513"/>
      <c r="L40" s="1513"/>
      <c r="M40" s="236"/>
      <c r="N40" s="236"/>
      <c r="O40" s="236"/>
      <c r="P40" s="236"/>
      <c r="Q40" s="236"/>
      <c r="R40" s="236"/>
      <c r="S40" s="236"/>
      <c r="T40" s="236"/>
      <c r="U40" s="236"/>
      <c r="V40" s="236"/>
      <c r="W40" s="236"/>
      <c r="X40" s="236"/>
      <c r="Y40" s="236"/>
      <c r="Z40" s="236"/>
      <c r="AA40" s="236"/>
      <c r="AB40" s="236"/>
      <c r="AC40" s="236"/>
      <c r="AD40" s="236"/>
      <c r="AE40" s="236"/>
      <c r="AF40" s="236"/>
      <c r="AG40" s="236"/>
      <c r="AH40" s="236"/>
      <c r="AI40" s="236"/>
      <c r="AJ40" s="236"/>
      <c r="AK40" s="236"/>
      <c r="AL40" s="236"/>
      <c r="AM40" s="236"/>
      <c r="AN40" s="236"/>
      <c r="AO40" s="236"/>
      <c r="AP40" s="236"/>
      <c r="AQ40" s="236"/>
      <c r="AR40" s="236"/>
      <c r="AS40" s="236"/>
      <c r="AT40" s="236"/>
      <c r="AU40" s="236"/>
      <c r="AV40" s="236"/>
      <c r="AW40" s="236"/>
      <c r="AX40" s="236"/>
      <c r="AY40" s="236"/>
      <c r="AZ40" s="236"/>
      <c r="BA40" s="236"/>
      <c r="BB40" s="236"/>
      <c r="BC40" s="236"/>
      <c r="BD40" s="236"/>
      <c r="BE40" s="236"/>
      <c r="BF40" s="236"/>
      <c r="BG40" s="236"/>
      <c r="BH40" s="236"/>
      <c r="BI40" s="236"/>
      <c r="BJ40" s="236"/>
      <c r="BK40" s="236"/>
      <c r="BL40" s="236"/>
      <c r="BM40" s="236"/>
      <c r="BN40" s="236"/>
      <c r="BO40" s="236"/>
      <c r="BP40" s="236"/>
      <c r="BQ40" s="236"/>
      <c r="BR40" s="236"/>
      <c r="BS40" s="236"/>
      <c r="BT40" s="236"/>
      <c r="BU40" s="236"/>
      <c r="BV40" s="236"/>
      <c r="BW40" s="236"/>
      <c r="BX40" s="236"/>
      <c r="BY40" s="236"/>
      <c r="BZ40" s="236"/>
      <c r="CA40" s="236"/>
      <c r="CB40" s="236"/>
      <c r="CC40" s="236"/>
      <c r="CD40" s="236"/>
      <c r="CE40" s="236"/>
      <c r="CF40" s="236"/>
      <c r="CG40" s="236"/>
      <c r="CH40" s="236"/>
      <c r="CI40" s="236"/>
      <c r="CJ40" s="236"/>
      <c r="CK40" s="236"/>
      <c r="CL40" s="236"/>
      <c r="CM40" s="236"/>
      <c r="CN40" s="236"/>
      <c r="CO40" s="236"/>
      <c r="CP40" s="236"/>
      <c r="CQ40" s="236"/>
      <c r="CR40" s="236"/>
      <c r="CS40" s="236"/>
      <c r="CT40" s="236"/>
      <c r="CU40" s="236"/>
      <c r="CV40" s="236"/>
      <c r="CW40" s="236"/>
      <c r="CX40" s="236"/>
      <c r="CY40" s="236"/>
      <c r="CZ40" s="236"/>
      <c r="DA40" s="236"/>
      <c r="DB40" s="236"/>
      <c r="DC40" s="236"/>
      <c r="DD40" s="236"/>
      <c r="DE40" s="236"/>
      <c r="DF40" s="236"/>
      <c r="DG40" s="236"/>
      <c r="DH40" s="236"/>
      <c r="DI40" s="236"/>
      <c r="DJ40" s="236"/>
      <c r="DK40" s="236"/>
      <c r="DL40" s="236"/>
      <c r="DM40" s="236"/>
      <c r="DN40" s="236"/>
      <c r="DO40" s="236"/>
      <c r="DP40" s="236"/>
      <c r="DQ40" s="236"/>
      <c r="DR40" s="236"/>
      <c r="DS40" s="236"/>
      <c r="DT40" s="236"/>
      <c r="DU40" s="236"/>
      <c r="DV40" s="236"/>
      <c r="DW40" s="236"/>
      <c r="DX40" s="236"/>
      <c r="DY40" s="236"/>
      <c r="DZ40" s="236"/>
      <c r="EA40" s="236"/>
      <c r="EB40" s="236"/>
      <c r="EC40" s="236"/>
      <c r="ED40" s="236"/>
      <c r="EE40" s="236"/>
      <c r="EF40" s="236"/>
      <c r="EG40" s="236"/>
      <c r="EH40" s="236"/>
      <c r="EI40" s="236"/>
      <c r="EJ40" s="236"/>
      <c r="EK40" s="236"/>
      <c r="EL40" s="236"/>
      <c r="EM40" s="236"/>
      <c r="EN40" s="236"/>
      <c r="EO40" s="236"/>
      <c r="EP40" s="236"/>
      <c r="EQ40" s="236"/>
      <c r="ER40" s="236"/>
      <c r="ES40" s="236"/>
      <c r="ET40" s="236"/>
      <c r="EU40" s="236"/>
      <c r="EV40" s="236"/>
      <c r="EW40" s="236"/>
      <c r="EX40" s="236"/>
      <c r="EY40" s="236"/>
      <c r="EZ40" s="236"/>
      <c r="FA40" s="236"/>
      <c r="FB40" s="236"/>
      <c r="FC40" s="236"/>
      <c r="FD40" s="236"/>
      <c r="FE40" s="236"/>
      <c r="FF40" s="236"/>
      <c r="FG40" s="236"/>
      <c r="FH40" s="236"/>
      <c r="FI40" s="236"/>
      <c r="FJ40" s="236"/>
      <c r="FK40" s="236"/>
      <c r="FL40" s="236"/>
      <c r="FM40" s="236"/>
      <c r="FN40" s="236"/>
      <c r="FO40" s="236"/>
      <c r="FP40" s="236"/>
      <c r="FQ40" s="236"/>
      <c r="FR40" s="236"/>
      <c r="FS40" s="236"/>
      <c r="FT40" s="236"/>
      <c r="FU40" s="236"/>
      <c r="FV40" s="236"/>
      <c r="FW40" s="236"/>
      <c r="FX40" s="236"/>
      <c r="FY40" s="236"/>
      <c r="FZ40" s="236"/>
      <c r="GA40" s="236"/>
      <c r="GB40" s="236"/>
      <c r="GC40" s="236"/>
      <c r="GD40" s="236"/>
      <c r="GE40" s="236"/>
      <c r="GF40" s="236"/>
      <c r="GG40" s="236"/>
      <c r="GH40" s="236"/>
      <c r="GI40" s="236"/>
      <c r="GJ40" s="236"/>
      <c r="GK40" s="236"/>
      <c r="GL40" s="236"/>
      <c r="GM40" s="236"/>
      <c r="GN40" s="236"/>
      <c r="GO40" s="236"/>
      <c r="GP40" s="236"/>
      <c r="GQ40" s="236"/>
      <c r="GR40" s="236"/>
      <c r="GS40" s="236"/>
      <c r="GT40" s="236"/>
      <c r="GU40" s="236"/>
      <c r="GV40" s="236"/>
      <c r="GW40" s="236"/>
      <c r="GX40" s="236"/>
      <c r="GY40" s="236"/>
      <c r="GZ40" s="236"/>
      <c r="HA40" s="236"/>
      <c r="HB40" s="236"/>
      <c r="HC40" s="236"/>
      <c r="HD40" s="236"/>
      <c r="HE40" s="236"/>
      <c r="HF40" s="236"/>
      <c r="HG40" s="236"/>
      <c r="HH40" s="236"/>
      <c r="HI40" s="236"/>
      <c r="HJ40" s="236"/>
      <c r="HK40" s="236"/>
      <c r="HL40" s="236"/>
      <c r="HM40" s="236"/>
      <c r="HN40" s="236"/>
      <c r="HO40" s="236"/>
      <c r="HP40" s="236"/>
      <c r="HQ40" s="236"/>
      <c r="HR40" s="236"/>
      <c r="HS40" s="236"/>
      <c r="HT40" s="236"/>
      <c r="HU40" s="236"/>
      <c r="HV40" s="236"/>
      <c r="HW40" s="236"/>
      <c r="HX40" s="236"/>
      <c r="HY40" s="236"/>
      <c r="HZ40" s="236"/>
      <c r="IA40" s="236"/>
      <c r="IB40" s="236"/>
      <c r="IC40" s="236"/>
      <c r="ID40" s="236"/>
      <c r="IE40" s="236"/>
      <c r="IF40" s="236"/>
    </row>
    <row r="41" spans="1:240" ht="20.100000000000001" customHeight="1">
      <c r="A41" s="1513"/>
      <c r="B41" s="1513"/>
      <c r="C41" s="1513"/>
      <c r="D41" s="1513"/>
      <c r="E41" s="1513"/>
      <c r="F41" s="1513"/>
      <c r="G41" s="236"/>
      <c r="H41" s="1513"/>
      <c r="I41" s="1513"/>
      <c r="J41" s="1513"/>
      <c r="K41" s="1513"/>
      <c r="L41" s="1513"/>
      <c r="M41" s="236"/>
      <c r="N41" s="236"/>
      <c r="O41" s="236"/>
      <c r="P41" s="236"/>
      <c r="Q41" s="236"/>
      <c r="R41" s="236"/>
      <c r="S41" s="236"/>
      <c r="T41" s="236"/>
      <c r="U41" s="236"/>
      <c r="V41" s="236"/>
      <c r="W41" s="236"/>
      <c r="X41" s="236"/>
      <c r="Y41" s="236"/>
      <c r="Z41" s="236"/>
      <c r="AA41" s="236"/>
      <c r="AB41" s="236"/>
      <c r="AC41" s="236"/>
      <c r="AD41" s="236"/>
      <c r="AE41" s="236"/>
      <c r="AF41" s="236"/>
      <c r="AG41" s="236"/>
      <c r="AH41" s="236"/>
      <c r="AI41" s="236"/>
      <c r="AJ41" s="236"/>
      <c r="AK41" s="236"/>
      <c r="AL41" s="236"/>
      <c r="AM41" s="236"/>
      <c r="AN41" s="236"/>
      <c r="AO41" s="236"/>
      <c r="AP41" s="236"/>
      <c r="AQ41" s="236"/>
      <c r="AR41" s="236"/>
      <c r="AS41" s="236"/>
      <c r="AT41" s="236"/>
      <c r="AU41" s="236"/>
      <c r="AV41" s="236"/>
      <c r="AW41" s="236"/>
      <c r="AX41" s="236"/>
      <c r="AY41" s="236"/>
      <c r="AZ41" s="236"/>
      <c r="BA41" s="236"/>
      <c r="BB41" s="236"/>
      <c r="BC41" s="236"/>
      <c r="BD41" s="236"/>
      <c r="BE41" s="236"/>
      <c r="BF41" s="236"/>
      <c r="BG41" s="236"/>
      <c r="BH41" s="236"/>
      <c r="BI41" s="236"/>
      <c r="BJ41" s="236"/>
      <c r="BK41" s="236"/>
      <c r="BL41" s="236"/>
      <c r="BM41" s="236"/>
      <c r="BN41" s="236"/>
      <c r="BO41" s="236"/>
      <c r="BP41" s="236"/>
      <c r="BQ41" s="236"/>
      <c r="BR41" s="236"/>
      <c r="BS41" s="236"/>
      <c r="BT41" s="236"/>
      <c r="BU41" s="236"/>
      <c r="BV41" s="236"/>
      <c r="BW41" s="236"/>
      <c r="BX41" s="236"/>
      <c r="BY41" s="236"/>
      <c r="BZ41" s="236"/>
      <c r="CA41" s="236"/>
      <c r="CB41" s="236"/>
      <c r="CC41" s="236"/>
      <c r="CD41" s="236"/>
      <c r="CE41" s="236"/>
      <c r="CF41" s="236"/>
      <c r="CG41" s="236"/>
      <c r="CH41" s="236"/>
      <c r="CI41" s="236"/>
      <c r="CJ41" s="236"/>
      <c r="CK41" s="236"/>
      <c r="CL41" s="236"/>
      <c r="CM41" s="236"/>
      <c r="CN41" s="236"/>
      <c r="CO41" s="236"/>
      <c r="CP41" s="236"/>
      <c r="CQ41" s="236"/>
      <c r="CR41" s="236"/>
      <c r="CS41" s="236"/>
      <c r="CT41" s="236"/>
      <c r="CU41" s="236"/>
      <c r="CV41" s="236"/>
      <c r="CW41" s="236"/>
      <c r="CX41" s="236"/>
      <c r="CY41" s="236"/>
      <c r="CZ41" s="236"/>
      <c r="DA41" s="236"/>
      <c r="DB41" s="236"/>
      <c r="DC41" s="236"/>
      <c r="DD41" s="236"/>
      <c r="DE41" s="236"/>
      <c r="DF41" s="236"/>
      <c r="DG41" s="236"/>
      <c r="DH41" s="236"/>
      <c r="DI41" s="236"/>
      <c r="DJ41" s="236"/>
      <c r="DK41" s="236"/>
      <c r="DL41" s="236"/>
      <c r="DM41" s="236"/>
      <c r="DN41" s="236"/>
      <c r="DO41" s="236"/>
      <c r="DP41" s="236"/>
      <c r="DQ41" s="236"/>
      <c r="DR41" s="236"/>
      <c r="DS41" s="236"/>
      <c r="DT41" s="236"/>
      <c r="DU41" s="236"/>
      <c r="DV41" s="236"/>
      <c r="DW41" s="236"/>
      <c r="DX41" s="236"/>
      <c r="DY41" s="236"/>
      <c r="DZ41" s="236"/>
      <c r="EA41" s="236"/>
      <c r="EB41" s="236"/>
      <c r="EC41" s="236"/>
      <c r="ED41" s="236"/>
      <c r="EE41" s="236"/>
      <c r="EF41" s="236"/>
      <c r="EG41" s="236"/>
      <c r="EH41" s="236"/>
      <c r="EI41" s="236"/>
      <c r="EJ41" s="236"/>
      <c r="EK41" s="236"/>
      <c r="EL41" s="236"/>
      <c r="EM41" s="236"/>
      <c r="EN41" s="236"/>
      <c r="EO41" s="236"/>
      <c r="EP41" s="236"/>
      <c r="EQ41" s="236"/>
      <c r="ER41" s="236"/>
      <c r="ES41" s="236"/>
      <c r="ET41" s="236"/>
      <c r="EU41" s="236"/>
      <c r="EV41" s="236"/>
      <c r="EW41" s="236"/>
      <c r="EX41" s="236"/>
      <c r="EY41" s="236"/>
      <c r="EZ41" s="236"/>
      <c r="FA41" s="236"/>
      <c r="FB41" s="236"/>
      <c r="FC41" s="236"/>
      <c r="FD41" s="236"/>
      <c r="FE41" s="236"/>
      <c r="FF41" s="236"/>
      <c r="FG41" s="236"/>
      <c r="FH41" s="236"/>
      <c r="FI41" s="236"/>
      <c r="FJ41" s="236"/>
      <c r="FK41" s="236"/>
      <c r="FL41" s="236"/>
      <c r="FM41" s="236"/>
      <c r="FN41" s="236"/>
      <c r="FO41" s="236"/>
      <c r="FP41" s="236"/>
      <c r="FQ41" s="236"/>
      <c r="FR41" s="236"/>
      <c r="FS41" s="236"/>
      <c r="FT41" s="236"/>
      <c r="FU41" s="236"/>
      <c r="FV41" s="236"/>
      <c r="FW41" s="236"/>
      <c r="FX41" s="236"/>
      <c r="FY41" s="236"/>
      <c r="FZ41" s="236"/>
      <c r="GA41" s="236"/>
      <c r="GB41" s="236"/>
      <c r="GC41" s="236"/>
      <c r="GD41" s="236"/>
      <c r="GE41" s="236"/>
      <c r="GF41" s="236"/>
      <c r="GG41" s="236"/>
      <c r="GH41" s="236"/>
      <c r="GI41" s="236"/>
      <c r="GJ41" s="236"/>
      <c r="GK41" s="236"/>
      <c r="GL41" s="236"/>
      <c r="GM41" s="236"/>
      <c r="GN41" s="236"/>
      <c r="GO41" s="236"/>
      <c r="GP41" s="236"/>
      <c r="GQ41" s="236"/>
      <c r="GR41" s="236"/>
      <c r="GS41" s="236"/>
      <c r="GT41" s="236"/>
      <c r="GU41" s="236"/>
      <c r="GV41" s="236"/>
      <c r="GW41" s="236"/>
      <c r="GX41" s="236"/>
      <c r="GY41" s="236"/>
      <c r="GZ41" s="236"/>
      <c r="HA41" s="236"/>
      <c r="HB41" s="236"/>
      <c r="HC41" s="236"/>
      <c r="HD41" s="236"/>
      <c r="HE41" s="236"/>
      <c r="HF41" s="236"/>
      <c r="HG41" s="236"/>
      <c r="HH41" s="236"/>
      <c r="HI41" s="236"/>
      <c r="HJ41" s="236"/>
      <c r="HK41" s="236"/>
      <c r="HL41" s="236"/>
      <c r="HM41" s="236"/>
      <c r="HN41" s="236"/>
      <c r="HO41" s="236"/>
      <c r="HP41" s="236"/>
      <c r="HQ41" s="236"/>
      <c r="HR41" s="236"/>
      <c r="HS41" s="236"/>
      <c r="HT41" s="236"/>
      <c r="HU41" s="236"/>
      <c r="HV41" s="236"/>
      <c r="HW41" s="236"/>
      <c r="HX41" s="236"/>
      <c r="HY41" s="236"/>
      <c r="HZ41" s="236"/>
      <c r="IA41" s="236"/>
      <c r="IB41" s="236"/>
      <c r="IC41" s="236"/>
      <c r="ID41" s="236"/>
      <c r="IE41" s="236"/>
    </row>
    <row r="42" spans="1:240" ht="20.100000000000001" customHeight="1">
      <c r="A42" s="1513"/>
      <c r="B42" s="1513"/>
      <c r="C42" s="1513"/>
      <c r="D42" s="1513"/>
      <c r="E42" s="1513"/>
      <c r="F42" s="1513"/>
      <c r="G42" s="236"/>
      <c r="H42" s="1513"/>
      <c r="I42" s="1513"/>
      <c r="J42" s="1513"/>
      <c r="K42" s="1513"/>
      <c r="L42" s="1513"/>
      <c r="M42" s="236"/>
      <c r="N42" s="236"/>
      <c r="O42" s="236"/>
      <c r="P42" s="236"/>
      <c r="Q42" s="236"/>
      <c r="R42" s="236"/>
      <c r="S42" s="236"/>
      <c r="T42" s="236"/>
      <c r="U42" s="236"/>
      <c r="V42" s="236"/>
      <c r="W42" s="236"/>
      <c r="X42" s="236"/>
      <c r="Y42" s="236"/>
      <c r="Z42" s="236"/>
      <c r="AA42" s="236"/>
      <c r="AB42" s="236"/>
      <c r="AC42" s="236"/>
      <c r="AD42" s="236"/>
      <c r="AE42" s="236"/>
      <c r="AF42" s="236"/>
      <c r="AG42" s="236"/>
      <c r="AH42" s="236"/>
      <c r="AI42" s="236"/>
      <c r="AJ42" s="236"/>
      <c r="AK42" s="236"/>
      <c r="AL42" s="236"/>
      <c r="AM42" s="236"/>
      <c r="AN42" s="236"/>
      <c r="AO42" s="236"/>
      <c r="AP42" s="236"/>
      <c r="AQ42" s="236"/>
      <c r="AR42" s="236"/>
      <c r="AS42" s="236"/>
      <c r="AT42" s="236"/>
      <c r="AU42" s="236"/>
      <c r="AV42" s="236"/>
      <c r="AW42" s="236"/>
      <c r="AX42" s="236"/>
      <c r="AY42" s="236"/>
      <c r="AZ42" s="236"/>
      <c r="BA42" s="236"/>
      <c r="BB42" s="236"/>
      <c r="BC42" s="236"/>
      <c r="BD42" s="236"/>
      <c r="BE42" s="236"/>
      <c r="BF42" s="236"/>
      <c r="BG42" s="236"/>
      <c r="BH42" s="236"/>
      <c r="BI42" s="236"/>
      <c r="BJ42" s="236"/>
      <c r="BK42" s="236"/>
      <c r="BL42" s="236"/>
      <c r="BM42" s="236"/>
      <c r="BN42" s="236"/>
      <c r="BO42" s="236"/>
      <c r="BP42" s="236"/>
      <c r="BQ42" s="236"/>
      <c r="BR42" s="236"/>
      <c r="BS42" s="236"/>
      <c r="BT42" s="236"/>
      <c r="BU42" s="236"/>
      <c r="BV42" s="236"/>
      <c r="BW42" s="236"/>
      <c r="BX42" s="236"/>
      <c r="BY42" s="236"/>
      <c r="BZ42" s="236"/>
      <c r="CA42" s="236"/>
      <c r="CB42" s="236"/>
      <c r="CC42" s="236"/>
      <c r="CD42" s="236"/>
      <c r="CE42" s="236"/>
      <c r="CF42" s="236"/>
      <c r="CG42" s="236"/>
      <c r="CH42" s="236"/>
      <c r="CI42" s="236"/>
      <c r="CJ42" s="236"/>
      <c r="CK42" s="236"/>
      <c r="CL42" s="236"/>
      <c r="CM42" s="236"/>
      <c r="CN42" s="236"/>
      <c r="CO42" s="236"/>
      <c r="CP42" s="236"/>
      <c r="CQ42" s="236"/>
      <c r="CR42" s="236"/>
      <c r="CS42" s="236"/>
      <c r="CT42" s="236"/>
      <c r="CU42" s="236"/>
      <c r="CV42" s="236"/>
      <c r="CW42" s="236"/>
      <c r="CX42" s="236"/>
      <c r="CY42" s="236"/>
      <c r="CZ42" s="236"/>
      <c r="DA42" s="236"/>
      <c r="DB42" s="236"/>
      <c r="DC42" s="236"/>
      <c r="DD42" s="236"/>
      <c r="DE42" s="236"/>
      <c r="DF42" s="236"/>
      <c r="DG42" s="236"/>
      <c r="DH42" s="236"/>
      <c r="DI42" s="236"/>
      <c r="DJ42" s="236"/>
      <c r="DK42" s="236"/>
      <c r="DL42" s="236"/>
      <c r="DM42" s="236"/>
      <c r="DN42" s="236"/>
      <c r="DO42" s="236"/>
      <c r="DP42" s="236"/>
      <c r="DQ42" s="236"/>
      <c r="DR42" s="236"/>
      <c r="DS42" s="236"/>
      <c r="DT42" s="236"/>
      <c r="DU42" s="236"/>
      <c r="DV42" s="236"/>
      <c r="DW42" s="236"/>
      <c r="DX42" s="236"/>
      <c r="DY42" s="236"/>
      <c r="DZ42" s="236"/>
      <c r="EA42" s="236"/>
      <c r="EB42" s="236"/>
      <c r="EC42" s="236"/>
      <c r="ED42" s="236"/>
      <c r="EE42" s="236"/>
      <c r="EF42" s="236"/>
      <c r="EG42" s="236"/>
      <c r="EH42" s="236"/>
      <c r="EI42" s="236"/>
      <c r="EJ42" s="236"/>
      <c r="EK42" s="236"/>
      <c r="EL42" s="236"/>
      <c r="EM42" s="236"/>
      <c r="EN42" s="236"/>
      <c r="EO42" s="236"/>
      <c r="EP42" s="236"/>
      <c r="EQ42" s="236"/>
      <c r="ER42" s="236"/>
      <c r="ES42" s="236"/>
      <c r="ET42" s="236"/>
      <c r="EU42" s="236"/>
      <c r="EV42" s="236"/>
      <c r="EW42" s="236"/>
      <c r="EX42" s="236"/>
      <c r="EY42" s="236"/>
      <c r="EZ42" s="236"/>
      <c r="FA42" s="236"/>
      <c r="FB42" s="236"/>
      <c r="FC42" s="236"/>
      <c r="FD42" s="236"/>
      <c r="FE42" s="236"/>
      <c r="FF42" s="236"/>
      <c r="FG42" s="236"/>
      <c r="FH42" s="236"/>
      <c r="FI42" s="236"/>
      <c r="FJ42" s="236"/>
      <c r="FK42" s="236"/>
      <c r="FL42" s="236"/>
      <c r="FM42" s="236"/>
      <c r="FN42" s="236"/>
      <c r="FO42" s="236"/>
      <c r="FP42" s="236"/>
      <c r="FQ42" s="236"/>
      <c r="FR42" s="236"/>
      <c r="FS42" s="236"/>
      <c r="FT42" s="236"/>
      <c r="FU42" s="236"/>
      <c r="FV42" s="236"/>
      <c r="FW42" s="236"/>
      <c r="FX42" s="236"/>
      <c r="FY42" s="236"/>
      <c r="FZ42" s="236"/>
      <c r="GA42" s="236"/>
      <c r="GB42" s="236"/>
      <c r="GC42" s="236"/>
      <c r="GD42" s="236"/>
      <c r="GE42" s="236"/>
      <c r="GF42" s="236"/>
      <c r="GG42" s="236"/>
      <c r="GH42" s="236"/>
      <c r="GI42" s="236"/>
      <c r="GJ42" s="236"/>
      <c r="GK42" s="236"/>
      <c r="GL42" s="236"/>
      <c r="GM42" s="236"/>
      <c r="GN42" s="236"/>
      <c r="GO42" s="236"/>
      <c r="GP42" s="236"/>
      <c r="GQ42" s="236"/>
      <c r="GR42" s="236"/>
      <c r="GS42" s="236"/>
      <c r="GT42" s="236"/>
      <c r="GU42" s="236"/>
      <c r="GV42" s="236"/>
      <c r="GW42" s="236"/>
      <c r="GX42" s="236"/>
      <c r="GY42" s="236"/>
      <c r="GZ42" s="236"/>
      <c r="HA42" s="236"/>
      <c r="HB42" s="236"/>
      <c r="HC42" s="236"/>
      <c r="HD42" s="236"/>
      <c r="HE42" s="236"/>
      <c r="HF42" s="236"/>
      <c r="HG42" s="236"/>
      <c r="HH42" s="236"/>
      <c r="HI42" s="236"/>
      <c r="HJ42" s="236"/>
      <c r="HK42" s="236"/>
      <c r="HL42" s="236"/>
      <c r="HM42" s="236"/>
      <c r="HN42" s="236"/>
      <c r="HO42" s="236"/>
      <c r="HP42" s="236"/>
      <c r="HQ42" s="236"/>
      <c r="HR42" s="236"/>
      <c r="HS42" s="236"/>
      <c r="HT42" s="236"/>
      <c r="HU42" s="236"/>
      <c r="HV42" s="236"/>
      <c r="HW42" s="236"/>
      <c r="HX42" s="236"/>
      <c r="HY42" s="236"/>
      <c r="HZ42" s="236"/>
      <c r="IA42" s="236"/>
      <c r="IB42" s="236"/>
      <c r="IC42" s="236"/>
      <c r="ID42" s="236"/>
      <c r="IE42" s="236"/>
    </row>
    <row r="43" spans="1:240" ht="20.100000000000001" customHeight="1">
      <c r="A43" s="249"/>
      <c r="B43" s="249"/>
      <c r="C43" s="249"/>
      <c r="D43" s="249"/>
      <c r="E43" s="249"/>
      <c r="F43" s="249"/>
      <c r="G43" s="249"/>
      <c r="H43" s="249"/>
      <c r="I43" s="249"/>
      <c r="J43" s="249"/>
      <c r="K43" s="249"/>
      <c r="L43" s="249"/>
      <c r="M43" s="236"/>
      <c r="N43" s="236"/>
      <c r="O43" s="236"/>
      <c r="P43" s="236"/>
      <c r="Q43" s="236"/>
      <c r="R43" s="236"/>
      <c r="S43" s="236"/>
      <c r="T43" s="236"/>
      <c r="U43" s="236"/>
      <c r="V43" s="236"/>
      <c r="W43" s="236"/>
      <c r="X43" s="236"/>
      <c r="Y43" s="236"/>
      <c r="Z43" s="236"/>
      <c r="AA43" s="236"/>
      <c r="AB43" s="236"/>
      <c r="AC43" s="236"/>
      <c r="AD43" s="236"/>
      <c r="AE43" s="236"/>
      <c r="AF43" s="236"/>
      <c r="AG43" s="236"/>
      <c r="AH43" s="236"/>
      <c r="AI43" s="236"/>
      <c r="AJ43" s="236"/>
      <c r="AK43" s="236"/>
      <c r="AL43" s="236"/>
      <c r="AM43" s="236"/>
      <c r="AN43" s="236"/>
      <c r="AO43" s="236"/>
      <c r="AP43" s="236"/>
      <c r="AQ43" s="236"/>
      <c r="AR43" s="236"/>
      <c r="AS43" s="236"/>
      <c r="AT43" s="236"/>
      <c r="AU43" s="236"/>
      <c r="AV43" s="236"/>
      <c r="AW43" s="236"/>
      <c r="AX43" s="236"/>
      <c r="AY43" s="236"/>
      <c r="AZ43" s="236"/>
      <c r="BA43" s="236"/>
      <c r="BB43" s="236"/>
      <c r="BC43" s="236"/>
      <c r="BD43" s="236"/>
      <c r="BE43" s="236"/>
      <c r="BF43" s="236"/>
      <c r="BG43" s="236"/>
      <c r="BH43" s="236"/>
      <c r="BI43" s="236"/>
      <c r="BJ43" s="236"/>
      <c r="BK43" s="236"/>
      <c r="BL43" s="236"/>
      <c r="BM43" s="236"/>
      <c r="BN43" s="236"/>
      <c r="BO43" s="236"/>
      <c r="BP43" s="236"/>
      <c r="BQ43" s="236"/>
      <c r="BR43" s="236"/>
      <c r="BS43" s="236"/>
      <c r="BT43" s="236"/>
      <c r="BU43" s="236"/>
      <c r="BV43" s="236"/>
      <c r="BW43" s="236"/>
      <c r="BX43" s="236"/>
      <c r="BY43" s="236"/>
      <c r="BZ43" s="236"/>
      <c r="CA43" s="236"/>
      <c r="CB43" s="236"/>
      <c r="CC43" s="236"/>
      <c r="CD43" s="236"/>
      <c r="CE43" s="236"/>
      <c r="CF43" s="236"/>
      <c r="CG43" s="236"/>
      <c r="CH43" s="236"/>
      <c r="CI43" s="236"/>
      <c r="CJ43" s="236"/>
      <c r="CK43" s="236"/>
      <c r="CL43" s="236"/>
      <c r="CM43" s="236"/>
      <c r="CN43" s="236"/>
      <c r="CO43" s="236"/>
      <c r="CP43" s="236"/>
      <c r="CQ43" s="236"/>
      <c r="CR43" s="236"/>
      <c r="CS43" s="236"/>
      <c r="CT43" s="236"/>
      <c r="CU43" s="236"/>
      <c r="CV43" s="236"/>
      <c r="CW43" s="236"/>
      <c r="CX43" s="236"/>
      <c r="CY43" s="236"/>
      <c r="CZ43" s="236"/>
      <c r="DA43" s="236"/>
      <c r="DB43" s="236"/>
      <c r="DC43" s="236"/>
      <c r="DD43" s="236"/>
      <c r="DE43" s="236"/>
      <c r="DF43" s="236"/>
      <c r="DG43" s="236"/>
      <c r="DH43" s="236"/>
      <c r="DI43" s="236"/>
      <c r="DJ43" s="236"/>
      <c r="DK43" s="236"/>
      <c r="DL43" s="236"/>
      <c r="DM43" s="236"/>
      <c r="DN43" s="236"/>
      <c r="DO43" s="236"/>
      <c r="DP43" s="236"/>
      <c r="DQ43" s="236"/>
      <c r="DR43" s="236"/>
      <c r="DS43" s="236"/>
      <c r="DT43" s="236"/>
      <c r="DU43" s="236"/>
      <c r="DV43" s="236"/>
      <c r="DW43" s="236"/>
      <c r="DX43" s="236"/>
      <c r="DY43" s="236"/>
      <c r="DZ43" s="236"/>
      <c r="EA43" s="236"/>
      <c r="EB43" s="236"/>
      <c r="EC43" s="236"/>
      <c r="ED43" s="236"/>
      <c r="EE43" s="236"/>
      <c r="EF43" s="236"/>
      <c r="EG43" s="236"/>
      <c r="EH43" s="236"/>
      <c r="EI43" s="236"/>
      <c r="EJ43" s="236"/>
      <c r="EK43" s="236"/>
      <c r="EL43" s="236"/>
      <c r="EM43" s="236"/>
      <c r="EN43" s="236"/>
      <c r="EO43" s="236"/>
      <c r="EP43" s="236"/>
      <c r="EQ43" s="236"/>
      <c r="ER43" s="236"/>
      <c r="ES43" s="236"/>
      <c r="ET43" s="236"/>
      <c r="EU43" s="236"/>
      <c r="EV43" s="236"/>
      <c r="EW43" s="236"/>
      <c r="EX43" s="236"/>
      <c r="EY43" s="236"/>
      <c r="EZ43" s="236"/>
      <c r="FA43" s="236"/>
      <c r="FB43" s="236"/>
      <c r="FC43" s="236"/>
      <c r="FD43" s="236"/>
      <c r="FE43" s="236"/>
      <c r="FF43" s="236"/>
      <c r="FG43" s="236"/>
      <c r="FH43" s="236"/>
      <c r="FI43" s="236"/>
      <c r="FJ43" s="236"/>
      <c r="FK43" s="236"/>
      <c r="FL43" s="236"/>
      <c r="FM43" s="236"/>
      <c r="FN43" s="236"/>
      <c r="FO43" s="236"/>
      <c r="FP43" s="236"/>
      <c r="FQ43" s="236"/>
      <c r="FR43" s="236"/>
      <c r="FS43" s="236"/>
      <c r="FT43" s="236"/>
      <c r="FU43" s="236"/>
      <c r="FV43" s="236"/>
      <c r="FW43" s="236"/>
      <c r="FX43" s="236"/>
      <c r="FY43" s="236"/>
      <c r="FZ43" s="236"/>
      <c r="GA43" s="236"/>
      <c r="GB43" s="236"/>
      <c r="GC43" s="236"/>
      <c r="GD43" s="236"/>
      <c r="GE43" s="236"/>
      <c r="GF43" s="236"/>
      <c r="GG43" s="236"/>
      <c r="GH43" s="236"/>
      <c r="GI43" s="236"/>
      <c r="GJ43" s="236"/>
      <c r="GK43" s="236"/>
      <c r="GL43" s="236"/>
      <c r="GM43" s="236"/>
      <c r="GN43" s="236"/>
      <c r="GO43" s="236"/>
      <c r="GP43" s="236"/>
      <c r="GQ43" s="236"/>
      <c r="GR43" s="236"/>
      <c r="GS43" s="236"/>
      <c r="GT43" s="236"/>
      <c r="GU43" s="236"/>
      <c r="GV43" s="236"/>
      <c r="GW43" s="236"/>
      <c r="GX43" s="236"/>
      <c r="GY43" s="236"/>
      <c r="GZ43" s="236"/>
      <c r="HA43" s="236"/>
      <c r="HB43" s="236"/>
      <c r="HC43" s="236"/>
      <c r="HD43" s="236"/>
      <c r="HE43" s="236"/>
      <c r="HF43" s="236"/>
      <c r="HG43" s="236"/>
      <c r="HH43" s="236"/>
      <c r="HI43" s="236"/>
      <c r="HJ43" s="236"/>
      <c r="HK43" s="236"/>
      <c r="HL43" s="236"/>
      <c r="HM43" s="236"/>
      <c r="HN43" s="236"/>
      <c r="HO43" s="236"/>
      <c r="HP43" s="236"/>
      <c r="HQ43" s="236"/>
      <c r="HR43" s="236"/>
      <c r="HS43" s="236"/>
      <c r="HT43" s="236"/>
      <c r="HU43" s="236"/>
      <c r="HV43" s="236"/>
      <c r="HW43" s="236"/>
      <c r="HX43" s="236"/>
      <c r="HY43" s="236"/>
      <c r="HZ43" s="236"/>
      <c r="IA43" s="236"/>
      <c r="IB43" s="236"/>
      <c r="IC43" s="236"/>
      <c r="ID43" s="236"/>
      <c r="IE43" s="236"/>
    </row>
    <row r="44" spans="1:240" ht="21.95" customHeight="1">
      <c r="A44" s="236"/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  <c r="P44" s="236"/>
      <c r="Q44" s="236"/>
      <c r="R44" s="236"/>
      <c r="S44" s="236"/>
      <c r="T44" s="236"/>
      <c r="U44" s="236"/>
      <c r="V44" s="236"/>
      <c r="W44" s="236"/>
      <c r="X44" s="236"/>
      <c r="Y44" s="236"/>
      <c r="Z44" s="236"/>
      <c r="AA44" s="236"/>
      <c r="AB44" s="236"/>
      <c r="AC44" s="236"/>
      <c r="AD44" s="236"/>
      <c r="AE44" s="236"/>
      <c r="AF44" s="236"/>
      <c r="AG44" s="236"/>
      <c r="AH44" s="236"/>
      <c r="AI44" s="236"/>
      <c r="AJ44" s="236"/>
      <c r="AK44" s="236"/>
      <c r="AL44" s="236"/>
      <c r="AM44" s="236"/>
      <c r="AN44" s="236"/>
      <c r="AO44" s="236"/>
      <c r="AP44" s="236"/>
      <c r="AQ44" s="236"/>
      <c r="AR44" s="236"/>
      <c r="AS44" s="236"/>
      <c r="AT44" s="236"/>
      <c r="AU44" s="236"/>
      <c r="AV44" s="236"/>
      <c r="AW44" s="236"/>
      <c r="AX44" s="236"/>
      <c r="AY44" s="236"/>
      <c r="AZ44" s="236"/>
      <c r="BA44" s="236"/>
      <c r="BB44" s="236"/>
      <c r="BC44" s="236"/>
      <c r="BD44" s="236"/>
      <c r="BE44" s="236"/>
      <c r="BF44" s="236"/>
      <c r="BG44" s="236"/>
      <c r="BH44" s="236"/>
      <c r="BI44" s="236"/>
      <c r="BJ44" s="236"/>
      <c r="BK44" s="236"/>
      <c r="BL44" s="236"/>
      <c r="BM44" s="236"/>
      <c r="BN44" s="236"/>
      <c r="BO44" s="236"/>
      <c r="BP44" s="236"/>
      <c r="BQ44" s="236"/>
      <c r="BR44" s="236"/>
      <c r="BS44" s="236"/>
      <c r="BT44" s="236"/>
      <c r="BU44" s="236"/>
      <c r="BV44" s="236"/>
      <c r="BW44" s="236"/>
      <c r="BX44" s="236"/>
      <c r="BY44" s="236"/>
      <c r="BZ44" s="236"/>
      <c r="CA44" s="236"/>
      <c r="CB44" s="236"/>
      <c r="CC44" s="236"/>
      <c r="CD44" s="236"/>
      <c r="CE44" s="236"/>
      <c r="CF44" s="236"/>
      <c r="CG44" s="236"/>
      <c r="CH44" s="236"/>
      <c r="CI44" s="236"/>
      <c r="CJ44" s="236"/>
      <c r="CK44" s="236"/>
      <c r="CL44" s="236"/>
      <c r="CM44" s="236"/>
      <c r="CN44" s="236"/>
      <c r="CO44" s="236"/>
      <c r="CP44" s="236"/>
      <c r="CQ44" s="236"/>
      <c r="CR44" s="236"/>
      <c r="CS44" s="236"/>
      <c r="CT44" s="236"/>
      <c r="CU44" s="236"/>
      <c r="CV44" s="236"/>
      <c r="CW44" s="236"/>
      <c r="CX44" s="236"/>
      <c r="CY44" s="236"/>
      <c r="CZ44" s="236"/>
      <c r="DA44" s="236"/>
      <c r="DB44" s="236"/>
      <c r="DC44" s="236"/>
      <c r="DD44" s="236"/>
      <c r="DE44" s="236"/>
      <c r="DF44" s="236"/>
      <c r="DG44" s="236"/>
      <c r="DH44" s="236"/>
      <c r="DI44" s="236"/>
      <c r="DJ44" s="236"/>
      <c r="DK44" s="236"/>
      <c r="DL44" s="236"/>
      <c r="DM44" s="236"/>
      <c r="DN44" s="236"/>
      <c r="DO44" s="236"/>
      <c r="DP44" s="236"/>
      <c r="DQ44" s="236"/>
      <c r="DR44" s="236"/>
      <c r="DS44" s="236"/>
      <c r="DT44" s="236"/>
      <c r="DU44" s="236"/>
      <c r="DV44" s="236"/>
      <c r="DW44" s="236"/>
      <c r="DX44" s="236"/>
      <c r="DY44" s="236"/>
      <c r="DZ44" s="236"/>
      <c r="EA44" s="236"/>
      <c r="EB44" s="236"/>
      <c r="EC44" s="236"/>
      <c r="ED44" s="236"/>
      <c r="EE44" s="236"/>
      <c r="EF44" s="236"/>
      <c r="EG44" s="236"/>
      <c r="EH44" s="236"/>
      <c r="EI44" s="236"/>
      <c r="EJ44" s="236"/>
      <c r="EK44" s="236"/>
      <c r="EL44" s="236"/>
      <c r="EM44" s="236"/>
      <c r="EN44" s="236"/>
      <c r="EO44" s="236"/>
      <c r="EP44" s="236"/>
      <c r="EQ44" s="236"/>
      <c r="ER44" s="236"/>
      <c r="ES44" s="236"/>
      <c r="ET44" s="236"/>
      <c r="EU44" s="236"/>
      <c r="EV44" s="236"/>
      <c r="EW44" s="236"/>
      <c r="EX44" s="236"/>
      <c r="EY44" s="236"/>
      <c r="EZ44" s="236"/>
      <c r="FA44" s="236"/>
      <c r="FB44" s="236"/>
      <c r="FC44" s="236"/>
      <c r="FD44" s="236"/>
      <c r="FE44" s="236"/>
      <c r="FF44" s="236"/>
      <c r="FG44" s="236"/>
      <c r="FH44" s="236"/>
      <c r="FI44" s="236"/>
      <c r="FJ44" s="236"/>
      <c r="FK44" s="236"/>
      <c r="FL44" s="236"/>
      <c r="FM44" s="236"/>
      <c r="FN44" s="236"/>
      <c r="FO44" s="236"/>
      <c r="FP44" s="236"/>
      <c r="FQ44" s="236"/>
      <c r="FR44" s="236"/>
      <c r="FS44" s="236"/>
      <c r="FT44" s="236"/>
      <c r="FU44" s="236"/>
      <c r="FV44" s="236"/>
      <c r="FW44" s="236"/>
      <c r="FX44" s="236"/>
      <c r="FY44" s="236"/>
      <c r="FZ44" s="236"/>
      <c r="GA44" s="236"/>
      <c r="GB44" s="236"/>
      <c r="GC44" s="236"/>
      <c r="GD44" s="236"/>
      <c r="GE44" s="236"/>
      <c r="GF44" s="236"/>
      <c r="GG44" s="236"/>
      <c r="GH44" s="236"/>
      <c r="GI44" s="236"/>
      <c r="GJ44" s="236"/>
      <c r="GK44" s="236"/>
      <c r="GL44" s="236"/>
      <c r="GM44" s="236"/>
      <c r="GN44" s="236"/>
      <c r="GO44" s="236"/>
      <c r="GP44" s="236"/>
      <c r="GQ44" s="236"/>
      <c r="GR44" s="236"/>
      <c r="GS44" s="236"/>
      <c r="GT44" s="236"/>
      <c r="GU44" s="236"/>
      <c r="GV44" s="236"/>
      <c r="GW44" s="236"/>
      <c r="GX44" s="236"/>
      <c r="GY44" s="236"/>
      <c r="GZ44" s="236"/>
      <c r="HA44" s="236"/>
      <c r="HB44" s="236"/>
      <c r="HC44" s="236"/>
      <c r="HD44" s="236"/>
      <c r="HE44" s="236"/>
      <c r="HF44" s="236"/>
      <c r="HG44" s="236"/>
      <c r="HH44" s="236"/>
      <c r="HI44" s="236"/>
      <c r="HJ44" s="236"/>
      <c r="HK44" s="236"/>
      <c r="HL44" s="236"/>
      <c r="HM44" s="236"/>
      <c r="HN44" s="236"/>
      <c r="HO44" s="236"/>
      <c r="HP44" s="236"/>
      <c r="HQ44" s="236"/>
      <c r="HR44" s="236"/>
      <c r="HS44" s="236"/>
      <c r="HT44" s="236"/>
      <c r="HU44" s="236"/>
      <c r="HV44" s="236"/>
      <c r="HW44" s="236"/>
      <c r="HX44" s="236"/>
      <c r="HY44" s="236"/>
      <c r="HZ44" s="236"/>
      <c r="IA44" s="236"/>
      <c r="IB44" s="236"/>
      <c r="IC44" s="236"/>
      <c r="ID44" s="236"/>
      <c r="IE44" s="236"/>
    </row>
    <row r="45" spans="1:240" ht="21.95" customHeight="1">
      <c r="A45" s="236"/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P45" s="236"/>
      <c r="Q45" s="236"/>
      <c r="R45" s="236"/>
      <c r="S45" s="236"/>
      <c r="T45" s="236"/>
      <c r="U45" s="236"/>
      <c r="V45" s="236"/>
      <c r="W45" s="236"/>
      <c r="X45" s="236"/>
      <c r="Y45" s="236"/>
      <c r="Z45" s="236"/>
      <c r="AA45" s="236"/>
      <c r="AB45" s="236"/>
      <c r="AC45" s="236"/>
      <c r="AD45" s="236"/>
      <c r="AE45" s="236"/>
      <c r="AF45" s="236"/>
      <c r="AG45" s="236"/>
      <c r="AH45" s="236"/>
      <c r="AI45" s="236"/>
      <c r="AJ45" s="236"/>
      <c r="AK45" s="236"/>
      <c r="AL45" s="236"/>
      <c r="AM45" s="236"/>
      <c r="AN45" s="236"/>
      <c r="AO45" s="236"/>
      <c r="AP45" s="236"/>
      <c r="AQ45" s="236"/>
      <c r="AR45" s="236"/>
      <c r="AS45" s="236"/>
      <c r="AT45" s="236"/>
      <c r="AU45" s="236"/>
      <c r="AV45" s="236"/>
      <c r="AW45" s="236"/>
      <c r="AX45" s="236"/>
      <c r="AY45" s="236"/>
      <c r="AZ45" s="236"/>
      <c r="BA45" s="236"/>
      <c r="BB45" s="236"/>
      <c r="BC45" s="236"/>
      <c r="BD45" s="236"/>
      <c r="BE45" s="236"/>
      <c r="BF45" s="236"/>
      <c r="BG45" s="236"/>
      <c r="BH45" s="236"/>
      <c r="BI45" s="236"/>
      <c r="BJ45" s="236"/>
      <c r="BK45" s="236"/>
      <c r="BL45" s="236"/>
      <c r="BM45" s="236"/>
      <c r="BN45" s="236"/>
      <c r="BO45" s="236"/>
      <c r="BP45" s="236"/>
      <c r="BQ45" s="236"/>
      <c r="BR45" s="236"/>
      <c r="BS45" s="236"/>
      <c r="BT45" s="236"/>
      <c r="BU45" s="236"/>
      <c r="BV45" s="236"/>
      <c r="BW45" s="236"/>
      <c r="BX45" s="236"/>
      <c r="BY45" s="236"/>
      <c r="BZ45" s="236"/>
      <c r="CA45" s="236"/>
      <c r="CB45" s="236"/>
      <c r="CC45" s="236"/>
      <c r="CD45" s="236"/>
      <c r="CE45" s="236"/>
      <c r="CF45" s="236"/>
      <c r="CG45" s="236"/>
      <c r="CH45" s="236"/>
      <c r="CI45" s="236"/>
      <c r="CJ45" s="236"/>
      <c r="CK45" s="236"/>
      <c r="CL45" s="236"/>
      <c r="CM45" s="236"/>
      <c r="CN45" s="236"/>
      <c r="CO45" s="236"/>
      <c r="CP45" s="236"/>
      <c r="CQ45" s="236"/>
      <c r="CR45" s="236"/>
      <c r="CS45" s="236"/>
      <c r="CT45" s="236"/>
      <c r="CU45" s="236"/>
      <c r="CV45" s="236"/>
      <c r="CW45" s="236"/>
      <c r="CX45" s="236"/>
      <c r="CY45" s="236"/>
      <c r="CZ45" s="236"/>
      <c r="DA45" s="236"/>
      <c r="DB45" s="236"/>
      <c r="DC45" s="236"/>
      <c r="DD45" s="236"/>
      <c r="DE45" s="236"/>
      <c r="DF45" s="236"/>
      <c r="DG45" s="236"/>
      <c r="DH45" s="236"/>
      <c r="DI45" s="236"/>
      <c r="DJ45" s="236"/>
      <c r="DK45" s="236"/>
      <c r="DL45" s="236"/>
      <c r="DM45" s="236"/>
      <c r="DN45" s="236"/>
      <c r="DO45" s="236"/>
      <c r="DP45" s="236"/>
      <c r="DQ45" s="236"/>
      <c r="DR45" s="236"/>
      <c r="DS45" s="236"/>
      <c r="DT45" s="236"/>
      <c r="DU45" s="236"/>
      <c r="DV45" s="236"/>
      <c r="DW45" s="236"/>
      <c r="DX45" s="236"/>
      <c r="DY45" s="236"/>
      <c r="DZ45" s="236"/>
      <c r="EA45" s="236"/>
      <c r="EB45" s="236"/>
      <c r="EC45" s="236"/>
      <c r="ED45" s="236"/>
      <c r="EE45" s="236"/>
      <c r="EF45" s="236"/>
      <c r="EG45" s="236"/>
      <c r="EH45" s="236"/>
      <c r="EI45" s="236"/>
      <c r="EJ45" s="236"/>
      <c r="EK45" s="236"/>
      <c r="EL45" s="236"/>
      <c r="EM45" s="236"/>
      <c r="EN45" s="236"/>
      <c r="EO45" s="236"/>
      <c r="EP45" s="236"/>
      <c r="EQ45" s="236"/>
      <c r="ER45" s="236"/>
      <c r="ES45" s="236"/>
      <c r="ET45" s="236"/>
      <c r="EU45" s="236"/>
      <c r="EV45" s="236"/>
      <c r="EW45" s="236"/>
      <c r="EX45" s="236"/>
      <c r="EY45" s="236"/>
      <c r="EZ45" s="236"/>
      <c r="FA45" s="236"/>
      <c r="FB45" s="236"/>
      <c r="FC45" s="236"/>
      <c r="FD45" s="236"/>
      <c r="FE45" s="236"/>
      <c r="FF45" s="236"/>
      <c r="FG45" s="236"/>
      <c r="FH45" s="236"/>
      <c r="FI45" s="236"/>
      <c r="FJ45" s="236"/>
      <c r="FK45" s="236"/>
      <c r="FL45" s="236"/>
      <c r="FM45" s="236"/>
      <c r="FN45" s="236"/>
      <c r="FO45" s="236"/>
      <c r="FP45" s="236"/>
      <c r="FQ45" s="236"/>
      <c r="FR45" s="236"/>
      <c r="FS45" s="236"/>
      <c r="FT45" s="236"/>
      <c r="FU45" s="236"/>
      <c r="FV45" s="236"/>
      <c r="FW45" s="236"/>
      <c r="FX45" s="236"/>
      <c r="FY45" s="236"/>
      <c r="FZ45" s="236"/>
      <c r="GA45" s="236"/>
      <c r="GB45" s="236"/>
      <c r="GC45" s="236"/>
      <c r="GD45" s="236"/>
      <c r="GE45" s="236"/>
      <c r="GF45" s="236"/>
      <c r="GG45" s="236"/>
      <c r="GH45" s="236"/>
      <c r="GI45" s="236"/>
      <c r="GJ45" s="236"/>
      <c r="GK45" s="236"/>
      <c r="GL45" s="236"/>
      <c r="GM45" s="236"/>
      <c r="GN45" s="236"/>
      <c r="GO45" s="236"/>
      <c r="GP45" s="236"/>
      <c r="GQ45" s="236"/>
      <c r="GR45" s="236"/>
      <c r="GS45" s="236"/>
      <c r="GT45" s="236"/>
      <c r="GU45" s="236"/>
      <c r="GV45" s="236"/>
      <c r="GW45" s="236"/>
      <c r="GX45" s="236"/>
      <c r="GY45" s="236"/>
      <c r="GZ45" s="236"/>
      <c r="HA45" s="236"/>
      <c r="HB45" s="236"/>
      <c r="HC45" s="236"/>
      <c r="HD45" s="236"/>
      <c r="HE45" s="236"/>
      <c r="HF45" s="236"/>
      <c r="HG45" s="236"/>
      <c r="HH45" s="236"/>
      <c r="HI45" s="236"/>
      <c r="HJ45" s="236"/>
      <c r="HK45" s="236"/>
      <c r="HL45" s="236"/>
      <c r="HM45" s="236"/>
      <c r="HN45" s="236"/>
      <c r="HO45" s="236"/>
      <c r="HP45" s="236"/>
      <c r="HQ45" s="236"/>
      <c r="HR45" s="236"/>
      <c r="HS45" s="236"/>
      <c r="HT45" s="236"/>
      <c r="HU45" s="236"/>
      <c r="HV45" s="236"/>
      <c r="HW45" s="236"/>
      <c r="HX45" s="236"/>
      <c r="HY45" s="236"/>
      <c r="HZ45" s="236"/>
      <c r="IA45" s="236"/>
      <c r="IB45" s="236"/>
      <c r="IC45" s="236"/>
      <c r="ID45" s="236"/>
      <c r="IE45" s="236"/>
    </row>
    <row r="46" spans="1:240" ht="21.95" customHeight="1">
      <c r="A46" s="236"/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36"/>
      <c r="Q46" s="236"/>
      <c r="R46" s="236"/>
      <c r="S46" s="236"/>
      <c r="T46" s="236"/>
      <c r="U46" s="236"/>
      <c r="V46" s="236"/>
      <c r="W46" s="236"/>
      <c r="X46" s="236"/>
      <c r="Y46" s="236"/>
      <c r="Z46" s="236"/>
      <c r="AA46" s="236"/>
      <c r="AB46" s="236"/>
      <c r="AC46" s="236"/>
      <c r="AD46" s="236"/>
      <c r="AE46" s="236"/>
      <c r="AF46" s="236"/>
      <c r="AG46" s="236"/>
      <c r="AH46" s="236"/>
      <c r="AI46" s="236"/>
      <c r="AJ46" s="236"/>
      <c r="AK46" s="236"/>
      <c r="AL46" s="236"/>
      <c r="AM46" s="236"/>
      <c r="AN46" s="236"/>
      <c r="AO46" s="236"/>
      <c r="AP46" s="236"/>
      <c r="AQ46" s="236"/>
      <c r="AR46" s="236"/>
      <c r="AS46" s="236"/>
      <c r="AT46" s="236"/>
      <c r="AU46" s="236"/>
      <c r="AV46" s="236"/>
      <c r="AW46" s="236"/>
      <c r="AX46" s="236"/>
      <c r="AY46" s="236"/>
      <c r="AZ46" s="236"/>
      <c r="BA46" s="236"/>
      <c r="BB46" s="236"/>
      <c r="BC46" s="236"/>
      <c r="BD46" s="236"/>
      <c r="BE46" s="236"/>
      <c r="BF46" s="236"/>
      <c r="BG46" s="236"/>
      <c r="BH46" s="236"/>
      <c r="BI46" s="236"/>
      <c r="BJ46" s="236"/>
      <c r="BK46" s="236"/>
      <c r="BL46" s="236"/>
      <c r="BM46" s="236"/>
      <c r="BN46" s="236"/>
      <c r="BO46" s="236"/>
      <c r="BP46" s="236"/>
      <c r="BQ46" s="236"/>
      <c r="BR46" s="236"/>
      <c r="BS46" s="236"/>
      <c r="BT46" s="236"/>
      <c r="BU46" s="236"/>
      <c r="BV46" s="236"/>
      <c r="BW46" s="236"/>
      <c r="BX46" s="236"/>
      <c r="BY46" s="236"/>
      <c r="BZ46" s="236"/>
      <c r="CA46" s="236"/>
      <c r="CB46" s="236"/>
      <c r="CC46" s="236"/>
      <c r="CD46" s="236"/>
      <c r="CE46" s="236"/>
      <c r="CF46" s="236"/>
      <c r="CG46" s="236"/>
      <c r="CH46" s="236"/>
      <c r="CI46" s="236"/>
      <c r="CJ46" s="236"/>
      <c r="CK46" s="236"/>
      <c r="CL46" s="236"/>
      <c r="CM46" s="236"/>
      <c r="CN46" s="236"/>
      <c r="CO46" s="236"/>
      <c r="CP46" s="236"/>
      <c r="CQ46" s="236"/>
      <c r="CR46" s="236"/>
      <c r="CS46" s="236"/>
      <c r="CT46" s="236"/>
      <c r="CU46" s="236"/>
      <c r="CV46" s="236"/>
      <c r="CW46" s="236"/>
      <c r="CX46" s="236"/>
      <c r="CY46" s="236"/>
      <c r="CZ46" s="236"/>
      <c r="DA46" s="236"/>
      <c r="DB46" s="236"/>
      <c r="DC46" s="236"/>
      <c r="DD46" s="236"/>
      <c r="DE46" s="236"/>
      <c r="DF46" s="236"/>
      <c r="DG46" s="236"/>
      <c r="DH46" s="236"/>
      <c r="DI46" s="236"/>
      <c r="DJ46" s="236"/>
      <c r="DK46" s="236"/>
      <c r="DL46" s="236"/>
      <c r="DM46" s="236"/>
      <c r="DN46" s="236"/>
      <c r="DO46" s="236"/>
      <c r="DP46" s="236"/>
      <c r="DQ46" s="236"/>
      <c r="DR46" s="236"/>
      <c r="DS46" s="236"/>
      <c r="DT46" s="236"/>
      <c r="DU46" s="236"/>
      <c r="DV46" s="236"/>
      <c r="DW46" s="236"/>
      <c r="DX46" s="236"/>
      <c r="DY46" s="236"/>
      <c r="DZ46" s="236"/>
      <c r="EA46" s="236"/>
      <c r="EB46" s="236"/>
      <c r="EC46" s="236"/>
      <c r="ED46" s="236"/>
      <c r="EE46" s="236"/>
      <c r="EF46" s="236"/>
      <c r="EG46" s="236"/>
      <c r="EH46" s="236"/>
      <c r="EI46" s="236"/>
      <c r="EJ46" s="236"/>
      <c r="EK46" s="236"/>
      <c r="EL46" s="236"/>
      <c r="EM46" s="236"/>
      <c r="EN46" s="236"/>
      <c r="EO46" s="236"/>
      <c r="EP46" s="236"/>
      <c r="EQ46" s="236"/>
      <c r="ER46" s="236"/>
      <c r="ES46" s="236"/>
      <c r="ET46" s="236"/>
      <c r="EU46" s="236"/>
      <c r="EV46" s="236"/>
      <c r="EW46" s="236"/>
      <c r="EX46" s="236"/>
      <c r="EY46" s="236"/>
      <c r="EZ46" s="236"/>
      <c r="FA46" s="236"/>
      <c r="FB46" s="236"/>
      <c r="FC46" s="236"/>
      <c r="FD46" s="236"/>
      <c r="FE46" s="236"/>
      <c r="FF46" s="236"/>
      <c r="FG46" s="236"/>
      <c r="FH46" s="236"/>
      <c r="FI46" s="236"/>
      <c r="FJ46" s="236"/>
      <c r="FK46" s="236"/>
      <c r="FL46" s="236"/>
      <c r="FM46" s="236"/>
      <c r="FN46" s="236"/>
      <c r="FO46" s="236"/>
      <c r="FP46" s="236"/>
      <c r="FQ46" s="236"/>
      <c r="FR46" s="236"/>
      <c r="FS46" s="236"/>
      <c r="FT46" s="236"/>
      <c r="FU46" s="236"/>
      <c r="FV46" s="236"/>
      <c r="FW46" s="236"/>
      <c r="FX46" s="236"/>
      <c r="FY46" s="236"/>
      <c r="FZ46" s="236"/>
      <c r="GA46" s="236"/>
      <c r="GB46" s="236"/>
      <c r="GC46" s="236"/>
      <c r="GD46" s="236"/>
      <c r="GE46" s="236"/>
      <c r="GF46" s="236"/>
      <c r="GG46" s="236"/>
      <c r="GH46" s="236"/>
      <c r="GI46" s="236"/>
      <c r="GJ46" s="236"/>
      <c r="GK46" s="236"/>
      <c r="GL46" s="236"/>
      <c r="GM46" s="236"/>
      <c r="GN46" s="236"/>
      <c r="GO46" s="236"/>
      <c r="GP46" s="236"/>
      <c r="GQ46" s="236"/>
      <c r="GR46" s="236"/>
      <c r="GS46" s="236"/>
      <c r="GT46" s="236"/>
      <c r="GU46" s="236"/>
      <c r="GV46" s="236"/>
      <c r="GW46" s="236"/>
      <c r="GX46" s="236"/>
      <c r="GY46" s="236"/>
      <c r="GZ46" s="236"/>
      <c r="HA46" s="236"/>
      <c r="HB46" s="236"/>
      <c r="HC46" s="236"/>
      <c r="HD46" s="236"/>
      <c r="HE46" s="236"/>
      <c r="HF46" s="236"/>
      <c r="HG46" s="236"/>
      <c r="HH46" s="236"/>
      <c r="HI46" s="236"/>
      <c r="HJ46" s="236"/>
      <c r="HK46" s="236"/>
      <c r="HL46" s="236"/>
      <c r="HM46" s="236"/>
      <c r="HN46" s="236"/>
      <c r="HO46" s="236"/>
      <c r="HP46" s="236"/>
      <c r="HQ46" s="236"/>
      <c r="HR46" s="236"/>
      <c r="HS46" s="236"/>
      <c r="HT46" s="236"/>
      <c r="HU46" s="236"/>
      <c r="HV46" s="236"/>
      <c r="HW46" s="236"/>
      <c r="HX46" s="236"/>
      <c r="HY46" s="236"/>
      <c r="HZ46" s="236"/>
      <c r="IA46" s="236"/>
      <c r="IB46" s="236"/>
      <c r="IC46" s="236"/>
      <c r="ID46" s="236"/>
      <c r="IE46" s="236"/>
    </row>
    <row r="47" spans="1:240" ht="21.95" customHeight="1">
      <c r="A47" s="236"/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  <c r="P47" s="236"/>
      <c r="Q47" s="236"/>
      <c r="R47" s="236"/>
      <c r="S47" s="236"/>
      <c r="T47" s="236"/>
      <c r="U47" s="236"/>
      <c r="V47" s="236"/>
      <c r="W47" s="236"/>
      <c r="X47" s="236"/>
      <c r="Y47" s="236"/>
      <c r="Z47" s="236"/>
      <c r="AA47" s="236"/>
      <c r="AB47" s="236"/>
      <c r="AC47" s="236"/>
      <c r="AD47" s="236"/>
      <c r="AE47" s="236"/>
      <c r="AF47" s="236"/>
      <c r="AG47" s="236"/>
      <c r="AH47" s="236"/>
      <c r="AI47" s="236"/>
      <c r="AJ47" s="236"/>
      <c r="AK47" s="236"/>
      <c r="AL47" s="236"/>
      <c r="AM47" s="236"/>
      <c r="AN47" s="236"/>
      <c r="AO47" s="236"/>
      <c r="AP47" s="236"/>
      <c r="AQ47" s="236"/>
      <c r="AR47" s="236"/>
      <c r="AS47" s="236"/>
      <c r="AT47" s="236"/>
      <c r="AU47" s="236"/>
      <c r="AV47" s="236"/>
      <c r="AW47" s="236"/>
      <c r="AX47" s="236"/>
      <c r="AY47" s="236"/>
      <c r="AZ47" s="236"/>
      <c r="BA47" s="236"/>
      <c r="BB47" s="236"/>
      <c r="BC47" s="236"/>
      <c r="BD47" s="236"/>
      <c r="BE47" s="236"/>
      <c r="BF47" s="236"/>
      <c r="BG47" s="236"/>
      <c r="BH47" s="236"/>
      <c r="BI47" s="236"/>
      <c r="BJ47" s="236"/>
      <c r="BK47" s="236"/>
      <c r="BL47" s="236"/>
      <c r="BM47" s="236"/>
      <c r="BN47" s="236"/>
      <c r="BO47" s="236"/>
      <c r="BP47" s="236"/>
      <c r="BQ47" s="236"/>
      <c r="BR47" s="236"/>
      <c r="BS47" s="236"/>
      <c r="BT47" s="236"/>
      <c r="BU47" s="236"/>
      <c r="BV47" s="236"/>
      <c r="BW47" s="236"/>
      <c r="BX47" s="236"/>
      <c r="BY47" s="236"/>
      <c r="BZ47" s="236"/>
      <c r="CA47" s="236"/>
      <c r="CB47" s="236"/>
      <c r="CC47" s="236"/>
      <c r="CD47" s="236"/>
      <c r="CE47" s="236"/>
      <c r="CF47" s="236"/>
      <c r="CG47" s="236"/>
      <c r="CH47" s="236"/>
      <c r="CI47" s="236"/>
      <c r="CJ47" s="236"/>
      <c r="CK47" s="236"/>
      <c r="CL47" s="236"/>
      <c r="CM47" s="236"/>
      <c r="CN47" s="236"/>
      <c r="CO47" s="236"/>
      <c r="CP47" s="236"/>
      <c r="CQ47" s="236"/>
      <c r="CR47" s="236"/>
      <c r="CS47" s="236"/>
      <c r="CT47" s="236"/>
      <c r="CU47" s="236"/>
      <c r="CV47" s="236"/>
      <c r="CW47" s="236"/>
      <c r="CX47" s="236"/>
      <c r="CY47" s="236"/>
      <c r="CZ47" s="236"/>
      <c r="DA47" s="236"/>
      <c r="DB47" s="236"/>
      <c r="DC47" s="236"/>
      <c r="DD47" s="236"/>
      <c r="DE47" s="236"/>
      <c r="DF47" s="236"/>
      <c r="DG47" s="236"/>
      <c r="DH47" s="236"/>
      <c r="DI47" s="236"/>
      <c r="DJ47" s="236"/>
      <c r="DK47" s="236"/>
      <c r="DL47" s="236"/>
      <c r="DM47" s="236"/>
      <c r="DN47" s="236"/>
      <c r="DO47" s="236"/>
      <c r="DP47" s="236"/>
      <c r="DQ47" s="236"/>
      <c r="DR47" s="236"/>
      <c r="DS47" s="236"/>
      <c r="DT47" s="236"/>
      <c r="DU47" s="236"/>
      <c r="DV47" s="236"/>
      <c r="DW47" s="236"/>
      <c r="DX47" s="236"/>
      <c r="DY47" s="236"/>
      <c r="DZ47" s="236"/>
      <c r="EA47" s="236"/>
      <c r="EB47" s="236"/>
      <c r="EC47" s="236"/>
      <c r="ED47" s="236"/>
      <c r="EE47" s="236"/>
      <c r="EF47" s="236"/>
      <c r="EG47" s="236"/>
      <c r="EH47" s="236"/>
      <c r="EI47" s="236"/>
      <c r="EJ47" s="236"/>
      <c r="EK47" s="236"/>
      <c r="EL47" s="236"/>
      <c r="EM47" s="236"/>
      <c r="EN47" s="236"/>
      <c r="EO47" s="236"/>
      <c r="EP47" s="236"/>
      <c r="EQ47" s="236"/>
      <c r="ER47" s="236"/>
      <c r="ES47" s="236"/>
      <c r="ET47" s="236"/>
      <c r="EU47" s="236"/>
      <c r="EV47" s="236"/>
      <c r="EW47" s="236"/>
      <c r="EX47" s="236"/>
      <c r="EY47" s="236"/>
      <c r="EZ47" s="236"/>
      <c r="FA47" s="236"/>
      <c r="FB47" s="236"/>
      <c r="FC47" s="236"/>
      <c r="FD47" s="236"/>
      <c r="FE47" s="236"/>
      <c r="FF47" s="236"/>
      <c r="FG47" s="236"/>
      <c r="FH47" s="236"/>
      <c r="FI47" s="236"/>
      <c r="FJ47" s="236"/>
      <c r="FK47" s="236"/>
      <c r="FL47" s="236"/>
      <c r="FM47" s="236"/>
      <c r="FN47" s="236"/>
      <c r="FO47" s="236"/>
      <c r="FP47" s="236"/>
      <c r="FQ47" s="236"/>
      <c r="FR47" s="236"/>
      <c r="FS47" s="236"/>
      <c r="FT47" s="236"/>
      <c r="FU47" s="236"/>
      <c r="FV47" s="236"/>
      <c r="FW47" s="236"/>
      <c r="FX47" s="236"/>
      <c r="FY47" s="236"/>
      <c r="FZ47" s="236"/>
      <c r="GA47" s="236"/>
      <c r="GB47" s="236"/>
      <c r="GC47" s="236"/>
      <c r="GD47" s="236"/>
      <c r="GE47" s="236"/>
      <c r="GF47" s="236"/>
      <c r="GG47" s="236"/>
      <c r="GH47" s="236"/>
      <c r="GI47" s="236"/>
      <c r="GJ47" s="236"/>
      <c r="GK47" s="236"/>
      <c r="GL47" s="236"/>
      <c r="GM47" s="236"/>
      <c r="GN47" s="236"/>
      <c r="GO47" s="236"/>
      <c r="GP47" s="236"/>
      <c r="GQ47" s="236"/>
      <c r="GR47" s="236"/>
      <c r="GS47" s="236"/>
      <c r="GT47" s="236"/>
      <c r="GU47" s="236"/>
      <c r="GV47" s="236"/>
      <c r="GW47" s="236"/>
      <c r="GX47" s="236"/>
      <c r="GY47" s="236"/>
      <c r="GZ47" s="236"/>
      <c r="HA47" s="236"/>
      <c r="HB47" s="236"/>
      <c r="HC47" s="236"/>
      <c r="HD47" s="236"/>
      <c r="HE47" s="236"/>
      <c r="HF47" s="236"/>
      <c r="HG47" s="236"/>
      <c r="HH47" s="236"/>
      <c r="HI47" s="236"/>
      <c r="HJ47" s="236"/>
      <c r="HK47" s="236"/>
      <c r="HL47" s="236"/>
      <c r="HM47" s="236"/>
      <c r="HN47" s="236"/>
      <c r="HO47" s="236"/>
      <c r="HP47" s="236"/>
      <c r="HQ47" s="236"/>
      <c r="HR47" s="236"/>
      <c r="HS47" s="236"/>
      <c r="HT47" s="236"/>
      <c r="HU47" s="236"/>
      <c r="HV47" s="236"/>
      <c r="HW47" s="236"/>
      <c r="HX47" s="236"/>
      <c r="HY47" s="236"/>
      <c r="HZ47" s="236"/>
      <c r="IA47" s="236"/>
      <c r="IB47" s="236"/>
      <c r="IC47" s="236"/>
      <c r="ID47" s="236"/>
      <c r="IE47" s="236"/>
    </row>
    <row r="48" spans="1:240" ht="21.95" customHeight="1">
      <c r="A48" s="236"/>
      <c r="B48" s="236"/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O48" s="236"/>
      <c r="P48" s="236"/>
      <c r="Q48" s="236"/>
      <c r="R48" s="236"/>
      <c r="S48" s="236"/>
      <c r="T48" s="236"/>
      <c r="U48" s="236"/>
      <c r="V48" s="236"/>
      <c r="W48" s="236"/>
      <c r="X48" s="236"/>
      <c r="Y48" s="236"/>
      <c r="Z48" s="236"/>
      <c r="AA48" s="236"/>
      <c r="AB48" s="236"/>
      <c r="AC48" s="236"/>
      <c r="AD48" s="236"/>
      <c r="AE48" s="236"/>
      <c r="AF48" s="236"/>
      <c r="AG48" s="236"/>
      <c r="AH48" s="236"/>
      <c r="AI48" s="236"/>
      <c r="AJ48" s="236"/>
      <c r="AK48" s="236"/>
      <c r="AL48" s="236"/>
      <c r="AM48" s="236"/>
      <c r="AN48" s="236"/>
      <c r="AO48" s="236"/>
      <c r="AP48" s="236"/>
      <c r="AQ48" s="236"/>
      <c r="AR48" s="236"/>
      <c r="AS48" s="236"/>
      <c r="AT48" s="236"/>
      <c r="AU48" s="236"/>
      <c r="AV48" s="236"/>
      <c r="AW48" s="236"/>
      <c r="AX48" s="236"/>
      <c r="AY48" s="236"/>
      <c r="AZ48" s="236"/>
      <c r="BA48" s="236"/>
      <c r="BB48" s="236"/>
      <c r="BC48" s="236"/>
      <c r="BD48" s="236"/>
      <c r="BE48" s="236"/>
      <c r="BF48" s="236"/>
      <c r="BG48" s="236"/>
      <c r="BH48" s="236"/>
      <c r="BI48" s="236"/>
      <c r="BJ48" s="236"/>
      <c r="BK48" s="236"/>
      <c r="BL48" s="236"/>
      <c r="BM48" s="236"/>
      <c r="BN48" s="236"/>
      <c r="BO48" s="236"/>
      <c r="BP48" s="236"/>
      <c r="BQ48" s="236"/>
      <c r="BR48" s="236"/>
      <c r="BS48" s="236"/>
      <c r="BT48" s="236"/>
      <c r="BU48" s="236"/>
      <c r="BV48" s="236"/>
      <c r="BW48" s="236"/>
      <c r="BX48" s="236"/>
      <c r="BY48" s="236"/>
      <c r="BZ48" s="236"/>
      <c r="CA48" s="236"/>
      <c r="CB48" s="236"/>
      <c r="CC48" s="236"/>
      <c r="CD48" s="236"/>
      <c r="CE48" s="236"/>
      <c r="CF48" s="236"/>
      <c r="CG48" s="236"/>
      <c r="CH48" s="236"/>
      <c r="CI48" s="236"/>
      <c r="CJ48" s="236"/>
      <c r="CK48" s="236"/>
      <c r="CL48" s="236"/>
      <c r="CM48" s="236"/>
      <c r="CN48" s="236"/>
      <c r="CO48" s="236"/>
      <c r="CP48" s="236"/>
      <c r="CQ48" s="236"/>
      <c r="CR48" s="236"/>
      <c r="CS48" s="236"/>
      <c r="CT48" s="236"/>
      <c r="CU48" s="236"/>
      <c r="CV48" s="236"/>
      <c r="CW48" s="236"/>
      <c r="CX48" s="236"/>
      <c r="CY48" s="236"/>
      <c r="CZ48" s="236"/>
      <c r="DA48" s="236"/>
      <c r="DB48" s="236"/>
      <c r="DC48" s="236"/>
      <c r="DD48" s="236"/>
      <c r="DE48" s="236"/>
      <c r="DF48" s="236"/>
      <c r="DG48" s="236"/>
      <c r="DH48" s="236"/>
      <c r="DI48" s="236"/>
      <c r="DJ48" s="236"/>
      <c r="DK48" s="236"/>
      <c r="DL48" s="236"/>
      <c r="DM48" s="236"/>
      <c r="DN48" s="236"/>
      <c r="DO48" s="236"/>
      <c r="DP48" s="236"/>
      <c r="DQ48" s="236"/>
      <c r="DR48" s="236"/>
      <c r="DS48" s="236"/>
      <c r="DT48" s="236"/>
      <c r="DU48" s="236"/>
      <c r="DV48" s="236"/>
      <c r="DW48" s="236"/>
      <c r="DX48" s="236"/>
      <c r="DY48" s="236"/>
      <c r="DZ48" s="236"/>
      <c r="EA48" s="236"/>
      <c r="EB48" s="236"/>
      <c r="EC48" s="236"/>
      <c r="ED48" s="236"/>
      <c r="EE48" s="236"/>
      <c r="EF48" s="236"/>
      <c r="EG48" s="236"/>
      <c r="EH48" s="236"/>
      <c r="EI48" s="236"/>
      <c r="EJ48" s="236"/>
      <c r="EK48" s="236"/>
      <c r="EL48" s="236"/>
      <c r="EM48" s="236"/>
      <c r="EN48" s="236"/>
      <c r="EO48" s="236"/>
      <c r="EP48" s="236"/>
      <c r="EQ48" s="236"/>
      <c r="ER48" s="236"/>
      <c r="ES48" s="236"/>
      <c r="ET48" s="236"/>
      <c r="EU48" s="236"/>
      <c r="EV48" s="236"/>
      <c r="EW48" s="236"/>
      <c r="EX48" s="236"/>
      <c r="EY48" s="236"/>
      <c r="EZ48" s="236"/>
      <c r="FA48" s="236"/>
      <c r="FB48" s="236"/>
      <c r="FC48" s="236"/>
      <c r="FD48" s="236"/>
      <c r="FE48" s="236"/>
      <c r="FF48" s="236"/>
      <c r="FG48" s="236"/>
      <c r="FH48" s="236"/>
      <c r="FI48" s="236"/>
      <c r="FJ48" s="236"/>
      <c r="FK48" s="236"/>
      <c r="FL48" s="236"/>
      <c r="FM48" s="236"/>
      <c r="FN48" s="236"/>
      <c r="FO48" s="236"/>
      <c r="FP48" s="236"/>
      <c r="FQ48" s="236"/>
      <c r="FR48" s="236"/>
      <c r="FS48" s="236"/>
      <c r="FT48" s="236"/>
      <c r="FU48" s="236"/>
      <c r="FV48" s="236"/>
      <c r="FW48" s="236"/>
      <c r="FX48" s="236"/>
      <c r="FY48" s="236"/>
      <c r="FZ48" s="236"/>
      <c r="GA48" s="236"/>
      <c r="GB48" s="236"/>
      <c r="GC48" s="236"/>
      <c r="GD48" s="236"/>
      <c r="GE48" s="236"/>
      <c r="GF48" s="236"/>
      <c r="GG48" s="236"/>
      <c r="GH48" s="236"/>
      <c r="GI48" s="236"/>
      <c r="GJ48" s="236"/>
      <c r="GK48" s="236"/>
      <c r="GL48" s="236"/>
      <c r="GM48" s="236"/>
      <c r="GN48" s="236"/>
      <c r="GO48" s="236"/>
      <c r="GP48" s="236"/>
      <c r="GQ48" s="236"/>
      <c r="GR48" s="236"/>
      <c r="GS48" s="236"/>
      <c r="GT48" s="236"/>
      <c r="GU48" s="236"/>
      <c r="GV48" s="236"/>
      <c r="GW48" s="236"/>
      <c r="GX48" s="236"/>
      <c r="GY48" s="236"/>
      <c r="GZ48" s="236"/>
      <c r="HA48" s="236"/>
      <c r="HB48" s="236"/>
      <c r="HC48" s="236"/>
      <c r="HD48" s="236"/>
      <c r="HE48" s="236"/>
      <c r="HF48" s="236"/>
      <c r="HG48" s="236"/>
      <c r="HH48" s="236"/>
      <c r="HI48" s="236"/>
      <c r="HJ48" s="236"/>
      <c r="HK48" s="236"/>
      <c r="HL48" s="236"/>
      <c r="HM48" s="236"/>
      <c r="HN48" s="236"/>
      <c r="HO48" s="236"/>
      <c r="HP48" s="236"/>
      <c r="HQ48" s="236"/>
      <c r="HR48" s="236"/>
      <c r="HS48" s="236"/>
      <c r="HT48" s="236"/>
      <c r="HU48" s="236"/>
      <c r="HV48" s="236"/>
      <c r="HW48" s="236"/>
      <c r="HX48" s="236"/>
      <c r="HY48" s="236"/>
      <c r="HZ48" s="236"/>
      <c r="IA48" s="236"/>
      <c r="IB48" s="236"/>
      <c r="IC48" s="236"/>
      <c r="ID48" s="236"/>
      <c r="IE48" s="236"/>
    </row>
    <row r="49" spans="1:239" ht="21.95" customHeight="1">
      <c r="A49" s="236"/>
      <c r="B49" s="246"/>
      <c r="C49" s="246"/>
      <c r="D49" s="246"/>
      <c r="E49" s="246"/>
      <c r="F49" s="246"/>
      <c r="G49" s="246"/>
      <c r="H49" s="236"/>
      <c r="I49" s="236"/>
      <c r="J49" s="236"/>
      <c r="K49" s="236"/>
      <c r="L49" s="236"/>
      <c r="M49" s="236"/>
      <c r="N49" s="236"/>
      <c r="O49" s="236"/>
      <c r="P49" s="236"/>
      <c r="Q49" s="236"/>
      <c r="R49" s="236"/>
      <c r="S49" s="236"/>
      <c r="T49" s="236"/>
      <c r="U49" s="236"/>
      <c r="V49" s="236"/>
      <c r="W49" s="236"/>
      <c r="X49" s="236"/>
      <c r="Y49" s="236"/>
      <c r="Z49" s="236"/>
      <c r="AA49" s="236"/>
      <c r="AB49" s="236"/>
      <c r="AC49" s="236"/>
      <c r="AD49" s="236"/>
      <c r="AE49" s="236"/>
      <c r="AF49" s="236"/>
      <c r="AG49" s="236"/>
      <c r="AH49" s="236"/>
      <c r="AI49" s="236"/>
      <c r="AJ49" s="236"/>
      <c r="AK49" s="236"/>
      <c r="AL49" s="236"/>
      <c r="AM49" s="236"/>
      <c r="AN49" s="236"/>
      <c r="AO49" s="236"/>
      <c r="AP49" s="236"/>
      <c r="AQ49" s="236"/>
      <c r="AR49" s="236"/>
      <c r="AS49" s="236"/>
      <c r="AT49" s="236"/>
      <c r="AU49" s="236"/>
      <c r="AV49" s="236"/>
      <c r="AW49" s="236"/>
      <c r="AX49" s="236"/>
      <c r="AY49" s="236"/>
      <c r="AZ49" s="236"/>
      <c r="BA49" s="236"/>
      <c r="BB49" s="236"/>
      <c r="BC49" s="236"/>
      <c r="BD49" s="236"/>
      <c r="BE49" s="236"/>
      <c r="BF49" s="236"/>
      <c r="BG49" s="236"/>
      <c r="BH49" s="236"/>
      <c r="BI49" s="236"/>
      <c r="BJ49" s="236"/>
      <c r="BK49" s="236"/>
      <c r="BL49" s="236"/>
      <c r="BM49" s="236"/>
      <c r="BN49" s="236"/>
      <c r="BO49" s="236"/>
      <c r="BP49" s="236"/>
      <c r="BQ49" s="236"/>
      <c r="BR49" s="236"/>
      <c r="BS49" s="236"/>
      <c r="BT49" s="236"/>
      <c r="BU49" s="236"/>
      <c r="BV49" s="236"/>
      <c r="BW49" s="236"/>
      <c r="BX49" s="236"/>
      <c r="BY49" s="236"/>
      <c r="BZ49" s="236"/>
      <c r="CA49" s="236"/>
      <c r="CB49" s="236"/>
      <c r="CC49" s="236"/>
      <c r="CD49" s="236"/>
      <c r="CE49" s="236"/>
      <c r="CF49" s="236"/>
      <c r="CG49" s="236"/>
      <c r="CH49" s="236"/>
      <c r="CI49" s="236"/>
      <c r="CJ49" s="236"/>
      <c r="CK49" s="236"/>
      <c r="CL49" s="236"/>
      <c r="CM49" s="236"/>
      <c r="CN49" s="236"/>
      <c r="CO49" s="236"/>
      <c r="CP49" s="236"/>
      <c r="CQ49" s="236"/>
      <c r="CR49" s="236"/>
      <c r="CS49" s="236"/>
      <c r="CT49" s="236"/>
      <c r="CU49" s="236"/>
      <c r="CV49" s="236"/>
      <c r="CW49" s="236"/>
      <c r="CX49" s="236"/>
      <c r="CY49" s="236"/>
      <c r="CZ49" s="236"/>
      <c r="DA49" s="236"/>
      <c r="DB49" s="236"/>
      <c r="DC49" s="236"/>
      <c r="DD49" s="236"/>
      <c r="DE49" s="236"/>
      <c r="DF49" s="236"/>
      <c r="DG49" s="236"/>
      <c r="DH49" s="236"/>
      <c r="DI49" s="236"/>
      <c r="DJ49" s="236"/>
      <c r="DK49" s="236"/>
      <c r="DL49" s="236"/>
      <c r="DM49" s="236"/>
      <c r="DN49" s="236"/>
      <c r="DO49" s="236"/>
      <c r="DP49" s="236"/>
      <c r="DQ49" s="236"/>
      <c r="DR49" s="236"/>
      <c r="DS49" s="236"/>
      <c r="DT49" s="236"/>
      <c r="DU49" s="236"/>
      <c r="DV49" s="236"/>
      <c r="DW49" s="236"/>
      <c r="DX49" s="236"/>
      <c r="DY49" s="236"/>
      <c r="DZ49" s="236"/>
      <c r="EA49" s="236"/>
      <c r="EB49" s="236"/>
      <c r="EC49" s="236"/>
      <c r="ED49" s="236"/>
      <c r="EE49" s="236"/>
      <c r="EF49" s="236"/>
      <c r="EG49" s="236"/>
      <c r="EH49" s="236"/>
      <c r="EI49" s="236"/>
      <c r="EJ49" s="236"/>
      <c r="EK49" s="236"/>
      <c r="EL49" s="236"/>
      <c r="EM49" s="236"/>
      <c r="EN49" s="236"/>
      <c r="EO49" s="236"/>
      <c r="EP49" s="236"/>
      <c r="EQ49" s="236"/>
      <c r="ER49" s="236"/>
      <c r="ES49" s="236"/>
      <c r="ET49" s="236"/>
      <c r="EU49" s="236"/>
      <c r="EV49" s="236"/>
      <c r="EW49" s="236"/>
      <c r="EX49" s="236"/>
      <c r="EY49" s="236"/>
      <c r="EZ49" s="236"/>
      <c r="FA49" s="236"/>
      <c r="FB49" s="236"/>
      <c r="FC49" s="236"/>
      <c r="FD49" s="236"/>
      <c r="FE49" s="236"/>
      <c r="FF49" s="236"/>
      <c r="FG49" s="236"/>
      <c r="FH49" s="236"/>
      <c r="FI49" s="236"/>
      <c r="FJ49" s="236"/>
      <c r="FK49" s="236"/>
      <c r="FL49" s="236"/>
      <c r="FM49" s="236"/>
      <c r="FN49" s="236"/>
      <c r="FO49" s="236"/>
      <c r="FP49" s="236"/>
      <c r="FQ49" s="236"/>
      <c r="FR49" s="236"/>
      <c r="FS49" s="236"/>
      <c r="FT49" s="236"/>
      <c r="FU49" s="236"/>
      <c r="FV49" s="236"/>
      <c r="FW49" s="236"/>
      <c r="FX49" s="236"/>
      <c r="FY49" s="236"/>
      <c r="FZ49" s="236"/>
      <c r="GA49" s="236"/>
      <c r="GB49" s="236"/>
      <c r="GC49" s="236"/>
      <c r="GD49" s="236"/>
      <c r="GE49" s="236"/>
      <c r="GF49" s="236"/>
      <c r="GG49" s="236"/>
      <c r="GH49" s="236"/>
      <c r="GI49" s="236"/>
      <c r="GJ49" s="236"/>
      <c r="GK49" s="236"/>
      <c r="GL49" s="236"/>
      <c r="GM49" s="236"/>
      <c r="GN49" s="236"/>
      <c r="GO49" s="236"/>
      <c r="GP49" s="236"/>
      <c r="GQ49" s="236"/>
      <c r="GR49" s="236"/>
      <c r="GS49" s="236"/>
      <c r="GT49" s="236"/>
      <c r="GU49" s="236"/>
      <c r="GV49" s="236"/>
      <c r="GW49" s="236"/>
      <c r="GX49" s="236"/>
      <c r="GY49" s="236"/>
      <c r="GZ49" s="236"/>
      <c r="HA49" s="236"/>
      <c r="HB49" s="236"/>
      <c r="HC49" s="236"/>
      <c r="HD49" s="236"/>
      <c r="HE49" s="236"/>
      <c r="HF49" s="236"/>
      <c r="HG49" s="236"/>
      <c r="HH49" s="236"/>
      <c r="HI49" s="236"/>
      <c r="HJ49" s="236"/>
      <c r="HK49" s="236"/>
      <c r="HL49" s="236"/>
      <c r="HM49" s="236"/>
      <c r="HN49" s="236"/>
      <c r="HO49" s="236"/>
      <c r="HP49" s="236"/>
      <c r="HQ49" s="236"/>
      <c r="HR49" s="236"/>
      <c r="HS49" s="236"/>
      <c r="HT49" s="236"/>
      <c r="HU49" s="236"/>
      <c r="HV49" s="236"/>
      <c r="HW49" s="236"/>
      <c r="HX49" s="236"/>
      <c r="HY49" s="236"/>
      <c r="HZ49" s="236"/>
      <c r="IA49" s="236"/>
      <c r="IB49" s="236"/>
      <c r="IC49" s="236"/>
      <c r="ID49" s="236"/>
      <c r="IE49" s="236"/>
    </row>
    <row r="50" spans="1:239" ht="21.95" customHeight="1">
      <c r="B50" s="1513"/>
      <c r="C50" s="1513"/>
      <c r="D50" s="1513"/>
      <c r="E50" s="1513"/>
      <c r="F50" s="1513"/>
      <c r="G50" s="1513"/>
    </row>
    <row r="51" spans="1:239" ht="21.95" customHeight="1">
      <c r="B51" s="1514"/>
      <c r="C51" s="1513"/>
      <c r="D51" s="1513"/>
      <c r="E51" s="1513"/>
      <c r="F51" s="1513"/>
      <c r="G51" s="1513"/>
    </row>
    <row r="52" spans="1:239" ht="21.95" customHeight="1">
      <c r="A52" s="236"/>
      <c r="B52" s="236"/>
      <c r="C52" s="236"/>
      <c r="D52" s="236"/>
      <c r="E52" s="236"/>
      <c r="F52" s="236"/>
      <c r="G52" s="236"/>
      <c r="H52" s="236"/>
      <c r="I52" s="236"/>
      <c r="J52" s="236"/>
      <c r="K52" s="236"/>
      <c r="L52" s="236"/>
      <c r="M52" s="236"/>
      <c r="N52" s="236"/>
      <c r="O52" s="236"/>
      <c r="P52" s="236"/>
      <c r="Q52" s="236"/>
      <c r="R52" s="236"/>
      <c r="S52" s="236"/>
      <c r="T52" s="236"/>
      <c r="U52" s="236"/>
      <c r="V52" s="236"/>
      <c r="W52" s="236"/>
      <c r="X52" s="236"/>
      <c r="Y52" s="236"/>
      <c r="Z52" s="236"/>
      <c r="AA52" s="236"/>
      <c r="AB52" s="236"/>
      <c r="AC52" s="236"/>
      <c r="AD52" s="236"/>
      <c r="AE52" s="236"/>
      <c r="AF52" s="236"/>
      <c r="AG52" s="236"/>
      <c r="AH52" s="236"/>
      <c r="AI52" s="236"/>
      <c r="AJ52" s="236"/>
      <c r="AK52" s="236"/>
      <c r="AL52" s="236"/>
      <c r="AM52" s="236"/>
      <c r="AN52" s="236"/>
      <c r="AO52" s="236"/>
      <c r="AP52" s="236"/>
      <c r="AQ52" s="236"/>
      <c r="AR52" s="236"/>
      <c r="AS52" s="236"/>
      <c r="AT52" s="236"/>
      <c r="AU52" s="236"/>
      <c r="AV52" s="236"/>
      <c r="AW52" s="236"/>
      <c r="AX52" s="236"/>
      <c r="AY52" s="236"/>
      <c r="AZ52" s="236"/>
      <c r="BA52" s="236"/>
      <c r="BB52" s="236"/>
      <c r="BC52" s="236"/>
      <c r="BD52" s="236"/>
      <c r="BE52" s="236"/>
      <c r="BF52" s="236"/>
      <c r="BG52" s="236"/>
      <c r="BH52" s="236"/>
      <c r="BI52" s="236"/>
      <c r="BJ52" s="236"/>
      <c r="BK52" s="236"/>
      <c r="BL52" s="236"/>
      <c r="BM52" s="236"/>
      <c r="BN52" s="236"/>
      <c r="BO52" s="236"/>
      <c r="BP52" s="236"/>
      <c r="BQ52" s="236"/>
      <c r="BR52" s="236"/>
      <c r="BS52" s="236"/>
      <c r="BT52" s="236"/>
      <c r="BU52" s="236"/>
      <c r="BV52" s="236"/>
      <c r="BW52" s="236"/>
      <c r="BX52" s="236"/>
      <c r="BY52" s="236"/>
      <c r="BZ52" s="236"/>
      <c r="CA52" s="236"/>
      <c r="CB52" s="236"/>
      <c r="CC52" s="236"/>
      <c r="CD52" s="236"/>
      <c r="CE52" s="236"/>
      <c r="CF52" s="236"/>
      <c r="CG52" s="236"/>
      <c r="CH52" s="236"/>
      <c r="CI52" s="236"/>
      <c r="CJ52" s="236"/>
      <c r="CK52" s="236"/>
      <c r="CL52" s="236"/>
      <c r="CM52" s="236"/>
      <c r="CN52" s="236"/>
      <c r="CO52" s="236"/>
      <c r="CP52" s="236"/>
      <c r="CQ52" s="236"/>
      <c r="CR52" s="236"/>
      <c r="CS52" s="236"/>
      <c r="CT52" s="236"/>
      <c r="CU52" s="236"/>
      <c r="CV52" s="236"/>
      <c r="CW52" s="236"/>
      <c r="CX52" s="236"/>
      <c r="CY52" s="236"/>
      <c r="CZ52" s="236"/>
      <c r="DA52" s="236"/>
      <c r="DB52" s="236"/>
      <c r="DC52" s="236"/>
      <c r="DD52" s="236"/>
      <c r="DE52" s="236"/>
      <c r="DF52" s="236"/>
      <c r="DG52" s="236"/>
      <c r="DH52" s="236"/>
      <c r="DI52" s="236"/>
      <c r="DJ52" s="236"/>
      <c r="DK52" s="236"/>
      <c r="DL52" s="236"/>
      <c r="DM52" s="236"/>
      <c r="DN52" s="236"/>
      <c r="DO52" s="236"/>
      <c r="DP52" s="236"/>
      <c r="DQ52" s="236"/>
      <c r="DR52" s="236"/>
      <c r="DS52" s="236"/>
      <c r="DT52" s="236"/>
      <c r="DU52" s="236"/>
      <c r="DV52" s="236"/>
      <c r="DW52" s="236"/>
      <c r="DX52" s="236"/>
      <c r="DY52" s="236"/>
      <c r="DZ52" s="236"/>
      <c r="EA52" s="236"/>
      <c r="EB52" s="236"/>
      <c r="EC52" s="236"/>
      <c r="ED52" s="236"/>
      <c r="EE52" s="236"/>
      <c r="EF52" s="236"/>
      <c r="EG52" s="236"/>
      <c r="EH52" s="236"/>
      <c r="EI52" s="236"/>
      <c r="EJ52" s="236"/>
      <c r="EK52" s="236"/>
      <c r="EL52" s="236"/>
      <c r="EM52" s="236"/>
      <c r="EN52" s="236"/>
      <c r="EO52" s="236"/>
      <c r="EP52" s="236"/>
      <c r="EQ52" s="236"/>
      <c r="ER52" s="236"/>
      <c r="ES52" s="236"/>
      <c r="ET52" s="236"/>
      <c r="EU52" s="236"/>
      <c r="EV52" s="236"/>
      <c r="EW52" s="236"/>
      <c r="EX52" s="236"/>
      <c r="EY52" s="236"/>
      <c r="EZ52" s="236"/>
      <c r="FA52" s="236"/>
      <c r="FB52" s="236"/>
      <c r="FC52" s="236"/>
      <c r="FD52" s="236"/>
      <c r="FE52" s="236"/>
      <c r="FF52" s="236"/>
      <c r="FG52" s="236"/>
      <c r="FH52" s="236"/>
      <c r="FI52" s="236"/>
      <c r="FJ52" s="236"/>
      <c r="FK52" s="236"/>
      <c r="FL52" s="236"/>
      <c r="FM52" s="236"/>
      <c r="FN52" s="236"/>
      <c r="FO52" s="236"/>
      <c r="FP52" s="236"/>
      <c r="FQ52" s="236"/>
      <c r="FR52" s="236"/>
      <c r="FS52" s="236"/>
      <c r="FT52" s="236"/>
      <c r="FU52" s="236"/>
      <c r="FV52" s="236"/>
      <c r="FW52" s="236"/>
      <c r="FX52" s="236"/>
      <c r="FY52" s="236"/>
      <c r="FZ52" s="236"/>
      <c r="GA52" s="236"/>
      <c r="GB52" s="236"/>
      <c r="GC52" s="236"/>
      <c r="GD52" s="236"/>
      <c r="GE52" s="236"/>
      <c r="GF52" s="236"/>
      <c r="GG52" s="236"/>
      <c r="GH52" s="236"/>
      <c r="GI52" s="236"/>
      <c r="GJ52" s="236"/>
      <c r="GK52" s="236"/>
      <c r="GL52" s="236"/>
      <c r="GM52" s="236"/>
      <c r="GN52" s="236"/>
      <c r="GO52" s="236"/>
      <c r="GP52" s="236"/>
      <c r="GQ52" s="236"/>
      <c r="GR52" s="236"/>
      <c r="GS52" s="236"/>
      <c r="GT52" s="236"/>
      <c r="GU52" s="236"/>
      <c r="GV52" s="236"/>
      <c r="GW52" s="236"/>
      <c r="GX52" s="236"/>
      <c r="GY52" s="236"/>
      <c r="GZ52" s="236"/>
      <c r="HA52" s="236"/>
      <c r="HB52" s="236"/>
      <c r="HC52" s="236"/>
      <c r="HD52" s="236"/>
      <c r="HE52" s="236"/>
      <c r="HF52" s="236"/>
      <c r="HG52" s="236"/>
      <c r="HH52" s="236"/>
      <c r="HI52" s="236"/>
      <c r="HJ52" s="236"/>
      <c r="HK52" s="236"/>
      <c r="HL52" s="236"/>
      <c r="HM52" s="236"/>
      <c r="HN52" s="236"/>
      <c r="HO52" s="236"/>
      <c r="HP52" s="236"/>
      <c r="HQ52" s="236"/>
      <c r="HR52" s="236"/>
      <c r="HS52" s="236"/>
      <c r="HT52" s="236"/>
      <c r="HU52" s="236"/>
      <c r="HV52" s="236"/>
      <c r="HW52" s="236"/>
      <c r="HX52" s="236"/>
      <c r="HY52" s="236"/>
      <c r="HZ52" s="236"/>
      <c r="IA52" s="236"/>
      <c r="IB52" s="236"/>
      <c r="IC52" s="236"/>
      <c r="ID52" s="236"/>
      <c r="IE52" s="236"/>
    </row>
    <row r="53" spans="1:239" ht="21.95" customHeight="1">
      <c r="A53" s="236"/>
    </row>
    <row r="54" spans="1:239" ht="21.95" customHeight="1">
      <c r="A54" s="236"/>
    </row>
    <row r="55" spans="1:239" ht="21.95" customHeight="1">
      <c r="A55" s="236"/>
    </row>
    <row r="56" spans="1:239" ht="21.95" customHeight="1">
      <c r="A56" s="236"/>
      <c r="B56" s="246"/>
      <c r="C56" s="246"/>
      <c r="D56" s="246"/>
      <c r="E56" s="246"/>
      <c r="F56" s="246"/>
      <c r="G56" s="246"/>
      <c r="H56" s="236"/>
      <c r="I56" s="236"/>
      <c r="J56" s="236"/>
      <c r="K56" s="236"/>
      <c r="L56" s="236"/>
      <c r="M56" s="236"/>
      <c r="N56" s="236"/>
      <c r="O56" s="236"/>
      <c r="P56" s="236"/>
      <c r="Q56" s="236"/>
      <c r="R56" s="236"/>
      <c r="S56" s="236"/>
      <c r="T56" s="236"/>
      <c r="U56" s="236"/>
      <c r="V56" s="236"/>
      <c r="W56" s="236"/>
      <c r="X56" s="236"/>
      <c r="Y56" s="236"/>
      <c r="Z56" s="236"/>
      <c r="AA56" s="236"/>
      <c r="AB56" s="236"/>
      <c r="AC56" s="236"/>
      <c r="AD56" s="236"/>
      <c r="AE56" s="236"/>
      <c r="AF56" s="236"/>
      <c r="AG56" s="236"/>
      <c r="AH56" s="236"/>
      <c r="AI56" s="236"/>
      <c r="AJ56" s="236"/>
      <c r="AK56" s="236"/>
      <c r="AL56" s="236"/>
      <c r="AM56" s="236"/>
      <c r="AN56" s="236"/>
      <c r="AO56" s="236"/>
      <c r="AP56" s="236"/>
      <c r="AQ56" s="236"/>
      <c r="AR56" s="236"/>
      <c r="AS56" s="236"/>
      <c r="AT56" s="236"/>
      <c r="AU56" s="236"/>
      <c r="AV56" s="236"/>
      <c r="AW56" s="236"/>
      <c r="AX56" s="236"/>
      <c r="AY56" s="236"/>
      <c r="AZ56" s="236"/>
      <c r="BA56" s="236"/>
      <c r="BB56" s="236"/>
      <c r="BC56" s="236"/>
      <c r="BD56" s="236"/>
      <c r="BE56" s="236"/>
      <c r="BF56" s="236"/>
      <c r="BG56" s="236"/>
      <c r="BH56" s="236"/>
      <c r="BI56" s="236"/>
      <c r="BJ56" s="236"/>
      <c r="BK56" s="236"/>
      <c r="BL56" s="236"/>
      <c r="BM56" s="236"/>
      <c r="BN56" s="236"/>
      <c r="BO56" s="236"/>
      <c r="BP56" s="236"/>
      <c r="BQ56" s="236"/>
      <c r="BR56" s="236"/>
      <c r="BS56" s="236"/>
      <c r="BT56" s="236"/>
      <c r="BU56" s="236"/>
      <c r="BV56" s="236"/>
      <c r="BW56" s="236"/>
      <c r="BX56" s="236"/>
      <c r="BY56" s="236"/>
      <c r="BZ56" s="236"/>
      <c r="CA56" s="236"/>
      <c r="CB56" s="236"/>
      <c r="CC56" s="236"/>
      <c r="CD56" s="236"/>
      <c r="CE56" s="236"/>
      <c r="CF56" s="236"/>
      <c r="CG56" s="236"/>
      <c r="CH56" s="236"/>
      <c r="CI56" s="236"/>
      <c r="CJ56" s="236"/>
      <c r="CK56" s="236"/>
      <c r="CL56" s="236"/>
      <c r="CM56" s="236"/>
      <c r="CN56" s="236"/>
      <c r="CO56" s="236"/>
      <c r="CP56" s="236"/>
      <c r="CQ56" s="236"/>
      <c r="CR56" s="236"/>
      <c r="CS56" s="236"/>
      <c r="CT56" s="236"/>
      <c r="CU56" s="236"/>
      <c r="CV56" s="236"/>
      <c r="CW56" s="236"/>
      <c r="CX56" s="236"/>
      <c r="CY56" s="236"/>
      <c r="CZ56" s="236"/>
      <c r="DA56" s="236"/>
      <c r="DB56" s="236"/>
      <c r="DC56" s="236"/>
      <c r="DD56" s="236"/>
      <c r="DE56" s="236"/>
      <c r="DF56" s="236"/>
      <c r="DG56" s="236"/>
      <c r="DH56" s="236"/>
      <c r="DI56" s="236"/>
      <c r="DJ56" s="236"/>
      <c r="DK56" s="236"/>
      <c r="DL56" s="236"/>
      <c r="DM56" s="236"/>
      <c r="DN56" s="236"/>
      <c r="DO56" s="236"/>
      <c r="DP56" s="236"/>
      <c r="DQ56" s="236"/>
      <c r="DR56" s="236"/>
      <c r="DS56" s="236"/>
      <c r="DT56" s="236"/>
      <c r="DU56" s="236"/>
      <c r="DV56" s="236"/>
      <c r="DW56" s="236"/>
      <c r="DX56" s="236"/>
      <c r="DY56" s="236"/>
      <c r="DZ56" s="236"/>
      <c r="EA56" s="236"/>
      <c r="EB56" s="236"/>
      <c r="EC56" s="236"/>
      <c r="ED56" s="236"/>
      <c r="EE56" s="236"/>
      <c r="EF56" s="236"/>
      <c r="EG56" s="236"/>
      <c r="EH56" s="236"/>
      <c r="EI56" s="236"/>
      <c r="EJ56" s="236"/>
      <c r="EK56" s="236"/>
      <c r="EL56" s="236"/>
      <c r="EM56" s="236"/>
      <c r="EN56" s="236"/>
      <c r="EO56" s="236"/>
      <c r="EP56" s="236"/>
      <c r="EQ56" s="236"/>
      <c r="ER56" s="236"/>
      <c r="ES56" s="236"/>
      <c r="ET56" s="236"/>
      <c r="EU56" s="236"/>
      <c r="EV56" s="236"/>
      <c r="EW56" s="236"/>
      <c r="EX56" s="236"/>
      <c r="EY56" s="236"/>
      <c r="EZ56" s="236"/>
      <c r="FA56" s="236"/>
      <c r="FB56" s="236"/>
      <c r="FC56" s="236"/>
      <c r="FD56" s="236"/>
      <c r="FE56" s="236"/>
      <c r="FF56" s="236"/>
      <c r="FG56" s="236"/>
      <c r="FH56" s="236"/>
      <c r="FI56" s="236"/>
      <c r="FJ56" s="236"/>
      <c r="FK56" s="236"/>
      <c r="FL56" s="236"/>
      <c r="FM56" s="236"/>
      <c r="FN56" s="236"/>
      <c r="FO56" s="236"/>
      <c r="FP56" s="236"/>
      <c r="FQ56" s="236"/>
      <c r="FR56" s="236"/>
      <c r="FS56" s="236"/>
      <c r="FT56" s="236"/>
      <c r="FU56" s="236"/>
      <c r="FV56" s="236"/>
      <c r="FW56" s="236"/>
      <c r="FX56" s="236"/>
      <c r="FY56" s="236"/>
      <c r="FZ56" s="236"/>
      <c r="GA56" s="236"/>
      <c r="GB56" s="236"/>
      <c r="GC56" s="236"/>
      <c r="GD56" s="236"/>
      <c r="GE56" s="236"/>
      <c r="GF56" s="236"/>
      <c r="GG56" s="236"/>
      <c r="GH56" s="236"/>
      <c r="GI56" s="236"/>
      <c r="GJ56" s="236"/>
      <c r="GK56" s="236"/>
      <c r="GL56" s="236"/>
      <c r="GM56" s="236"/>
      <c r="GN56" s="236"/>
      <c r="GO56" s="236"/>
      <c r="GP56" s="236"/>
      <c r="GQ56" s="236"/>
      <c r="GR56" s="236"/>
      <c r="GS56" s="236"/>
      <c r="GT56" s="236"/>
      <c r="GU56" s="236"/>
      <c r="GV56" s="236"/>
      <c r="GW56" s="236"/>
      <c r="GX56" s="236"/>
      <c r="GY56" s="236"/>
      <c r="GZ56" s="236"/>
      <c r="HA56" s="236"/>
      <c r="HB56" s="236"/>
      <c r="HC56" s="236"/>
      <c r="HD56" s="236"/>
      <c r="HE56" s="236"/>
      <c r="HF56" s="236"/>
      <c r="HG56" s="236"/>
      <c r="HH56" s="236"/>
      <c r="HI56" s="236"/>
      <c r="HJ56" s="236"/>
      <c r="HK56" s="236"/>
      <c r="HL56" s="236"/>
      <c r="HM56" s="236"/>
      <c r="HN56" s="236"/>
      <c r="HO56" s="236"/>
      <c r="HP56" s="236"/>
      <c r="HQ56" s="236"/>
      <c r="HR56" s="236"/>
      <c r="HS56" s="236"/>
      <c r="HT56" s="236"/>
      <c r="HU56" s="236"/>
      <c r="HV56" s="236"/>
      <c r="HW56" s="236"/>
      <c r="HX56" s="236"/>
      <c r="HY56" s="236"/>
      <c r="HZ56" s="236"/>
      <c r="IA56" s="236"/>
      <c r="IB56" s="236"/>
      <c r="IC56" s="236"/>
      <c r="ID56" s="236"/>
      <c r="IE56" s="236"/>
    </row>
    <row r="57" spans="1:239" ht="21.95" customHeight="1">
      <c r="B57" s="1513"/>
      <c r="C57" s="1513"/>
      <c r="D57" s="1513"/>
      <c r="E57" s="1513"/>
      <c r="F57" s="1513"/>
      <c r="G57" s="1513"/>
    </row>
    <row r="58" spans="1:239" ht="21.95" customHeight="1">
      <c r="B58" s="1514"/>
      <c r="C58" s="1513"/>
      <c r="D58" s="1513"/>
      <c r="E58" s="1513"/>
      <c r="F58" s="1513"/>
      <c r="G58" s="1513"/>
    </row>
    <row r="59" spans="1:239" ht="21.95" customHeight="1"/>
    <row r="60" spans="1:239" ht="21.95" customHeight="1">
      <c r="A60" s="236"/>
      <c r="B60" s="236"/>
      <c r="C60" s="236"/>
      <c r="D60" s="236"/>
      <c r="E60" s="236"/>
      <c r="F60" s="236"/>
      <c r="G60" s="236"/>
      <c r="H60" s="236"/>
      <c r="I60" s="236"/>
      <c r="J60" s="236"/>
      <c r="K60" s="236"/>
      <c r="L60" s="236"/>
      <c r="M60" s="236"/>
      <c r="N60" s="236"/>
      <c r="O60" s="236"/>
      <c r="P60" s="236"/>
      <c r="Q60" s="236"/>
      <c r="R60" s="236"/>
      <c r="S60" s="236"/>
      <c r="T60" s="236"/>
      <c r="U60" s="236"/>
      <c r="V60" s="236"/>
      <c r="W60" s="236"/>
      <c r="X60" s="236"/>
      <c r="Y60" s="236"/>
      <c r="Z60" s="236"/>
      <c r="AA60" s="236"/>
      <c r="AB60" s="236"/>
      <c r="AC60" s="236"/>
      <c r="AD60" s="236"/>
      <c r="AE60" s="236"/>
      <c r="AF60" s="236"/>
      <c r="AG60" s="236"/>
      <c r="AH60" s="236"/>
      <c r="AI60" s="236"/>
      <c r="AJ60" s="236"/>
      <c r="AK60" s="236"/>
      <c r="AL60" s="236"/>
      <c r="AM60" s="236"/>
      <c r="AN60" s="236"/>
      <c r="AO60" s="236"/>
      <c r="AP60" s="236"/>
      <c r="AQ60" s="236"/>
      <c r="AR60" s="236"/>
      <c r="AS60" s="236"/>
      <c r="AT60" s="236"/>
      <c r="AU60" s="236"/>
      <c r="AV60" s="236"/>
      <c r="AW60" s="236"/>
      <c r="AX60" s="236"/>
      <c r="AY60" s="236"/>
      <c r="AZ60" s="236"/>
      <c r="BA60" s="236"/>
      <c r="BB60" s="236"/>
      <c r="BC60" s="236"/>
      <c r="BD60" s="236"/>
      <c r="BE60" s="236"/>
      <c r="BF60" s="236"/>
      <c r="BG60" s="236"/>
      <c r="BH60" s="236"/>
      <c r="BI60" s="236"/>
      <c r="BJ60" s="236"/>
      <c r="BK60" s="236"/>
      <c r="BL60" s="236"/>
      <c r="BM60" s="236"/>
      <c r="BN60" s="236"/>
      <c r="BO60" s="236"/>
      <c r="BP60" s="236"/>
      <c r="BQ60" s="236"/>
      <c r="BR60" s="236"/>
      <c r="BS60" s="236"/>
      <c r="BT60" s="236"/>
      <c r="BU60" s="236"/>
      <c r="BV60" s="236"/>
      <c r="BW60" s="236"/>
      <c r="BX60" s="236"/>
      <c r="BY60" s="236"/>
      <c r="BZ60" s="236"/>
      <c r="CA60" s="236"/>
      <c r="CB60" s="236"/>
      <c r="CC60" s="236"/>
      <c r="CD60" s="236"/>
      <c r="CE60" s="236"/>
      <c r="CF60" s="236"/>
      <c r="CG60" s="236"/>
      <c r="CH60" s="236"/>
      <c r="CI60" s="236"/>
      <c r="CJ60" s="236"/>
      <c r="CK60" s="236"/>
      <c r="CL60" s="236"/>
      <c r="CM60" s="236"/>
      <c r="CN60" s="236"/>
      <c r="CO60" s="236"/>
      <c r="CP60" s="236"/>
      <c r="CQ60" s="236"/>
      <c r="CR60" s="236"/>
      <c r="CS60" s="236"/>
      <c r="CT60" s="236"/>
      <c r="CU60" s="236"/>
      <c r="CV60" s="236"/>
      <c r="CW60" s="236"/>
      <c r="CX60" s="236"/>
      <c r="CY60" s="236"/>
      <c r="CZ60" s="236"/>
      <c r="DA60" s="236"/>
      <c r="DB60" s="236"/>
      <c r="DC60" s="236"/>
      <c r="DD60" s="236"/>
      <c r="DE60" s="236"/>
      <c r="DF60" s="236"/>
      <c r="DG60" s="236"/>
      <c r="DH60" s="236"/>
      <c r="DI60" s="236"/>
      <c r="DJ60" s="236"/>
      <c r="DK60" s="236"/>
      <c r="DL60" s="236"/>
      <c r="DM60" s="236"/>
      <c r="DN60" s="236"/>
      <c r="DO60" s="236"/>
      <c r="DP60" s="236"/>
      <c r="DQ60" s="236"/>
      <c r="DR60" s="236"/>
      <c r="DS60" s="236"/>
      <c r="DT60" s="236"/>
      <c r="DU60" s="236"/>
      <c r="DV60" s="236"/>
      <c r="DW60" s="236"/>
      <c r="DX60" s="236"/>
      <c r="DY60" s="236"/>
      <c r="DZ60" s="236"/>
      <c r="EA60" s="236"/>
      <c r="EB60" s="236"/>
      <c r="EC60" s="236"/>
      <c r="ED60" s="236"/>
      <c r="EE60" s="236"/>
      <c r="EF60" s="236"/>
      <c r="EG60" s="236"/>
      <c r="EH60" s="236"/>
      <c r="EI60" s="236"/>
      <c r="EJ60" s="236"/>
      <c r="EK60" s="236"/>
      <c r="EL60" s="236"/>
      <c r="EM60" s="236"/>
      <c r="EN60" s="236"/>
      <c r="EO60" s="236"/>
      <c r="EP60" s="236"/>
      <c r="EQ60" s="236"/>
      <c r="ER60" s="236"/>
      <c r="ES60" s="236"/>
      <c r="ET60" s="236"/>
      <c r="EU60" s="236"/>
      <c r="EV60" s="236"/>
      <c r="EW60" s="236"/>
      <c r="EX60" s="236"/>
      <c r="EY60" s="236"/>
      <c r="EZ60" s="236"/>
      <c r="FA60" s="236"/>
      <c r="FB60" s="236"/>
      <c r="FC60" s="236"/>
      <c r="FD60" s="236"/>
      <c r="FE60" s="236"/>
      <c r="FF60" s="236"/>
      <c r="FG60" s="236"/>
      <c r="FH60" s="236"/>
      <c r="FI60" s="236"/>
      <c r="FJ60" s="236"/>
      <c r="FK60" s="236"/>
      <c r="FL60" s="236"/>
      <c r="FM60" s="236"/>
      <c r="FN60" s="236"/>
      <c r="FO60" s="236"/>
      <c r="FP60" s="236"/>
      <c r="FQ60" s="236"/>
      <c r="FR60" s="236"/>
      <c r="FS60" s="236"/>
      <c r="FT60" s="236"/>
      <c r="FU60" s="236"/>
      <c r="FV60" s="236"/>
      <c r="FW60" s="236"/>
      <c r="FX60" s="236"/>
      <c r="FY60" s="236"/>
      <c r="FZ60" s="236"/>
      <c r="GA60" s="236"/>
      <c r="GB60" s="236"/>
      <c r="GC60" s="236"/>
      <c r="GD60" s="236"/>
      <c r="GE60" s="236"/>
      <c r="GF60" s="236"/>
      <c r="GG60" s="236"/>
      <c r="GH60" s="236"/>
      <c r="GI60" s="236"/>
      <c r="GJ60" s="236"/>
      <c r="GK60" s="236"/>
      <c r="GL60" s="236"/>
      <c r="GM60" s="236"/>
      <c r="GN60" s="236"/>
      <c r="GO60" s="236"/>
      <c r="GP60" s="236"/>
      <c r="GQ60" s="236"/>
      <c r="GR60" s="236"/>
      <c r="GS60" s="236"/>
      <c r="GT60" s="236"/>
      <c r="GU60" s="236"/>
      <c r="GV60" s="236"/>
      <c r="GW60" s="236"/>
      <c r="GX60" s="236"/>
      <c r="GY60" s="236"/>
      <c r="GZ60" s="236"/>
      <c r="HA60" s="236"/>
      <c r="HB60" s="236"/>
      <c r="HC60" s="236"/>
      <c r="HD60" s="236"/>
      <c r="HE60" s="236"/>
      <c r="HF60" s="236"/>
      <c r="HG60" s="236"/>
      <c r="HH60" s="236"/>
      <c r="HI60" s="236"/>
      <c r="HJ60" s="236"/>
      <c r="HK60" s="236"/>
      <c r="HL60" s="236"/>
      <c r="HM60" s="236"/>
      <c r="HN60" s="236"/>
      <c r="HO60" s="236"/>
      <c r="HP60" s="236"/>
      <c r="HQ60" s="236"/>
      <c r="HR60" s="236"/>
      <c r="HS60" s="236"/>
      <c r="HT60" s="236"/>
      <c r="HU60" s="236"/>
      <c r="HV60" s="236"/>
      <c r="HW60" s="236"/>
      <c r="HX60" s="236"/>
      <c r="HY60" s="236"/>
      <c r="HZ60" s="236"/>
      <c r="IA60" s="236"/>
      <c r="IB60" s="236"/>
      <c r="IC60" s="236"/>
      <c r="ID60" s="236"/>
      <c r="IE60" s="236"/>
    </row>
    <row r="61" spans="1:239" ht="21.95" customHeight="1">
      <c r="A61" s="236"/>
    </row>
    <row r="62" spans="1:239" ht="21.95" customHeight="1">
      <c r="A62" s="236"/>
    </row>
    <row r="63" spans="1:239" ht="21.95" customHeight="1">
      <c r="A63" s="236"/>
    </row>
    <row r="64" spans="1:239" ht="21.95" customHeight="1">
      <c r="A64" s="236"/>
    </row>
    <row r="65" spans="2:9" ht="21.95" customHeight="1">
      <c r="B65" s="1513"/>
      <c r="C65" s="1513"/>
      <c r="D65" s="1513"/>
      <c r="E65" s="1513"/>
      <c r="F65" s="1513"/>
      <c r="G65" s="1513"/>
    </row>
    <row r="66" spans="2:9" ht="21.95" customHeight="1">
      <c r="B66" s="1513"/>
      <c r="C66" s="1513"/>
      <c r="D66" s="1513"/>
      <c r="E66" s="1513"/>
      <c r="F66" s="1513"/>
      <c r="G66" s="1513"/>
    </row>
    <row r="67" spans="2:9" ht="21.95" customHeight="1"/>
    <row r="68" spans="2:9" ht="21.95" customHeight="1"/>
    <row r="69" spans="2:9" ht="21.95" customHeight="1">
      <c r="F69" s="236"/>
    </row>
    <row r="70" spans="2:9" ht="21.95" customHeight="1"/>
    <row r="71" spans="2:9" ht="21.95" customHeight="1"/>
    <row r="72" spans="2:9" ht="21.95" customHeight="1">
      <c r="F72" s="1512"/>
      <c r="G72" s="1512"/>
      <c r="H72" s="1512"/>
      <c r="I72" s="1512"/>
    </row>
    <row r="73" spans="2:9" ht="21.95" customHeight="1">
      <c r="F73" s="1512"/>
      <c r="G73" s="1512"/>
      <c r="H73" s="1512"/>
      <c r="I73" s="1512"/>
    </row>
    <row r="74" spans="2:9" ht="21.95" customHeight="1"/>
    <row r="75" spans="2:9" ht="21.95" customHeight="1"/>
    <row r="76" spans="2:9" ht="21.95" customHeight="1"/>
    <row r="77" spans="2:9" ht="21.95" customHeight="1"/>
    <row r="78" spans="2:9" ht="21.95" customHeight="1"/>
    <row r="79" spans="2:9" ht="21.95" customHeight="1"/>
    <row r="80" spans="2:9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</sheetData>
  <sheetProtection selectLockedCells="1" selectUnlockedCells="1"/>
  <mergeCells count="33">
    <mergeCell ref="H35:L35"/>
    <mergeCell ref="A37:F37"/>
    <mergeCell ref="H37:L37"/>
    <mergeCell ref="A38:F38"/>
    <mergeCell ref="H38:L38"/>
    <mergeCell ref="A2:M2"/>
    <mergeCell ref="F25:H25"/>
    <mergeCell ref="A15:M16"/>
    <mergeCell ref="A9:M13"/>
    <mergeCell ref="F23:H23"/>
    <mergeCell ref="E30:I30"/>
    <mergeCell ref="E31:I31"/>
    <mergeCell ref="A33:F33"/>
    <mergeCell ref="H33:L33"/>
    <mergeCell ref="B50:G50"/>
    <mergeCell ref="A39:F39"/>
    <mergeCell ref="H39:L39"/>
    <mergeCell ref="A34:F34"/>
    <mergeCell ref="H34:L34"/>
    <mergeCell ref="A35:F35"/>
    <mergeCell ref="B51:G51"/>
    <mergeCell ref="A40:F40"/>
    <mergeCell ref="H40:L40"/>
    <mergeCell ref="A41:F41"/>
    <mergeCell ref="H41:L41"/>
    <mergeCell ref="A42:F42"/>
    <mergeCell ref="H42:L42"/>
    <mergeCell ref="F72:I72"/>
    <mergeCell ref="F73:I73"/>
    <mergeCell ref="B57:G57"/>
    <mergeCell ref="B58:G58"/>
    <mergeCell ref="B65:G65"/>
    <mergeCell ref="B66:G66"/>
  </mergeCells>
  <phoneticPr fontId="2" type="noConversion"/>
  <pageMargins left="0.8" right="0.67" top="0.32" bottom="0.51" header="0.22" footer="0.49"/>
  <pageSetup orientation="portrait" horizontalDpi="4294967293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9457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19050</xdr:rowOff>
              </from>
              <to>
                <xdr:col>1</xdr:col>
                <xdr:colOff>266700</xdr:colOff>
                <xdr:row>3</xdr:row>
                <xdr:rowOff>76200</xdr:rowOff>
              </to>
            </anchor>
          </objectPr>
        </oleObject>
      </mc:Choice>
      <mc:Fallback>
        <oleObject progId="Word.Picture.8" shapeId="19457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8" r:id="rId6" name="Button 2">
              <controlPr defaultSize="0" print="0" autoFill="0" autoPict="0" macro="[0]!ย้อนกลับรายงาน_จากบันทึกข้อความ">
                <anchor>
                  <from>
                    <xdr:col>14</xdr:col>
                    <xdr:colOff>266700</xdr:colOff>
                    <xdr:row>4</xdr:row>
                    <xdr:rowOff>104775</xdr:rowOff>
                  </from>
                  <to>
                    <xdr:col>16</xdr:col>
                    <xdr:colOff>361950</xdr:colOff>
                    <xdr:row>5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pageSetUpPr autoPageBreaks="0"/>
  </sheetPr>
  <dimension ref="A1:IN295"/>
  <sheetViews>
    <sheetView showGridLines="0" showRowColHeaders="0" workbookViewId="0">
      <selection activeCell="AB6" sqref="AB6"/>
    </sheetView>
  </sheetViews>
  <sheetFormatPr defaultColWidth="7.5703125" defaultRowHeight="21"/>
  <cols>
    <col min="1" max="9" width="8.140625" style="137" customWidth="1"/>
    <col min="10" max="10" width="4.28515625" style="137" customWidth="1"/>
    <col min="11" max="11" width="9" style="137" customWidth="1"/>
    <col min="12" max="12" width="9.28515625" style="137" customWidth="1"/>
    <col min="13" max="13" width="10.140625" style="137" customWidth="1"/>
    <col min="14" max="14" width="2.85546875" style="137" customWidth="1"/>
    <col min="15" max="24" width="8.7109375" style="137" hidden="1" customWidth="1"/>
    <col min="25" max="26" width="6.85546875" style="149" hidden="1" customWidth="1"/>
    <col min="27" max="27" width="8.7109375" style="137" customWidth="1"/>
    <col min="28" max="16384" width="7.5703125" style="137"/>
  </cols>
  <sheetData>
    <row r="1" spans="1:248" ht="21" customHeight="1">
      <c r="A1" s="1554" t="s">
        <v>76</v>
      </c>
      <c r="B1" s="1555"/>
      <c r="C1" s="1555"/>
      <c r="D1" s="1555"/>
      <c r="E1" s="1555"/>
      <c r="F1" s="1555"/>
      <c r="G1" s="1555"/>
      <c r="H1" s="1555"/>
      <c r="I1" s="1555"/>
      <c r="J1" s="1555"/>
      <c r="K1" s="1555"/>
      <c r="L1" s="1555"/>
      <c r="M1" s="1556"/>
      <c r="N1" s="133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  <c r="EL1" s="136"/>
      <c r="EM1" s="136"/>
      <c r="EN1" s="136"/>
      <c r="EO1" s="136"/>
      <c r="EP1" s="136"/>
      <c r="EQ1" s="136"/>
      <c r="ER1" s="136"/>
      <c r="ES1" s="136"/>
      <c r="ET1" s="136"/>
      <c r="EU1" s="136"/>
      <c r="EV1" s="136"/>
      <c r="EW1" s="136"/>
      <c r="EX1" s="136"/>
      <c r="EY1" s="136"/>
      <c r="EZ1" s="136"/>
      <c r="FA1" s="136"/>
      <c r="FB1" s="136"/>
      <c r="FC1" s="136"/>
      <c r="FD1" s="136"/>
      <c r="FE1" s="136"/>
      <c r="FF1" s="136"/>
      <c r="FG1" s="136"/>
      <c r="FH1" s="136"/>
      <c r="FI1" s="136"/>
      <c r="FJ1" s="136"/>
      <c r="FK1" s="136"/>
      <c r="FL1" s="136"/>
      <c r="FM1" s="136"/>
      <c r="FN1" s="136"/>
      <c r="FO1" s="136"/>
      <c r="FP1" s="136"/>
      <c r="FQ1" s="136"/>
      <c r="FR1" s="136"/>
      <c r="FS1" s="136"/>
      <c r="FT1" s="136"/>
      <c r="FU1" s="136"/>
      <c r="FV1" s="136"/>
      <c r="FW1" s="136"/>
      <c r="FX1" s="136"/>
      <c r="FY1" s="136"/>
      <c r="FZ1" s="136"/>
      <c r="GA1" s="136"/>
      <c r="GB1" s="136"/>
      <c r="GC1" s="136"/>
      <c r="GD1" s="136"/>
      <c r="GE1" s="136"/>
      <c r="GF1" s="136"/>
      <c r="GG1" s="136"/>
      <c r="GH1" s="136"/>
      <c r="GI1" s="136"/>
      <c r="GJ1" s="136"/>
      <c r="GK1" s="136"/>
      <c r="GL1" s="136"/>
      <c r="GM1" s="136"/>
      <c r="GN1" s="136"/>
      <c r="GO1" s="136"/>
      <c r="GP1" s="136"/>
      <c r="GQ1" s="136"/>
      <c r="GR1" s="136"/>
      <c r="GS1" s="136"/>
      <c r="GT1" s="136"/>
      <c r="GU1" s="136"/>
      <c r="GV1" s="136"/>
      <c r="GW1" s="136"/>
      <c r="GX1" s="136"/>
      <c r="GY1" s="136"/>
      <c r="GZ1" s="136"/>
      <c r="HA1" s="136"/>
      <c r="HB1" s="136"/>
      <c r="HC1" s="136"/>
      <c r="HD1" s="136"/>
      <c r="HE1" s="136"/>
      <c r="HF1" s="136"/>
      <c r="HG1" s="136"/>
      <c r="HH1" s="136"/>
      <c r="HI1" s="136"/>
      <c r="HJ1" s="136"/>
      <c r="HK1" s="136"/>
      <c r="HL1" s="136"/>
      <c r="HM1" s="136"/>
      <c r="HN1" s="136"/>
      <c r="HO1" s="136"/>
      <c r="HP1" s="136"/>
      <c r="HQ1" s="136"/>
      <c r="HR1" s="136"/>
      <c r="HS1" s="136"/>
      <c r="HT1" s="136"/>
      <c r="HU1" s="136"/>
      <c r="HV1" s="136"/>
      <c r="HW1" s="136"/>
      <c r="HX1" s="136"/>
      <c r="HY1" s="136"/>
      <c r="HZ1" s="136"/>
      <c r="IA1" s="136"/>
      <c r="IB1" s="136"/>
      <c r="IC1" s="136"/>
      <c r="ID1" s="136"/>
      <c r="IE1" s="136"/>
      <c r="IF1" s="136"/>
      <c r="IG1" s="136"/>
      <c r="IH1" s="136"/>
      <c r="II1" s="136"/>
      <c r="IJ1" s="136"/>
      <c r="IK1" s="136"/>
      <c r="IL1" s="136"/>
      <c r="IM1" s="136"/>
      <c r="IN1" s="136"/>
    </row>
    <row r="2" spans="1:248" ht="20.100000000000001" customHeight="1">
      <c r="A2" s="134" t="str">
        <f>"โครงการ  "&amp;ข้อมูล!$E$7</f>
        <v>โครงการ  ปรับปรุงผิวจราจรถนนลูกรังสายโสกใหญ่-เกษมสุข</v>
      </c>
      <c r="B2" s="69"/>
      <c r="C2" s="68"/>
      <c r="D2" s="68"/>
      <c r="E2" s="68"/>
      <c r="F2" s="68"/>
      <c r="G2" s="68"/>
      <c r="H2" s="68"/>
      <c r="I2" s="68"/>
      <c r="J2" s="68"/>
      <c r="K2" s="68"/>
      <c r="L2" s="68"/>
      <c r="M2" s="126"/>
      <c r="N2" s="65"/>
      <c r="O2" s="66" t="str">
        <f>IF(O3=1,ข้อมูล!O9,ข้อมูล!O11)</f>
        <v>สิงหาคม</v>
      </c>
      <c r="P2" s="65"/>
      <c r="Q2" s="64"/>
      <c r="R2" s="64"/>
      <c r="S2" s="64"/>
      <c r="T2" s="64"/>
      <c r="U2" s="64"/>
      <c r="V2" s="64"/>
      <c r="W2" s="64"/>
      <c r="X2" s="64"/>
      <c r="Y2" s="150"/>
      <c r="Z2" s="150"/>
      <c r="AA2" s="64"/>
      <c r="AB2" s="138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39"/>
      <c r="BX2" s="139"/>
      <c r="BY2" s="139"/>
      <c r="BZ2" s="139"/>
      <c r="CA2" s="139"/>
      <c r="CB2" s="139"/>
      <c r="CC2" s="139"/>
      <c r="CD2" s="139"/>
      <c r="CE2" s="139"/>
      <c r="CF2" s="139"/>
      <c r="CG2" s="139"/>
      <c r="CH2" s="139"/>
      <c r="CI2" s="139"/>
      <c r="CJ2" s="139"/>
      <c r="CK2" s="139"/>
      <c r="CL2" s="139"/>
      <c r="CM2" s="139"/>
      <c r="CN2" s="139"/>
      <c r="CO2" s="139"/>
      <c r="CP2" s="139"/>
      <c r="CQ2" s="139"/>
      <c r="CR2" s="139"/>
      <c r="CS2" s="139"/>
      <c r="CT2" s="139"/>
      <c r="CU2" s="139"/>
      <c r="CV2" s="139"/>
      <c r="CW2" s="139"/>
      <c r="CX2" s="139"/>
      <c r="CY2" s="139"/>
      <c r="CZ2" s="139"/>
      <c r="DA2" s="139"/>
      <c r="DB2" s="139"/>
      <c r="DC2" s="139"/>
      <c r="DD2" s="139"/>
      <c r="DE2" s="139"/>
      <c r="DF2" s="139"/>
      <c r="DG2" s="139"/>
      <c r="DH2" s="139"/>
      <c r="DI2" s="139"/>
      <c r="DJ2" s="139"/>
      <c r="DK2" s="139"/>
      <c r="DL2" s="139"/>
      <c r="DM2" s="139"/>
      <c r="DN2" s="139"/>
      <c r="DO2" s="139"/>
      <c r="DP2" s="139"/>
      <c r="DQ2" s="139"/>
      <c r="DR2" s="139"/>
      <c r="DS2" s="139"/>
      <c r="DT2" s="139"/>
      <c r="DU2" s="139"/>
      <c r="DV2" s="139"/>
      <c r="DW2" s="139"/>
      <c r="DX2" s="139"/>
      <c r="DY2" s="139"/>
      <c r="DZ2" s="139"/>
      <c r="EA2" s="139"/>
      <c r="EB2" s="139"/>
      <c r="EC2" s="139"/>
      <c r="ED2" s="139"/>
      <c r="EE2" s="139"/>
      <c r="EF2" s="139"/>
      <c r="EG2" s="139"/>
      <c r="EH2" s="139"/>
      <c r="EI2" s="139"/>
      <c r="EJ2" s="139"/>
      <c r="EK2" s="139"/>
      <c r="EL2" s="139"/>
      <c r="EM2" s="139"/>
      <c r="EN2" s="139"/>
      <c r="EO2" s="139"/>
      <c r="EP2" s="139"/>
      <c r="EQ2" s="139"/>
      <c r="ER2" s="139"/>
      <c r="ES2" s="139"/>
      <c r="ET2" s="139"/>
      <c r="EU2" s="139"/>
      <c r="EV2" s="139"/>
      <c r="EW2" s="139"/>
      <c r="EX2" s="139"/>
      <c r="EY2" s="139"/>
      <c r="EZ2" s="139"/>
      <c r="FA2" s="139"/>
      <c r="FB2" s="139"/>
      <c r="FC2" s="139"/>
      <c r="FD2" s="139"/>
      <c r="FE2" s="139"/>
      <c r="FF2" s="139"/>
      <c r="FG2" s="139"/>
      <c r="FH2" s="139"/>
      <c r="FI2" s="139"/>
      <c r="FJ2" s="139"/>
      <c r="FK2" s="139"/>
      <c r="FL2" s="139"/>
      <c r="FM2" s="139"/>
      <c r="FN2" s="139"/>
      <c r="FO2" s="139"/>
      <c r="FP2" s="139"/>
      <c r="FQ2" s="139"/>
      <c r="FR2" s="139"/>
      <c r="FS2" s="139"/>
      <c r="FT2" s="139"/>
      <c r="FU2" s="139"/>
      <c r="FV2" s="139"/>
      <c r="FW2" s="139"/>
      <c r="FX2" s="139"/>
      <c r="FY2" s="139"/>
      <c r="FZ2" s="139"/>
      <c r="GA2" s="139"/>
      <c r="GB2" s="139"/>
      <c r="GC2" s="139"/>
      <c r="GD2" s="139"/>
      <c r="GE2" s="139"/>
      <c r="GF2" s="139"/>
      <c r="GG2" s="139"/>
      <c r="GH2" s="139"/>
      <c r="GI2" s="139"/>
      <c r="GJ2" s="139"/>
      <c r="GK2" s="139"/>
      <c r="GL2" s="139"/>
      <c r="GM2" s="139"/>
      <c r="GN2" s="139"/>
      <c r="GO2" s="139"/>
      <c r="GP2" s="139"/>
      <c r="GQ2" s="139"/>
      <c r="GR2" s="139"/>
      <c r="GS2" s="139"/>
      <c r="GT2" s="139"/>
      <c r="GU2" s="139"/>
      <c r="GV2" s="139"/>
      <c r="GW2" s="139"/>
      <c r="GX2" s="139"/>
      <c r="GY2" s="139"/>
      <c r="GZ2" s="139"/>
      <c r="HA2" s="139"/>
      <c r="HB2" s="139"/>
      <c r="HC2" s="139"/>
      <c r="HD2" s="139"/>
      <c r="HE2" s="139"/>
      <c r="HF2" s="139"/>
      <c r="HG2" s="139"/>
      <c r="HH2" s="139"/>
      <c r="HI2" s="139"/>
      <c r="HJ2" s="139"/>
      <c r="HK2" s="139"/>
      <c r="HL2" s="139"/>
      <c r="HM2" s="139"/>
      <c r="HN2" s="139"/>
      <c r="HO2" s="139"/>
      <c r="HP2" s="139"/>
      <c r="HQ2" s="139"/>
      <c r="HR2" s="139"/>
      <c r="HS2" s="139"/>
      <c r="HT2" s="139"/>
      <c r="HU2" s="139"/>
      <c r="HV2" s="139"/>
      <c r="HW2" s="139"/>
      <c r="HX2" s="139"/>
      <c r="HY2" s="139"/>
      <c r="HZ2" s="139"/>
      <c r="IA2" s="139"/>
      <c r="IB2" s="139"/>
      <c r="IC2" s="139"/>
      <c r="ID2" s="139"/>
      <c r="IE2" s="139"/>
      <c r="IF2" s="139"/>
      <c r="IG2" s="139"/>
      <c r="IH2" s="139"/>
      <c r="II2" s="139"/>
      <c r="IJ2" s="139"/>
      <c r="IK2" s="139"/>
      <c r="IL2" s="139"/>
      <c r="IM2" s="139"/>
      <c r="IN2" s="139"/>
    </row>
    <row r="3" spans="1:248" ht="20.100000000000001" customHeight="1">
      <c r="A3" s="134" t="str">
        <f>"สถานที่ก่อสร้าง  บ้าน"&amp;ข้อมูล!E21&amp;"  หมู่ที่  "&amp;ข้อมูล!E22&amp;"  ตำบล"&amp;ข้อมูล!E23&amp;"  อำเภอ"&amp;ข้อมูล!E24&amp;"  จังหวัด"&amp;ข้อมูล!E25</f>
        <v>สถานที่ก่อสร้าง  บ้านโสกใหญ่  หมู่ที่  3  ตำบลลือ  อำเภอปทุมราชวงศา  จังหวัดอำนาจเจริญ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126"/>
      <c r="N3" s="65"/>
      <c r="O3" s="67" t="str">
        <f>IF(ข้อมูล!O9=ข้อมูล!O11,1,"N.M")</f>
        <v>N.M</v>
      </c>
      <c r="P3" s="65"/>
      <c r="Q3" s="65"/>
      <c r="R3" s="65"/>
      <c r="S3" s="65"/>
      <c r="T3" s="65"/>
      <c r="U3" s="65"/>
      <c r="V3" s="64"/>
      <c r="W3" s="64"/>
      <c r="X3" s="64"/>
      <c r="Y3" s="150"/>
      <c r="Z3" s="150"/>
      <c r="AA3" s="64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39"/>
      <c r="BX3" s="139"/>
      <c r="BY3" s="139"/>
      <c r="BZ3" s="139"/>
      <c r="CA3" s="139"/>
      <c r="CB3" s="139"/>
      <c r="CC3" s="139"/>
      <c r="CD3" s="139"/>
      <c r="CE3" s="139"/>
      <c r="CF3" s="139"/>
      <c r="CG3" s="139"/>
      <c r="CH3" s="139"/>
      <c r="CI3" s="139"/>
      <c r="CJ3" s="139"/>
      <c r="CK3" s="139"/>
      <c r="CL3" s="139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39"/>
      <c r="DB3" s="139"/>
      <c r="DC3" s="139"/>
      <c r="DD3" s="139"/>
      <c r="DE3" s="139"/>
      <c r="DF3" s="139"/>
      <c r="DG3" s="139"/>
      <c r="DH3" s="139"/>
      <c r="DI3" s="139"/>
      <c r="DJ3" s="139"/>
      <c r="DK3" s="139"/>
      <c r="DL3" s="139"/>
      <c r="DM3" s="139"/>
      <c r="DN3" s="139"/>
      <c r="DO3" s="139"/>
      <c r="DP3" s="139"/>
      <c r="DQ3" s="139"/>
      <c r="DR3" s="139"/>
      <c r="DS3" s="139"/>
      <c r="DT3" s="139"/>
      <c r="DU3" s="139"/>
      <c r="DV3" s="139"/>
      <c r="DW3" s="139"/>
      <c r="DX3" s="139"/>
      <c r="DY3" s="139"/>
      <c r="DZ3" s="139"/>
      <c r="EA3" s="139"/>
      <c r="EB3" s="139"/>
      <c r="EC3" s="139"/>
      <c r="ED3" s="139"/>
      <c r="EE3" s="139"/>
      <c r="EF3" s="139"/>
      <c r="EG3" s="139"/>
      <c r="EH3" s="139"/>
      <c r="EI3" s="139"/>
      <c r="EJ3" s="139"/>
      <c r="EK3" s="139"/>
      <c r="EL3" s="139"/>
      <c r="EM3" s="139"/>
      <c r="EN3" s="139"/>
      <c r="EO3" s="139"/>
      <c r="EP3" s="139"/>
      <c r="EQ3" s="139"/>
      <c r="ER3" s="139"/>
      <c r="ES3" s="139"/>
      <c r="ET3" s="139"/>
      <c r="EU3" s="139"/>
      <c r="EV3" s="139"/>
      <c r="EW3" s="139"/>
      <c r="EX3" s="139"/>
      <c r="EY3" s="139"/>
      <c r="EZ3" s="139"/>
      <c r="FA3" s="139"/>
      <c r="FB3" s="139"/>
      <c r="FC3" s="139"/>
      <c r="FD3" s="139"/>
      <c r="FE3" s="139"/>
      <c r="FF3" s="139"/>
      <c r="FG3" s="139"/>
      <c r="FH3" s="139"/>
      <c r="FI3" s="139"/>
      <c r="FJ3" s="139"/>
      <c r="FK3" s="139"/>
      <c r="FL3" s="139"/>
      <c r="FM3" s="139"/>
      <c r="FN3" s="139"/>
      <c r="FO3" s="139"/>
      <c r="FP3" s="139"/>
      <c r="FQ3" s="139"/>
      <c r="FR3" s="139"/>
      <c r="FS3" s="139"/>
      <c r="FT3" s="139"/>
      <c r="FU3" s="139"/>
      <c r="FV3" s="139"/>
      <c r="FW3" s="139"/>
      <c r="FX3" s="139"/>
      <c r="FY3" s="139"/>
      <c r="FZ3" s="139"/>
      <c r="GA3" s="139"/>
      <c r="GB3" s="139"/>
      <c r="GC3" s="139"/>
      <c r="GD3" s="139"/>
      <c r="GE3" s="139"/>
      <c r="GF3" s="139"/>
      <c r="GG3" s="139"/>
      <c r="GH3" s="139"/>
      <c r="GI3" s="139"/>
      <c r="GJ3" s="139"/>
      <c r="GK3" s="139"/>
      <c r="GL3" s="139"/>
      <c r="GM3" s="139"/>
      <c r="GN3" s="139"/>
      <c r="GO3" s="139"/>
      <c r="GP3" s="139"/>
      <c r="GQ3" s="139"/>
      <c r="GR3" s="139"/>
      <c r="GS3" s="139"/>
      <c r="GT3" s="139"/>
      <c r="GU3" s="139"/>
      <c r="GV3" s="139"/>
      <c r="GW3" s="139"/>
      <c r="GX3" s="139"/>
      <c r="GY3" s="139"/>
      <c r="GZ3" s="139"/>
      <c r="HA3" s="139"/>
      <c r="HB3" s="139"/>
      <c r="HC3" s="139"/>
      <c r="HD3" s="139"/>
      <c r="HE3" s="139"/>
      <c r="HF3" s="139"/>
      <c r="HG3" s="139"/>
      <c r="HH3" s="139"/>
      <c r="HI3" s="139"/>
      <c r="HJ3" s="139"/>
      <c r="HK3" s="139"/>
      <c r="HL3" s="139"/>
      <c r="HM3" s="139"/>
      <c r="HN3" s="139"/>
      <c r="HO3" s="139"/>
      <c r="HP3" s="139"/>
      <c r="HQ3" s="139"/>
      <c r="HR3" s="139"/>
      <c r="HS3" s="139"/>
      <c r="HT3" s="139"/>
      <c r="HU3" s="139"/>
      <c r="HV3" s="139"/>
      <c r="HW3" s="139"/>
      <c r="HX3" s="139"/>
      <c r="HY3" s="139"/>
      <c r="HZ3" s="139"/>
      <c r="IA3" s="139"/>
      <c r="IB3" s="139"/>
      <c r="IC3" s="139"/>
      <c r="ID3" s="139"/>
      <c r="IE3" s="139"/>
      <c r="IF3" s="139"/>
      <c r="IG3" s="139"/>
      <c r="IH3" s="139"/>
      <c r="II3" s="139"/>
      <c r="IJ3" s="139"/>
      <c r="IK3" s="139"/>
      <c r="IL3" s="139"/>
      <c r="IM3" s="139"/>
    </row>
    <row r="4" spans="1:248" ht="20.100000000000001" customHeight="1">
      <c r="A4" s="134" t="str">
        <f>"ผู้รับจ้าง  "&amp;ข้อมูล!E38</f>
        <v>ผู้รับจ้าง  ร้านสมพรก่อสร้าง</v>
      </c>
      <c r="B4" s="69"/>
      <c r="C4" s="68"/>
      <c r="D4" s="68"/>
      <c r="E4" s="70" t="str">
        <f>"สัญญาจ้างเลขที่  "&amp;ข้อมูล!E14</f>
        <v>สัญญาจ้างเลขที่  15/2549</v>
      </c>
      <c r="F4" s="71"/>
      <c r="G4" s="72"/>
      <c r="H4" s="70" t="str">
        <f>"ลงวันที่  "&amp;ข้อมูล!E15</f>
        <v>ลงวันที่  8  สิงหาคม  2549</v>
      </c>
      <c r="I4" s="73"/>
      <c r="J4" s="72"/>
      <c r="K4" s="74"/>
      <c r="L4" s="74"/>
      <c r="M4" s="126"/>
      <c r="N4" s="65"/>
      <c r="O4" s="76" t="s">
        <v>180</v>
      </c>
      <c r="P4" s="76" t="s">
        <v>181</v>
      </c>
      <c r="Q4" s="76" t="s">
        <v>182</v>
      </c>
      <c r="R4" s="76" t="s">
        <v>183</v>
      </c>
      <c r="S4" s="76" t="s">
        <v>184</v>
      </c>
      <c r="T4" s="76" t="s">
        <v>185</v>
      </c>
      <c r="U4" s="76" t="s">
        <v>186</v>
      </c>
      <c r="V4" s="65"/>
      <c r="W4" s="64"/>
      <c r="X4" s="64"/>
      <c r="Y4" s="150"/>
      <c r="Z4" s="150"/>
      <c r="AA4" s="64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39"/>
      <c r="BX4" s="139"/>
      <c r="BY4" s="139"/>
      <c r="BZ4" s="139"/>
      <c r="CA4" s="139"/>
      <c r="CB4" s="139"/>
      <c r="CC4" s="139"/>
      <c r="CD4" s="139"/>
      <c r="CE4" s="139"/>
      <c r="CF4" s="139"/>
      <c r="CG4" s="139"/>
      <c r="CH4" s="139"/>
      <c r="CI4" s="139"/>
      <c r="CJ4" s="139"/>
      <c r="CK4" s="139"/>
      <c r="CL4" s="139"/>
      <c r="CM4" s="139"/>
      <c r="CN4" s="139"/>
      <c r="CO4" s="139"/>
      <c r="CP4" s="139"/>
      <c r="CQ4" s="139"/>
      <c r="CR4" s="139"/>
      <c r="CS4" s="139"/>
      <c r="CT4" s="139"/>
      <c r="CU4" s="139"/>
      <c r="CV4" s="139"/>
      <c r="CW4" s="139"/>
      <c r="CX4" s="139"/>
      <c r="CY4" s="139"/>
      <c r="CZ4" s="139"/>
      <c r="DA4" s="139"/>
      <c r="DB4" s="139"/>
      <c r="DC4" s="139"/>
      <c r="DD4" s="139"/>
      <c r="DE4" s="139"/>
      <c r="DF4" s="139"/>
      <c r="DG4" s="139"/>
      <c r="DH4" s="139"/>
      <c r="DI4" s="139"/>
      <c r="DJ4" s="139"/>
      <c r="DK4" s="139"/>
      <c r="DL4" s="139"/>
      <c r="DM4" s="139"/>
      <c r="DN4" s="139"/>
      <c r="DO4" s="139"/>
      <c r="DP4" s="139"/>
      <c r="DQ4" s="139"/>
      <c r="DR4" s="139"/>
      <c r="DS4" s="139"/>
      <c r="DT4" s="139"/>
      <c r="DU4" s="139"/>
      <c r="DV4" s="139"/>
      <c r="DW4" s="139"/>
      <c r="DX4" s="139"/>
      <c r="DY4" s="139"/>
      <c r="DZ4" s="139"/>
      <c r="EA4" s="139"/>
      <c r="EB4" s="139"/>
      <c r="EC4" s="139"/>
      <c r="ED4" s="139"/>
      <c r="EE4" s="139"/>
      <c r="EF4" s="139"/>
      <c r="EG4" s="139"/>
      <c r="EH4" s="139"/>
      <c r="EI4" s="139"/>
      <c r="EJ4" s="139"/>
      <c r="EK4" s="139"/>
      <c r="EL4" s="139"/>
      <c r="EM4" s="139"/>
      <c r="EN4" s="139"/>
      <c r="EO4" s="139"/>
      <c r="EP4" s="139"/>
      <c r="EQ4" s="139"/>
      <c r="ER4" s="139"/>
      <c r="ES4" s="139"/>
      <c r="ET4" s="139"/>
      <c r="EU4" s="139"/>
      <c r="EV4" s="139"/>
      <c r="EW4" s="139"/>
      <c r="EX4" s="139"/>
      <c r="EY4" s="139"/>
      <c r="EZ4" s="139"/>
      <c r="FA4" s="139"/>
      <c r="FB4" s="139"/>
      <c r="FC4" s="139"/>
      <c r="FD4" s="139"/>
      <c r="FE4" s="139"/>
      <c r="FF4" s="139"/>
      <c r="FG4" s="139"/>
      <c r="FH4" s="139"/>
      <c r="FI4" s="139"/>
      <c r="FJ4" s="139"/>
      <c r="FK4" s="139"/>
      <c r="FL4" s="139"/>
      <c r="FM4" s="139"/>
      <c r="FN4" s="139"/>
      <c r="FO4" s="139"/>
      <c r="FP4" s="139"/>
      <c r="FQ4" s="139"/>
      <c r="FR4" s="139"/>
      <c r="FS4" s="139"/>
      <c r="FT4" s="139"/>
      <c r="FU4" s="139"/>
      <c r="FV4" s="139"/>
      <c r="FW4" s="139"/>
      <c r="FX4" s="139"/>
      <c r="FY4" s="139"/>
      <c r="FZ4" s="139"/>
      <c r="GA4" s="139"/>
      <c r="GB4" s="139"/>
      <c r="GC4" s="139"/>
      <c r="GD4" s="139"/>
      <c r="GE4" s="139"/>
      <c r="GF4" s="139"/>
      <c r="GG4" s="139"/>
      <c r="GH4" s="139"/>
      <c r="GI4" s="139"/>
      <c r="GJ4" s="139"/>
      <c r="GK4" s="139"/>
      <c r="GL4" s="139"/>
      <c r="GM4" s="139"/>
      <c r="GN4" s="139"/>
      <c r="GO4" s="139"/>
      <c r="GP4" s="139"/>
      <c r="GQ4" s="139"/>
      <c r="GR4" s="139"/>
      <c r="GS4" s="139"/>
      <c r="GT4" s="139"/>
      <c r="GU4" s="139"/>
      <c r="GV4" s="139"/>
      <c r="GW4" s="139"/>
      <c r="GX4" s="139"/>
      <c r="GY4" s="139"/>
      <c r="GZ4" s="139"/>
      <c r="HA4" s="139"/>
      <c r="HB4" s="139"/>
      <c r="HC4" s="139"/>
      <c r="HD4" s="139"/>
      <c r="HE4" s="139"/>
      <c r="HF4" s="139"/>
      <c r="HG4" s="139"/>
      <c r="HH4" s="139"/>
      <c r="HI4" s="139"/>
      <c r="HJ4" s="139"/>
      <c r="HK4" s="139"/>
      <c r="HL4" s="139"/>
      <c r="HM4" s="139"/>
      <c r="HN4" s="139"/>
      <c r="HO4" s="139"/>
      <c r="HP4" s="139"/>
      <c r="HQ4" s="139"/>
      <c r="HR4" s="139"/>
      <c r="HS4" s="139"/>
      <c r="HT4" s="139"/>
      <c r="HU4" s="139"/>
      <c r="HV4" s="139"/>
      <c r="HW4" s="139"/>
      <c r="HX4" s="139"/>
      <c r="HY4" s="139"/>
      <c r="HZ4" s="139"/>
      <c r="IA4" s="139"/>
      <c r="IB4" s="139"/>
      <c r="IC4" s="139"/>
      <c r="ID4" s="139"/>
      <c r="IE4" s="139"/>
      <c r="IF4" s="139"/>
      <c r="IG4" s="139"/>
    </row>
    <row r="5" spans="1:248" ht="20.100000000000001" customHeight="1" thickBot="1">
      <c r="A5" s="134" t="str">
        <f>"วันเริ่มสัญญา  "&amp;ข้อมูล!E16</f>
        <v>วันเริ่มสัญญา  8  สิงหาคม  2549</v>
      </c>
      <c r="B5" s="77"/>
      <c r="C5" s="70"/>
      <c r="D5" s="70"/>
      <c r="E5" s="70" t="str">
        <f>"สิ้นสุดสัญญา  "&amp;ข้อมูล!E17</f>
        <v>สิ้นสุดสัญญา  21  กันยายน  2549</v>
      </c>
      <c r="F5" s="68"/>
      <c r="G5" s="77"/>
      <c r="H5" s="75" t="str">
        <f>"ค่างาน  "&amp;FIXED(ข้อมูล!E19,0)&amp;".-  บาท"</f>
        <v>ค่างาน  17,400.-  บาท</v>
      </c>
      <c r="I5" s="78"/>
      <c r="J5" s="78"/>
      <c r="K5" s="68"/>
      <c r="L5" s="68"/>
      <c r="M5" s="126"/>
      <c r="N5" s="65"/>
      <c r="O5" s="140" t="str">
        <f>P6</f>
        <v>กรกฎาคม</v>
      </c>
      <c r="P5" s="140" t="str">
        <f t="shared" ref="P5:U5" si="0">IF($O$3=1,$O$2,IF(S21=1,$O$2,IF(S21=2,$O$2,IF(S21=3,$O$2,IF(S21=4,$O$2,IF(S21=5,$O$2,IF(S21=6,$O$2,$P$6)))))))</f>
        <v>กรกฎาคม</v>
      </c>
      <c r="Q5" s="140" t="str">
        <f t="shared" si="0"/>
        <v>กรกฎาคม</v>
      </c>
      <c r="R5" s="140" t="str">
        <f t="shared" si="0"/>
        <v>กรกฎาคม</v>
      </c>
      <c r="S5" s="140" t="str">
        <f t="shared" si="0"/>
        <v>สิงหาคม</v>
      </c>
      <c r="T5" s="140" t="str">
        <f t="shared" si="0"/>
        <v>สิงหาคม</v>
      </c>
      <c r="U5" s="140" t="str">
        <f t="shared" si="0"/>
        <v>สิงหาคม</v>
      </c>
      <c r="V5" s="79"/>
      <c r="W5" s="65"/>
      <c r="X5" s="65"/>
      <c r="Y5" s="135"/>
      <c r="Z5" s="135"/>
      <c r="AA5" s="65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39"/>
      <c r="BX5" s="139"/>
      <c r="BY5" s="139"/>
      <c r="BZ5" s="139"/>
      <c r="CA5" s="139"/>
      <c r="CB5" s="139"/>
      <c r="CC5" s="139"/>
      <c r="CD5" s="139"/>
      <c r="CE5" s="139"/>
      <c r="CF5" s="139"/>
      <c r="CG5" s="139"/>
      <c r="CH5" s="139"/>
      <c r="CI5" s="139"/>
      <c r="CJ5" s="139"/>
      <c r="CK5" s="139"/>
      <c r="CL5" s="139"/>
      <c r="CM5" s="139"/>
      <c r="CN5" s="139"/>
      <c r="CO5" s="139"/>
      <c r="CP5" s="139"/>
      <c r="CQ5" s="139"/>
      <c r="CR5" s="139"/>
      <c r="CS5" s="139"/>
      <c r="CT5" s="139"/>
      <c r="CU5" s="139"/>
      <c r="CV5" s="139"/>
      <c r="CW5" s="139"/>
      <c r="CX5" s="139"/>
      <c r="CY5" s="139"/>
      <c r="CZ5" s="139"/>
      <c r="DA5" s="139"/>
      <c r="DB5" s="139"/>
      <c r="DC5" s="139"/>
      <c r="DD5" s="139"/>
      <c r="DE5" s="139"/>
      <c r="DF5" s="139"/>
      <c r="DG5" s="139"/>
      <c r="DH5" s="139"/>
      <c r="DI5" s="139"/>
      <c r="DJ5" s="139"/>
      <c r="DK5" s="139"/>
      <c r="DL5" s="139"/>
      <c r="DM5" s="139"/>
      <c r="DN5" s="139"/>
      <c r="DO5" s="139"/>
      <c r="DP5" s="139"/>
      <c r="DQ5" s="139"/>
      <c r="DR5" s="139"/>
      <c r="DS5" s="139"/>
      <c r="DT5" s="139"/>
      <c r="DU5" s="139"/>
      <c r="DV5" s="139"/>
      <c r="DW5" s="139"/>
      <c r="DX5" s="139"/>
      <c r="DY5" s="139"/>
      <c r="DZ5" s="139"/>
      <c r="EA5" s="139"/>
      <c r="EB5" s="139"/>
      <c r="EC5" s="139"/>
      <c r="ED5" s="139"/>
      <c r="EE5" s="139"/>
      <c r="EF5" s="139"/>
      <c r="EG5" s="139"/>
      <c r="EH5" s="139"/>
      <c r="EI5" s="139"/>
      <c r="EJ5" s="139"/>
      <c r="EK5" s="139"/>
      <c r="EL5" s="139"/>
      <c r="EM5" s="139"/>
      <c r="EN5" s="139"/>
      <c r="EO5" s="139"/>
      <c r="EP5" s="139"/>
      <c r="EQ5" s="139"/>
      <c r="ER5" s="139"/>
      <c r="ES5" s="139"/>
      <c r="ET5" s="139"/>
      <c r="EU5" s="139"/>
      <c r="EV5" s="139"/>
      <c r="EW5" s="139"/>
      <c r="EX5" s="139"/>
      <c r="EY5" s="139"/>
      <c r="EZ5" s="139"/>
      <c r="FA5" s="139"/>
      <c r="FB5" s="139"/>
      <c r="FC5" s="139"/>
      <c r="FD5" s="139"/>
      <c r="FE5" s="139"/>
      <c r="FF5" s="139"/>
      <c r="FG5" s="139"/>
      <c r="FH5" s="139"/>
      <c r="FI5" s="139"/>
      <c r="FJ5" s="139"/>
      <c r="FK5" s="139"/>
      <c r="FL5" s="139"/>
      <c r="FM5" s="139"/>
      <c r="FN5" s="139"/>
      <c r="FO5" s="139"/>
      <c r="FP5" s="139"/>
      <c r="FQ5" s="139"/>
      <c r="FR5" s="139"/>
      <c r="FS5" s="139"/>
      <c r="FT5" s="139"/>
      <c r="FU5" s="139"/>
      <c r="FV5" s="139"/>
      <c r="FW5" s="139"/>
      <c r="FX5" s="139"/>
      <c r="FY5" s="139"/>
      <c r="FZ5" s="139"/>
      <c r="GA5" s="139"/>
      <c r="GB5" s="139"/>
      <c r="GC5" s="139"/>
      <c r="GD5" s="139"/>
      <c r="GE5" s="139"/>
      <c r="GF5" s="139"/>
      <c r="GG5" s="139"/>
      <c r="GH5" s="139"/>
      <c r="GI5" s="139"/>
      <c r="GJ5" s="139"/>
      <c r="GK5" s="139"/>
      <c r="GL5" s="139"/>
      <c r="GM5" s="139"/>
      <c r="GN5" s="139"/>
      <c r="GO5" s="139"/>
      <c r="GP5" s="139"/>
      <c r="GQ5" s="139"/>
      <c r="GR5" s="139"/>
      <c r="GS5" s="139"/>
      <c r="GT5" s="139"/>
      <c r="GU5" s="139"/>
      <c r="GV5" s="139"/>
      <c r="GW5" s="139"/>
      <c r="GX5" s="139"/>
      <c r="GY5" s="139"/>
      <c r="GZ5" s="139"/>
      <c r="HA5" s="139"/>
      <c r="HB5" s="139"/>
      <c r="HC5" s="139"/>
      <c r="HD5" s="139"/>
      <c r="HE5" s="139"/>
      <c r="HF5" s="139"/>
      <c r="HG5" s="139"/>
      <c r="HH5" s="139"/>
      <c r="HI5" s="139"/>
      <c r="HJ5" s="139"/>
      <c r="HK5" s="139"/>
      <c r="HL5" s="139"/>
      <c r="HM5" s="139"/>
      <c r="HN5" s="139"/>
      <c r="HO5" s="139"/>
      <c r="HP5" s="139"/>
      <c r="HQ5" s="139"/>
      <c r="HR5" s="139"/>
      <c r="HS5" s="139"/>
      <c r="HT5" s="139"/>
      <c r="HU5" s="139"/>
      <c r="HV5" s="139"/>
      <c r="HW5" s="139"/>
      <c r="HX5" s="139"/>
      <c r="HY5" s="139"/>
      <c r="HZ5" s="139"/>
      <c r="IA5" s="139"/>
      <c r="IB5" s="139"/>
      <c r="IC5" s="139"/>
      <c r="ID5" s="139"/>
      <c r="IE5" s="139"/>
      <c r="IF5" s="139"/>
      <c r="IG5" s="139"/>
    </row>
    <row r="6" spans="1:248" ht="18.95" customHeight="1" thickBot="1">
      <c r="A6" s="1557" t="str">
        <f>"ประจำวัน"&amp;O$4&amp;" ที่ "&amp;R$21&amp;" "&amp;O$5&amp;" "&amp;Q$6</f>
        <v>ประจำวันอาทิตย์ ที่ 28 กรกฎาคม 2549</v>
      </c>
      <c r="B6" s="1558"/>
      <c r="C6" s="1558"/>
      <c r="D6" s="1558"/>
      <c r="E6" s="1558"/>
      <c r="F6" s="1558"/>
      <c r="G6" s="1558"/>
      <c r="H6" s="1558"/>
      <c r="I6" s="1559"/>
      <c r="J6" s="1560" t="s">
        <v>187</v>
      </c>
      <c r="K6" s="1561"/>
      <c r="L6" s="1561"/>
      <c r="M6" s="1562"/>
      <c r="N6" s="65"/>
      <c r="O6" s="143">
        <f>ข้อมูล!M9</f>
        <v>28</v>
      </c>
      <c r="P6" s="144" t="str">
        <f>ข้อมูล!O9</f>
        <v>กรกฎาคม</v>
      </c>
      <c r="Q6" s="145">
        <f>ข้อมูล!Q9</f>
        <v>2549</v>
      </c>
      <c r="R6" s="141"/>
      <c r="S6" s="142"/>
      <c r="T6" s="142"/>
      <c r="U6" s="142"/>
      <c r="V6" s="65"/>
      <c r="W6" s="65"/>
      <c r="X6" s="65"/>
      <c r="Y6" s="150"/>
      <c r="Z6" s="150"/>
      <c r="AA6" s="64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  <c r="BF6" s="139"/>
      <c r="BG6" s="139"/>
      <c r="BH6" s="139"/>
      <c r="BI6" s="139"/>
      <c r="BJ6" s="139"/>
      <c r="BK6" s="139"/>
      <c r="BL6" s="139"/>
      <c r="BM6" s="139"/>
      <c r="BN6" s="139"/>
      <c r="BO6" s="139"/>
      <c r="BP6" s="139"/>
      <c r="BQ6" s="139"/>
      <c r="BR6" s="139"/>
      <c r="BS6" s="139"/>
      <c r="BT6" s="139"/>
      <c r="BU6" s="139"/>
      <c r="BV6" s="139"/>
      <c r="BW6" s="139"/>
      <c r="BX6" s="139"/>
      <c r="BY6" s="139"/>
      <c r="BZ6" s="139"/>
      <c r="CA6" s="139"/>
      <c r="CB6" s="139"/>
      <c r="CC6" s="139"/>
      <c r="CD6" s="139"/>
      <c r="CE6" s="139"/>
      <c r="CF6" s="139"/>
      <c r="CG6" s="139"/>
      <c r="CH6" s="139"/>
      <c r="CI6" s="139"/>
      <c r="CJ6" s="139"/>
      <c r="CK6" s="139"/>
      <c r="CL6" s="139"/>
      <c r="CM6" s="139"/>
      <c r="CN6" s="139"/>
      <c r="CO6" s="139"/>
      <c r="CP6" s="139"/>
      <c r="CQ6" s="139"/>
      <c r="CR6" s="139"/>
      <c r="CS6" s="139"/>
      <c r="CT6" s="139"/>
      <c r="CU6" s="139"/>
      <c r="CV6" s="139"/>
      <c r="CW6" s="139"/>
      <c r="CX6" s="139"/>
      <c r="CY6" s="139"/>
      <c r="CZ6" s="139"/>
      <c r="DA6" s="139"/>
      <c r="DB6" s="139"/>
      <c r="DC6" s="139"/>
      <c r="DD6" s="139"/>
      <c r="DE6" s="139"/>
      <c r="DF6" s="139"/>
      <c r="DG6" s="139"/>
      <c r="DH6" s="139"/>
      <c r="DI6" s="139"/>
      <c r="DJ6" s="139"/>
      <c r="DK6" s="139"/>
      <c r="DL6" s="139"/>
      <c r="DM6" s="139"/>
      <c r="DN6" s="139"/>
      <c r="DO6" s="139"/>
      <c r="DP6" s="139"/>
      <c r="DQ6" s="139"/>
      <c r="DR6" s="139"/>
      <c r="DS6" s="139"/>
      <c r="DT6" s="139"/>
      <c r="DU6" s="139"/>
      <c r="DV6" s="139"/>
      <c r="DW6" s="139"/>
      <c r="DX6" s="139"/>
      <c r="DY6" s="139"/>
      <c r="DZ6" s="139"/>
      <c r="EA6" s="139"/>
      <c r="EB6" s="139"/>
      <c r="EC6" s="139"/>
      <c r="ED6" s="139"/>
      <c r="EE6" s="139"/>
      <c r="EF6" s="139"/>
      <c r="EG6" s="139"/>
      <c r="EH6" s="139"/>
      <c r="EI6" s="139"/>
      <c r="EJ6" s="139"/>
      <c r="EK6" s="139"/>
      <c r="EL6" s="139"/>
      <c r="EM6" s="139"/>
      <c r="EN6" s="139"/>
      <c r="EO6" s="139"/>
      <c r="EP6" s="139"/>
      <c r="EQ6" s="139"/>
      <c r="ER6" s="139"/>
      <c r="ES6" s="139"/>
      <c r="ET6" s="139"/>
      <c r="EU6" s="139"/>
      <c r="EV6" s="139"/>
      <c r="EW6" s="139"/>
      <c r="EX6" s="139"/>
      <c r="EY6" s="139"/>
      <c r="EZ6" s="139"/>
      <c r="FA6" s="139"/>
      <c r="FB6" s="139"/>
      <c r="FC6" s="139"/>
      <c r="FD6" s="139"/>
      <c r="FE6" s="139"/>
      <c r="FF6" s="139"/>
      <c r="FG6" s="139"/>
      <c r="FH6" s="139"/>
      <c r="FI6" s="139"/>
      <c r="FJ6" s="139"/>
      <c r="FK6" s="139"/>
      <c r="FL6" s="139"/>
      <c r="FM6" s="139"/>
      <c r="FN6" s="139"/>
      <c r="FO6" s="139"/>
      <c r="FP6" s="139"/>
      <c r="FQ6" s="139"/>
      <c r="FR6" s="139"/>
      <c r="FS6" s="139"/>
      <c r="FT6" s="139"/>
      <c r="FU6" s="139"/>
      <c r="FV6" s="139"/>
      <c r="FW6" s="139"/>
      <c r="FX6" s="139"/>
      <c r="FY6" s="139"/>
      <c r="FZ6" s="139"/>
      <c r="GA6" s="139"/>
      <c r="GB6" s="139"/>
      <c r="GC6" s="139"/>
      <c r="GD6" s="139"/>
      <c r="GE6" s="139"/>
      <c r="GF6" s="139"/>
      <c r="GG6" s="139"/>
      <c r="GH6" s="139"/>
      <c r="GI6" s="139"/>
      <c r="GJ6" s="139"/>
      <c r="GK6" s="139"/>
      <c r="GL6" s="139"/>
      <c r="GM6" s="139"/>
      <c r="GN6" s="139"/>
      <c r="GO6" s="139"/>
      <c r="GP6" s="139"/>
      <c r="GQ6" s="139"/>
      <c r="GR6" s="139"/>
      <c r="GS6" s="139"/>
      <c r="GT6" s="139"/>
      <c r="GU6" s="139"/>
      <c r="GV6" s="139"/>
      <c r="GW6" s="139"/>
      <c r="GX6" s="139"/>
      <c r="GY6" s="139"/>
      <c r="GZ6" s="139"/>
      <c r="HA6" s="139"/>
      <c r="HB6" s="139"/>
      <c r="HC6" s="139"/>
      <c r="HD6" s="139"/>
      <c r="HE6" s="139"/>
      <c r="HF6" s="139"/>
      <c r="HG6" s="139"/>
      <c r="HH6" s="139"/>
      <c r="HI6" s="139"/>
      <c r="HJ6" s="139"/>
      <c r="HK6" s="139"/>
      <c r="HL6" s="139"/>
      <c r="HM6" s="139"/>
      <c r="HN6" s="139"/>
      <c r="HO6" s="139"/>
      <c r="HP6" s="139"/>
      <c r="HQ6" s="139"/>
      <c r="HR6" s="139"/>
      <c r="HS6" s="139"/>
      <c r="HT6" s="139"/>
      <c r="HU6" s="139"/>
      <c r="HV6" s="139"/>
      <c r="HW6" s="139"/>
      <c r="HX6" s="139"/>
      <c r="HY6" s="139"/>
      <c r="HZ6" s="139"/>
      <c r="IA6" s="139"/>
      <c r="IB6" s="139"/>
    </row>
    <row r="7" spans="1:248" ht="18.95" customHeight="1" thickTop="1">
      <c r="A7" s="110" t="s">
        <v>52</v>
      </c>
      <c r="B7" s="1552" t="s">
        <v>116</v>
      </c>
      <c r="C7" s="1552"/>
      <c r="D7" s="1552"/>
      <c r="E7" s="1552"/>
      <c r="F7" s="1552"/>
      <c r="G7" s="1552"/>
      <c r="H7" s="1552"/>
      <c r="I7" s="1553"/>
      <c r="J7" s="108" t="s">
        <v>205</v>
      </c>
      <c r="K7" s="101" t="s">
        <v>112</v>
      </c>
      <c r="L7" s="101"/>
      <c r="M7" s="102"/>
      <c r="N7" s="65"/>
      <c r="O7" s="80" t="s">
        <v>188</v>
      </c>
      <c r="P7" s="80" t="s">
        <v>168</v>
      </c>
      <c r="Q7" s="80" t="s">
        <v>189</v>
      </c>
      <c r="R7" s="80" t="s">
        <v>180</v>
      </c>
      <c r="S7" s="80" t="s">
        <v>181</v>
      </c>
      <c r="T7" s="80" t="s">
        <v>182</v>
      </c>
      <c r="U7" s="80" t="s">
        <v>183</v>
      </c>
      <c r="V7" s="80" t="s">
        <v>184</v>
      </c>
      <c r="W7" s="80" t="s">
        <v>185</v>
      </c>
      <c r="X7" s="80" t="s">
        <v>186</v>
      </c>
      <c r="Y7" s="135"/>
      <c r="Z7" s="150"/>
      <c r="AA7" s="64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  <c r="BS7" s="139"/>
      <c r="BT7" s="139"/>
      <c r="BU7" s="139"/>
      <c r="BV7" s="139"/>
      <c r="BW7" s="139"/>
      <c r="BX7" s="139"/>
      <c r="BY7" s="139"/>
      <c r="BZ7" s="139"/>
      <c r="CA7" s="139"/>
      <c r="CB7" s="139"/>
      <c r="CC7" s="139"/>
      <c r="CD7" s="139"/>
      <c r="CE7" s="139"/>
      <c r="CF7" s="139"/>
      <c r="CG7" s="139"/>
      <c r="CH7" s="139"/>
      <c r="CI7" s="139"/>
      <c r="CJ7" s="139"/>
      <c r="CK7" s="139"/>
      <c r="CL7" s="139"/>
      <c r="CM7" s="139"/>
      <c r="CN7" s="139"/>
      <c r="CO7" s="139"/>
      <c r="CP7" s="139"/>
      <c r="CQ7" s="139"/>
      <c r="CR7" s="139"/>
      <c r="CS7" s="139"/>
      <c r="CT7" s="139"/>
      <c r="CU7" s="139"/>
      <c r="CV7" s="139"/>
      <c r="CW7" s="139"/>
      <c r="CX7" s="139"/>
      <c r="CY7" s="139"/>
      <c r="CZ7" s="139"/>
      <c r="DA7" s="139"/>
      <c r="DB7" s="139"/>
      <c r="DC7" s="139"/>
      <c r="DD7" s="139"/>
      <c r="DE7" s="139"/>
      <c r="DF7" s="139"/>
      <c r="DG7" s="139"/>
      <c r="DH7" s="139"/>
      <c r="DI7" s="139"/>
      <c r="DJ7" s="139"/>
      <c r="DK7" s="139"/>
      <c r="DL7" s="139"/>
      <c r="DM7" s="139"/>
      <c r="DN7" s="139"/>
      <c r="DO7" s="139"/>
      <c r="DP7" s="139"/>
      <c r="DQ7" s="139"/>
      <c r="DR7" s="139"/>
      <c r="DS7" s="139"/>
      <c r="DT7" s="139"/>
      <c r="DU7" s="139"/>
      <c r="DV7" s="139"/>
      <c r="DW7" s="139"/>
      <c r="DX7" s="139"/>
      <c r="DY7" s="139"/>
      <c r="DZ7" s="139"/>
      <c r="EA7" s="139"/>
      <c r="EB7" s="139"/>
      <c r="EC7" s="139"/>
      <c r="ED7" s="139"/>
      <c r="EE7" s="139"/>
      <c r="EF7" s="139"/>
      <c r="EG7" s="139"/>
      <c r="EH7" s="139"/>
      <c r="EI7" s="139"/>
      <c r="EJ7" s="139"/>
      <c r="EK7" s="139"/>
      <c r="EL7" s="139"/>
      <c r="EM7" s="139"/>
      <c r="EN7" s="139"/>
      <c r="EO7" s="139"/>
      <c r="EP7" s="139"/>
      <c r="EQ7" s="139"/>
      <c r="ER7" s="139"/>
      <c r="ES7" s="139"/>
      <c r="ET7" s="139"/>
      <c r="EU7" s="139"/>
      <c r="EV7" s="139"/>
      <c r="EW7" s="139"/>
      <c r="EX7" s="139"/>
      <c r="EY7" s="139"/>
      <c r="EZ7" s="139"/>
      <c r="FA7" s="139"/>
      <c r="FB7" s="139"/>
      <c r="FC7" s="139"/>
      <c r="FD7" s="139"/>
      <c r="FE7" s="139"/>
      <c r="FF7" s="139"/>
      <c r="FG7" s="139"/>
      <c r="FH7" s="139"/>
      <c r="FI7" s="139"/>
      <c r="FJ7" s="139"/>
      <c r="FK7" s="139"/>
      <c r="FL7" s="139"/>
      <c r="FM7" s="139"/>
      <c r="FN7" s="139"/>
      <c r="FO7" s="139"/>
      <c r="FP7" s="139"/>
      <c r="FQ7" s="139"/>
      <c r="FR7" s="139"/>
      <c r="FS7" s="139"/>
      <c r="FT7" s="139"/>
      <c r="FU7" s="139"/>
      <c r="FV7" s="139"/>
      <c r="FW7" s="139"/>
      <c r="FX7" s="139"/>
      <c r="FY7" s="139"/>
      <c r="FZ7" s="139"/>
      <c r="GA7" s="139"/>
      <c r="GB7" s="139"/>
      <c r="GC7" s="139"/>
      <c r="GD7" s="139"/>
      <c r="GE7" s="139"/>
      <c r="GF7" s="139"/>
      <c r="GG7" s="139"/>
      <c r="GH7" s="139"/>
      <c r="GI7" s="139"/>
      <c r="GJ7" s="139"/>
      <c r="GK7" s="139"/>
      <c r="GL7" s="139"/>
      <c r="GM7" s="139"/>
      <c r="GN7" s="139"/>
      <c r="GO7" s="139"/>
      <c r="GP7" s="139"/>
      <c r="GQ7" s="139"/>
      <c r="GR7" s="139"/>
      <c r="GS7" s="139"/>
      <c r="GT7" s="139"/>
      <c r="GU7" s="139"/>
      <c r="GV7" s="139"/>
      <c r="GW7" s="139"/>
      <c r="GX7" s="139"/>
      <c r="GY7" s="139"/>
      <c r="GZ7" s="139"/>
      <c r="HA7" s="139"/>
      <c r="HB7" s="139"/>
      <c r="HC7" s="139"/>
      <c r="HD7" s="139"/>
      <c r="HE7" s="139"/>
      <c r="HF7" s="139"/>
      <c r="HG7" s="139"/>
      <c r="HH7" s="139"/>
      <c r="HI7" s="139"/>
      <c r="HJ7" s="139"/>
      <c r="HK7" s="139"/>
      <c r="HL7" s="139"/>
      <c r="HM7" s="139"/>
      <c r="HN7" s="139"/>
      <c r="HO7" s="139"/>
      <c r="HP7" s="139"/>
      <c r="HQ7" s="139"/>
      <c r="HR7" s="139"/>
      <c r="HS7" s="139"/>
      <c r="HT7" s="139"/>
      <c r="HU7" s="139"/>
      <c r="HV7" s="139"/>
      <c r="HW7" s="139"/>
      <c r="HX7" s="139"/>
      <c r="HY7" s="139"/>
      <c r="HZ7" s="139"/>
    </row>
    <row r="8" spans="1:248" ht="18.95" customHeight="1">
      <c r="A8" s="283"/>
      <c r="B8" s="1549"/>
      <c r="C8" s="1550"/>
      <c r="D8" s="1550"/>
      <c r="E8" s="1550"/>
      <c r="F8" s="1550"/>
      <c r="G8" s="1550"/>
      <c r="H8" s="1550"/>
      <c r="I8" s="1551"/>
      <c r="J8" s="109" t="s">
        <v>205</v>
      </c>
      <c r="K8" s="103" t="s">
        <v>113</v>
      </c>
      <c r="L8" s="103"/>
      <c r="M8" s="104"/>
      <c r="N8" s="65"/>
      <c r="O8" s="80">
        <v>1</v>
      </c>
      <c r="P8" s="81" t="s">
        <v>170</v>
      </c>
      <c r="Q8" s="80">
        <v>31</v>
      </c>
      <c r="R8" s="82">
        <f>O6</f>
        <v>28</v>
      </c>
      <c r="S8" s="82">
        <f>IF(AND(P6=P8,O6=Q8),1,O6+1)</f>
        <v>29</v>
      </c>
      <c r="T8" s="83">
        <f>IF(AND(P6=P8,O6=Q8),1+1,IF(S8+1&gt;Q8,(S8+1)-Q8,(S8+1)))</f>
        <v>30</v>
      </c>
      <c r="U8" s="83">
        <f>IF(AND(P6=P8,O6=Q8),1+2,IF(T8+1&gt;Q8,(T8+1)-Q8,(T8+1)))</f>
        <v>31</v>
      </c>
      <c r="V8" s="83">
        <f>IF(AND(P6=P8,O6=Q8),1+3,IF(U8+1&gt;Q8,(U8+1)-Q8,(U8+1)))</f>
        <v>1</v>
      </c>
      <c r="W8" s="83">
        <f>IF(AND(P6=P8,O6=Q8),1+4,IF(V8+1&gt;Q8,(V8+1)-Q8,(V8+1)))</f>
        <v>2</v>
      </c>
      <c r="X8" s="83">
        <f>IF(AND(P6=P8,O6=Q8),1+5,IF(W8+1&gt;Q8,(W8+1)-Q8,(W8+1)))</f>
        <v>3</v>
      </c>
      <c r="Y8" s="135"/>
      <c r="Z8" s="150"/>
      <c r="AA8" s="64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  <c r="BK8" s="139"/>
      <c r="BL8" s="139"/>
      <c r="BM8" s="139"/>
      <c r="BN8" s="139"/>
      <c r="BO8" s="139"/>
      <c r="BP8" s="139"/>
      <c r="BQ8" s="139"/>
      <c r="BR8" s="139"/>
      <c r="BS8" s="139"/>
      <c r="BT8" s="139"/>
      <c r="BU8" s="139"/>
      <c r="BV8" s="139"/>
      <c r="BW8" s="139"/>
      <c r="BX8" s="139"/>
      <c r="BY8" s="139"/>
      <c r="BZ8" s="139"/>
      <c r="CA8" s="139"/>
      <c r="CB8" s="139"/>
      <c r="CC8" s="139"/>
      <c r="CD8" s="139"/>
      <c r="CE8" s="139"/>
      <c r="CF8" s="139"/>
      <c r="CG8" s="139"/>
      <c r="CH8" s="139"/>
      <c r="CI8" s="139"/>
      <c r="CJ8" s="139"/>
      <c r="CK8" s="139"/>
      <c r="CL8" s="139"/>
      <c r="CM8" s="139"/>
      <c r="CN8" s="139"/>
      <c r="CO8" s="139"/>
      <c r="CP8" s="139"/>
      <c r="CQ8" s="139"/>
      <c r="CR8" s="139"/>
      <c r="CS8" s="139"/>
      <c r="CT8" s="139"/>
      <c r="CU8" s="139"/>
      <c r="CV8" s="139"/>
      <c r="CW8" s="139"/>
      <c r="CX8" s="139"/>
      <c r="CY8" s="139"/>
      <c r="CZ8" s="139"/>
      <c r="DA8" s="139"/>
      <c r="DB8" s="139"/>
      <c r="DC8" s="139"/>
      <c r="DD8" s="139"/>
      <c r="DE8" s="139"/>
      <c r="DF8" s="139"/>
      <c r="DG8" s="139"/>
      <c r="DH8" s="139"/>
      <c r="DI8" s="139"/>
      <c r="DJ8" s="139"/>
      <c r="DK8" s="139"/>
      <c r="DL8" s="139"/>
      <c r="DM8" s="139"/>
      <c r="DN8" s="139"/>
      <c r="DO8" s="139"/>
      <c r="DP8" s="139"/>
      <c r="DQ8" s="139"/>
      <c r="DR8" s="139"/>
      <c r="DS8" s="139"/>
      <c r="DT8" s="139"/>
      <c r="DU8" s="139"/>
      <c r="DV8" s="139"/>
      <c r="DW8" s="139"/>
      <c r="DX8" s="139"/>
      <c r="DY8" s="139"/>
      <c r="DZ8" s="139"/>
      <c r="EA8" s="139"/>
      <c r="EB8" s="139"/>
      <c r="EC8" s="139"/>
      <c r="ED8" s="139"/>
      <c r="EE8" s="139"/>
      <c r="EF8" s="139"/>
      <c r="EG8" s="139"/>
      <c r="EH8" s="139"/>
      <c r="EI8" s="139"/>
      <c r="EJ8" s="139"/>
      <c r="EK8" s="139"/>
      <c r="EL8" s="139"/>
      <c r="EM8" s="139"/>
      <c r="EN8" s="139"/>
      <c r="EO8" s="139"/>
      <c r="EP8" s="139"/>
      <c r="EQ8" s="139"/>
      <c r="ER8" s="139"/>
      <c r="ES8" s="139"/>
      <c r="ET8" s="139"/>
      <c r="EU8" s="139"/>
      <c r="EV8" s="139"/>
      <c r="EW8" s="139"/>
      <c r="EX8" s="139"/>
      <c r="EY8" s="139"/>
      <c r="EZ8" s="139"/>
      <c r="FA8" s="139"/>
      <c r="FB8" s="139"/>
      <c r="FC8" s="139"/>
      <c r="FD8" s="139"/>
      <c r="FE8" s="139"/>
      <c r="FF8" s="139"/>
      <c r="FG8" s="139"/>
      <c r="FH8" s="139"/>
      <c r="FI8" s="139"/>
      <c r="FJ8" s="139"/>
      <c r="FK8" s="139"/>
      <c r="FL8" s="139"/>
      <c r="FM8" s="139"/>
      <c r="FN8" s="139"/>
      <c r="FO8" s="139"/>
      <c r="FP8" s="139"/>
      <c r="FQ8" s="139"/>
      <c r="FR8" s="139"/>
      <c r="FS8" s="139"/>
      <c r="FT8" s="139"/>
      <c r="FU8" s="139"/>
      <c r="FV8" s="139"/>
      <c r="FW8" s="139"/>
      <c r="FX8" s="139"/>
      <c r="FY8" s="139"/>
      <c r="FZ8" s="139"/>
      <c r="GA8" s="139"/>
      <c r="GB8" s="139"/>
      <c r="GC8" s="139"/>
      <c r="GD8" s="139"/>
      <c r="GE8" s="139"/>
      <c r="GF8" s="139"/>
      <c r="GG8" s="139"/>
      <c r="GH8" s="139"/>
      <c r="GI8" s="139"/>
      <c r="GJ8" s="139"/>
      <c r="GK8" s="139"/>
      <c r="GL8" s="139"/>
      <c r="GM8" s="139"/>
      <c r="GN8" s="139"/>
      <c r="GO8" s="139"/>
      <c r="GP8" s="139"/>
      <c r="GQ8" s="139"/>
      <c r="GR8" s="139"/>
      <c r="GS8" s="139"/>
      <c r="GT8" s="139"/>
      <c r="GU8" s="139"/>
      <c r="GV8" s="139"/>
      <c r="GW8" s="139"/>
      <c r="GX8" s="139"/>
      <c r="GY8" s="139"/>
      <c r="GZ8" s="139"/>
      <c r="HA8" s="139"/>
      <c r="HB8" s="139"/>
      <c r="HC8" s="139"/>
      <c r="HD8" s="139"/>
      <c r="HE8" s="139"/>
      <c r="HF8" s="139"/>
      <c r="HG8" s="139"/>
      <c r="HH8" s="139"/>
      <c r="HI8" s="139"/>
      <c r="HJ8" s="139"/>
      <c r="HK8" s="139"/>
      <c r="HL8" s="139"/>
      <c r="HM8" s="139"/>
      <c r="HN8" s="139"/>
      <c r="HO8" s="139"/>
      <c r="HP8" s="139"/>
      <c r="HQ8" s="139"/>
      <c r="HR8" s="139"/>
      <c r="HS8" s="139"/>
      <c r="HT8" s="139"/>
      <c r="HU8" s="139"/>
      <c r="HV8" s="139"/>
      <c r="HW8" s="139"/>
      <c r="HX8" s="139"/>
      <c r="HY8" s="139"/>
      <c r="HZ8" s="139"/>
    </row>
    <row r="9" spans="1:248" ht="18.95" customHeight="1">
      <c r="A9" s="284"/>
      <c r="B9" s="1526"/>
      <c r="C9" s="1527"/>
      <c r="D9" s="1527"/>
      <c r="E9" s="1527"/>
      <c r="F9" s="1527"/>
      <c r="G9" s="1527"/>
      <c r="H9" s="1527"/>
      <c r="I9" s="1528"/>
      <c r="J9" s="109" t="s">
        <v>205</v>
      </c>
      <c r="K9" s="103" t="s">
        <v>114</v>
      </c>
      <c r="L9" s="103"/>
      <c r="M9" s="105"/>
      <c r="N9" s="65"/>
      <c r="O9" s="80">
        <v>2</v>
      </c>
      <c r="P9" s="81" t="s">
        <v>171</v>
      </c>
      <c r="Q9" s="214">
        <v>28</v>
      </c>
      <c r="R9" s="82">
        <f>O6</f>
        <v>28</v>
      </c>
      <c r="S9" s="82">
        <f>IF(AND(P6=P9,O6=Q9),1,O6+1)</f>
        <v>29</v>
      </c>
      <c r="T9" s="83">
        <f>IF(AND(P6=P9,O6=Q9),1+1,IF(S9+1&gt;Q9,(S9+1)-Q9,(S9+1)))</f>
        <v>2</v>
      </c>
      <c r="U9" s="83">
        <f>IF(AND(P6=P9,O6=Q9),1+2,IF(T9+1&gt;Q9,(T9+1)-Q9,(T9+1)))</f>
        <v>3</v>
      </c>
      <c r="V9" s="83">
        <f>IF(AND(P6=P9,O6=Q9),1+3,IF(U9+1&gt;Q9,(U9+1)-Q9,(U9+1)))</f>
        <v>4</v>
      </c>
      <c r="W9" s="83">
        <f>IF(AND(P6=P9,O6=Q9),1+4,IF(V9+1&gt;Q9,(V9+1)-Q9,(V9+1)))</f>
        <v>5</v>
      </c>
      <c r="X9" s="83">
        <f>IF(AND(P6=P9,O6=Q9),1+5,IF(W9+1&gt;Q9,(W9+1)-Q9,(W9+1)))</f>
        <v>6</v>
      </c>
      <c r="Y9" s="151">
        <v>28</v>
      </c>
      <c r="Z9" s="152">
        <v>29</v>
      </c>
      <c r="AA9" s="64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  <c r="BM9" s="139"/>
      <c r="BN9" s="139"/>
      <c r="BO9" s="139"/>
      <c r="BP9" s="139"/>
      <c r="BQ9" s="139"/>
      <c r="BR9" s="139"/>
      <c r="BS9" s="139"/>
      <c r="BT9" s="139"/>
      <c r="BU9" s="139"/>
      <c r="BV9" s="139"/>
      <c r="BW9" s="139"/>
      <c r="BX9" s="139"/>
      <c r="BY9" s="139"/>
      <c r="BZ9" s="139"/>
      <c r="CA9" s="139"/>
      <c r="CB9" s="139"/>
      <c r="CC9" s="139"/>
      <c r="CD9" s="139"/>
      <c r="CE9" s="139"/>
      <c r="CF9" s="139"/>
      <c r="CG9" s="139"/>
      <c r="CH9" s="139"/>
      <c r="CI9" s="139"/>
      <c r="CJ9" s="139"/>
      <c r="CK9" s="139"/>
      <c r="CL9" s="139"/>
      <c r="CM9" s="139"/>
      <c r="CN9" s="139"/>
      <c r="CO9" s="139"/>
      <c r="CP9" s="139"/>
      <c r="CQ9" s="139"/>
      <c r="CR9" s="139"/>
      <c r="CS9" s="139"/>
      <c r="CT9" s="139"/>
      <c r="CU9" s="139"/>
      <c r="CV9" s="139"/>
      <c r="CW9" s="139"/>
      <c r="CX9" s="139"/>
      <c r="CY9" s="139"/>
      <c r="CZ9" s="139"/>
      <c r="DA9" s="139"/>
      <c r="DB9" s="139"/>
      <c r="DC9" s="139"/>
      <c r="DD9" s="139"/>
      <c r="DE9" s="139"/>
      <c r="DF9" s="139"/>
      <c r="DG9" s="139"/>
      <c r="DH9" s="139"/>
      <c r="DI9" s="139"/>
      <c r="DJ9" s="139"/>
      <c r="DK9" s="139"/>
      <c r="DL9" s="139"/>
      <c r="DM9" s="139"/>
      <c r="DN9" s="139"/>
      <c r="DO9" s="139"/>
      <c r="DP9" s="139"/>
      <c r="DQ9" s="139"/>
      <c r="DR9" s="139"/>
      <c r="DS9" s="139"/>
      <c r="DT9" s="139"/>
      <c r="DU9" s="139"/>
      <c r="DV9" s="139"/>
      <c r="DW9" s="139"/>
      <c r="DX9" s="139"/>
      <c r="DY9" s="139"/>
      <c r="DZ9" s="139"/>
      <c r="EA9" s="139"/>
      <c r="EB9" s="139"/>
      <c r="EC9" s="139"/>
      <c r="ED9" s="139"/>
      <c r="EE9" s="139"/>
      <c r="EF9" s="139"/>
      <c r="EG9" s="139"/>
      <c r="EH9" s="139"/>
      <c r="EI9" s="139"/>
      <c r="EJ9" s="139"/>
      <c r="EK9" s="139"/>
      <c r="EL9" s="139"/>
      <c r="EM9" s="139"/>
      <c r="EN9" s="139"/>
      <c r="EO9" s="139"/>
      <c r="EP9" s="139"/>
      <c r="EQ9" s="139"/>
      <c r="ER9" s="139"/>
      <c r="ES9" s="139"/>
      <c r="ET9" s="139"/>
      <c r="EU9" s="139"/>
      <c r="EV9" s="139"/>
      <c r="EW9" s="139"/>
      <c r="EX9" s="139"/>
      <c r="EY9" s="139"/>
      <c r="EZ9" s="139"/>
      <c r="FA9" s="139"/>
      <c r="FB9" s="139"/>
      <c r="FC9" s="139"/>
      <c r="FD9" s="139"/>
      <c r="FE9" s="139"/>
      <c r="FF9" s="139"/>
      <c r="FG9" s="139"/>
      <c r="FH9" s="139"/>
      <c r="FI9" s="139"/>
      <c r="FJ9" s="139"/>
      <c r="FK9" s="139"/>
      <c r="FL9" s="139"/>
      <c r="FM9" s="139"/>
      <c r="FN9" s="139"/>
      <c r="FO9" s="139"/>
      <c r="FP9" s="139"/>
      <c r="FQ9" s="139"/>
      <c r="FR9" s="139"/>
      <c r="FS9" s="139"/>
      <c r="FT9" s="139"/>
      <c r="FU9" s="139"/>
      <c r="FV9" s="139"/>
      <c r="FW9" s="139"/>
      <c r="FX9" s="139"/>
      <c r="FY9" s="139"/>
      <c r="FZ9" s="139"/>
      <c r="GA9" s="139"/>
      <c r="GB9" s="139"/>
      <c r="GC9" s="139"/>
      <c r="GD9" s="139"/>
      <c r="GE9" s="139"/>
      <c r="GF9" s="139"/>
      <c r="GG9" s="139"/>
      <c r="GH9" s="139"/>
      <c r="GI9" s="139"/>
      <c r="GJ9" s="139"/>
      <c r="GK9" s="139"/>
      <c r="GL9" s="139"/>
      <c r="GM9" s="139"/>
      <c r="GN9" s="139"/>
      <c r="GO9" s="139"/>
      <c r="GP9" s="139"/>
      <c r="GQ9" s="139"/>
      <c r="GR9" s="139"/>
      <c r="GS9" s="139"/>
      <c r="GT9" s="139"/>
      <c r="GU9" s="139"/>
      <c r="GV9" s="139"/>
      <c r="GW9" s="139"/>
      <c r="GX9" s="139"/>
      <c r="GY9" s="139"/>
      <c r="GZ9" s="139"/>
      <c r="HA9" s="139"/>
      <c r="HB9" s="139"/>
      <c r="HC9" s="139"/>
      <c r="HD9" s="139"/>
      <c r="HE9" s="139"/>
      <c r="HF9" s="139"/>
      <c r="HG9" s="139"/>
      <c r="HH9" s="139"/>
      <c r="HI9" s="139"/>
      <c r="HJ9" s="139"/>
      <c r="HK9" s="139"/>
      <c r="HL9" s="139"/>
      <c r="HM9" s="139"/>
      <c r="HN9" s="139"/>
      <c r="HO9" s="139"/>
      <c r="HP9" s="139"/>
      <c r="HQ9" s="139"/>
      <c r="HR9" s="139"/>
      <c r="HS9" s="139"/>
      <c r="HT9" s="139"/>
      <c r="HU9" s="139"/>
      <c r="HV9" s="139"/>
      <c r="HW9" s="139"/>
      <c r="HX9" s="139"/>
      <c r="HY9" s="139"/>
      <c r="HZ9" s="139"/>
      <c r="IA9" s="139"/>
      <c r="IB9" s="139"/>
      <c r="IC9" s="139"/>
    </row>
    <row r="10" spans="1:248" ht="18.95" customHeight="1">
      <c r="A10" s="285"/>
      <c r="B10" s="1526"/>
      <c r="C10" s="1527"/>
      <c r="D10" s="1527"/>
      <c r="E10" s="1527"/>
      <c r="F10" s="1527"/>
      <c r="G10" s="1527"/>
      <c r="H10" s="1527"/>
      <c r="I10" s="1528"/>
      <c r="J10" s="109" t="s">
        <v>205</v>
      </c>
      <c r="K10" s="107" t="s">
        <v>115</v>
      </c>
      <c r="L10" s="107"/>
      <c r="M10" s="105"/>
      <c r="N10" s="65"/>
      <c r="O10" s="80">
        <v>3</v>
      </c>
      <c r="P10" s="81" t="s">
        <v>172</v>
      </c>
      <c r="Q10" s="80">
        <v>31</v>
      </c>
      <c r="R10" s="82">
        <f>O6</f>
        <v>28</v>
      </c>
      <c r="S10" s="82">
        <f>IF(AND(P6=P10,O6=Q10),1,O6+1)</f>
        <v>29</v>
      </c>
      <c r="T10" s="83">
        <f>IF(AND(P6=P10,O6=Q10),1+1,IF(S10+1&gt;Q10,(S10+1)-Q10,(S10+1)))</f>
        <v>30</v>
      </c>
      <c r="U10" s="83">
        <f>IF(AND(P6=P10,O6=Q10),1+2,IF(T10+1&gt;Q10,(T10+1)-Q10,(T10+1)))</f>
        <v>31</v>
      </c>
      <c r="V10" s="83">
        <f>IF(AND(P6=P10,O6=Q10),1+3,IF(U10+1&gt;Q10,(U10+1)-Q10,(U10+1)))</f>
        <v>1</v>
      </c>
      <c r="W10" s="83">
        <f>IF(AND(P6=P10,O6=Q10),1+4,IF(V10+1&gt;Q10,(V10+1)-Q10,(V10+1)))</f>
        <v>2</v>
      </c>
      <c r="X10" s="83">
        <f>IF(AND(P6=P10,O6=Q10),1+5,IF(W10+1&gt;Q10,(W10+1)-Q10,(W10+1)))</f>
        <v>3</v>
      </c>
      <c r="Y10" s="135"/>
      <c r="Z10" s="150"/>
      <c r="AA10" s="64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139"/>
      <c r="BN10" s="139"/>
      <c r="BO10" s="139"/>
      <c r="BP10" s="139"/>
      <c r="BQ10" s="139"/>
      <c r="BR10" s="139"/>
      <c r="BS10" s="139"/>
      <c r="BT10" s="139"/>
      <c r="BU10" s="139"/>
      <c r="BV10" s="139"/>
      <c r="BW10" s="139"/>
      <c r="BX10" s="139"/>
      <c r="BY10" s="139"/>
      <c r="BZ10" s="139"/>
      <c r="CA10" s="139"/>
      <c r="CB10" s="139"/>
      <c r="CC10" s="139"/>
      <c r="CD10" s="139"/>
      <c r="CE10" s="139"/>
      <c r="CF10" s="139"/>
      <c r="CG10" s="139"/>
      <c r="CH10" s="139"/>
      <c r="CI10" s="139"/>
      <c r="CJ10" s="139"/>
      <c r="CK10" s="139"/>
      <c r="CL10" s="139"/>
      <c r="CM10" s="139"/>
      <c r="CN10" s="139"/>
      <c r="CO10" s="139"/>
      <c r="CP10" s="139"/>
      <c r="CQ10" s="139"/>
      <c r="CR10" s="139"/>
      <c r="CS10" s="139"/>
      <c r="CT10" s="139"/>
      <c r="CU10" s="139"/>
      <c r="CV10" s="139"/>
      <c r="CW10" s="139"/>
      <c r="CX10" s="139"/>
      <c r="CY10" s="139"/>
      <c r="CZ10" s="139"/>
      <c r="DA10" s="139"/>
      <c r="DB10" s="139"/>
      <c r="DC10" s="139"/>
      <c r="DD10" s="139"/>
      <c r="DE10" s="139"/>
      <c r="DF10" s="139"/>
      <c r="DG10" s="139"/>
      <c r="DH10" s="139"/>
      <c r="DI10" s="139"/>
      <c r="DJ10" s="139"/>
      <c r="DK10" s="139"/>
      <c r="DL10" s="139"/>
      <c r="DM10" s="139"/>
      <c r="DN10" s="139"/>
      <c r="DO10" s="139"/>
      <c r="DP10" s="139"/>
      <c r="DQ10" s="139"/>
      <c r="DR10" s="139"/>
      <c r="DS10" s="139"/>
      <c r="DT10" s="139"/>
      <c r="DU10" s="139"/>
      <c r="DV10" s="139"/>
      <c r="DW10" s="139"/>
      <c r="DX10" s="139"/>
      <c r="DY10" s="139"/>
      <c r="DZ10" s="139"/>
      <c r="EA10" s="139"/>
      <c r="EB10" s="139"/>
      <c r="EC10" s="139"/>
      <c r="ED10" s="139"/>
      <c r="EE10" s="139"/>
      <c r="EF10" s="139"/>
      <c r="EG10" s="139"/>
      <c r="EH10" s="139"/>
      <c r="EI10" s="139"/>
      <c r="EJ10" s="139"/>
      <c r="EK10" s="139"/>
      <c r="EL10" s="139"/>
      <c r="EM10" s="139"/>
      <c r="EN10" s="139"/>
      <c r="EO10" s="139"/>
      <c r="EP10" s="139"/>
      <c r="EQ10" s="139"/>
      <c r="ER10" s="139"/>
      <c r="ES10" s="139"/>
      <c r="ET10" s="139"/>
      <c r="EU10" s="139"/>
      <c r="EV10" s="139"/>
      <c r="EW10" s="139"/>
      <c r="EX10" s="139"/>
      <c r="EY10" s="139"/>
      <c r="EZ10" s="139"/>
      <c r="FA10" s="139"/>
      <c r="FB10" s="139"/>
      <c r="FC10" s="139"/>
      <c r="FD10" s="139"/>
      <c r="FE10" s="139"/>
      <c r="FF10" s="139"/>
      <c r="FG10" s="139"/>
      <c r="FH10" s="139"/>
      <c r="FI10" s="139"/>
      <c r="FJ10" s="139"/>
      <c r="FK10" s="139"/>
      <c r="FL10" s="139"/>
      <c r="FM10" s="139"/>
      <c r="FN10" s="139"/>
      <c r="FO10" s="139"/>
      <c r="FP10" s="139"/>
      <c r="FQ10" s="139"/>
      <c r="FR10" s="139"/>
      <c r="FS10" s="139"/>
      <c r="FT10" s="139"/>
      <c r="FU10" s="139"/>
      <c r="FV10" s="139"/>
      <c r="FW10" s="139"/>
      <c r="FX10" s="139"/>
      <c r="FY10" s="139"/>
      <c r="FZ10" s="139"/>
      <c r="GA10" s="139"/>
      <c r="GB10" s="139"/>
      <c r="GC10" s="139"/>
      <c r="GD10" s="139"/>
      <c r="GE10" s="139"/>
      <c r="GF10" s="139"/>
      <c r="GG10" s="139"/>
      <c r="GH10" s="139"/>
      <c r="GI10" s="139"/>
      <c r="GJ10" s="139"/>
      <c r="GK10" s="139"/>
      <c r="GL10" s="139"/>
      <c r="GM10" s="139"/>
      <c r="GN10" s="139"/>
      <c r="GO10" s="139"/>
      <c r="GP10" s="139"/>
      <c r="GQ10" s="139"/>
      <c r="GR10" s="139"/>
      <c r="GS10" s="139"/>
      <c r="GT10" s="139"/>
      <c r="GU10" s="139"/>
      <c r="GV10" s="139"/>
      <c r="GW10" s="139"/>
      <c r="GX10" s="139"/>
      <c r="GY10" s="139"/>
      <c r="GZ10" s="139"/>
      <c r="HA10" s="139"/>
      <c r="HB10" s="139"/>
      <c r="HC10" s="139"/>
      <c r="HD10" s="139"/>
      <c r="HE10" s="139"/>
      <c r="HF10" s="139"/>
      <c r="HG10" s="139"/>
      <c r="HH10" s="139"/>
      <c r="HI10" s="139"/>
      <c r="HJ10" s="139"/>
      <c r="HK10" s="139"/>
      <c r="HL10" s="139"/>
      <c r="HM10" s="139"/>
      <c r="HN10" s="139"/>
      <c r="HO10" s="139"/>
      <c r="HP10" s="139"/>
      <c r="HQ10" s="139"/>
      <c r="HR10" s="139"/>
      <c r="HS10" s="139"/>
      <c r="HT10" s="139"/>
      <c r="HU10" s="139"/>
      <c r="HV10" s="139"/>
      <c r="HW10" s="139"/>
      <c r="HX10" s="139"/>
      <c r="HY10" s="139"/>
      <c r="HZ10" s="139"/>
      <c r="IA10" s="139"/>
      <c r="IB10" s="139"/>
      <c r="IC10" s="139"/>
    </row>
    <row r="11" spans="1:248" ht="18.95" customHeight="1" thickBot="1">
      <c r="A11" s="285"/>
      <c r="B11" s="1526"/>
      <c r="C11" s="1527"/>
      <c r="D11" s="1527"/>
      <c r="E11" s="1527"/>
      <c r="F11" s="1527"/>
      <c r="G11" s="1527"/>
      <c r="H11" s="1527"/>
      <c r="I11" s="1528"/>
      <c r="J11" s="106"/>
      <c r="K11" s="107" t="s">
        <v>206</v>
      </c>
      <c r="L11" s="107"/>
      <c r="M11" s="105"/>
      <c r="N11" s="65"/>
      <c r="O11" s="80">
        <v>4</v>
      </c>
      <c r="P11" s="81" t="s">
        <v>173</v>
      </c>
      <c r="Q11" s="80">
        <v>30</v>
      </c>
      <c r="R11" s="82">
        <f>O6</f>
        <v>28</v>
      </c>
      <c r="S11" s="82">
        <f>IF(AND(P6=P11,O6=Q11),1,O6+1)</f>
        <v>29</v>
      </c>
      <c r="T11" s="83">
        <f>IF(AND(P6=P11,O6=Q11),1+1,IF(S11+1&gt;Q11,(S11+1)-Q11,(S11+1)))</f>
        <v>30</v>
      </c>
      <c r="U11" s="83">
        <f>IF(AND(P6=P11,O6=Q11),1+2,IF(T11+1&gt;Q11,(T11+1)-Q11,(T11+1)))</f>
        <v>1</v>
      </c>
      <c r="V11" s="83">
        <f>IF(AND(P6=P11,O6=Q11),1+3,IF(U11+1&gt;Q11,(U11+1)-Q11,(U11+1)))</f>
        <v>2</v>
      </c>
      <c r="W11" s="83">
        <f>IF(AND(P6=P11,O6=Q11),1+4,IF(V11+1&gt;Q11,(V11+1)-Q11,(V11+1)))</f>
        <v>3</v>
      </c>
      <c r="X11" s="83">
        <f>IF(AND(P6=P11,O6=Q11),1+5,IF(W11+1&gt;Q11,(W11+1)-Q11,(W11+1)))</f>
        <v>4</v>
      </c>
      <c r="Y11" s="135"/>
      <c r="Z11" s="150"/>
      <c r="AA11" s="64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139"/>
      <c r="BN11" s="139"/>
      <c r="BO11" s="139"/>
      <c r="BP11" s="139"/>
      <c r="BQ11" s="139"/>
      <c r="BR11" s="139"/>
      <c r="BS11" s="139"/>
      <c r="BT11" s="139"/>
      <c r="BU11" s="139"/>
      <c r="BV11" s="139"/>
      <c r="BW11" s="139"/>
      <c r="BX11" s="139"/>
      <c r="BY11" s="139"/>
      <c r="BZ11" s="139"/>
      <c r="CA11" s="139"/>
      <c r="CB11" s="139"/>
      <c r="CC11" s="139"/>
      <c r="CD11" s="139"/>
      <c r="CE11" s="139"/>
      <c r="CF11" s="139"/>
      <c r="CG11" s="139"/>
      <c r="CH11" s="139"/>
      <c r="CI11" s="139"/>
      <c r="CJ11" s="139"/>
      <c r="CK11" s="139"/>
      <c r="CL11" s="139"/>
      <c r="CM11" s="139"/>
      <c r="CN11" s="139"/>
      <c r="CO11" s="139"/>
      <c r="CP11" s="139"/>
      <c r="CQ11" s="139"/>
      <c r="CR11" s="139"/>
      <c r="CS11" s="139"/>
      <c r="CT11" s="139"/>
      <c r="CU11" s="139"/>
      <c r="CV11" s="139"/>
      <c r="CW11" s="139"/>
      <c r="CX11" s="139"/>
      <c r="CY11" s="139"/>
      <c r="CZ11" s="139"/>
      <c r="DA11" s="139"/>
      <c r="DB11" s="139"/>
      <c r="DC11" s="139"/>
      <c r="DD11" s="139"/>
      <c r="DE11" s="139"/>
      <c r="DF11" s="139"/>
      <c r="DG11" s="139"/>
      <c r="DH11" s="139"/>
      <c r="DI11" s="139"/>
      <c r="DJ11" s="139"/>
      <c r="DK11" s="139"/>
      <c r="DL11" s="139"/>
      <c r="DM11" s="139"/>
      <c r="DN11" s="139"/>
      <c r="DO11" s="139"/>
      <c r="DP11" s="139"/>
      <c r="DQ11" s="139"/>
      <c r="DR11" s="139"/>
      <c r="DS11" s="139"/>
      <c r="DT11" s="139"/>
      <c r="DU11" s="139"/>
      <c r="DV11" s="139"/>
      <c r="DW11" s="139"/>
      <c r="DX11" s="139"/>
      <c r="DY11" s="139"/>
      <c r="DZ11" s="139"/>
      <c r="EA11" s="139"/>
      <c r="EB11" s="139"/>
      <c r="EC11" s="139"/>
      <c r="ED11" s="139"/>
      <c r="EE11" s="139"/>
      <c r="EF11" s="139"/>
      <c r="EG11" s="139"/>
      <c r="EH11" s="139"/>
      <c r="EI11" s="139"/>
      <c r="EJ11" s="139"/>
      <c r="EK11" s="139"/>
      <c r="EL11" s="139"/>
      <c r="EM11" s="139"/>
      <c r="EN11" s="139"/>
      <c r="EO11" s="139"/>
      <c r="EP11" s="139"/>
      <c r="EQ11" s="139"/>
      <c r="ER11" s="139"/>
      <c r="ES11" s="139"/>
      <c r="ET11" s="139"/>
      <c r="EU11" s="139"/>
      <c r="EV11" s="139"/>
      <c r="EW11" s="139"/>
      <c r="EX11" s="139"/>
      <c r="EY11" s="139"/>
      <c r="EZ11" s="139"/>
      <c r="FA11" s="139"/>
      <c r="FB11" s="139"/>
      <c r="FC11" s="139"/>
      <c r="FD11" s="139"/>
      <c r="FE11" s="139"/>
      <c r="FF11" s="139"/>
      <c r="FG11" s="139"/>
      <c r="FH11" s="139"/>
      <c r="FI11" s="139"/>
      <c r="FJ11" s="139"/>
      <c r="FK11" s="139"/>
      <c r="FL11" s="139"/>
      <c r="FM11" s="139"/>
      <c r="FN11" s="139"/>
      <c r="FO11" s="139"/>
      <c r="FP11" s="139"/>
      <c r="FQ11" s="139"/>
      <c r="FR11" s="139"/>
      <c r="FS11" s="139"/>
      <c r="FT11" s="139"/>
      <c r="FU11" s="139"/>
      <c r="FV11" s="139"/>
      <c r="FW11" s="139"/>
      <c r="FX11" s="139"/>
      <c r="FY11" s="139"/>
      <c r="FZ11" s="139"/>
      <c r="GA11" s="139"/>
      <c r="GB11" s="139"/>
      <c r="GC11" s="139"/>
      <c r="GD11" s="139"/>
      <c r="GE11" s="139"/>
      <c r="GF11" s="139"/>
      <c r="GG11" s="139"/>
      <c r="GH11" s="139"/>
      <c r="GI11" s="139"/>
      <c r="GJ11" s="139"/>
      <c r="GK11" s="139"/>
      <c r="GL11" s="139"/>
      <c r="GM11" s="139"/>
      <c r="GN11" s="139"/>
      <c r="GO11" s="139"/>
      <c r="GP11" s="139"/>
      <c r="GQ11" s="139"/>
      <c r="GR11" s="139"/>
      <c r="GS11" s="139"/>
      <c r="GT11" s="139"/>
      <c r="GU11" s="139"/>
      <c r="GV11" s="139"/>
      <c r="GW11" s="139"/>
      <c r="GX11" s="139"/>
      <c r="GY11" s="139"/>
      <c r="GZ11" s="139"/>
      <c r="HA11" s="139"/>
      <c r="HB11" s="139"/>
      <c r="HC11" s="139"/>
      <c r="HD11" s="139"/>
      <c r="HE11" s="139"/>
      <c r="HF11" s="139"/>
      <c r="HG11" s="139"/>
      <c r="HH11" s="139"/>
      <c r="HI11" s="139"/>
      <c r="HJ11" s="139"/>
      <c r="HK11" s="139"/>
      <c r="HL11" s="139"/>
      <c r="HM11" s="139"/>
      <c r="HN11" s="139"/>
      <c r="HO11" s="139"/>
      <c r="HP11" s="139"/>
      <c r="HQ11" s="139"/>
      <c r="HR11" s="139"/>
      <c r="HS11" s="139"/>
      <c r="HT11" s="139"/>
      <c r="HU11" s="139"/>
      <c r="HV11" s="139"/>
      <c r="HW11" s="139"/>
      <c r="HX11" s="139"/>
      <c r="HY11" s="139"/>
      <c r="HZ11" s="139"/>
      <c r="IA11" s="139"/>
      <c r="IB11" s="139"/>
      <c r="IC11" s="139"/>
    </row>
    <row r="12" spans="1:248" ht="18.95" customHeight="1" thickTop="1">
      <c r="A12" s="285"/>
      <c r="B12" s="1526"/>
      <c r="C12" s="1527"/>
      <c r="D12" s="1527"/>
      <c r="E12" s="1527"/>
      <c r="F12" s="1527"/>
      <c r="G12" s="1527"/>
      <c r="H12" s="1527"/>
      <c r="I12" s="1528"/>
      <c r="J12" s="1563" t="s">
        <v>73</v>
      </c>
      <c r="K12" s="1552"/>
      <c r="L12" s="1552"/>
      <c r="M12" s="1564"/>
      <c r="N12" s="65"/>
      <c r="O12" s="80">
        <v>5</v>
      </c>
      <c r="P12" s="81" t="s">
        <v>174</v>
      </c>
      <c r="Q12" s="80">
        <v>31</v>
      </c>
      <c r="R12" s="82">
        <f>O6</f>
        <v>28</v>
      </c>
      <c r="S12" s="82">
        <f>IF(AND(P6=P12,O6=Q12),1,O6+1)</f>
        <v>29</v>
      </c>
      <c r="T12" s="83">
        <f>IF(AND(P6=P12,O6=Q12),1+1,IF(S12+1&gt;Q12,(S12+1)-Q12,(S12+1)))</f>
        <v>30</v>
      </c>
      <c r="U12" s="83">
        <f>IF(AND(P6=P12,O6=Q12),1+2,IF(T12+1&gt;Q12,(T12+1)-Q12,(T12+1)))</f>
        <v>31</v>
      </c>
      <c r="V12" s="83">
        <f>IF(AND(P6=P12,O6=Q12),1+3,IF(U12+1&gt;Q12,(U12+1)-Q12,(U12+1)))</f>
        <v>1</v>
      </c>
      <c r="W12" s="83">
        <f>IF(AND(P6=P12,O6=Q12),1+4,IF(V12+1&gt;Q12,(V12+1)-Q12,(V12+1)))</f>
        <v>2</v>
      </c>
      <c r="X12" s="83">
        <f>IF(AND(P6=P12,O6=Q12),1+5,IF(W12+1&gt;Q12,(W12+1)-Q12,(W12+1)))</f>
        <v>3</v>
      </c>
      <c r="Y12" s="135"/>
      <c r="Z12" s="150"/>
      <c r="AA12" s="64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  <c r="BR12" s="139"/>
      <c r="BS12" s="139"/>
      <c r="BT12" s="139"/>
      <c r="BU12" s="139"/>
      <c r="BV12" s="139"/>
      <c r="BW12" s="139"/>
      <c r="BX12" s="139"/>
      <c r="BY12" s="139"/>
      <c r="BZ12" s="139"/>
      <c r="CA12" s="139"/>
      <c r="CB12" s="139"/>
      <c r="CC12" s="139"/>
      <c r="CD12" s="139"/>
      <c r="CE12" s="139"/>
      <c r="CF12" s="139"/>
      <c r="CG12" s="139"/>
      <c r="CH12" s="139"/>
      <c r="CI12" s="139"/>
      <c r="CJ12" s="139"/>
      <c r="CK12" s="139"/>
      <c r="CL12" s="139"/>
      <c r="CM12" s="139"/>
      <c r="CN12" s="139"/>
      <c r="CO12" s="139"/>
      <c r="CP12" s="139"/>
      <c r="CQ12" s="139"/>
      <c r="CR12" s="139"/>
      <c r="CS12" s="139"/>
      <c r="CT12" s="139"/>
      <c r="CU12" s="139"/>
      <c r="CV12" s="139"/>
      <c r="CW12" s="139"/>
      <c r="CX12" s="139"/>
      <c r="CY12" s="139"/>
      <c r="CZ12" s="139"/>
      <c r="DA12" s="139"/>
      <c r="DB12" s="139"/>
      <c r="DC12" s="139"/>
      <c r="DD12" s="139"/>
      <c r="DE12" s="139"/>
      <c r="DF12" s="139"/>
      <c r="DG12" s="139"/>
      <c r="DH12" s="139"/>
      <c r="DI12" s="139"/>
      <c r="DJ12" s="139"/>
      <c r="DK12" s="139"/>
      <c r="DL12" s="139"/>
      <c r="DM12" s="139"/>
      <c r="DN12" s="139"/>
      <c r="DO12" s="139"/>
      <c r="DP12" s="139"/>
      <c r="DQ12" s="139"/>
      <c r="DR12" s="139"/>
      <c r="DS12" s="139"/>
      <c r="DT12" s="139"/>
      <c r="DU12" s="139"/>
      <c r="DV12" s="139"/>
      <c r="DW12" s="139"/>
      <c r="DX12" s="139"/>
      <c r="DY12" s="139"/>
      <c r="DZ12" s="139"/>
      <c r="EA12" s="139"/>
      <c r="EB12" s="139"/>
      <c r="EC12" s="139"/>
      <c r="ED12" s="139"/>
      <c r="EE12" s="139"/>
      <c r="EF12" s="139"/>
      <c r="EG12" s="139"/>
      <c r="EH12" s="139"/>
      <c r="EI12" s="139"/>
      <c r="EJ12" s="139"/>
      <c r="EK12" s="139"/>
      <c r="EL12" s="139"/>
      <c r="EM12" s="139"/>
      <c r="EN12" s="139"/>
      <c r="EO12" s="139"/>
      <c r="EP12" s="139"/>
      <c r="EQ12" s="139"/>
      <c r="ER12" s="139"/>
      <c r="ES12" s="139"/>
      <c r="ET12" s="139"/>
      <c r="EU12" s="139"/>
      <c r="EV12" s="139"/>
      <c r="EW12" s="139"/>
      <c r="EX12" s="139"/>
      <c r="EY12" s="139"/>
      <c r="EZ12" s="139"/>
      <c r="FA12" s="139"/>
      <c r="FB12" s="139"/>
      <c r="FC12" s="139"/>
      <c r="FD12" s="139"/>
      <c r="FE12" s="139"/>
      <c r="FF12" s="139"/>
      <c r="FG12" s="139"/>
      <c r="FH12" s="139"/>
      <c r="FI12" s="139"/>
      <c r="FJ12" s="139"/>
      <c r="FK12" s="139"/>
      <c r="FL12" s="139"/>
      <c r="FM12" s="139"/>
      <c r="FN12" s="139"/>
      <c r="FO12" s="139"/>
      <c r="FP12" s="139"/>
      <c r="FQ12" s="139"/>
      <c r="FR12" s="139"/>
      <c r="FS12" s="139"/>
      <c r="FT12" s="139"/>
      <c r="FU12" s="139"/>
      <c r="FV12" s="139"/>
      <c r="FW12" s="139"/>
      <c r="FX12" s="139"/>
      <c r="FY12" s="139"/>
      <c r="FZ12" s="139"/>
      <c r="GA12" s="139"/>
      <c r="GB12" s="139"/>
      <c r="GC12" s="139"/>
      <c r="GD12" s="139"/>
      <c r="GE12" s="139"/>
      <c r="GF12" s="139"/>
      <c r="GG12" s="139"/>
      <c r="GH12" s="139"/>
      <c r="GI12" s="139"/>
      <c r="GJ12" s="139"/>
      <c r="GK12" s="139"/>
      <c r="GL12" s="139"/>
      <c r="GM12" s="139"/>
      <c r="GN12" s="139"/>
      <c r="GO12" s="139"/>
      <c r="GP12" s="139"/>
      <c r="GQ12" s="139"/>
      <c r="GR12" s="139"/>
      <c r="GS12" s="139"/>
      <c r="GT12" s="139"/>
      <c r="GU12" s="139"/>
      <c r="GV12" s="139"/>
      <c r="GW12" s="139"/>
      <c r="GX12" s="139"/>
      <c r="GY12" s="139"/>
      <c r="GZ12" s="139"/>
      <c r="HA12" s="139"/>
      <c r="HB12" s="139"/>
      <c r="HC12" s="139"/>
      <c r="HD12" s="139"/>
      <c r="HE12" s="139"/>
      <c r="HF12" s="139"/>
      <c r="HG12" s="139"/>
      <c r="HH12" s="139"/>
      <c r="HI12" s="139"/>
      <c r="HJ12" s="139"/>
      <c r="HK12" s="139"/>
      <c r="HL12" s="139"/>
      <c r="HM12" s="139"/>
      <c r="HN12" s="139"/>
      <c r="HO12" s="139"/>
      <c r="HP12" s="139"/>
      <c r="HQ12" s="139"/>
      <c r="HR12" s="139"/>
      <c r="HS12" s="139"/>
      <c r="HT12" s="139"/>
      <c r="HU12" s="139"/>
      <c r="HV12" s="139"/>
      <c r="HW12" s="139"/>
      <c r="HX12" s="139"/>
      <c r="HY12" s="139"/>
      <c r="HZ12" s="139"/>
      <c r="IA12" s="139"/>
      <c r="IB12" s="139"/>
      <c r="IC12" s="139"/>
    </row>
    <row r="13" spans="1:248" ht="18.95" customHeight="1">
      <c r="A13" s="285"/>
      <c r="B13" s="1526"/>
      <c r="C13" s="1527"/>
      <c r="D13" s="1527"/>
      <c r="E13" s="1527"/>
      <c r="F13" s="1527"/>
      <c r="G13" s="1527"/>
      <c r="H13" s="1527"/>
      <c r="I13" s="1528"/>
      <c r="J13" s="1571" t="s">
        <v>190</v>
      </c>
      <c r="K13" s="1572"/>
      <c r="L13" s="221"/>
      <c r="M13" s="215" t="s">
        <v>74</v>
      </c>
      <c r="N13" s="65"/>
      <c r="O13" s="80">
        <v>6</v>
      </c>
      <c r="P13" s="81" t="s">
        <v>141</v>
      </c>
      <c r="Q13" s="80">
        <v>30</v>
      </c>
      <c r="R13" s="82">
        <f>O6</f>
        <v>28</v>
      </c>
      <c r="S13" s="82">
        <f>IF(AND(P6=P13,O6=Q13),1,O6+1)</f>
        <v>29</v>
      </c>
      <c r="T13" s="83">
        <f>IF(AND(P6=P13,O6=Q13),1+1,IF(S13+1&gt;Q13,(S13+1)-Q13,(S13+1)))</f>
        <v>30</v>
      </c>
      <c r="U13" s="83">
        <f>IF(AND(P6=P13,O6=Q13),1+2,IF(T13+1&gt;Q13,(T13+1)-Q13,(T13+1)))</f>
        <v>1</v>
      </c>
      <c r="V13" s="83">
        <f>IF(AND(P6=P13,O6=Q13),1+3,IF(U13+1&gt;Q13,(U13+1)-Q13,(U13+1)))</f>
        <v>2</v>
      </c>
      <c r="W13" s="83">
        <f>IF(AND(P6=P13,O6=Q13),1+4,IF(V13+1&gt;Q13,(V13+1)-Q13,(V13+1)))</f>
        <v>3</v>
      </c>
      <c r="X13" s="83">
        <f>IF(AND(P6=P13,O6=Q13),1+5,IF(W13+1&gt;Q13,(W13+1)-Q13,(W13+1)))</f>
        <v>4</v>
      </c>
      <c r="Y13" s="135"/>
      <c r="Z13" s="150"/>
      <c r="AA13" s="64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  <c r="BI13" s="139"/>
      <c r="BJ13" s="139"/>
      <c r="BK13" s="139"/>
      <c r="BL13" s="139"/>
      <c r="BM13" s="139"/>
      <c r="BN13" s="139"/>
      <c r="BO13" s="139"/>
      <c r="BP13" s="139"/>
      <c r="BQ13" s="139"/>
      <c r="BR13" s="139"/>
      <c r="BS13" s="139"/>
      <c r="BT13" s="139"/>
      <c r="BU13" s="139"/>
      <c r="BV13" s="139"/>
      <c r="BW13" s="139"/>
      <c r="BX13" s="139"/>
      <c r="BY13" s="139"/>
      <c r="BZ13" s="139"/>
      <c r="CA13" s="139"/>
      <c r="CB13" s="139"/>
      <c r="CC13" s="139"/>
      <c r="CD13" s="139"/>
      <c r="CE13" s="139"/>
      <c r="CF13" s="139"/>
      <c r="CG13" s="139"/>
      <c r="CH13" s="139"/>
      <c r="CI13" s="139"/>
      <c r="CJ13" s="139"/>
      <c r="CK13" s="139"/>
      <c r="CL13" s="139"/>
      <c r="CM13" s="139"/>
      <c r="CN13" s="139"/>
      <c r="CO13" s="139"/>
      <c r="CP13" s="139"/>
      <c r="CQ13" s="139"/>
      <c r="CR13" s="139"/>
      <c r="CS13" s="139"/>
      <c r="CT13" s="139"/>
      <c r="CU13" s="139"/>
      <c r="CV13" s="139"/>
      <c r="CW13" s="139"/>
      <c r="CX13" s="139"/>
      <c r="CY13" s="139"/>
      <c r="CZ13" s="139"/>
      <c r="DA13" s="139"/>
      <c r="DB13" s="139"/>
      <c r="DC13" s="139"/>
      <c r="DD13" s="139"/>
      <c r="DE13" s="139"/>
      <c r="DF13" s="139"/>
      <c r="DG13" s="139"/>
      <c r="DH13" s="139"/>
      <c r="DI13" s="139"/>
      <c r="DJ13" s="139"/>
      <c r="DK13" s="139"/>
      <c r="DL13" s="139"/>
      <c r="DM13" s="139"/>
      <c r="DN13" s="139"/>
      <c r="DO13" s="139"/>
      <c r="DP13" s="139"/>
      <c r="DQ13" s="139"/>
      <c r="DR13" s="139"/>
      <c r="DS13" s="139"/>
      <c r="DT13" s="139"/>
      <c r="DU13" s="139"/>
      <c r="DV13" s="139"/>
      <c r="DW13" s="139"/>
      <c r="DX13" s="139"/>
      <c r="DY13" s="139"/>
      <c r="DZ13" s="139"/>
      <c r="EA13" s="139"/>
      <c r="EB13" s="139"/>
      <c r="EC13" s="139"/>
      <c r="ED13" s="139"/>
      <c r="EE13" s="139"/>
      <c r="EF13" s="139"/>
      <c r="EG13" s="139"/>
      <c r="EH13" s="139"/>
      <c r="EI13" s="139"/>
      <c r="EJ13" s="139"/>
      <c r="EK13" s="139"/>
      <c r="EL13" s="139"/>
      <c r="EM13" s="139"/>
      <c r="EN13" s="139"/>
      <c r="EO13" s="139"/>
      <c r="EP13" s="139"/>
      <c r="EQ13" s="139"/>
      <c r="ER13" s="139"/>
      <c r="ES13" s="139"/>
      <c r="ET13" s="139"/>
      <c r="EU13" s="139"/>
      <c r="EV13" s="139"/>
      <c r="EW13" s="139"/>
      <c r="EX13" s="139"/>
      <c r="EY13" s="139"/>
      <c r="EZ13" s="139"/>
      <c r="FA13" s="139"/>
      <c r="FB13" s="139"/>
      <c r="FC13" s="139"/>
      <c r="FD13" s="139"/>
      <c r="FE13" s="139"/>
      <c r="FF13" s="139"/>
      <c r="FG13" s="139"/>
      <c r="FH13" s="139"/>
      <c r="FI13" s="139"/>
      <c r="FJ13" s="139"/>
      <c r="FK13" s="139"/>
      <c r="FL13" s="139"/>
      <c r="FM13" s="139"/>
      <c r="FN13" s="139"/>
      <c r="FO13" s="139"/>
      <c r="FP13" s="139"/>
      <c r="FQ13" s="139"/>
      <c r="FR13" s="139"/>
      <c r="FS13" s="139"/>
      <c r="FT13" s="139"/>
      <c r="FU13" s="139"/>
      <c r="FV13" s="139"/>
      <c r="FW13" s="139"/>
      <c r="FX13" s="139"/>
      <c r="FY13" s="139"/>
      <c r="FZ13" s="139"/>
      <c r="GA13" s="139"/>
      <c r="GB13" s="139"/>
      <c r="GC13" s="139"/>
      <c r="GD13" s="139"/>
      <c r="GE13" s="139"/>
      <c r="GF13" s="139"/>
      <c r="GG13" s="139"/>
      <c r="GH13" s="139"/>
      <c r="GI13" s="139"/>
      <c r="GJ13" s="139"/>
      <c r="GK13" s="139"/>
      <c r="GL13" s="139"/>
      <c r="GM13" s="139"/>
      <c r="GN13" s="139"/>
      <c r="GO13" s="139"/>
      <c r="GP13" s="139"/>
      <c r="GQ13" s="139"/>
      <c r="GR13" s="139"/>
      <c r="GS13" s="139"/>
      <c r="GT13" s="139"/>
      <c r="GU13" s="139"/>
      <c r="GV13" s="139"/>
      <c r="GW13" s="139"/>
      <c r="GX13" s="139"/>
      <c r="GY13" s="139"/>
      <c r="GZ13" s="139"/>
      <c r="HA13" s="139"/>
      <c r="HB13" s="139"/>
      <c r="HC13" s="139"/>
      <c r="HD13" s="139"/>
      <c r="HE13" s="139"/>
      <c r="HF13" s="139"/>
      <c r="HG13" s="139"/>
      <c r="HH13" s="139"/>
      <c r="HI13" s="139"/>
      <c r="HJ13" s="139"/>
      <c r="HK13" s="139"/>
      <c r="HL13" s="139"/>
      <c r="HM13" s="139"/>
      <c r="HN13" s="139"/>
      <c r="HO13" s="139"/>
      <c r="HP13" s="139"/>
      <c r="HQ13" s="139"/>
      <c r="HR13" s="139"/>
      <c r="HS13" s="139"/>
      <c r="HT13" s="139"/>
      <c r="HU13" s="139"/>
      <c r="HV13" s="139"/>
      <c r="HW13" s="139"/>
      <c r="HX13" s="139"/>
      <c r="HY13" s="139"/>
      <c r="HZ13" s="139"/>
      <c r="IA13" s="139"/>
      <c r="IB13" s="139"/>
      <c r="IC13" s="139"/>
    </row>
    <row r="14" spans="1:248" ht="18.95" customHeight="1">
      <c r="A14" s="285"/>
      <c r="B14" s="1526"/>
      <c r="C14" s="1527"/>
      <c r="D14" s="1527"/>
      <c r="E14" s="1527"/>
      <c r="F14" s="1527"/>
      <c r="G14" s="1527"/>
      <c r="H14" s="1527"/>
      <c r="I14" s="1528"/>
      <c r="J14" s="1569" t="s">
        <v>4</v>
      </c>
      <c r="K14" s="1570"/>
      <c r="L14" s="222"/>
      <c r="M14" s="216" t="s">
        <v>74</v>
      </c>
      <c r="N14" s="65"/>
      <c r="O14" s="80">
        <v>7</v>
      </c>
      <c r="P14" s="81" t="s">
        <v>175</v>
      </c>
      <c r="Q14" s="80">
        <v>31</v>
      </c>
      <c r="R14" s="82">
        <f>O6</f>
        <v>28</v>
      </c>
      <c r="S14" s="82">
        <f>IF(AND(P6=P14,O6=Q14),1,O6+1)</f>
        <v>29</v>
      </c>
      <c r="T14" s="83">
        <f>IF(AND(P6=P14,O6=Q14),1+1,IF(S14+1&gt;Q14,(S14+1)-Q14,(S14+1)))</f>
        <v>30</v>
      </c>
      <c r="U14" s="83">
        <f>IF(AND(P6=P14,O6=Q14),1+2,IF(T14+1&gt;Q14,(T14+1)-Q14,(T14+1)))</f>
        <v>31</v>
      </c>
      <c r="V14" s="83">
        <f>IF(AND(P6=P14,O6=Q14),1+3,IF(U14+1&gt;Q14,(U14+1)-Q14,(U14+1)))</f>
        <v>1</v>
      </c>
      <c r="W14" s="83">
        <f>IF(AND(P6=P14,O6=Q14),1+4,IF(V14+1&gt;Q14,(V14+1)-Q14,(V14+1)))</f>
        <v>2</v>
      </c>
      <c r="X14" s="83">
        <f>IF(AND(P6=P14,O6=Q14),1+5,IF(W14+1&gt;Q14,(W14+1)-Q14,(W14+1)))</f>
        <v>3</v>
      </c>
      <c r="Y14" s="135"/>
      <c r="Z14" s="150"/>
      <c r="AA14" s="64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/>
      <c r="CJ14" s="139"/>
      <c r="CK14" s="139"/>
      <c r="CL14" s="139"/>
      <c r="CM14" s="139"/>
      <c r="CN14" s="139"/>
      <c r="CO14" s="139"/>
      <c r="CP14" s="139"/>
      <c r="CQ14" s="139"/>
      <c r="CR14" s="139"/>
      <c r="CS14" s="139"/>
      <c r="CT14" s="139"/>
      <c r="CU14" s="139"/>
      <c r="CV14" s="139"/>
      <c r="CW14" s="139"/>
      <c r="CX14" s="139"/>
      <c r="CY14" s="139"/>
      <c r="CZ14" s="139"/>
      <c r="DA14" s="139"/>
      <c r="DB14" s="139"/>
      <c r="DC14" s="139"/>
      <c r="DD14" s="139"/>
      <c r="DE14" s="139"/>
      <c r="DF14" s="139"/>
      <c r="DG14" s="139"/>
      <c r="DH14" s="139"/>
      <c r="DI14" s="139"/>
      <c r="DJ14" s="139"/>
      <c r="DK14" s="139"/>
      <c r="DL14" s="139"/>
      <c r="DM14" s="139"/>
      <c r="DN14" s="139"/>
      <c r="DO14" s="139"/>
      <c r="DP14" s="139"/>
      <c r="DQ14" s="139"/>
      <c r="DR14" s="139"/>
      <c r="DS14" s="139"/>
      <c r="DT14" s="139"/>
      <c r="DU14" s="139"/>
      <c r="DV14" s="139"/>
      <c r="DW14" s="139"/>
      <c r="DX14" s="139"/>
      <c r="DY14" s="139"/>
      <c r="DZ14" s="139"/>
      <c r="EA14" s="139"/>
      <c r="EB14" s="139"/>
      <c r="EC14" s="139"/>
      <c r="ED14" s="139"/>
      <c r="EE14" s="139"/>
      <c r="EF14" s="139"/>
      <c r="EG14" s="139"/>
      <c r="EH14" s="139"/>
      <c r="EI14" s="139"/>
      <c r="EJ14" s="139"/>
      <c r="EK14" s="139"/>
      <c r="EL14" s="139"/>
      <c r="EM14" s="139"/>
      <c r="EN14" s="139"/>
      <c r="EO14" s="139"/>
      <c r="EP14" s="139"/>
      <c r="EQ14" s="139"/>
      <c r="ER14" s="139"/>
      <c r="ES14" s="139"/>
      <c r="ET14" s="139"/>
      <c r="EU14" s="139"/>
      <c r="EV14" s="139"/>
      <c r="EW14" s="139"/>
      <c r="EX14" s="139"/>
      <c r="EY14" s="139"/>
      <c r="EZ14" s="139"/>
      <c r="FA14" s="139"/>
      <c r="FB14" s="139"/>
      <c r="FC14" s="139"/>
      <c r="FD14" s="139"/>
      <c r="FE14" s="139"/>
      <c r="FF14" s="139"/>
      <c r="FG14" s="139"/>
      <c r="FH14" s="139"/>
      <c r="FI14" s="139"/>
      <c r="FJ14" s="139"/>
      <c r="FK14" s="139"/>
      <c r="FL14" s="139"/>
      <c r="FM14" s="139"/>
      <c r="FN14" s="139"/>
      <c r="FO14" s="139"/>
      <c r="FP14" s="139"/>
      <c r="FQ14" s="139"/>
      <c r="FR14" s="139"/>
      <c r="FS14" s="139"/>
      <c r="FT14" s="139"/>
      <c r="FU14" s="139"/>
      <c r="FV14" s="139"/>
      <c r="FW14" s="139"/>
      <c r="FX14" s="139"/>
      <c r="FY14" s="139"/>
      <c r="FZ14" s="139"/>
      <c r="GA14" s="139"/>
      <c r="GB14" s="139"/>
      <c r="GC14" s="139"/>
      <c r="GD14" s="139"/>
      <c r="GE14" s="139"/>
      <c r="GF14" s="139"/>
      <c r="GG14" s="139"/>
      <c r="GH14" s="139"/>
      <c r="GI14" s="139"/>
      <c r="GJ14" s="139"/>
      <c r="GK14" s="139"/>
      <c r="GL14" s="139"/>
      <c r="GM14" s="139"/>
      <c r="GN14" s="139"/>
      <c r="GO14" s="139"/>
      <c r="GP14" s="139"/>
      <c r="GQ14" s="139"/>
      <c r="GR14" s="139"/>
      <c r="GS14" s="139"/>
      <c r="GT14" s="139"/>
      <c r="GU14" s="139"/>
      <c r="GV14" s="139"/>
      <c r="GW14" s="139"/>
      <c r="GX14" s="139"/>
      <c r="GY14" s="139"/>
      <c r="GZ14" s="139"/>
      <c r="HA14" s="139"/>
      <c r="HB14" s="139"/>
      <c r="HC14" s="139"/>
      <c r="HD14" s="139"/>
      <c r="HE14" s="139"/>
      <c r="HF14" s="139"/>
      <c r="HG14" s="139"/>
      <c r="HH14" s="139"/>
      <c r="HI14" s="139"/>
      <c r="HJ14" s="139"/>
      <c r="HK14" s="139"/>
      <c r="HL14" s="139"/>
      <c r="HM14" s="139"/>
      <c r="HN14" s="139"/>
      <c r="HO14" s="139"/>
      <c r="HP14" s="139"/>
      <c r="HQ14" s="139"/>
      <c r="HR14" s="139"/>
      <c r="HS14" s="139"/>
      <c r="HT14" s="139"/>
      <c r="HU14" s="139"/>
      <c r="HV14" s="139"/>
      <c r="HW14" s="139"/>
      <c r="HX14" s="139"/>
      <c r="HY14" s="139"/>
      <c r="HZ14" s="139"/>
      <c r="IA14" s="139"/>
      <c r="IB14" s="139"/>
      <c r="IC14" s="139"/>
    </row>
    <row r="15" spans="1:248" ht="18.95" customHeight="1">
      <c r="A15" s="285"/>
      <c r="B15" s="1526"/>
      <c r="C15" s="1527"/>
      <c r="D15" s="1527"/>
      <c r="E15" s="1527"/>
      <c r="F15" s="1527"/>
      <c r="G15" s="1527"/>
      <c r="H15" s="1527"/>
      <c r="I15" s="1528"/>
      <c r="J15" s="1569" t="s">
        <v>191</v>
      </c>
      <c r="K15" s="1570"/>
      <c r="L15" s="222"/>
      <c r="M15" s="216" t="s">
        <v>74</v>
      </c>
      <c r="N15" s="65"/>
      <c r="O15" s="80">
        <v>8</v>
      </c>
      <c r="P15" s="81" t="s">
        <v>125</v>
      </c>
      <c r="Q15" s="80">
        <v>31</v>
      </c>
      <c r="R15" s="82">
        <f>O6</f>
        <v>28</v>
      </c>
      <c r="S15" s="82">
        <f>IF(AND(P6=P15,O6=Q15),1,O6+1)</f>
        <v>29</v>
      </c>
      <c r="T15" s="83">
        <f>IF(AND(P6=P15,O6=Q15),1+1,IF(S15+1&gt;Q15,(S15+1)-Q15,(S15+1)))</f>
        <v>30</v>
      </c>
      <c r="U15" s="83">
        <f>IF(AND(P6=P15,O6=Q15),1+2,IF(T15+1&gt;Q15,(T15+1)-Q15,(T15+1)))</f>
        <v>31</v>
      </c>
      <c r="V15" s="83">
        <f>IF(AND(P6=P15,O6=Q15),1+3,IF(U15+1&gt;Q15,(U15+1)-Q15,(U15+1)))</f>
        <v>1</v>
      </c>
      <c r="W15" s="83">
        <f>IF(AND(P6=P15,O6=Q15),1+4,IF(V15+1&gt;Q15,(V15+1)-Q15,(V15+1)))</f>
        <v>2</v>
      </c>
      <c r="X15" s="83">
        <f>IF(AND(P6=P15,O6=Q15),1+5,IF(W15+1&gt;Q15,(W15+1)-Q15,(W15+1)))</f>
        <v>3</v>
      </c>
      <c r="Y15" s="135"/>
      <c r="Z15" s="150"/>
      <c r="AA15" s="64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39"/>
      <c r="CJ15" s="139"/>
      <c r="CK15" s="139"/>
      <c r="CL15" s="139"/>
      <c r="CM15" s="139"/>
      <c r="CN15" s="139"/>
      <c r="CO15" s="139"/>
      <c r="CP15" s="139"/>
      <c r="CQ15" s="139"/>
      <c r="CR15" s="139"/>
      <c r="CS15" s="139"/>
      <c r="CT15" s="139"/>
      <c r="CU15" s="139"/>
      <c r="CV15" s="139"/>
      <c r="CW15" s="139"/>
      <c r="CX15" s="139"/>
      <c r="CY15" s="139"/>
      <c r="CZ15" s="139"/>
      <c r="DA15" s="139"/>
      <c r="DB15" s="139"/>
      <c r="DC15" s="139"/>
      <c r="DD15" s="139"/>
      <c r="DE15" s="139"/>
      <c r="DF15" s="139"/>
      <c r="DG15" s="139"/>
      <c r="DH15" s="139"/>
      <c r="DI15" s="139"/>
      <c r="DJ15" s="139"/>
      <c r="DK15" s="139"/>
      <c r="DL15" s="139"/>
      <c r="DM15" s="139"/>
      <c r="DN15" s="139"/>
      <c r="DO15" s="139"/>
      <c r="DP15" s="139"/>
      <c r="DQ15" s="139"/>
      <c r="DR15" s="139"/>
      <c r="DS15" s="139"/>
      <c r="DT15" s="139"/>
      <c r="DU15" s="139"/>
      <c r="DV15" s="139"/>
      <c r="DW15" s="139"/>
      <c r="DX15" s="139"/>
      <c r="DY15" s="139"/>
      <c r="DZ15" s="139"/>
      <c r="EA15" s="139"/>
      <c r="EB15" s="139"/>
      <c r="EC15" s="139"/>
      <c r="ED15" s="139"/>
      <c r="EE15" s="139"/>
      <c r="EF15" s="139"/>
      <c r="EG15" s="139"/>
      <c r="EH15" s="139"/>
      <c r="EI15" s="139"/>
      <c r="EJ15" s="139"/>
      <c r="EK15" s="139"/>
      <c r="EL15" s="139"/>
      <c r="EM15" s="139"/>
      <c r="EN15" s="139"/>
      <c r="EO15" s="139"/>
      <c r="EP15" s="139"/>
      <c r="EQ15" s="139"/>
      <c r="ER15" s="139"/>
      <c r="ES15" s="139"/>
      <c r="ET15" s="139"/>
      <c r="EU15" s="139"/>
      <c r="EV15" s="139"/>
      <c r="EW15" s="139"/>
      <c r="EX15" s="139"/>
      <c r="EY15" s="139"/>
      <c r="EZ15" s="139"/>
      <c r="FA15" s="139"/>
      <c r="FB15" s="139"/>
      <c r="FC15" s="139"/>
      <c r="FD15" s="139"/>
      <c r="FE15" s="139"/>
      <c r="FF15" s="139"/>
      <c r="FG15" s="139"/>
      <c r="FH15" s="139"/>
      <c r="FI15" s="139"/>
      <c r="FJ15" s="139"/>
      <c r="FK15" s="139"/>
      <c r="FL15" s="139"/>
      <c r="FM15" s="139"/>
      <c r="FN15" s="139"/>
      <c r="FO15" s="139"/>
      <c r="FP15" s="139"/>
      <c r="FQ15" s="139"/>
      <c r="FR15" s="139"/>
      <c r="FS15" s="139"/>
      <c r="FT15" s="139"/>
      <c r="FU15" s="139"/>
      <c r="FV15" s="139"/>
      <c r="FW15" s="139"/>
      <c r="FX15" s="139"/>
      <c r="FY15" s="139"/>
      <c r="FZ15" s="139"/>
      <c r="GA15" s="139"/>
      <c r="GB15" s="139"/>
      <c r="GC15" s="139"/>
      <c r="GD15" s="139"/>
      <c r="GE15" s="139"/>
      <c r="GF15" s="139"/>
      <c r="GG15" s="139"/>
      <c r="GH15" s="139"/>
      <c r="GI15" s="139"/>
      <c r="GJ15" s="139"/>
      <c r="GK15" s="139"/>
      <c r="GL15" s="139"/>
      <c r="GM15" s="139"/>
      <c r="GN15" s="139"/>
      <c r="GO15" s="139"/>
      <c r="GP15" s="139"/>
      <c r="GQ15" s="139"/>
      <c r="GR15" s="139"/>
      <c r="GS15" s="139"/>
      <c r="GT15" s="139"/>
      <c r="GU15" s="139"/>
      <c r="GV15" s="139"/>
      <c r="GW15" s="139"/>
      <c r="GX15" s="139"/>
      <c r="GY15" s="139"/>
      <c r="GZ15" s="139"/>
      <c r="HA15" s="139"/>
      <c r="HB15" s="139"/>
      <c r="HC15" s="139"/>
      <c r="HD15" s="139"/>
      <c r="HE15" s="139"/>
      <c r="HF15" s="139"/>
      <c r="HG15" s="139"/>
      <c r="HH15" s="139"/>
      <c r="HI15" s="139"/>
      <c r="HJ15" s="139"/>
      <c r="HK15" s="139"/>
      <c r="HL15" s="139"/>
      <c r="HM15" s="139"/>
      <c r="HN15" s="139"/>
      <c r="HO15" s="139"/>
      <c r="HP15" s="139"/>
      <c r="HQ15" s="139"/>
      <c r="HR15" s="139"/>
      <c r="HS15" s="139"/>
      <c r="HT15" s="139"/>
      <c r="HU15" s="139"/>
      <c r="HV15" s="139"/>
      <c r="HW15" s="139"/>
      <c r="HX15" s="139"/>
      <c r="HY15" s="139"/>
      <c r="HZ15" s="139"/>
      <c r="IA15" s="139"/>
      <c r="IB15" s="139"/>
      <c r="IC15" s="139"/>
    </row>
    <row r="16" spans="1:248" ht="18.95" customHeight="1">
      <c r="A16" s="285"/>
      <c r="B16" s="1526"/>
      <c r="C16" s="1527"/>
      <c r="D16" s="1527"/>
      <c r="E16" s="1527"/>
      <c r="F16" s="1527"/>
      <c r="G16" s="1527"/>
      <c r="H16" s="1527"/>
      <c r="I16" s="1528"/>
      <c r="J16" s="1569" t="s">
        <v>117</v>
      </c>
      <c r="K16" s="1570"/>
      <c r="L16" s="223"/>
      <c r="M16" s="216" t="s">
        <v>74</v>
      </c>
      <c r="N16" s="65"/>
      <c r="O16" s="80">
        <v>9</v>
      </c>
      <c r="P16" s="81" t="s">
        <v>176</v>
      </c>
      <c r="Q16" s="80">
        <v>30</v>
      </c>
      <c r="R16" s="82">
        <f>O6</f>
        <v>28</v>
      </c>
      <c r="S16" s="82">
        <f>IF(AND(P6=P16,O6=Q16),1,O6+1)</f>
        <v>29</v>
      </c>
      <c r="T16" s="83">
        <f>IF(AND(P6=P16,O6=Q16),1+1,IF(S16+1&gt;Q16,(S16+1)-Q16,(S16+1)))</f>
        <v>30</v>
      </c>
      <c r="U16" s="83">
        <f>IF(AND(P6=P16,O6=Q16),1+2,IF(T16+1&gt;Q16,(T16+1)-Q16,(T16+1)))</f>
        <v>1</v>
      </c>
      <c r="V16" s="83">
        <f>IF(AND(P6=P16,O6=Q16),1+3,IF(U16+1&gt;Q16,(U16+1)-Q16,(U16+1)))</f>
        <v>2</v>
      </c>
      <c r="W16" s="83">
        <f>IF(AND(P6=P16,O6=Q16),1+4,IF(V16+1&gt;Q16,(V16+1)-Q16,(V16+1)))</f>
        <v>3</v>
      </c>
      <c r="X16" s="83">
        <f>IF(AND(P6=P16,O6=Q16),1+5,IF(W16+1&gt;Q16,(W16+1)-Q16,(W16+1)))</f>
        <v>4</v>
      </c>
      <c r="Y16" s="135"/>
      <c r="Z16" s="150"/>
      <c r="AA16" s="64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39"/>
      <c r="BY16" s="139"/>
      <c r="BZ16" s="139"/>
      <c r="CA16" s="139"/>
      <c r="CB16" s="139"/>
      <c r="CC16" s="139"/>
      <c r="CD16" s="139"/>
      <c r="CE16" s="139"/>
      <c r="CF16" s="139"/>
      <c r="CG16" s="139"/>
      <c r="CH16" s="139"/>
      <c r="CI16" s="139"/>
      <c r="CJ16" s="139"/>
      <c r="CK16" s="139"/>
      <c r="CL16" s="139"/>
      <c r="CM16" s="139"/>
      <c r="CN16" s="139"/>
      <c r="CO16" s="139"/>
      <c r="CP16" s="139"/>
      <c r="CQ16" s="139"/>
      <c r="CR16" s="139"/>
      <c r="CS16" s="139"/>
      <c r="CT16" s="139"/>
      <c r="CU16" s="139"/>
      <c r="CV16" s="139"/>
      <c r="CW16" s="139"/>
      <c r="CX16" s="139"/>
      <c r="CY16" s="139"/>
      <c r="CZ16" s="139"/>
      <c r="DA16" s="139"/>
      <c r="DB16" s="139"/>
      <c r="DC16" s="139"/>
      <c r="DD16" s="139"/>
      <c r="DE16" s="139"/>
      <c r="DF16" s="139"/>
      <c r="DG16" s="139"/>
      <c r="DH16" s="139"/>
      <c r="DI16" s="139"/>
      <c r="DJ16" s="139"/>
      <c r="DK16" s="139"/>
      <c r="DL16" s="139"/>
      <c r="DM16" s="139"/>
      <c r="DN16" s="139"/>
      <c r="DO16" s="139"/>
      <c r="DP16" s="139"/>
      <c r="DQ16" s="139"/>
      <c r="DR16" s="139"/>
      <c r="DS16" s="139"/>
      <c r="DT16" s="139"/>
      <c r="DU16" s="139"/>
      <c r="DV16" s="139"/>
      <c r="DW16" s="139"/>
      <c r="DX16" s="139"/>
      <c r="DY16" s="139"/>
      <c r="DZ16" s="139"/>
      <c r="EA16" s="139"/>
      <c r="EB16" s="139"/>
      <c r="EC16" s="139"/>
      <c r="ED16" s="139"/>
      <c r="EE16" s="139"/>
      <c r="EF16" s="139"/>
      <c r="EG16" s="139"/>
      <c r="EH16" s="139"/>
      <c r="EI16" s="139"/>
      <c r="EJ16" s="139"/>
      <c r="EK16" s="139"/>
      <c r="EL16" s="139"/>
      <c r="EM16" s="139"/>
      <c r="EN16" s="139"/>
      <c r="EO16" s="139"/>
      <c r="EP16" s="139"/>
      <c r="EQ16" s="139"/>
      <c r="ER16" s="139"/>
      <c r="ES16" s="139"/>
      <c r="ET16" s="139"/>
      <c r="EU16" s="139"/>
      <c r="EV16" s="139"/>
      <c r="EW16" s="139"/>
      <c r="EX16" s="139"/>
      <c r="EY16" s="139"/>
      <c r="EZ16" s="139"/>
      <c r="FA16" s="139"/>
      <c r="FB16" s="139"/>
      <c r="FC16" s="139"/>
      <c r="FD16" s="139"/>
      <c r="FE16" s="139"/>
      <c r="FF16" s="139"/>
      <c r="FG16" s="139"/>
      <c r="FH16" s="139"/>
      <c r="FI16" s="139"/>
      <c r="FJ16" s="139"/>
      <c r="FK16" s="139"/>
      <c r="FL16" s="139"/>
      <c r="FM16" s="139"/>
      <c r="FN16" s="139"/>
      <c r="FO16" s="139"/>
      <c r="FP16" s="139"/>
      <c r="FQ16" s="139"/>
      <c r="FR16" s="139"/>
      <c r="FS16" s="139"/>
      <c r="FT16" s="139"/>
      <c r="FU16" s="139"/>
      <c r="FV16" s="139"/>
      <c r="FW16" s="139"/>
      <c r="FX16" s="139"/>
      <c r="FY16" s="139"/>
      <c r="FZ16" s="139"/>
      <c r="GA16" s="139"/>
      <c r="GB16" s="139"/>
      <c r="GC16" s="139"/>
      <c r="GD16" s="139"/>
      <c r="GE16" s="139"/>
      <c r="GF16" s="139"/>
      <c r="GG16" s="139"/>
      <c r="GH16" s="139"/>
      <c r="GI16" s="139"/>
      <c r="GJ16" s="139"/>
      <c r="GK16" s="139"/>
      <c r="GL16" s="139"/>
      <c r="GM16" s="139"/>
      <c r="GN16" s="139"/>
      <c r="GO16" s="139"/>
      <c r="GP16" s="139"/>
      <c r="GQ16" s="139"/>
      <c r="GR16" s="139"/>
      <c r="GS16" s="139"/>
      <c r="GT16" s="139"/>
      <c r="GU16" s="139"/>
      <c r="GV16" s="139"/>
      <c r="GW16" s="139"/>
      <c r="GX16" s="139"/>
      <c r="GY16" s="139"/>
      <c r="GZ16" s="139"/>
      <c r="HA16" s="139"/>
      <c r="HB16" s="139"/>
      <c r="HC16" s="139"/>
      <c r="HD16" s="139"/>
      <c r="HE16" s="139"/>
      <c r="HF16" s="139"/>
      <c r="HG16" s="139"/>
      <c r="HH16" s="139"/>
      <c r="HI16" s="139"/>
      <c r="HJ16" s="139"/>
      <c r="HK16" s="139"/>
      <c r="HL16" s="139"/>
      <c r="HM16" s="139"/>
      <c r="HN16" s="139"/>
      <c r="HO16" s="139"/>
      <c r="HP16" s="139"/>
      <c r="HQ16" s="139"/>
      <c r="HR16" s="139"/>
      <c r="HS16" s="139"/>
      <c r="HT16" s="139"/>
      <c r="HU16" s="139"/>
      <c r="HV16" s="139"/>
      <c r="HW16" s="139"/>
      <c r="HX16" s="139"/>
      <c r="HY16" s="139"/>
      <c r="HZ16" s="139"/>
      <c r="IA16" s="139"/>
      <c r="IB16" s="139"/>
      <c r="IC16" s="139"/>
    </row>
    <row r="17" spans="1:242" ht="18.95" customHeight="1" thickBot="1">
      <c r="A17" s="285"/>
      <c r="B17" s="1526"/>
      <c r="C17" s="1527"/>
      <c r="D17" s="1527"/>
      <c r="E17" s="1527"/>
      <c r="F17" s="1527"/>
      <c r="G17" s="1527"/>
      <c r="H17" s="1527"/>
      <c r="I17" s="1528"/>
      <c r="J17" s="1575"/>
      <c r="K17" s="1576"/>
      <c r="L17" s="224"/>
      <c r="M17" s="217"/>
      <c r="N17" s="65"/>
      <c r="O17" s="80">
        <v>10</v>
      </c>
      <c r="P17" s="81" t="s">
        <v>177</v>
      </c>
      <c r="Q17" s="80">
        <v>31</v>
      </c>
      <c r="R17" s="82">
        <f>O6</f>
        <v>28</v>
      </c>
      <c r="S17" s="82">
        <f>IF(AND(P6=P17,O6=Q17),1,O6+1)</f>
        <v>29</v>
      </c>
      <c r="T17" s="83">
        <f>IF(AND(P6=P17,O6=Q17),1+1,IF(S17+1&gt;Q17,(S17+1)-Q17,(S17+1)))</f>
        <v>30</v>
      </c>
      <c r="U17" s="83">
        <f>IF(AND(P6=P17,O6=Q17),1+2,IF(T17+1&gt;Q17,(T17+1)-Q17,(T17+1)))</f>
        <v>31</v>
      </c>
      <c r="V17" s="83">
        <f>IF(AND(P6=P17,O6=Q17),1+3,IF(U17+1&gt;Q17,(U17+1)-Q17,(U17+1)))</f>
        <v>1</v>
      </c>
      <c r="W17" s="83">
        <f>IF(AND(P6=P17,O6=Q17),1+4,IF(V17+1&gt;Q17,(V17+1)-Q17,(V17+1)))</f>
        <v>2</v>
      </c>
      <c r="X17" s="83">
        <f>IF(AND(P6=P17,O6=Q17),1+5,IF(W17+1&gt;Q17,(W17+1)-Q17,(W17+1)))</f>
        <v>3</v>
      </c>
      <c r="Y17" s="135"/>
      <c r="Z17" s="150"/>
      <c r="AA17" s="64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  <c r="BI17" s="139"/>
      <c r="BJ17" s="139"/>
      <c r="BK17" s="139"/>
      <c r="BL17" s="139"/>
      <c r="BM17" s="139"/>
      <c r="BN17" s="139"/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/>
      <c r="CA17" s="139"/>
      <c r="CB17" s="139"/>
      <c r="CC17" s="139"/>
      <c r="CD17" s="139"/>
      <c r="CE17" s="139"/>
      <c r="CF17" s="139"/>
      <c r="CG17" s="139"/>
      <c r="CH17" s="139"/>
      <c r="CI17" s="139"/>
      <c r="CJ17" s="139"/>
      <c r="CK17" s="139"/>
      <c r="CL17" s="139"/>
      <c r="CM17" s="139"/>
      <c r="CN17" s="139"/>
      <c r="CO17" s="139"/>
      <c r="CP17" s="139"/>
      <c r="CQ17" s="139"/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/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/>
      <c r="DR17" s="139"/>
      <c r="DS17" s="139"/>
      <c r="DT17" s="139"/>
      <c r="DU17" s="139"/>
      <c r="DV17" s="139"/>
      <c r="DW17" s="139"/>
      <c r="DX17" s="139"/>
      <c r="DY17" s="139"/>
      <c r="DZ17" s="139"/>
      <c r="EA17" s="139"/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/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/>
      <c r="EY17" s="139"/>
      <c r="EZ17" s="139"/>
      <c r="FA17" s="139"/>
      <c r="FB17" s="139"/>
      <c r="FC17" s="139"/>
      <c r="FD17" s="139"/>
      <c r="FE17" s="139"/>
      <c r="FF17" s="139"/>
      <c r="FG17" s="139"/>
      <c r="FH17" s="139"/>
      <c r="FI17" s="139"/>
      <c r="FJ17" s="139"/>
      <c r="FK17" s="139"/>
      <c r="FL17" s="139"/>
      <c r="FM17" s="139"/>
      <c r="FN17" s="139"/>
      <c r="FO17" s="139"/>
      <c r="FP17" s="139"/>
      <c r="FQ17" s="139"/>
      <c r="FR17" s="139"/>
      <c r="FS17" s="139"/>
      <c r="FT17" s="139"/>
      <c r="FU17" s="139"/>
      <c r="FV17" s="139"/>
      <c r="FW17" s="139"/>
      <c r="FX17" s="139"/>
      <c r="FY17" s="139"/>
      <c r="FZ17" s="139"/>
      <c r="GA17" s="139"/>
      <c r="GB17" s="139"/>
      <c r="GC17" s="139"/>
      <c r="GD17" s="139"/>
      <c r="GE17" s="139"/>
      <c r="GF17" s="139"/>
      <c r="GG17" s="139"/>
      <c r="GH17" s="139"/>
      <c r="GI17" s="139"/>
      <c r="GJ17" s="139"/>
      <c r="GK17" s="139"/>
      <c r="GL17" s="139"/>
      <c r="GM17" s="139"/>
      <c r="GN17" s="139"/>
      <c r="GO17" s="139"/>
      <c r="GP17" s="139"/>
      <c r="GQ17" s="139"/>
      <c r="GR17" s="139"/>
      <c r="GS17" s="139"/>
      <c r="GT17" s="139"/>
      <c r="GU17" s="139"/>
      <c r="GV17" s="139"/>
      <c r="GW17" s="139"/>
      <c r="GX17" s="139"/>
      <c r="GY17" s="139"/>
      <c r="GZ17" s="139"/>
      <c r="HA17" s="139"/>
      <c r="HB17" s="139"/>
      <c r="HC17" s="139"/>
      <c r="HD17" s="139"/>
      <c r="HE17" s="139"/>
      <c r="HF17" s="139"/>
      <c r="HG17" s="139"/>
      <c r="HH17" s="139"/>
      <c r="HI17" s="139"/>
      <c r="HJ17" s="139"/>
      <c r="HK17" s="139"/>
      <c r="HL17" s="139"/>
      <c r="HM17" s="139"/>
      <c r="HN17" s="139"/>
      <c r="HO17" s="139"/>
      <c r="HP17" s="139"/>
      <c r="HQ17" s="139"/>
      <c r="HR17" s="139"/>
      <c r="HS17" s="139"/>
      <c r="HT17" s="139"/>
      <c r="HU17" s="139"/>
      <c r="HV17" s="139"/>
      <c r="HW17" s="139"/>
      <c r="HX17" s="139"/>
      <c r="HY17" s="139"/>
      <c r="HZ17" s="139"/>
      <c r="IA17" s="139"/>
      <c r="IB17" s="139"/>
      <c r="IC17" s="139"/>
    </row>
    <row r="18" spans="1:242" ht="18.95" customHeight="1" thickTop="1">
      <c r="A18" s="285"/>
      <c r="B18" s="1526"/>
      <c r="C18" s="1527"/>
      <c r="D18" s="1527"/>
      <c r="E18" s="1527"/>
      <c r="F18" s="1527"/>
      <c r="G18" s="1527"/>
      <c r="H18" s="1527"/>
      <c r="I18" s="1528"/>
      <c r="J18" s="1563" t="s">
        <v>192</v>
      </c>
      <c r="K18" s="1552"/>
      <c r="L18" s="1552"/>
      <c r="M18" s="1564"/>
      <c r="N18" s="65"/>
      <c r="O18" s="80">
        <v>11</v>
      </c>
      <c r="P18" s="81" t="s">
        <v>178</v>
      </c>
      <c r="Q18" s="80">
        <v>30</v>
      </c>
      <c r="R18" s="82">
        <f>O6</f>
        <v>28</v>
      </c>
      <c r="S18" s="82">
        <f>IF(AND(P6=P18,O6=Q18),1,O6+1)</f>
        <v>29</v>
      </c>
      <c r="T18" s="83">
        <f>IF(AND(P6=P18,O6=Q18),1+1,IF(S18+1&gt;Q18,(S18+1)-Q18,(S18+1)))</f>
        <v>30</v>
      </c>
      <c r="U18" s="83">
        <f>IF(AND(P6=P18,O6=Q18),1+2,IF(T18+1&gt;Q18,(T18+1)-Q18,(T18+1)))</f>
        <v>1</v>
      </c>
      <c r="V18" s="83">
        <f>IF(AND(P6=P18,O6=Q18),1+3,IF(U18+1&gt;Q18,(U18+1)-Q18,(U18+1)))</f>
        <v>2</v>
      </c>
      <c r="W18" s="83">
        <f>IF(AND(P6=P18,O6=Q18),1+4,IF(V18+1&gt;Q18,(V18+1)-Q18,(V18+1)))</f>
        <v>3</v>
      </c>
      <c r="X18" s="83">
        <f>IF(AND(P6=P18,O6=Q18),1+5,IF(W18+1&gt;Q18,(W18+1)-Q18,(W18+1)))</f>
        <v>4</v>
      </c>
      <c r="Y18" s="135"/>
      <c r="Z18" s="150"/>
      <c r="AA18" s="64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39"/>
      <c r="BM18" s="139"/>
      <c r="BN18" s="139"/>
      <c r="BO18" s="139"/>
      <c r="BP18" s="139"/>
      <c r="BQ18" s="139"/>
      <c r="BR18" s="139"/>
      <c r="BS18" s="139"/>
      <c r="BT18" s="139"/>
      <c r="BU18" s="139"/>
      <c r="BV18" s="139"/>
      <c r="BW18" s="139"/>
      <c r="BX18" s="139"/>
      <c r="BY18" s="139"/>
      <c r="BZ18" s="139"/>
      <c r="CA18" s="139"/>
      <c r="CB18" s="139"/>
      <c r="CC18" s="139"/>
      <c r="CD18" s="139"/>
      <c r="CE18" s="139"/>
      <c r="CF18" s="139"/>
      <c r="CG18" s="139"/>
      <c r="CH18" s="139"/>
      <c r="CI18" s="139"/>
      <c r="CJ18" s="139"/>
      <c r="CK18" s="139"/>
      <c r="CL18" s="139"/>
      <c r="CM18" s="139"/>
      <c r="CN18" s="139"/>
      <c r="CO18" s="139"/>
      <c r="CP18" s="139"/>
      <c r="CQ18" s="139"/>
      <c r="CR18" s="139"/>
      <c r="CS18" s="139"/>
      <c r="CT18" s="139"/>
      <c r="CU18" s="139"/>
      <c r="CV18" s="139"/>
      <c r="CW18" s="139"/>
      <c r="CX18" s="139"/>
      <c r="CY18" s="139"/>
      <c r="CZ18" s="139"/>
      <c r="DA18" s="139"/>
      <c r="DB18" s="139"/>
      <c r="DC18" s="139"/>
      <c r="DD18" s="139"/>
      <c r="DE18" s="139"/>
      <c r="DF18" s="139"/>
      <c r="DG18" s="139"/>
      <c r="DH18" s="139"/>
      <c r="DI18" s="139"/>
      <c r="DJ18" s="139"/>
      <c r="DK18" s="139"/>
      <c r="DL18" s="139"/>
      <c r="DM18" s="139"/>
      <c r="DN18" s="139"/>
      <c r="DO18" s="139"/>
      <c r="DP18" s="139"/>
      <c r="DQ18" s="139"/>
      <c r="DR18" s="139"/>
      <c r="DS18" s="139"/>
      <c r="DT18" s="139"/>
      <c r="DU18" s="139"/>
      <c r="DV18" s="139"/>
      <c r="DW18" s="139"/>
      <c r="DX18" s="139"/>
      <c r="DY18" s="139"/>
      <c r="DZ18" s="139"/>
      <c r="EA18" s="139"/>
      <c r="EB18" s="139"/>
      <c r="EC18" s="139"/>
      <c r="ED18" s="139"/>
      <c r="EE18" s="139"/>
      <c r="EF18" s="139"/>
      <c r="EG18" s="139"/>
      <c r="EH18" s="139"/>
      <c r="EI18" s="139"/>
      <c r="EJ18" s="139"/>
      <c r="EK18" s="139"/>
      <c r="EL18" s="139"/>
      <c r="EM18" s="139"/>
      <c r="EN18" s="139"/>
      <c r="EO18" s="139"/>
      <c r="EP18" s="139"/>
      <c r="EQ18" s="139"/>
      <c r="ER18" s="139"/>
      <c r="ES18" s="139"/>
      <c r="ET18" s="139"/>
      <c r="EU18" s="139"/>
      <c r="EV18" s="139"/>
      <c r="EW18" s="139"/>
      <c r="EX18" s="139"/>
      <c r="EY18" s="139"/>
      <c r="EZ18" s="139"/>
      <c r="FA18" s="139"/>
      <c r="FB18" s="139"/>
      <c r="FC18" s="139"/>
      <c r="FD18" s="139"/>
      <c r="FE18" s="139"/>
      <c r="FF18" s="139"/>
      <c r="FG18" s="139"/>
      <c r="FH18" s="139"/>
      <c r="FI18" s="139"/>
      <c r="FJ18" s="139"/>
      <c r="FK18" s="139"/>
      <c r="FL18" s="139"/>
      <c r="FM18" s="139"/>
      <c r="FN18" s="139"/>
      <c r="FO18" s="139"/>
      <c r="FP18" s="139"/>
      <c r="FQ18" s="139"/>
      <c r="FR18" s="139"/>
      <c r="FS18" s="139"/>
      <c r="FT18" s="139"/>
      <c r="FU18" s="139"/>
      <c r="FV18" s="139"/>
      <c r="FW18" s="139"/>
      <c r="FX18" s="139"/>
      <c r="FY18" s="139"/>
      <c r="FZ18" s="139"/>
      <c r="GA18" s="139"/>
      <c r="GB18" s="139"/>
      <c r="GC18" s="139"/>
      <c r="GD18" s="139"/>
      <c r="GE18" s="139"/>
      <c r="GF18" s="139"/>
      <c r="GG18" s="139"/>
      <c r="GH18" s="139"/>
      <c r="GI18" s="139"/>
      <c r="GJ18" s="139"/>
      <c r="GK18" s="139"/>
      <c r="GL18" s="139"/>
      <c r="GM18" s="139"/>
      <c r="GN18" s="139"/>
      <c r="GO18" s="139"/>
      <c r="GP18" s="139"/>
      <c r="GQ18" s="139"/>
      <c r="GR18" s="139"/>
      <c r="GS18" s="139"/>
      <c r="GT18" s="139"/>
      <c r="GU18" s="139"/>
      <c r="GV18" s="139"/>
      <c r="GW18" s="139"/>
      <c r="GX18" s="139"/>
      <c r="GY18" s="139"/>
      <c r="GZ18" s="139"/>
      <c r="HA18" s="139"/>
      <c r="HB18" s="139"/>
      <c r="HC18" s="139"/>
      <c r="HD18" s="139"/>
      <c r="HE18" s="139"/>
      <c r="HF18" s="139"/>
      <c r="HG18" s="139"/>
      <c r="HH18" s="139"/>
      <c r="HI18" s="139"/>
      <c r="HJ18" s="139"/>
      <c r="HK18" s="139"/>
      <c r="HL18" s="139"/>
      <c r="HM18" s="139"/>
      <c r="HN18" s="139"/>
      <c r="HO18" s="139"/>
      <c r="HP18" s="139"/>
      <c r="HQ18" s="139"/>
      <c r="HR18" s="139"/>
      <c r="HS18" s="139"/>
      <c r="HT18" s="139"/>
      <c r="HU18" s="139"/>
      <c r="HV18" s="139"/>
      <c r="HW18" s="139"/>
      <c r="HX18" s="139"/>
      <c r="HY18" s="139"/>
      <c r="HZ18" s="139"/>
      <c r="IA18" s="139"/>
      <c r="IB18" s="139"/>
      <c r="IC18" s="139"/>
    </row>
    <row r="19" spans="1:242" ht="18.95" customHeight="1" thickBot="1">
      <c r="A19" s="286"/>
      <c r="B19" s="1521"/>
      <c r="C19" s="1522"/>
      <c r="D19" s="1522"/>
      <c r="E19" s="1522"/>
      <c r="F19" s="1522"/>
      <c r="G19" s="1522"/>
      <c r="H19" s="1522"/>
      <c r="I19" s="1523"/>
      <c r="J19" s="1573" t="s">
        <v>211</v>
      </c>
      <c r="K19" s="1574"/>
      <c r="L19" s="225"/>
      <c r="M19" s="218" t="s">
        <v>72</v>
      </c>
      <c r="N19" s="65"/>
      <c r="O19" s="80">
        <v>12</v>
      </c>
      <c r="P19" s="81" t="s">
        <v>179</v>
      </c>
      <c r="Q19" s="80">
        <v>31</v>
      </c>
      <c r="R19" s="82">
        <f>O6</f>
        <v>28</v>
      </c>
      <c r="S19" s="82">
        <f>IF(AND(P6=P19,O6=Q19),1,O6+1)</f>
        <v>29</v>
      </c>
      <c r="T19" s="83">
        <f>IF(AND(P6=P19,O6=Q19),1+1,IF(S19+1&gt;Q19,(S19+1)-Q19,(S19+1)))</f>
        <v>30</v>
      </c>
      <c r="U19" s="83">
        <f>IF(AND(P6=P19,O6=Q19),1+2,IF(T19+1&gt;Q19,(T19+1)-Q19,(T19+1)))</f>
        <v>31</v>
      </c>
      <c r="V19" s="83">
        <f>IF(AND(P6=P19,O6=Q19),1+3,IF(U19+1&gt;Q19,(U19+1)-Q19,(U19+1)))</f>
        <v>1</v>
      </c>
      <c r="W19" s="83">
        <f>IF(AND(P6=P19,O6=Q19),1+4,IF(V19+1&gt;Q19,(V19+1)-Q19,(V19+1)))</f>
        <v>2</v>
      </c>
      <c r="X19" s="83">
        <f>IF(AND(P6=P19,O6=Q19),1+5,IF(W19+1&gt;Q19,(W19+1)-Q19,(W19+1)))</f>
        <v>3</v>
      </c>
      <c r="Y19" s="135"/>
      <c r="Z19" s="150"/>
      <c r="AA19" s="64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  <c r="BI19" s="139"/>
      <c r="BJ19" s="139"/>
      <c r="BK19" s="139"/>
      <c r="BL19" s="139"/>
      <c r="BM19" s="139"/>
      <c r="BN19" s="139"/>
      <c r="BO19" s="139"/>
      <c r="BP19" s="139"/>
      <c r="BQ19" s="139"/>
      <c r="BR19" s="139"/>
      <c r="BS19" s="139"/>
      <c r="BT19" s="139"/>
      <c r="BU19" s="139"/>
      <c r="BV19" s="139"/>
      <c r="BW19" s="139"/>
      <c r="BX19" s="139"/>
      <c r="BY19" s="139"/>
      <c r="BZ19" s="139"/>
      <c r="CA19" s="139"/>
      <c r="CB19" s="139"/>
      <c r="CC19" s="139"/>
      <c r="CD19" s="139"/>
      <c r="CE19" s="139"/>
      <c r="CF19" s="139"/>
      <c r="CG19" s="139"/>
      <c r="CH19" s="139"/>
      <c r="CI19" s="139"/>
      <c r="CJ19" s="139"/>
      <c r="CK19" s="139"/>
      <c r="CL19" s="139"/>
      <c r="CM19" s="139"/>
      <c r="CN19" s="139"/>
      <c r="CO19" s="139"/>
      <c r="CP19" s="139"/>
      <c r="CQ19" s="139"/>
      <c r="CR19" s="139"/>
      <c r="CS19" s="139"/>
      <c r="CT19" s="139"/>
      <c r="CU19" s="139"/>
      <c r="CV19" s="139"/>
      <c r="CW19" s="139"/>
      <c r="CX19" s="139"/>
      <c r="CY19" s="139"/>
      <c r="CZ19" s="139"/>
      <c r="DA19" s="139"/>
      <c r="DB19" s="139"/>
      <c r="DC19" s="139"/>
      <c r="DD19" s="139"/>
      <c r="DE19" s="139"/>
      <c r="DF19" s="139"/>
      <c r="DG19" s="139"/>
      <c r="DH19" s="139"/>
      <c r="DI19" s="139"/>
      <c r="DJ19" s="139"/>
      <c r="DK19" s="139"/>
      <c r="DL19" s="139"/>
      <c r="DM19" s="139"/>
      <c r="DN19" s="139"/>
      <c r="DO19" s="139"/>
      <c r="DP19" s="139"/>
      <c r="DQ19" s="139"/>
      <c r="DR19" s="139"/>
      <c r="DS19" s="139"/>
      <c r="DT19" s="139"/>
      <c r="DU19" s="139"/>
      <c r="DV19" s="139"/>
      <c r="DW19" s="139"/>
      <c r="DX19" s="139"/>
      <c r="DY19" s="139"/>
      <c r="DZ19" s="139"/>
      <c r="EA19" s="139"/>
      <c r="EB19" s="139"/>
      <c r="EC19" s="139"/>
      <c r="ED19" s="139"/>
      <c r="EE19" s="139"/>
      <c r="EF19" s="139"/>
      <c r="EG19" s="139"/>
      <c r="EH19" s="139"/>
      <c r="EI19" s="139"/>
      <c r="EJ19" s="139"/>
      <c r="EK19" s="139"/>
      <c r="EL19" s="139"/>
      <c r="EM19" s="139"/>
      <c r="EN19" s="139"/>
      <c r="EO19" s="139"/>
      <c r="EP19" s="139"/>
      <c r="EQ19" s="139"/>
      <c r="ER19" s="139"/>
      <c r="ES19" s="139"/>
      <c r="ET19" s="139"/>
      <c r="EU19" s="139"/>
      <c r="EV19" s="139"/>
      <c r="EW19" s="139"/>
      <c r="EX19" s="139"/>
      <c r="EY19" s="139"/>
      <c r="EZ19" s="139"/>
      <c r="FA19" s="139"/>
      <c r="FB19" s="139"/>
      <c r="FC19" s="139"/>
      <c r="FD19" s="139"/>
      <c r="FE19" s="139"/>
      <c r="FF19" s="139"/>
      <c r="FG19" s="139"/>
      <c r="FH19" s="139"/>
      <c r="FI19" s="139"/>
      <c r="FJ19" s="139"/>
      <c r="FK19" s="139"/>
      <c r="FL19" s="139"/>
      <c r="FM19" s="139"/>
      <c r="FN19" s="139"/>
      <c r="FO19" s="139"/>
      <c r="FP19" s="139"/>
      <c r="FQ19" s="139"/>
      <c r="FR19" s="139"/>
      <c r="FS19" s="139"/>
      <c r="FT19" s="139"/>
      <c r="FU19" s="139"/>
      <c r="FV19" s="139"/>
      <c r="FW19" s="139"/>
      <c r="FX19" s="139"/>
      <c r="FY19" s="139"/>
      <c r="FZ19" s="139"/>
      <c r="GA19" s="139"/>
      <c r="GB19" s="139"/>
      <c r="GC19" s="139"/>
      <c r="GD19" s="139"/>
      <c r="GE19" s="139"/>
      <c r="GF19" s="139"/>
      <c r="GG19" s="139"/>
      <c r="GH19" s="139"/>
      <c r="GI19" s="139"/>
      <c r="GJ19" s="139"/>
      <c r="GK19" s="139"/>
      <c r="GL19" s="139"/>
      <c r="GM19" s="139"/>
      <c r="GN19" s="139"/>
      <c r="GO19" s="139"/>
      <c r="GP19" s="139"/>
      <c r="GQ19" s="139"/>
      <c r="GR19" s="139"/>
      <c r="GS19" s="139"/>
      <c r="GT19" s="139"/>
      <c r="GU19" s="139"/>
      <c r="GV19" s="139"/>
      <c r="GW19" s="139"/>
      <c r="GX19" s="139"/>
      <c r="GY19" s="139"/>
      <c r="GZ19" s="139"/>
      <c r="HA19" s="139"/>
      <c r="HB19" s="139"/>
      <c r="HC19" s="139"/>
      <c r="HD19" s="139"/>
      <c r="HE19" s="139"/>
      <c r="HF19" s="139"/>
      <c r="HG19" s="139"/>
      <c r="HH19" s="139"/>
      <c r="HI19" s="139"/>
      <c r="HJ19" s="139"/>
      <c r="HK19" s="139"/>
      <c r="HL19" s="139"/>
      <c r="HM19" s="139"/>
      <c r="HN19" s="139"/>
      <c r="HO19" s="139"/>
      <c r="HP19" s="139"/>
      <c r="HQ19" s="139"/>
      <c r="HR19" s="139"/>
      <c r="HS19" s="139"/>
      <c r="HT19" s="139"/>
      <c r="HU19" s="139"/>
      <c r="HV19" s="139"/>
      <c r="HW19" s="139"/>
      <c r="HX19" s="139"/>
      <c r="HY19" s="139"/>
      <c r="HZ19" s="139"/>
      <c r="IA19" s="139"/>
      <c r="IB19" s="139"/>
      <c r="IC19" s="139"/>
      <c r="ID19" s="139"/>
      <c r="IE19" s="139"/>
    </row>
    <row r="20" spans="1:242" ht="18.95" customHeight="1" thickTop="1">
      <c r="A20" s="1533" t="s">
        <v>207</v>
      </c>
      <c r="B20" s="1534"/>
      <c r="C20" s="1534"/>
      <c r="D20" s="1534"/>
      <c r="E20" s="1534"/>
      <c r="F20" s="1534"/>
      <c r="G20" s="1534"/>
      <c r="H20" s="1534"/>
      <c r="I20" s="1535"/>
      <c r="J20" s="1565" t="s">
        <v>193</v>
      </c>
      <c r="K20" s="1566"/>
      <c r="L20" s="223"/>
      <c r="M20" s="219" t="s">
        <v>72</v>
      </c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150"/>
      <c r="Z20" s="150"/>
      <c r="AA20" s="64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  <c r="BI20" s="139"/>
      <c r="BJ20" s="139"/>
      <c r="BK20" s="139"/>
      <c r="BL20" s="139"/>
      <c r="BM20" s="139"/>
      <c r="BN20" s="139"/>
      <c r="BO20" s="139"/>
      <c r="BP20" s="139"/>
      <c r="BQ20" s="139"/>
      <c r="BR20" s="139"/>
      <c r="BS20" s="139"/>
      <c r="BT20" s="139"/>
      <c r="BU20" s="139"/>
      <c r="BV20" s="139"/>
      <c r="BW20" s="139"/>
      <c r="BX20" s="139"/>
      <c r="BY20" s="139"/>
      <c r="BZ20" s="139"/>
      <c r="CA20" s="139"/>
      <c r="CB20" s="139"/>
      <c r="CC20" s="139"/>
      <c r="CD20" s="139"/>
      <c r="CE20" s="139"/>
      <c r="CF20" s="139"/>
      <c r="CG20" s="139"/>
      <c r="CH20" s="139"/>
      <c r="CI20" s="139"/>
      <c r="CJ20" s="139"/>
      <c r="CK20" s="139"/>
      <c r="CL20" s="139"/>
      <c r="CM20" s="139"/>
      <c r="CN20" s="139"/>
      <c r="CO20" s="139"/>
      <c r="CP20" s="139"/>
      <c r="CQ20" s="139"/>
      <c r="CR20" s="139"/>
      <c r="CS20" s="139"/>
      <c r="CT20" s="139"/>
      <c r="CU20" s="139"/>
      <c r="CV20" s="139"/>
      <c r="CW20" s="139"/>
      <c r="CX20" s="139"/>
      <c r="CY20" s="139"/>
      <c r="CZ20" s="139"/>
      <c r="DA20" s="139"/>
      <c r="DB20" s="139"/>
      <c r="DC20" s="139"/>
      <c r="DD20" s="139"/>
      <c r="DE20" s="139"/>
      <c r="DF20" s="139"/>
      <c r="DG20" s="139"/>
      <c r="DH20" s="139"/>
      <c r="DI20" s="139"/>
      <c r="DJ20" s="139"/>
      <c r="DK20" s="139"/>
      <c r="DL20" s="139"/>
      <c r="DM20" s="139"/>
      <c r="DN20" s="139"/>
      <c r="DO20" s="139"/>
      <c r="DP20" s="139"/>
      <c r="DQ20" s="139"/>
      <c r="DR20" s="139"/>
      <c r="DS20" s="139"/>
      <c r="DT20" s="139"/>
      <c r="DU20" s="139"/>
      <c r="DV20" s="139"/>
      <c r="DW20" s="139"/>
      <c r="DX20" s="139"/>
      <c r="DY20" s="139"/>
      <c r="DZ20" s="139"/>
      <c r="EA20" s="139"/>
      <c r="EB20" s="139"/>
      <c r="EC20" s="139"/>
      <c r="ED20" s="139"/>
      <c r="EE20" s="139"/>
      <c r="EF20" s="139"/>
      <c r="EG20" s="139"/>
      <c r="EH20" s="139"/>
      <c r="EI20" s="139"/>
      <c r="EJ20" s="139"/>
      <c r="EK20" s="139"/>
      <c r="EL20" s="139"/>
      <c r="EM20" s="139"/>
      <c r="EN20" s="139"/>
      <c r="EO20" s="139"/>
      <c r="EP20" s="139"/>
      <c r="EQ20" s="139"/>
      <c r="ER20" s="139"/>
      <c r="ES20" s="139"/>
      <c r="ET20" s="139"/>
      <c r="EU20" s="139"/>
      <c r="EV20" s="139"/>
      <c r="EW20" s="139"/>
      <c r="EX20" s="139"/>
      <c r="EY20" s="139"/>
      <c r="EZ20" s="139"/>
      <c r="FA20" s="139"/>
      <c r="FB20" s="139"/>
      <c r="FC20" s="139"/>
      <c r="FD20" s="139"/>
      <c r="FE20" s="139"/>
      <c r="FF20" s="139"/>
      <c r="FG20" s="139"/>
      <c r="FH20" s="139"/>
      <c r="FI20" s="139"/>
      <c r="FJ20" s="139"/>
      <c r="FK20" s="139"/>
      <c r="FL20" s="139"/>
      <c r="FM20" s="139"/>
      <c r="FN20" s="139"/>
      <c r="FO20" s="139"/>
      <c r="FP20" s="139"/>
      <c r="FQ20" s="139"/>
      <c r="FR20" s="139"/>
      <c r="FS20" s="139"/>
      <c r="FT20" s="139"/>
      <c r="FU20" s="139"/>
      <c r="FV20" s="139"/>
      <c r="FW20" s="139"/>
      <c r="FX20" s="139"/>
      <c r="FY20" s="139"/>
      <c r="FZ20" s="139"/>
      <c r="GA20" s="139"/>
      <c r="GB20" s="139"/>
      <c r="GC20" s="139"/>
      <c r="GD20" s="139"/>
      <c r="GE20" s="139"/>
      <c r="GF20" s="139"/>
      <c r="GG20" s="139"/>
      <c r="GH20" s="139"/>
      <c r="GI20" s="139"/>
      <c r="GJ20" s="139"/>
      <c r="GK20" s="139"/>
      <c r="GL20" s="139"/>
      <c r="GM20" s="139"/>
      <c r="GN20" s="139"/>
      <c r="GO20" s="139"/>
      <c r="GP20" s="139"/>
      <c r="GQ20" s="139"/>
      <c r="GR20" s="139"/>
      <c r="GS20" s="139"/>
      <c r="GT20" s="139"/>
      <c r="GU20" s="139"/>
      <c r="GV20" s="139"/>
      <c r="GW20" s="139"/>
      <c r="GX20" s="139"/>
      <c r="GY20" s="139"/>
      <c r="GZ20" s="139"/>
      <c r="HA20" s="139"/>
      <c r="HB20" s="139"/>
      <c r="HC20" s="139"/>
      <c r="HD20" s="139"/>
      <c r="HE20" s="139"/>
      <c r="HF20" s="139"/>
      <c r="HG20" s="139"/>
      <c r="HH20" s="139"/>
      <c r="HI20" s="139"/>
      <c r="HJ20" s="139"/>
      <c r="HK20" s="139"/>
      <c r="HL20" s="139"/>
      <c r="HM20" s="139"/>
      <c r="HN20" s="139"/>
      <c r="HO20" s="139"/>
      <c r="HP20" s="139"/>
      <c r="HQ20" s="139"/>
      <c r="HR20" s="139"/>
      <c r="HS20" s="139"/>
      <c r="HT20" s="139"/>
      <c r="HU20" s="139"/>
      <c r="HV20" s="139"/>
      <c r="HW20" s="139"/>
      <c r="HX20" s="139"/>
      <c r="HY20" s="139"/>
      <c r="HZ20" s="139"/>
      <c r="IA20" s="139"/>
      <c r="IB20" s="139"/>
      <c r="IC20" s="139"/>
      <c r="ID20" s="139"/>
      <c r="IE20" s="139"/>
      <c r="IF20" s="139"/>
      <c r="IG20" s="139"/>
      <c r="IH20" s="139"/>
    </row>
    <row r="21" spans="1:242" ht="18.95" customHeight="1">
      <c r="A21" s="1546"/>
      <c r="B21" s="1547"/>
      <c r="C21" s="1547"/>
      <c r="D21" s="1547"/>
      <c r="E21" s="1547"/>
      <c r="F21" s="1547"/>
      <c r="G21" s="1547"/>
      <c r="H21" s="1547"/>
      <c r="I21" s="1548"/>
      <c r="J21" s="1565" t="s">
        <v>208</v>
      </c>
      <c r="K21" s="1566"/>
      <c r="L21" s="223"/>
      <c r="M21" s="219" t="s">
        <v>72</v>
      </c>
      <c r="N21" s="65"/>
      <c r="O21" s="65"/>
      <c r="P21" s="156"/>
      <c r="Q21" s="84"/>
      <c r="R21" s="85">
        <f>IF(P6=P8,R8,R22)</f>
        <v>28</v>
      </c>
      <c r="S21" s="85">
        <f>IF(P6=P8,S8,S22)</f>
        <v>29</v>
      </c>
      <c r="T21" s="85">
        <f>IF(P6=P8,T8,T22)</f>
        <v>30</v>
      </c>
      <c r="U21" s="85">
        <f>IF(P6=P8,U8,U22)</f>
        <v>31</v>
      </c>
      <c r="V21" s="85">
        <f>IF(P6=P8,V8,V22)</f>
        <v>1</v>
      </c>
      <c r="W21" s="85">
        <f>IF(P6=P8,W8,W22)</f>
        <v>2</v>
      </c>
      <c r="X21" s="85">
        <f>IF(P6=P8,X8,X22)</f>
        <v>3</v>
      </c>
      <c r="Y21" s="135"/>
      <c r="Z21" s="150"/>
      <c r="AA21" s="64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  <c r="BI21" s="139"/>
      <c r="BJ21" s="139"/>
      <c r="BK21" s="139"/>
      <c r="BL21" s="139"/>
      <c r="BM21" s="139"/>
      <c r="BN21" s="139"/>
      <c r="BO21" s="139"/>
      <c r="BP21" s="139"/>
      <c r="BQ21" s="139"/>
      <c r="BR21" s="139"/>
      <c r="BS21" s="139"/>
      <c r="BT21" s="139"/>
      <c r="BU21" s="139"/>
      <c r="BV21" s="139"/>
      <c r="BW21" s="139"/>
      <c r="BX21" s="139"/>
      <c r="BY21" s="139"/>
      <c r="BZ21" s="139"/>
      <c r="CA21" s="139"/>
      <c r="CB21" s="139"/>
      <c r="CC21" s="139"/>
      <c r="CD21" s="139"/>
      <c r="CE21" s="139"/>
      <c r="CF21" s="139"/>
      <c r="CG21" s="139"/>
      <c r="CH21" s="139"/>
      <c r="CI21" s="139"/>
      <c r="CJ21" s="139"/>
      <c r="CK21" s="139"/>
      <c r="CL21" s="139"/>
      <c r="CM21" s="139"/>
      <c r="CN21" s="139"/>
      <c r="CO21" s="139"/>
      <c r="CP21" s="139"/>
      <c r="CQ21" s="139"/>
      <c r="CR21" s="139"/>
      <c r="CS21" s="139"/>
      <c r="CT21" s="139"/>
      <c r="CU21" s="139"/>
      <c r="CV21" s="139"/>
      <c r="CW21" s="139"/>
      <c r="CX21" s="139"/>
      <c r="CY21" s="139"/>
      <c r="CZ21" s="139"/>
      <c r="DA21" s="139"/>
      <c r="DB21" s="139"/>
      <c r="DC21" s="139"/>
      <c r="DD21" s="139"/>
      <c r="DE21" s="139"/>
      <c r="DF21" s="139"/>
      <c r="DG21" s="139"/>
      <c r="DH21" s="139"/>
      <c r="DI21" s="139"/>
      <c r="DJ21" s="139"/>
      <c r="DK21" s="139"/>
      <c r="DL21" s="139"/>
      <c r="DM21" s="139"/>
      <c r="DN21" s="139"/>
      <c r="DO21" s="139"/>
      <c r="DP21" s="139"/>
      <c r="DQ21" s="139"/>
      <c r="DR21" s="139"/>
      <c r="DS21" s="139"/>
      <c r="DT21" s="139"/>
      <c r="DU21" s="139"/>
      <c r="DV21" s="139"/>
      <c r="DW21" s="139"/>
      <c r="DX21" s="139"/>
      <c r="DY21" s="139"/>
      <c r="DZ21" s="139"/>
      <c r="EA21" s="139"/>
      <c r="EB21" s="139"/>
      <c r="EC21" s="139"/>
      <c r="ED21" s="139"/>
      <c r="EE21" s="139"/>
      <c r="EF21" s="139"/>
      <c r="EG21" s="139"/>
      <c r="EH21" s="139"/>
      <c r="EI21" s="139"/>
      <c r="EJ21" s="139"/>
      <c r="EK21" s="139"/>
      <c r="EL21" s="139"/>
      <c r="EM21" s="139"/>
      <c r="EN21" s="139"/>
      <c r="EO21" s="139"/>
      <c r="EP21" s="139"/>
      <c r="EQ21" s="139"/>
      <c r="ER21" s="139"/>
      <c r="ES21" s="139"/>
      <c r="ET21" s="139"/>
      <c r="EU21" s="139"/>
      <c r="EV21" s="139"/>
      <c r="EW21" s="139"/>
      <c r="EX21" s="139"/>
      <c r="EY21" s="139"/>
      <c r="EZ21" s="139"/>
      <c r="FA21" s="139"/>
      <c r="FB21" s="139"/>
      <c r="FC21" s="139"/>
      <c r="FD21" s="139"/>
      <c r="FE21" s="139"/>
      <c r="FF21" s="139"/>
      <c r="FG21" s="139"/>
      <c r="FH21" s="139"/>
      <c r="FI21" s="139"/>
      <c r="FJ21" s="139"/>
      <c r="FK21" s="139"/>
      <c r="FL21" s="139"/>
      <c r="FM21" s="139"/>
      <c r="FN21" s="139"/>
      <c r="FO21" s="139"/>
      <c r="FP21" s="139"/>
      <c r="FQ21" s="139"/>
      <c r="FR21" s="139"/>
      <c r="FS21" s="139"/>
      <c r="FT21" s="139"/>
      <c r="FU21" s="139"/>
      <c r="FV21" s="139"/>
      <c r="FW21" s="139"/>
      <c r="FX21" s="139"/>
      <c r="FY21" s="139"/>
      <c r="FZ21" s="139"/>
      <c r="GA21" s="139"/>
      <c r="GB21" s="139"/>
      <c r="GC21" s="139"/>
      <c r="GD21" s="139"/>
      <c r="GE21" s="139"/>
      <c r="GF21" s="139"/>
      <c r="GG21" s="139"/>
      <c r="GH21" s="139"/>
      <c r="GI21" s="139"/>
      <c r="GJ21" s="139"/>
      <c r="GK21" s="139"/>
      <c r="GL21" s="139"/>
      <c r="GM21" s="139"/>
      <c r="GN21" s="139"/>
      <c r="GO21" s="139"/>
      <c r="GP21" s="139"/>
      <c r="GQ21" s="139"/>
      <c r="GR21" s="139"/>
      <c r="GS21" s="139"/>
      <c r="GT21" s="139"/>
      <c r="GU21" s="139"/>
      <c r="GV21" s="139"/>
      <c r="GW21" s="139"/>
      <c r="GX21" s="139"/>
      <c r="GY21" s="139"/>
      <c r="GZ21" s="139"/>
      <c r="HA21" s="139"/>
      <c r="HB21" s="139"/>
      <c r="HC21" s="139"/>
      <c r="HD21" s="139"/>
      <c r="HE21" s="139"/>
      <c r="HF21" s="139"/>
      <c r="HG21" s="139"/>
      <c r="HH21" s="139"/>
      <c r="HI21" s="139"/>
      <c r="HJ21" s="139"/>
      <c r="HK21" s="139"/>
      <c r="HL21" s="139"/>
      <c r="HM21" s="139"/>
      <c r="HN21" s="139"/>
      <c r="HO21" s="139"/>
      <c r="HP21" s="139"/>
      <c r="HQ21" s="139"/>
      <c r="HR21" s="139"/>
      <c r="HS21" s="139"/>
      <c r="HT21" s="139"/>
      <c r="HU21" s="139"/>
      <c r="HV21" s="139"/>
      <c r="HW21" s="139"/>
      <c r="HX21" s="139"/>
      <c r="HY21" s="139"/>
      <c r="HZ21" s="139"/>
      <c r="IA21" s="139"/>
      <c r="IB21" s="139"/>
      <c r="IC21" s="139"/>
      <c r="ID21" s="139"/>
      <c r="IE21" s="139"/>
      <c r="IF21" s="139"/>
      <c r="IG21" s="139"/>
      <c r="IH21" s="139"/>
    </row>
    <row r="22" spans="1:242" ht="18.95" customHeight="1">
      <c r="A22" s="1543"/>
      <c r="B22" s="1544"/>
      <c r="C22" s="1544"/>
      <c r="D22" s="1544"/>
      <c r="E22" s="1544"/>
      <c r="F22" s="1544"/>
      <c r="G22" s="1544"/>
      <c r="H22" s="1544"/>
      <c r="I22" s="1545"/>
      <c r="J22" s="1565" t="s">
        <v>209</v>
      </c>
      <c r="K22" s="1566"/>
      <c r="L22" s="223"/>
      <c r="M22" s="219" t="s">
        <v>64</v>
      </c>
      <c r="N22" s="65"/>
      <c r="O22" s="65"/>
      <c r="P22" s="156"/>
      <c r="Q22" s="84"/>
      <c r="R22" s="86">
        <f>IF(P6=P9,R9,R23)</f>
        <v>28</v>
      </c>
      <c r="S22" s="87">
        <f>IF(P6=P9,S9,S23)</f>
        <v>29</v>
      </c>
      <c r="T22" s="88">
        <f>IF(P6=P9,T9,T23)</f>
        <v>30</v>
      </c>
      <c r="U22" s="89">
        <f>IF(P6=P9,U9,U23)</f>
        <v>31</v>
      </c>
      <c r="V22" s="90">
        <f>IF(P6=P9,V9,V23)</f>
        <v>1</v>
      </c>
      <c r="W22" s="91">
        <f>IF(P6=P9,W9,W23)</f>
        <v>2</v>
      </c>
      <c r="X22" s="92">
        <f>IF(P6=P9,X9,X23)</f>
        <v>3</v>
      </c>
      <c r="Y22" s="135"/>
      <c r="Z22" s="150"/>
      <c r="AA22" s="64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39"/>
      <c r="AZ22" s="139"/>
      <c r="BA22" s="139"/>
      <c r="BB22" s="139"/>
      <c r="BC22" s="139"/>
      <c r="BD22" s="139"/>
      <c r="BE22" s="139"/>
      <c r="BF22" s="139"/>
      <c r="BG22" s="139"/>
      <c r="BH22" s="139"/>
      <c r="BI22" s="139"/>
      <c r="BJ22" s="139"/>
      <c r="BK22" s="139"/>
      <c r="BL22" s="139"/>
      <c r="BM22" s="139"/>
      <c r="BN22" s="139"/>
      <c r="BO22" s="139"/>
      <c r="BP22" s="139"/>
      <c r="BQ22" s="139"/>
      <c r="BR22" s="139"/>
      <c r="BS22" s="139"/>
      <c r="BT22" s="139"/>
      <c r="BU22" s="139"/>
      <c r="BV22" s="139"/>
      <c r="BW22" s="139"/>
      <c r="BX22" s="139"/>
      <c r="BY22" s="139"/>
      <c r="BZ22" s="139"/>
      <c r="CA22" s="139"/>
      <c r="CB22" s="139"/>
      <c r="CC22" s="139"/>
      <c r="CD22" s="139"/>
      <c r="CE22" s="139"/>
      <c r="CF22" s="139"/>
      <c r="CG22" s="139"/>
      <c r="CH22" s="139"/>
      <c r="CI22" s="139"/>
      <c r="CJ22" s="139"/>
      <c r="CK22" s="139"/>
      <c r="CL22" s="139"/>
      <c r="CM22" s="139"/>
      <c r="CN22" s="139"/>
      <c r="CO22" s="139"/>
      <c r="CP22" s="139"/>
      <c r="CQ22" s="139"/>
      <c r="CR22" s="139"/>
      <c r="CS22" s="139"/>
      <c r="CT22" s="139"/>
      <c r="CU22" s="139"/>
      <c r="CV22" s="139"/>
      <c r="CW22" s="139"/>
      <c r="CX22" s="139"/>
      <c r="CY22" s="139"/>
      <c r="CZ22" s="139"/>
      <c r="DA22" s="139"/>
      <c r="DB22" s="139"/>
      <c r="DC22" s="139"/>
      <c r="DD22" s="139"/>
      <c r="DE22" s="139"/>
      <c r="DF22" s="139"/>
      <c r="DG22" s="139"/>
      <c r="DH22" s="139"/>
      <c r="DI22" s="139"/>
      <c r="DJ22" s="139"/>
      <c r="DK22" s="139"/>
      <c r="DL22" s="139"/>
      <c r="DM22" s="139"/>
      <c r="DN22" s="139"/>
      <c r="DO22" s="139"/>
      <c r="DP22" s="139"/>
      <c r="DQ22" s="139"/>
      <c r="DR22" s="139"/>
      <c r="DS22" s="139"/>
      <c r="DT22" s="139"/>
      <c r="DU22" s="139"/>
      <c r="DV22" s="139"/>
      <c r="DW22" s="139"/>
      <c r="DX22" s="139"/>
      <c r="DY22" s="139"/>
      <c r="DZ22" s="139"/>
      <c r="EA22" s="139"/>
      <c r="EB22" s="139"/>
      <c r="EC22" s="139"/>
      <c r="ED22" s="139"/>
      <c r="EE22" s="139"/>
      <c r="EF22" s="139"/>
      <c r="EG22" s="139"/>
      <c r="EH22" s="139"/>
      <c r="EI22" s="139"/>
      <c r="EJ22" s="139"/>
      <c r="EK22" s="139"/>
      <c r="EL22" s="139"/>
      <c r="EM22" s="139"/>
      <c r="EN22" s="139"/>
      <c r="EO22" s="139"/>
      <c r="EP22" s="139"/>
      <c r="EQ22" s="139"/>
      <c r="ER22" s="139"/>
      <c r="ES22" s="139"/>
      <c r="ET22" s="139"/>
      <c r="EU22" s="139"/>
      <c r="EV22" s="139"/>
      <c r="EW22" s="139"/>
      <c r="EX22" s="139"/>
      <c r="EY22" s="139"/>
      <c r="EZ22" s="139"/>
      <c r="FA22" s="139"/>
      <c r="FB22" s="139"/>
      <c r="FC22" s="139"/>
      <c r="FD22" s="139"/>
      <c r="FE22" s="139"/>
      <c r="FF22" s="139"/>
      <c r="FG22" s="139"/>
      <c r="FH22" s="139"/>
      <c r="FI22" s="139"/>
      <c r="FJ22" s="139"/>
      <c r="FK22" s="139"/>
      <c r="FL22" s="139"/>
      <c r="FM22" s="139"/>
      <c r="FN22" s="139"/>
      <c r="FO22" s="139"/>
      <c r="FP22" s="139"/>
      <c r="FQ22" s="139"/>
      <c r="FR22" s="139"/>
      <c r="FS22" s="139"/>
      <c r="FT22" s="139"/>
      <c r="FU22" s="139"/>
      <c r="FV22" s="139"/>
      <c r="FW22" s="139"/>
      <c r="FX22" s="139"/>
      <c r="FY22" s="139"/>
      <c r="FZ22" s="139"/>
      <c r="GA22" s="139"/>
      <c r="GB22" s="139"/>
      <c r="GC22" s="139"/>
      <c r="GD22" s="139"/>
      <c r="GE22" s="139"/>
      <c r="GF22" s="139"/>
      <c r="GG22" s="139"/>
      <c r="GH22" s="139"/>
      <c r="GI22" s="139"/>
      <c r="GJ22" s="139"/>
      <c r="GK22" s="139"/>
      <c r="GL22" s="139"/>
      <c r="GM22" s="139"/>
      <c r="GN22" s="139"/>
      <c r="GO22" s="139"/>
      <c r="GP22" s="139"/>
      <c r="GQ22" s="139"/>
      <c r="GR22" s="139"/>
      <c r="GS22" s="139"/>
      <c r="GT22" s="139"/>
      <c r="GU22" s="139"/>
      <c r="GV22" s="139"/>
      <c r="GW22" s="139"/>
      <c r="GX22" s="139"/>
      <c r="GY22" s="139"/>
      <c r="GZ22" s="139"/>
      <c r="HA22" s="139"/>
      <c r="HB22" s="139"/>
      <c r="HC22" s="139"/>
      <c r="HD22" s="139"/>
      <c r="HE22" s="139"/>
      <c r="HF22" s="139"/>
      <c r="HG22" s="139"/>
      <c r="HH22" s="139"/>
      <c r="HI22" s="139"/>
      <c r="HJ22" s="139"/>
      <c r="HK22" s="139"/>
      <c r="HL22" s="139"/>
      <c r="HM22" s="139"/>
      <c r="HN22" s="139"/>
      <c r="HO22" s="139"/>
      <c r="HP22" s="139"/>
      <c r="HQ22" s="139"/>
      <c r="HR22" s="139"/>
      <c r="HS22" s="139"/>
      <c r="HT22" s="139"/>
      <c r="HU22" s="139"/>
      <c r="HV22" s="139"/>
      <c r="HW22" s="139"/>
      <c r="HX22" s="139"/>
      <c r="HY22" s="139"/>
      <c r="HZ22" s="139"/>
      <c r="IA22" s="139"/>
      <c r="IB22" s="139"/>
      <c r="IC22" s="139"/>
      <c r="ID22" s="139"/>
      <c r="IE22" s="139"/>
      <c r="IF22" s="139"/>
      <c r="IG22" s="139"/>
      <c r="IH22" s="139"/>
    </row>
    <row r="23" spans="1:242" ht="18.95" customHeight="1">
      <c r="A23" s="1543"/>
      <c r="B23" s="1544"/>
      <c r="C23" s="1544"/>
      <c r="D23" s="1544"/>
      <c r="E23" s="1544"/>
      <c r="F23" s="1544"/>
      <c r="G23" s="1544"/>
      <c r="H23" s="1544"/>
      <c r="I23" s="1545"/>
      <c r="J23" s="1565" t="s">
        <v>210</v>
      </c>
      <c r="K23" s="1566"/>
      <c r="L23" s="223"/>
      <c r="M23" s="219" t="s">
        <v>72</v>
      </c>
      <c r="N23" s="65"/>
      <c r="O23" s="65"/>
      <c r="P23" s="156"/>
      <c r="Q23" s="84"/>
      <c r="R23" s="86">
        <f>IF(P6=P10,R10,R24)</f>
        <v>28</v>
      </c>
      <c r="S23" s="87">
        <f>IF(P6=P10,S10,S24)</f>
        <v>29</v>
      </c>
      <c r="T23" s="88">
        <f>IF(P6=P10,T10,T24)</f>
        <v>30</v>
      </c>
      <c r="U23" s="89">
        <f>IF(P6=P10,U10,U24)</f>
        <v>31</v>
      </c>
      <c r="V23" s="90">
        <f>IF(P6=P10,V10,V24)</f>
        <v>1</v>
      </c>
      <c r="W23" s="91">
        <f>IF(P6=P10,W10,W24)</f>
        <v>2</v>
      </c>
      <c r="X23" s="92">
        <f>IF(P6=P10,X10,X24)</f>
        <v>3</v>
      </c>
      <c r="Y23" s="135"/>
      <c r="Z23" s="150"/>
      <c r="AA23" s="64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  <c r="BG23" s="139"/>
      <c r="BH23" s="139"/>
      <c r="BI23" s="139"/>
      <c r="BJ23" s="139"/>
      <c r="BK23" s="139"/>
      <c r="BL23" s="139"/>
      <c r="BM23" s="139"/>
      <c r="BN23" s="139"/>
      <c r="BO23" s="139"/>
      <c r="BP23" s="139"/>
      <c r="BQ23" s="139"/>
      <c r="BR23" s="139"/>
      <c r="BS23" s="139"/>
      <c r="BT23" s="139"/>
      <c r="BU23" s="139"/>
      <c r="BV23" s="139"/>
      <c r="BW23" s="139"/>
      <c r="BX23" s="139"/>
      <c r="BY23" s="139"/>
      <c r="BZ23" s="139"/>
      <c r="CA23" s="139"/>
      <c r="CB23" s="139"/>
      <c r="CC23" s="139"/>
      <c r="CD23" s="139"/>
      <c r="CE23" s="139"/>
      <c r="CF23" s="139"/>
      <c r="CG23" s="139"/>
      <c r="CH23" s="139"/>
      <c r="CI23" s="139"/>
      <c r="CJ23" s="139"/>
      <c r="CK23" s="139"/>
      <c r="CL23" s="139"/>
      <c r="CM23" s="139"/>
      <c r="CN23" s="139"/>
      <c r="CO23" s="139"/>
      <c r="CP23" s="139"/>
      <c r="CQ23" s="139"/>
      <c r="CR23" s="139"/>
      <c r="CS23" s="139"/>
      <c r="CT23" s="139"/>
      <c r="CU23" s="139"/>
      <c r="CV23" s="139"/>
      <c r="CW23" s="139"/>
      <c r="CX23" s="139"/>
      <c r="CY23" s="139"/>
      <c r="CZ23" s="139"/>
      <c r="DA23" s="139"/>
      <c r="DB23" s="139"/>
      <c r="DC23" s="139"/>
      <c r="DD23" s="139"/>
      <c r="DE23" s="139"/>
      <c r="DF23" s="139"/>
      <c r="DG23" s="139"/>
      <c r="DH23" s="139"/>
      <c r="DI23" s="139"/>
      <c r="DJ23" s="139"/>
      <c r="DK23" s="139"/>
      <c r="DL23" s="139"/>
      <c r="DM23" s="139"/>
      <c r="DN23" s="139"/>
      <c r="DO23" s="139"/>
      <c r="DP23" s="139"/>
      <c r="DQ23" s="139"/>
      <c r="DR23" s="139"/>
      <c r="DS23" s="139"/>
      <c r="DT23" s="139"/>
      <c r="DU23" s="139"/>
      <c r="DV23" s="139"/>
      <c r="DW23" s="139"/>
      <c r="DX23" s="139"/>
      <c r="DY23" s="139"/>
      <c r="DZ23" s="139"/>
      <c r="EA23" s="139"/>
      <c r="EB23" s="139"/>
      <c r="EC23" s="139"/>
      <c r="ED23" s="139"/>
      <c r="EE23" s="139"/>
      <c r="EF23" s="139"/>
      <c r="EG23" s="139"/>
      <c r="EH23" s="139"/>
      <c r="EI23" s="139"/>
      <c r="EJ23" s="139"/>
      <c r="EK23" s="139"/>
      <c r="EL23" s="139"/>
      <c r="EM23" s="139"/>
      <c r="EN23" s="139"/>
      <c r="EO23" s="139"/>
      <c r="EP23" s="139"/>
      <c r="EQ23" s="139"/>
      <c r="ER23" s="139"/>
      <c r="ES23" s="139"/>
      <c r="ET23" s="139"/>
      <c r="EU23" s="139"/>
      <c r="EV23" s="139"/>
      <c r="EW23" s="139"/>
      <c r="EX23" s="139"/>
      <c r="EY23" s="139"/>
      <c r="EZ23" s="139"/>
      <c r="FA23" s="139"/>
      <c r="FB23" s="139"/>
      <c r="FC23" s="139"/>
      <c r="FD23" s="139"/>
      <c r="FE23" s="139"/>
      <c r="FF23" s="139"/>
      <c r="FG23" s="139"/>
      <c r="FH23" s="139"/>
      <c r="FI23" s="139"/>
      <c r="FJ23" s="139"/>
      <c r="FK23" s="139"/>
      <c r="FL23" s="139"/>
      <c r="FM23" s="139"/>
      <c r="FN23" s="139"/>
      <c r="FO23" s="139"/>
      <c r="FP23" s="139"/>
      <c r="FQ23" s="139"/>
      <c r="FR23" s="139"/>
      <c r="FS23" s="139"/>
      <c r="FT23" s="139"/>
      <c r="FU23" s="139"/>
      <c r="FV23" s="139"/>
      <c r="FW23" s="139"/>
      <c r="FX23" s="139"/>
      <c r="FY23" s="139"/>
      <c r="FZ23" s="139"/>
      <c r="GA23" s="139"/>
      <c r="GB23" s="139"/>
      <c r="GC23" s="139"/>
      <c r="GD23" s="139"/>
      <c r="GE23" s="139"/>
      <c r="GF23" s="139"/>
      <c r="GG23" s="139"/>
      <c r="GH23" s="139"/>
      <c r="GI23" s="139"/>
      <c r="GJ23" s="139"/>
      <c r="GK23" s="139"/>
      <c r="GL23" s="139"/>
      <c r="GM23" s="139"/>
      <c r="GN23" s="139"/>
      <c r="GO23" s="139"/>
      <c r="GP23" s="139"/>
      <c r="GQ23" s="139"/>
      <c r="GR23" s="139"/>
      <c r="GS23" s="139"/>
      <c r="GT23" s="139"/>
      <c r="GU23" s="139"/>
      <c r="GV23" s="139"/>
      <c r="GW23" s="139"/>
      <c r="GX23" s="139"/>
      <c r="GY23" s="139"/>
      <c r="GZ23" s="139"/>
      <c r="HA23" s="139"/>
      <c r="HB23" s="139"/>
      <c r="HC23" s="139"/>
      <c r="HD23" s="139"/>
      <c r="HE23" s="139"/>
      <c r="HF23" s="139"/>
      <c r="HG23" s="139"/>
      <c r="HH23" s="139"/>
      <c r="HI23" s="139"/>
      <c r="HJ23" s="139"/>
      <c r="HK23" s="139"/>
      <c r="HL23" s="139"/>
      <c r="HM23" s="139"/>
      <c r="HN23" s="139"/>
      <c r="HO23" s="139"/>
      <c r="HP23" s="139"/>
      <c r="HQ23" s="139"/>
      <c r="HR23" s="139"/>
      <c r="HS23" s="139"/>
      <c r="HT23" s="139"/>
      <c r="HU23" s="139"/>
      <c r="HV23" s="139"/>
      <c r="HW23" s="139"/>
      <c r="HX23" s="139"/>
      <c r="HY23" s="139"/>
      <c r="HZ23" s="139"/>
      <c r="IA23" s="139"/>
      <c r="IB23" s="139"/>
      <c r="IC23" s="139"/>
      <c r="ID23" s="139"/>
      <c r="IE23" s="139"/>
      <c r="IF23" s="139"/>
      <c r="IG23" s="139"/>
      <c r="IH23" s="139"/>
    </row>
    <row r="24" spans="1:242" ht="18.95" customHeight="1">
      <c r="A24" s="1543"/>
      <c r="B24" s="1544"/>
      <c r="C24" s="1544"/>
      <c r="D24" s="1544"/>
      <c r="E24" s="1544"/>
      <c r="F24" s="1544"/>
      <c r="G24" s="1544"/>
      <c r="H24" s="1544"/>
      <c r="I24" s="1545"/>
      <c r="J24" s="1565"/>
      <c r="K24" s="1566"/>
      <c r="L24" s="223"/>
      <c r="M24" s="219"/>
      <c r="N24" s="65"/>
      <c r="O24" s="65"/>
      <c r="P24" s="156"/>
      <c r="Q24" s="84"/>
      <c r="R24" s="86">
        <f>IF(P6=P11,R11,R25)</f>
        <v>28</v>
      </c>
      <c r="S24" s="87">
        <f>IF(P6=P11,S11,S25)</f>
        <v>29</v>
      </c>
      <c r="T24" s="88">
        <f>IF(P6=P11,T11,T25)</f>
        <v>30</v>
      </c>
      <c r="U24" s="89">
        <f>IF(P6=P11,U11,U25)</f>
        <v>31</v>
      </c>
      <c r="V24" s="90">
        <f>IF(P6=P11,V11,V25)</f>
        <v>1</v>
      </c>
      <c r="W24" s="91">
        <f>IF(P6=P11,W11,W25)</f>
        <v>2</v>
      </c>
      <c r="X24" s="92">
        <f>IF(P6=P11,X11,X25)</f>
        <v>3</v>
      </c>
      <c r="Y24" s="135"/>
      <c r="Z24" s="150"/>
      <c r="AA24" s="64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139"/>
      <c r="BQ24" s="139"/>
      <c r="BR24" s="139"/>
      <c r="BS24" s="139"/>
      <c r="BT24" s="139"/>
      <c r="BU24" s="139"/>
      <c r="BV24" s="139"/>
      <c r="BW24" s="139"/>
      <c r="BX24" s="139"/>
      <c r="BY24" s="139"/>
      <c r="BZ24" s="139"/>
      <c r="CA24" s="139"/>
      <c r="CB24" s="139"/>
      <c r="CC24" s="139"/>
      <c r="CD24" s="139"/>
      <c r="CE24" s="139"/>
      <c r="CF24" s="139"/>
      <c r="CG24" s="139"/>
      <c r="CH24" s="139"/>
      <c r="CI24" s="139"/>
      <c r="CJ24" s="139"/>
      <c r="CK24" s="139"/>
      <c r="CL24" s="139"/>
      <c r="CM24" s="139"/>
      <c r="CN24" s="139"/>
      <c r="CO24" s="139"/>
      <c r="CP24" s="139"/>
      <c r="CQ24" s="139"/>
      <c r="CR24" s="139"/>
      <c r="CS24" s="139"/>
      <c r="CT24" s="139"/>
      <c r="CU24" s="139"/>
      <c r="CV24" s="139"/>
      <c r="CW24" s="139"/>
      <c r="CX24" s="139"/>
      <c r="CY24" s="139"/>
      <c r="CZ24" s="139"/>
      <c r="DA24" s="139"/>
      <c r="DB24" s="139"/>
      <c r="DC24" s="139"/>
      <c r="DD24" s="139"/>
      <c r="DE24" s="139"/>
      <c r="DF24" s="139"/>
      <c r="DG24" s="139"/>
      <c r="DH24" s="139"/>
      <c r="DI24" s="139"/>
      <c r="DJ24" s="139"/>
      <c r="DK24" s="139"/>
      <c r="DL24" s="139"/>
      <c r="DM24" s="139"/>
      <c r="DN24" s="139"/>
      <c r="DO24" s="139"/>
      <c r="DP24" s="139"/>
      <c r="DQ24" s="139"/>
      <c r="DR24" s="139"/>
      <c r="DS24" s="139"/>
      <c r="DT24" s="139"/>
      <c r="DU24" s="139"/>
      <c r="DV24" s="139"/>
      <c r="DW24" s="139"/>
      <c r="DX24" s="139"/>
      <c r="DY24" s="139"/>
      <c r="DZ24" s="139"/>
      <c r="EA24" s="139"/>
      <c r="EB24" s="139"/>
      <c r="EC24" s="139"/>
      <c r="ED24" s="139"/>
      <c r="EE24" s="139"/>
      <c r="EF24" s="139"/>
      <c r="EG24" s="139"/>
      <c r="EH24" s="139"/>
      <c r="EI24" s="139"/>
      <c r="EJ24" s="139"/>
      <c r="EK24" s="139"/>
      <c r="EL24" s="139"/>
      <c r="EM24" s="139"/>
      <c r="EN24" s="139"/>
      <c r="EO24" s="139"/>
      <c r="EP24" s="139"/>
      <c r="EQ24" s="139"/>
      <c r="ER24" s="139"/>
      <c r="ES24" s="139"/>
      <c r="ET24" s="139"/>
      <c r="EU24" s="139"/>
      <c r="EV24" s="139"/>
      <c r="EW24" s="139"/>
      <c r="EX24" s="139"/>
      <c r="EY24" s="139"/>
      <c r="EZ24" s="139"/>
      <c r="FA24" s="139"/>
      <c r="FB24" s="139"/>
      <c r="FC24" s="139"/>
      <c r="FD24" s="139"/>
      <c r="FE24" s="139"/>
      <c r="FF24" s="139"/>
      <c r="FG24" s="139"/>
      <c r="FH24" s="139"/>
      <c r="FI24" s="139"/>
      <c r="FJ24" s="139"/>
      <c r="FK24" s="139"/>
      <c r="FL24" s="139"/>
      <c r="FM24" s="139"/>
      <c r="FN24" s="139"/>
      <c r="FO24" s="139"/>
      <c r="FP24" s="139"/>
      <c r="FQ24" s="139"/>
      <c r="FR24" s="139"/>
      <c r="FS24" s="139"/>
      <c r="FT24" s="139"/>
      <c r="FU24" s="139"/>
      <c r="FV24" s="139"/>
      <c r="FW24" s="139"/>
      <c r="FX24" s="139"/>
      <c r="FY24" s="139"/>
      <c r="FZ24" s="139"/>
      <c r="GA24" s="139"/>
      <c r="GB24" s="139"/>
      <c r="GC24" s="139"/>
      <c r="GD24" s="139"/>
      <c r="GE24" s="139"/>
      <c r="GF24" s="139"/>
      <c r="GG24" s="139"/>
      <c r="GH24" s="139"/>
      <c r="GI24" s="139"/>
      <c r="GJ24" s="139"/>
      <c r="GK24" s="139"/>
      <c r="GL24" s="139"/>
      <c r="GM24" s="139"/>
      <c r="GN24" s="139"/>
      <c r="GO24" s="139"/>
      <c r="GP24" s="139"/>
      <c r="GQ24" s="139"/>
      <c r="GR24" s="139"/>
      <c r="GS24" s="139"/>
      <c r="GT24" s="139"/>
      <c r="GU24" s="139"/>
      <c r="GV24" s="139"/>
      <c r="GW24" s="139"/>
      <c r="GX24" s="139"/>
      <c r="GY24" s="139"/>
      <c r="GZ24" s="139"/>
      <c r="HA24" s="139"/>
      <c r="HB24" s="139"/>
      <c r="HC24" s="139"/>
      <c r="HD24" s="139"/>
      <c r="HE24" s="139"/>
      <c r="HF24" s="139"/>
      <c r="HG24" s="139"/>
      <c r="HH24" s="139"/>
      <c r="HI24" s="139"/>
      <c r="HJ24" s="139"/>
      <c r="HK24" s="139"/>
      <c r="HL24" s="139"/>
      <c r="HM24" s="139"/>
      <c r="HN24" s="139"/>
      <c r="HO24" s="139"/>
      <c r="HP24" s="139"/>
      <c r="HQ24" s="139"/>
      <c r="HR24" s="139"/>
      <c r="HS24" s="139"/>
      <c r="HT24" s="139"/>
      <c r="HU24" s="139"/>
      <c r="HV24" s="139"/>
      <c r="HW24" s="139"/>
      <c r="HX24" s="139"/>
      <c r="HY24" s="139"/>
      <c r="HZ24" s="139"/>
      <c r="IA24" s="139"/>
      <c r="IB24" s="139"/>
      <c r="IC24" s="139"/>
      <c r="ID24" s="139"/>
      <c r="IE24" s="139"/>
      <c r="IF24" s="139"/>
      <c r="IG24" s="139"/>
      <c r="IH24" s="139"/>
    </row>
    <row r="25" spans="1:242" ht="18.95" customHeight="1">
      <c r="A25" s="1543"/>
      <c r="B25" s="1544"/>
      <c r="C25" s="1544"/>
      <c r="D25" s="1544"/>
      <c r="E25" s="1544"/>
      <c r="F25" s="1544"/>
      <c r="G25" s="1544"/>
      <c r="H25" s="1544"/>
      <c r="I25" s="1545"/>
      <c r="J25" s="1565"/>
      <c r="K25" s="1566"/>
      <c r="L25" s="223"/>
      <c r="M25" s="219"/>
      <c r="N25" s="65"/>
      <c r="O25" s="65"/>
      <c r="P25" s="156"/>
      <c r="Q25" s="84"/>
      <c r="R25" s="86">
        <f>IF(P6=P12,R12,R26)</f>
        <v>28</v>
      </c>
      <c r="S25" s="87">
        <f>IF(P6=P12,S12,S26)</f>
        <v>29</v>
      </c>
      <c r="T25" s="88">
        <f>IF(P6=P12,T12,T26)</f>
        <v>30</v>
      </c>
      <c r="U25" s="89">
        <f>IF(P6=P12,U12,U26)</f>
        <v>31</v>
      </c>
      <c r="V25" s="90">
        <f>IF(P6=P12,V12,V26)</f>
        <v>1</v>
      </c>
      <c r="W25" s="91">
        <f>IF(P6=P12,W12,W26)</f>
        <v>2</v>
      </c>
      <c r="X25" s="92">
        <f>IF(P6=P12,X12,X26)</f>
        <v>3</v>
      </c>
      <c r="Y25" s="135"/>
      <c r="Z25" s="150"/>
      <c r="AA25" s="64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39"/>
      <c r="BP25" s="139"/>
      <c r="BQ25" s="139"/>
      <c r="BR25" s="139"/>
      <c r="BS25" s="139"/>
      <c r="BT25" s="139"/>
      <c r="BU25" s="139"/>
      <c r="BV25" s="139"/>
      <c r="BW25" s="139"/>
      <c r="BX25" s="139"/>
      <c r="BY25" s="139"/>
      <c r="BZ25" s="139"/>
      <c r="CA25" s="139"/>
      <c r="CB25" s="139"/>
      <c r="CC25" s="139"/>
      <c r="CD25" s="139"/>
      <c r="CE25" s="139"/>
      <c r="CF25" s="139"/>
      <c r="CG25" s="139"/>
      <c r="CH25" s="139"/>
      <c r="CI25" s="139"/>
      <c r="CJ25" s="139"/>
      <c r="CK25" s="139"/>
      <c r="CL25" s="139"/>
      <c r="CM25" s="139"/>
      <c r="CN25" s="139"/>
      <c r="CO25" s="139"/>
      <c r="CP25" s="139"/>
      <c r="CQ25" s="139"/>
      <c r="CR25" s="139"/>
      <c r="CS25" s="139"/>
      <c r="CT25" s="139"/>
      <c r="CU25" s="139"/>
      <c r="CV25" s="139"/>
      <c r="CW25" s="139"/>
      <c r="CX25" s="139"/>
      <c r="CY25" s="139"/>
      <c r="CZ25" s="139"/>
      <c r="DA25" s="139"/>
      <c r="DB25" s="139"/>
      <c r="DC25" s="139"/>
      <c r="DD25" s="139"/>
      <c r="DE25" s="139"/>
      <c r="DF25" s="139"/>
      <c r="DG25" s="139"/>
      <c r="DH25" s="139"/>
      <c r="DI25" s="139"/>
      <c r="DJ25" s="139"/>
      <c r="DK25" s="139"/>
      <c r="DL25" s="139"/>
      <c r="DM25" s="139"/>
      <c r="DN25" s="139"/>
      <c r="DO25" s="139"/>
      <c r="DP25" s="139"/>
      <c r="DQ25" s="139"/>
      <c r="DR25" s="139"/>
      <c r="DS25" s="139"/>
      <c r="DT25" s="139"/>
      <c r="DU25" s="139"/>
      <c r="DV25" s="139"/>
      <c r="DW25" s="139"/>
      <c r="DX25" s="139"/>
      <c r="DY25" s="139"/>
      <c r="DZ25" s="139"/>
      <c r="EA25" s="139"/>
      <c r="EB25" s="139"/>
      <c r="EC25" s="139"/>
      <c r="ED25" s="139"/>
      <c r="EE25" s="139"/>
      <c r="EF25" s="139"/>
      <c r="EG25" s="139"/>
      <c r="EH25" s="139"/>
      <c r="EI25" s="139"/>
      <c r="EJ25" s="139"/>
      <c r="EK25" s="139"/>
      <c r="EL25" s="139"/>
      <c r="EM25" s="139"/>
      <c r="EN25" s="139"/>
      <c r="EO25" s="139"/>
      <c r="EP25" s="139"/>
      <c r="EQ25" s="139"/>
      <c r="ER25" s="139"/>
      <c r="ES25" s="139"/>
      <c r="ET25" s="139"/>
      <c r="EU25" s="139"/>
      <c r="EV25" s="139"/>
      <c r="EW25" s="139"/>
      <c r="EX25" s="139"/>
      <c r="EY25" s="139"/>
      <c r="EZ25" s="139"/>
      <c r="FA25" s="139"/>
      <c r="FB25" s="139"/>
      <c r="FC25" s="139"/>
      <c r="FD25" s="139"/>
      <c r="FE25" s="139"/>
      <c r="FF25" s="139"/>
      <c r="FG25" s="139"/>
      <c r="FH25" s="139"/>
      <c r="FI25" s="139"/>
      <c r="FJ25" s="139"/>
      <c r="FK25" s="139"/>
      <c r="FL25" s="139"/>
      <c r="FM25" s="139"/>
      <c r="FN25" s="139"/>
      <c r="FO25" s="139"/>
      <c r="FP25" s="139"/>
      <c r="FQ25" s="139"/>
      <c r="FR25" s="139"/>
      <c r="FS25" s="139"/>
      <c r="FT25" s="139"/>
      <c r="FU25" s="139"/>
      <c r="FV25" s="139"/>
      <c r="FW25" s="139"/>
      <c r="FX25" s="139"/>
      <c r="FY25" s="139"/>
      <c r="FZ25" s="139"/>
      <c r="GA25" s="139"/>
      <c r="GB25" s="139"/>
      <c r="GC25" s="139"/>
      <c r="GD25" s="139"/>
      <c r="GE25" s="139"/>
      <c r="GF25" s="139"/>
      <c r="GG25" s="139"/>
      <c r="GH25" s="139"/>
      <c r="GI25" s="139"/>
      <c r="GJ25" s="139"/>
      <c r="GK25" s="139"/>
      <c r="GL25" s="139"/>
      <c r="GM25" s="139"/>
      <c r="GN25" s="139"/>
      <c r="GO25" s="139"/>
      <c r="GP25" s="139"/>
      <c r="GQ25" s="139"/>
      <c r="GR25" s="139"/>
      <c r="GS25" s="139"/>
      <c r="GT25" s="139"/>
      <c r="GU25" s="139"/>
      <c r="GV25" s="139"/>
      <c r="GW25" s="139"/>
      <c r="GX25" s="139"/>
      <c r="GY25" s="139"/>
      <c r="GZ25" s="139"/>
      <c r="HA25" s="139"/>
      <c r="HB25" s="139"/>
      <c r="HC25" s="139"/>
      <c r="HD25" s="139"/>
      <c r="HE25" s="139"/>
      <c r="HF25" s="139"/>
      <c r="HG25" s="139"/>
      <c r="HH25" s="139"/>
      <c r="HI25" s="139"/>
      <c r="HJ25" s="139"/>
      <c r="HK25" s="139"/>
      <c r="HL25" s="139"/>
      <c r="HM25" s="139"/>
      <c r="HN25" s="139"/>
      <c r="HO25" s="139"/>
      <c r="HP25" s="139"/>
      <c r="HQ25" s="139"/>
      <c r="HR25" s="139"/>
      <c r="HS25" s="139"/>
      <c r="HT25" s="139"/>
      <c r="HU25" s="139"/>
      <c r="HV25" s="139"/>
      <c r="HW25" s="139"/>
      <c r="HX25" s="139"/>
      <c r="HY25" s="139"/>
      <c r="HZ25" s="139"/>
      <c r="IA25" s="139"/>
      <c r="IB25" s="139"/>
      <c r="IC25" s="139"/>
      <c r="ID25" s="139"/>
      <c r="IE25" s="139"/>
      <c r="IF25" s="139"/>
      <c r="IG25" s="139"/>
      <c r="IH25" s="139"/>
    </row>
    <row r="26" spans="1:242" ht="18.95" customHeight="1" thickBot="1">
      <c r="A26" s="1540"/>
      <c r="B26" s="1541"/>
      <c r="C26" s="1541"/>
      <c r="D26" s="1541"/>
      <c r="E26" s="1541"/>
      <c r="F26" s="1541"/>
      <c r="G26" s="1541"/>
      <c r="H26" s="1541"/>
      <c r="I26" s="1542"/>
      <c r="J26" s="1567"/>
      <c r="K26" s="1568"/>
      <c r="L26" s="226"/>
      <c r="M26" s="220"/>
      <c r="N26" s="65"/>
      <c r="O26" s="65"/>
      <c r="P26" s="156"/>
      <c r="Q26" s="84"/>
      <c r="R26" s="86">
        <f>IF(P6=P13,R13,R27)</f>
        <v>28</v>
      </c>
      <c r="S26" s="87">
        <f>IF(P6=P13,S13,S27)</f>
        <v>29</v>
      </c>
      <c r="T26" s="88">
        <f>IF(P6=P13,T13,T27)</f>
        <v>30</v>
      </c>
      <c r="U26" s="89">
        <f>IF(P6=P13,U13,U27)</f>
        <v>31</v>
      </c>
      <c r="V26" s="90">
        <f>IF(P6=P13,V13,V27)</f>
        <v>1</v>
      </c>
      <c r="W26" s="91">
        <f>IF(P6=P13,W13,W27)</f>
        <v>2</v>
      </c>
      <c r="X26" s="92">
        <f>IF(P6=P13,X13,X27)</f>
        <v>3</v>
      </c>
      <c r="Y26" s="135"/>
      <c r="Z26" s="150"/>
      <c r="AA26" s="64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39"/>
      <c r="BP26" s="139"/>
      <c r="BQ26" s="139"/>
      <c r="BR26" s="139"/>
      <c r="BS26" s="139"/>
      <c r="BT26" s="139"/>
      <c r="BU26" s="139"/>
      <c r="BV26" s="139"/>
      <c r="BW26" s="139"/>
      <c r="BX26" s="139"/>
      <c r="BY26" s="139"/>
      <c r="BZ26" s="139"/>
      <c r="CA26" s="139"/>
      <c r="CB26" s="139"/>
      <c r="CC26" s="139"/>
      <c r="CD26" s="139"/>
      <c r="CE26" s="139"/>
      <c r="CF26" s="139"/>
      <c r="CG26" s="139"/>
      <c r="CH26" s="139"/>
      <c r="CI26" s="139"/>
      <c r="CJ26" s="139"/>
      <c r="CK26" s="139"/>
      <c r="CL26" s="139"/>
      <c r="CM26" s="139"/>
      <c r="CN26" s="139"/>
      <c r="CO26" s="139"/>
      <c r="CP26" s="139"/>
      <c r="CQ26" s="139"/>
      <c r="CR26" s="139"/>
      <c r="CS26" s="139"/>
      <c r="CT26" s="139"/>
      <c r="CU26" s="139"/>
      <c r="CV26" s="139"/>
      <c r="CW26" s="139"/>
      <c r="CX26" s="139"/>
      <c r="CY26" s="139"/>
      <c r="CZ26" s="139"/>
      <c r="DA26" s="139"/>
      <c r="DB26" s="139"/>
      <c r="DC26" s="139"/>
      <c r="DD26" s="139"/>
      <c r="DE26" s="139"/>
      <c r="DF26" s="139"/>
      <c r="DG26" s="139"/>
      <c r="DH26" s="139"/>
      <c r="DI26" s="139"/>
      <c r="DJ26" s="139"/>
      <c r="DK26" s="139"/>
      <c r="DL26" s="139"/>
      <c r="DM26" s="139"/>
      <c r="DN26" s="139"/>
      <c r="DO26" s="139"/>
      <c r="DP26" s="139"/>
      <c r="DQ26" s="139"/>
      <c r="DR26" s="139"/>
      <c r="DS26" s="139"/>
      <c r="DT26" s="139"/>
      <c r="DU26" s="139"/>
      <c r="DV26" s="139"/>
      <c r="DW26" s="139"/>
      <c r="DX26" s="139"/>
      <c r="DY26" s="139"/>
      <c r="DZ26" s="139"/>
      <c r="EA26" s="139"/>
      <c r="EB26" s="139"/>
      <c r="EC26" s="139"/>
      <c r="ED26" s="139"/>
      <c r="EE26" s="139"/>
      <c r="EF26" s="139"/>
      <c r="EG26" s="139"/>
      <c r="EH26" s="139"/>
      <c r="EI26" s="139"/>
      <c r="EJ26" s="139"/>
      <c r="EK26" s="139"/>
      <c r="EL26" s="139"/>
      <c r="EM26" s="139"/>
      <c r="EN26" s="139"/>
      <c r="EO26" s="139"/>
      <c r="EP26" s="139"/>
      <c r="EQ26" s="139"/>
      <c r="ER26" s="139"/>
      <c r="ES26" s="139"/>
      <c r="ET26" s="139"/>
      <c r="EU26" s="139"/>
      <c r="EV26" s="139"/>
      <c r="EW26" s="139"/>
      <c r="EX26" s="139"/>
      <c r="EY26" s="139"/>
      <c r="EZ26" s="139"/>
      <c r="FA26" s="139"/>
      <c r="FB26" s="139"/>
      <c r="FC26" s="139"/>
      <c r="FD26" s="139"/>
      <c r="FE26" s="139"/>
      <c r="FF26" s="139"/>
      <c r="FG26" s="139"/>
      <c r="FH26" s="139"/>
      <c r="FI26" s="139"/>
      <c r="FJ26" s="139"/>
      <c r="FK26" s="139"/>
      <c r="FL26" s="139"/>
      <c r="FM26" s="139"/>
      <c r="FN26" s="139"/>
      <c r="FO26" s="139"/>
      <c r="FP26" s="139"/>
      <c r="FQ26" s="139"/>
      <c r="FR26" s="139"/>
      <c r="FS26" s="139"/>
      <c r="FT26" s="139"/>
      <c r="FU26" s="139"/>
      <c r="FV26" s="139"/>
      <c r="FW26" s="139"/>
      <c r="FX26" s="139"/>
      <c r="FY26" s="139"/>
      <c r="FZ26" s="139"/>
      <c r="GA26" s="139"/>
      <c r="GB26" s="139"/>
      <c r="GC26" s="139"/>
      <c r="GD26" s="139"/>
      <c r="GE26" s="139"/>
      <c r="GF26" s="139"/>
      <c r="GG26" s="139"/>
      <c r="GH26" s="139"/>
      <c r="GI26" s="139"/>
      <c r="GJ26" s="139"/>
      <c r="GK26" s="139"/>
      <c r="GL26" s="139"/>
      <c r="GM26" s="139"/>
      <c r="GN26" s="139"/>
      <c r="GO26" s="139"/>
      <c r="GP26" s="139"/>
      <c r="GQ26" s="139"/>
      <c r="GR26" s="139"/>
      <c r="GS26" s="139"/>
      <c r="GT26" s="139"/>
      <c r="GU26" s="139"/>
      <c r="GV26" s="139"/>
      <c r="GW26" s="139"/>
      <c r="GX26" s="139"/>
      <c r="GY26" s="139"/>
      <c r="GZ26" s="139"/>
      <c r="HA26" s="139"/>
      <c r="HB26" s="139"/>
      <c r="HC26" s="139"/>
      <c r="HD26" s="139"/>
      <c r="HE26" s="139"/>
      <c r="HF26" s="139"/>
      <c r="HG26" s="139"/>
      <c r="HH26" s="139"/>
      <c r="HI26" s="139"/>
      <c r="HJ26" s="139"/>
      <c r="HK26" s="139"/>
      <c r="HL26" s="139"/>
      <c r="HM26" s="139"/>
      <c r="HN26" s="139"/>
      <c r="HO26" s="139"/>
      <c r="HP26" s="139"/>
      <c r="HQ26" s="139"/>
      <c r="HR26" s="139"/>
      <c r="HS26" s="139"/>
      <c r="HT26" s="139"/>
      <c r="HU26" s="139"/>
      <c r="HV26" s="139"/>
      <c r="HW26" s="139"/>
      <c r="HX26" s="139"/>
      <c r="HY26" s="139"/>
      <c r="HZ26" s="139"/>
      <c r="IA26" s="139"/>
      <c r="IB26" s="139"/>
      <c r="IC26" s="139"/>
      <c r="ID26" s="139"/>
      <c r="IE26" s="139"/>
      <c r="IF26" s="139"/>
      <c r="IG26" s="139"/>
      <c r="IH26" s="139"/>
    </row>
    <row r="27" spans="1:242" ht="18.95" customHeight="1">
      <c r="A27" s="111"/>
      <c r="B27" s="112"/>
      <c r="C27" s="112"/>
      <c r="D27" s="112"/>
      <c r="E27" s="113"/>
      <c r="F27" s="121"/>
      <c r="G27" s="112"/>
      <c r="H27" s="112"/>
      <c r="I27" s="122"/>
      <c r="J27" s="123"/>
      <c r="K27" s="123"/>
      <c r="L27" s="123"/>
      <c r="M27" s="124"/>
      <c r="N27" s="65"/>
      <c r="O27" s="65"/>
      <c r="P27" s="156"/>
      <c r="Q27" s="84"/>
      <c r="R27" s="86">
        <f>IF(P6=P14,R14,R28)</f>
        <v>28</v>
      </c>
      <c r="S27" s="87">
        <f>IF(P6=P14,S14,S28)</f>
        <v>29</v>
      </c>
      <c r="T27" s="88">
        <f>IF(P6=P14,T14,T28)</f>
        <v>30</v>
      </c>
      <c r="U27" s="89">
        <f>IF(P6=P14,U14,U28)</f>
        <v>31</v>
      </c>
      <c r="V27" s="90">
        <f>IF(P6=P14,V14,V28)</f>
        <v>1</v>
      </c>
      <c r="W27" s="91">
        <f>IF(P6=P14,W14,W28)</f>
        <v>2</v>
      </c>
      <c r="X27" s="92">
        <f>IF(P6=P14,X14,X28)</f>
        <v>3</v>
      </c>
      <c r="Y27" s="135"/>
      <c r="Z27" s="150"/>
      <c r="AA27" s="64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39"/>
      <c r="BP27" s="139"/>
      <c r="BQ27" s="139"/>
      <c r="BR27" s="139"/>
      <c r="BS27" s="139"/>
      <c r="BT27" s="139"/>
      <c r="BU27" s="139"/>
      <c r="BV27" s="139"/>
      <c r="BW27" s="139"/>
      <c r="BX27" s="139"/>
      <c r="BY27" s="139"/>
      <c r="BZ27" s="139"/>
      <c r="CA27" s="139"/>
      <c r="CB27" s="139"/>
      <c r="CC27" s="139"/>
      <c r="CD27" s="139"/>
      <c r="CE27" s="139"/>
      <c r="CF27" s="139"/>
      <c r="CG27" s="139"/>
      <c r="CH27" s="139"/>
      <c r="CI27" s="139"/>
      <c r="CJ27" s="139"/>
      <c r="CK27" s="139"/>
      <c r="CL27" s="139"/>
      <c r="CM27" s="139"/>
      <c r="CN27" s="139"/>
      <c r="CO27" s="139"/>
      <c r="CP27" s="139"/>
      <c r="CQ27" s="139"/>
      <c r="CR27" s="139"/>
      <c r="CS27" s="139"/>
      <c r="CT27" s="139"/>
      <c r="CU27" s="139"/>
      <c r="CV27" s="139"/>
      <c r="CW27" s="139"/>
      <c r="CX27" s="139"/>
      <c r="CY27" s="139"/>
      <c r="CZ27" s="139"/>
      <c r="DA27" s="139"/>
      <c r="DB27" s="139"/>
      <c r="DC27" s="139"/>
      <c r="DD27" s="139"/>
      <c r="DE27" s="139"/>
      <c r="DF27" s="139"/>
      <c r="DG27" s="139"/>
      <c r="DH27" s="139"/>
      <c r="DI27" s="139"/>
      <c r="DJ27" s="139"/>
      <c r="DK27" s="139"/>
      <c r="DL27" s="139"/>
      <c r="DM27" s="139"/>
      <c r="DN27" s="139"/>
      <c r="DO27" s="139"/>
      <c r="DP27" s="139"/>
      <c r="DQ27" s="139"/>
      <c r="DR27" s="139"/>
      <c r="DS27" s="139"/>
      <c r="DT27" s="139"/>
      <c r="DU27" s="139"/>
      <c r="DV27" s="139"/>
      <c r="DW27" s="139"/>
      <c r="DX27" s="139"/>
      <c r="DY27" s="139"/>
      <c r="DZ27" s="139"/>
      <c r="EA27" s="139"/>
      <c r="EB27" s="139"/>
      <c r="EC27" s="139"/>
      <c r="ED27" s="139"/>
      <c r="EE27" s="139"/>
      <c r="EF27" s="139"/>
      <c r="EG27" s="139"/>
      <c r="EH27" s="139"/>
      <c r="EI27" s="139"/>
      <c r="EJ27" s="139"/>
      <c r="EK27" s="139"/>
      <c r="EL27" s="139"/>
      <c r="EM27" s="139"/>
      <c r="EN27" s="139"/>
      <c r="EO27" s="139"/>
      <c r="EP27" s="139"/>
      <c r="EQ27" s="139"/>
      <c r="ER27" s="139"/>
      <c r="ES27" s="139"/>
      <c r="ET27" s="139"/>
      <c r="EU27" s="139"/>
      <c r="EV27" s="139"/>
      <c r="EW27" s="139"/>
      <c r="EX27" s="139"/>
      <c r="EY27" s="139"/>
      <c r="EZ27" s="139"/>
      <c r="FA27" s="139"/>
      <c r="FB27" s="139"/>
      <c r="FC27" s="139"/>
      <c r="FD27" s="139"/>
      <c r="FE27" s="139"/>
      <c r="FF27" s="139"/>
      <c r="FG27" s="139"/>
      <c r="FH27" s="139"/>
      <c r="FI27" s="139"/>
      <c r="FJ27" s="139"/>
      <c r="FK27" s="139"/>
      <c r="FL27" s="139"/>
      <c r="FM27" s="139"/>
      <c r="FN27" s="139"/>
      <c r="FO27" s="139"/>
      <c r="FP27" s="139"/>
      <c r="FQ27" s="139"/>
      <c r="FR27" s="139"/>
      <c r="FS27" s="139"/>
      <c r="FT27" s="139"/>
      <c r="FU27" s="139"/>
      <c r="FV27" s="139"/>
      <c r="FW27" s="139"/>
      <c r="FX27" s="139"/>
      <c r="FY27" s="139"/>
      <c r="FZ27" s="139"/>
      <c r="GA27" s="139"/>
      <c r="GB27" s="139"/>
      <c r="GC27" s="139"/>
      <c r="GD27" s="139"/>
      <c r="GE27" s="139"/>
      <c r="GF27" s="139"/>
      <c r="GG27" s="139"/>
      <c r="GH27" s="139"/>
      <c r="GI27" s="139"/>
      <c r="GJ27" s="139"/>
      <c r="GK27" s="139"/>
      <c r="GL27" s="139"/>
      <c r="GM27" s="139"/>
      <c r="GN27" s="139"/>
      <c r="GO27" s="139"/>
      <c r="GP27" s="139"/>
      <c r="GQ27" s="139"/>
      <c r="GR27" s="139"/>
      <c r="GS27" s="139"/>
      <c r="GT27" s="139"/>
      <c r="GU27" s="139"/>
      <c r="GV27" s="139"/>
      <c r="GW27" s="139"/>
      <c r="GX27" s="139"/>
      <c r="GY27" s="139"/>
      <c r="GZ27" s="139"/>
      <c r="HA27" s="139"/>
      <c r="HB27" s="139"/>
      <c r="HC27" s="139"/>
      <c r="HD27" s="139"/>
      <c r="HE27" s="139"/>
      <c r="HF27" s="139"/>
      <c r="HG27" s="139"/>
      <c r="HH27" s="139"/>
      <c r="HI27" s="139"/>
      <c r="HJ27" s="139"/>
      <c r="HK27" s="139"/>
      <c r="HL27" s="139"/>
      <c r="HM27" s="139"/>
      <c r="HN27" s="139"/>
      <c r="HO27" s="139"/>
      <c r="HP27" s="139"/>
      <c r="HQ27" s="139"/>
      <c r="HR27" s="139"/>
      <c r="HS27" s="139"/>
      <c r="HT27" s="139"/>
      <c r="HU27" s="139"/>
      <c r="HV27" s="139"/>
      <c r="HW27" s="139"/>
      <c r="HX27" s="139"/>
      <c r="HY27" s="139"/>
      <c r="HZ27" s="139"/>
      <c r="IA27" s="139"/>
      <c r="IB27" s="139"/>
      <c r="IC27" s="139"/>
      <c r="ID27" s="139"/>
      <c r="IE27" s="139"/>
      <c r="IF27" s="139"/>
      <c r="IG27" s="139"/>
      <c r="IH27" s="139"/>
    </row>
    <row r="28" spans="1:242" ht="18.95" customHeight="1">
      <c r="A28" s="114" t="s">
        <v>103</v>
      </c>
      <c r="B28" s="75"/>
      <c r="C28" s="75"/>
      <c r="D28" s="75"/>
      <c r="E28" s="115"/>
      <c r="F28" s="125"/>
      <c r="G28" s="98"/>
      <c r="H28" s="75" t="s">
        <v>212</v>
      </c>
      <c r="I28" s="75"/>
      <c r="J28" s="75"/>
      <c r="K28" s="75"/>
      <c r="L28" s="75"/>
      <c r="M28" s="126"/>
      <c r="N28" s="65"/>
      <c r="O28" s="65"/>
      <c r="P28" s="156"/>
      <c r="Q28" s="84"/>
      <c r="R28" s="86" t="str">
        <f>IF(P6=P15,R15,R29)</f>
        <v>T</v>
      </c>
      <c r="S28" s="87" t="str">
        <f>IF(P6=P15,S15,S29)</f>
        <v>O</v>
      </c>
      <c r="T28" s="88" t="str">
        <f>IF(P6=P15,T15,T29)</f>
        <v>N</v>
      </c>
      <c r="U28" s="89" t="str">
        <f>IF(P6=P15,U15,U29)</f>
        <v>G</v>
      </c>
      <c r="V28" s="90" t="str">
        <f>IF(P6=P15,V15,V29)</f>
        <v>B</v>
      </c>
      <c r="W28" s="91" t="str">
        <f>IF(P6=P15,W15,W29)</f>
        <v>A</v>
      </c>
      <c r="X28" s="92" t="str">
        <f>IF(P6=P15,X15,X29)</f>
        <v>O</v>
      </c>
      <c r="Y28" s="135"/>
      <c r="Z28" s="150"/>
      <c r="AA28" s="64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  <c r="BI28" s="139"/>
      <c r="BJ28" s="139"/>
      <c r="BK28" s="139"/>
      <c r="BL28" s="139"/>
      <c r="BM28" s="139"/>
      <c r="BN28" s="139"/>
      <c r="BO28" s="139"/>
      <c r="BP28" s="139"/>
      <c r="BQ28" s="139"/>
      <c r="BR28" s="139"/>
      <c r="BS28" s="139"/>
      <c r="BT28" s="139"/>
      <c r="BU28" s="139"/>
      <c r="BV28" s="139"/>
      <c r="BW28" s="139"/>
      <c r="BX28" s="139"/>
      <c r="BY28" s="139"/>
      <c r="BZ28" s="139"/>
      <c r="CA28" s="139"/>
      <c r="CB28" s="139"/>
      <c r="CC28" s="139"/>
      <c r="CD28" s="139"/>
      <c r="CE28" s="139"/>
      <c r="CF28" s="139"/>
      <c r="CG28" s="139"/>
      <c r="CH28" s="139"/>
      <c r="CI28" s="139"/>
      <c r="CJ28" s="139"/>
      <c r="CK28" s="139"/>
      <c r="CL28" s="139"/>
      <c r="CM28" s="139"/>
      <c r="CN28" s="139"/>
      <c r="CO28" s="139"/>
      <c r="CP28" s="139"/>
      <c r="CQ28" s="139"/>
      <c r="CR28" s="139"/>
      <c r="CS28" s="139"/>
      <c r="CT28" s="139"/>
      <c r="CU28" s="139"/>
      <c r="CV28" s="139"/>
      <c r="CW28" s="139"/>
      <c r="CX28" s="139"/>
      <c r="CY28" s="139"/>
      <c r="CZ28" s="139"/>
      <c r="DA28" s="139"/>
      <c r="DB28" s="139"/>
      <c r="DC28" s="139"/>
      <c r="DD28" s="139"/>
      <c r="DE28" s="139"/>
      <c r="DF28" s="139"/>
      <c r="DG28" s="139"/>
      <c r="DH28" s="139"/>
      <c r="DI28" s="139"/>
      <c r="DJ28" s="139"/>
      <c r="DK28" s="139"/>
      <c r="DL28" s="139"/>
      <c r="DM28" s="139"/>
      <c r="DN28" s="139"/>
      <c r="DO28" s="139"/>
      <c r="DP28" s="139"/>
      <c r="DQ28" s="139"/>
      <c r="DR28" s="139"/>
      <c r="DS28" s="139"/>
      <c r="DT28" s="139"/>
      <c r="DU28" s="139"/>
      <c r="DV28" s="139"/>
      <c r="DW28" s="139"/>
      <c r="DX28" s="139"/>
      <c r="DY28" s="139"/>
      <c r="DZ28" s="139"/>
      <c r="EA28" s="139"/>
      <c r="EB28" s="139"/>
      <c r="EC28" s="139"/>
      <c r="ED28" s="139"/>
      <c r="EE28" s="139"/>
      <c r="EF28" s="139"/>
      <c r="EG28" s="139"/>
      <c r="EH28" s="139"/>
      <c r="EI28" s="139"/>
      <c r="EJ28" s="139"/>
      <c r="EK28" s="139"/>
      <c r="EL28" s="139"/>
      <c r="EM28" s="139"/>
      <c r="EN28" s="139"/>
      <c r="EO28" s="139"/>
      <c r="EP28" s="139"/>
      <c r="EQ28" s="139"/>
      <c r="ER28" s="139"/>
      <c r="ES28" s="139"/>
      <c r="ET28" s="139"/>
      <c r="EU28" s="139"/>
      <c r="EV28" s="139"/>
      <c r="EW28" s="139"/>
      <c r="EX28" s="139"/>
      <c r="EY28" s="139"/>
      <c r="EZ28" s="139"/>
      <c r="FA28" s="139"/>
      <c r="FB28" s="139"/>
      <c r="FC28" s="139"/>
      <c r="FD28" s="139"/>
      <c r="FE28" s="139"/>
      <c r="FF28" s="139"/>
      <c r="FG28" s="139"/>
      <c r="FH28" s="139"/>
      <c r="FI28" s="139"/>
      <c r="FJ28" s="139"/>
      <c r="FK28" s="139"/>
      <c r="FL28" s="139"/>
      <c r="FM28" s="139"/>
      <c r="FN28" s="139"/>
      <c r="FO28" s="139"/>
      <c r="FP28" s="139"/>
      <c r="FQ28" s="139"/>
      <c r="FR28" s="139"/>
      <c r="FS28" s="139"/>
      <c r="FT28" s="139"/>
      <c r="FU28" s="139"/>
      <c r="FV28" s="139"/>
      <c r="FW28" s="139"/>
      <c r="FX28" s="139"/>
      <c r="FY28" s="139"/>
      <c r="FZ28" s="139"/>
      <c r="GA28" s="139"/>
      <c r="GB28" s="139"/>
      <c r="GC28" s="139"/>
      <c r="GD28" s="139"/>
      <c r="GE28" s="139"/>
      <c r="GF28" s="139"/>
      <c r="GG28" s="139"/>
      <c r="GH28" s="139"/>
      <c r="GI28" s="139"/>
      <c r="GJ28" s="139"/>
      <c r="GK28" s="139"/>
      <c r="GL28" s="139"/>
      <c r="GM28" s="139"/>
      <c r="GN28" s="139"/>
      <c r="GO28" s="139"/>
      <c r="GP28" s="139"/>
      <c r="GQ28" s="139"/>
      <c r="GR28" s="139"/>
      <c r="GS28" s="139"/>
      <c r="GT28" s="139"/>
      <c r="GU28" s="139"/>
      <c r="GV28" s="139"/>
      <c r="GW28" s="139"/>
      <c r="GX28" s="139"/>
      <c r="GY28" s="139"/>
      <c r="GZ28" s="139"/>
      <c r="HA28" s="139"/>
      <c r="HB28" s="139"/>
      <c r="HC28" s="139"/>
      <c r="HD28" s="139"/>
      <c r="HE28" s="139"/>
      <c r="HF28" s="139"/>
      <c r="HG28" s="139"/>
      <c r="HH28" s="139"/>
      <c r="HI28" s="139"/>
      <c r="HJ28" s="139"/>
      <c r="HK28" s="139"/>
      <c r="HL28" s="139"/>
      <c r="HM28" s="139"/>
      <c r="HN28" s="139"/>
      <c r="HO28" s="139"/>
      <c r="HP28" s="139"/>
      <c r="HQ28" s="139"/>
      <c r="HR28" s="139"/>
      <c r="HS28" s="139"/>
      <c r="HT28" s="139"/>
      <c r="HU28" s="139"/>
      <c r="HV28" s="139"/>
      <c r="HW28" s="139"/>
      <c r="HX28" s="139"/>
      <c r="HY28" s="139"/>
      <c r="HZ28" s="139"/>
      <c r="IA28" s="139"/>
      <c r="IB28" s="139"/>
      <c r="IC28" s="139"/>
      <c r="ID28" s="139"/>
      <c r="IE28" s="139"/>
      <c r="IF28" s="139"/>
      <c r="IG28" s="139"/>
      <c r="IH28" s="139"/>
    </row>
    <row r="29" spans="1:242" ht="18.95" customHeight="1">
      <c r="A29" s="114"/>
      <c r="B29" s="75" t="str">
        <f>"("&amp;ข้อมูล!$E$33&amp;")"</f>
        <v>(นายธราเทพ  ทองเบ้า)</v>
      </c>
      <c r="C29" s="75"/>
      <c r="D29" s="75"/>
      <c r="E29" s="115"/>
      <c r="F29" s="125"/>
      <c r="G29" s="99"/>
      <c r="H29" s="1518" t="str">
        <f>"("&amp;ข้อมูล!$E$42&amp;")"</f>
        <v>(นายสุพจน์  ชูรัตน์)</v>
      </c>
      <c r="I29" s="1518"/>
      <c r="J29" s="1518"/>
      <c r="K29" s="1518"/>
      <c r="L29" s="75"/>
      <c r="M29" s="126"/>
      <c r="N29" s="65"/>
      <c r="O29" s="65"/>
      <c r="P29" s="156"/>
      <c r="Q29" s="84"/>
      <c r="R29" s="86" t="str">
        <f>IF(P6=P16,R16,R30)</f>
        <v>T</v>
      </c>
      <c r="S29" s="87" t="str">
        <f>IF(P6=P16,S16,S30)</f>
        <v>O</v>
      </c>
      <c r="T29" s="88" t="str">
        <f>IF(P6=P16,T16,T30)</f>
        <v>N</v>
      </c>
      <c r="U29" s="89" t="str">
        <f>IF(P6=P16,U16,U30)</f>
        <v>G</v>
      </c>
      <c r="V29" s="90" t="str">
        <f>IF(P6=P16,V16,V30)</f>
        <v>B</v>
      </c>
      <c r="W29" s="91" t="str">
        <f>IF(P6=P16,W16,W30)</f>
        <v>A</v>
      </c>
      <c r="X29" s="92" t="str">
        <f>IF(P6=P16,X16,X30)</f>
        <v>O</v>
      </c>
      <c r="Y29" s="135"/>
      <c r="Z29" s="150"/>
      <c r="AA29" s="64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  <c r="BI29" s="139"/>
      <c r="BJ29" s="139"/>
      <c r="BK29" s="139"/>
      <c r="BL29" s="139"/>
      <c r="BM29" s="139"/>
      <c r="BN29" s="139"/>
      <c r="BO29" s="139"/>
      <c r="BP29" s="139"/>
      <c r="BQ29" s="139"/>
      <c r="BR29" s="139"/>
      <c r="BS29" s="139"/>
      <c r="BT29" s="139"/>
      <c r="BU29" s="139"/>
      <c r="BV29" s="139"/>
      <c r="BW29" s="139"/>
      <c r="BX29" s="139"/>
      <c r="BY29" s="139"/>
      <c r="BZ29" s="139"/>
      <c r="CA29" s="139"/>
      <c r="CB29" s="139"/>
      <c r="CC29" s="139"/>
      <c r="CD29" s="139"/>
      <c r="CE29" s="139"/>
      <c r="CF29" s="139"/>
      <c r="CG29" s="139"/>
      <c r="CH29" s="139"/>
      <c r="CI29" s="139"/>
      <c r="CJ29" s="139"/>
      <c r="CK29" s="139"/>
      <c r="CL29" s="139"/>
      <c r="CM29" s="139"/>
      <c r="CN29" s="139"/>
      <c r="CO29" s="139"/>
      <c r="CP29" s="139"/>
      <c r="CQ29" s="139"/>
      <c r="CR29" s="139"/>
      <c r="CS29" s="139"/>
      <c r="CT29" s="139"/>
      <c r="CU29" s="139"/>
      <c r="CV29" s="139"/>
      <c r="CW29" s="139"/>
      <c r="CX29" s="139"/>
      <c r="CY29" s="139"/>
      <c r="CZ29" s="139"/>
      <c r="DA29" s="139"/>
      <c r="DB29" s="139"/>
      <c r="DC29" s="139"/>
      <c r="DD29" s="139"/>
      <c r="DE29" s="139"/>
      <c r="DF29" s="139"/>
      <c r="DG29" s="139"/>
      <c r="DH29" s="139"/>
      <c r="DI29" s="139"/>
      <c r="DJ29" s="139"/>
      <c r="DK29" s="139"/>
      <c r="DL29" s="139"/>
      <c r="DM29" s="139"/>
      <c r="DN29" s="139"/>
      <c r="DO29" s="139"/>
      <c r="DP29" s="139"/>
      <c r="DQ29" s="139"/>
      <c r="DR29" s="139"/>
      <c r="DS29" s="139"/>
      <c r="DT29" s="139"/>
      <c r="DU29" s="139"/>
      <c r="DV29" s="139"/>
      <c r="DW29" s="139"/>
      <c r="DX29" s="139"/>
      <c r="DY29" s="139"/>
      <c r="DZ29" s="139"/>
      <c r="EA29" s="139"/>
      <c r="EB29" s="139"/>
      <c r="EC29" s="139"/>
      <c r="ED29" s="139"/>
      <c r="EE29" s="139"/>
      <c r="EF29" s="139"/>
      <c r="EG29" s="139"/>
      <c r="EH29" s="139"/>
      <c r="EI29" s="139"/>
      <c r="EJ29" s="139"/>
      <c r="EK29" s="139"/>
      <c r="EL29" s="139"/>
      <c r="EM29" s="139"/>
      <c r="EN29" s="139"/>
      <c r="EO29" s="139"/>
      <c r="EP29" s="139"/>
      <c r="EQ29" s="139"/>
      <c r="ER29" s="139"/>
      <c r="ES29" s="139"/>
      <c r="ET29" s="139"/>
      <c r="EU29" s="139"/>
      <c r="EV29" s="139"/>
      <c r="EW29" s="139"/>
      <c r="EX29" s="139"/>
      <c r="EY29" s="139"/>
      <c r="EZ29" s="139"/>
      <c r="FA29" s="139"/>
      <c r="FB29" s="139"/>
      <c r="FC29" s="139"/>
      <c r="FD29" s="139"/>
      <c r="FE29" s="139"/>
      <c r="FF29" s="139"/>
      <c r="FG29" s="139"/>
      <c r="FH29" s="139"/>
      <c r="FI29" s="139"/>
      <c r="FJ29" s="139"/>
      <c r="FK29" s="139"/>
      <c r="FL29" s="139"/>
      <c r="FM29" s="139"/>
      <c r="FN29" s="139"/>
      <c r="FO29" s="139"/>
      <c r="FP29" s="139"/>
      <c r="FQ29" s="139"/>
      <c r="FR29" s="139"/>
      <c r="FS29" s="139"/>
      <c r="FT29" s="139"/>
      <c r="FU29" s="139"/>
      <c r="FV29" s="139"/>
      <c r="FW29" s="139"/>
      <c r="FX29" s="139"/>
      <c r="FY29" s="139"/>
      <c r="FZ29" s="139"/>
      <c r="GA29" s="139"/>
      <c r="GB29" s="139"/>
      <c r="GC29" s="139"/>
      <c r="GD29" s="139"/>
      <c r="GE29" s="139"/>
      <c r="GF29" s="139"/>
      <c r="GG29" s="139"/>
      <c r="GH29" s="139"/>
      <c r="GI29" s="139"/>
      <c r="GJ29" s="139"/>
      <c r="GK29" s="139"/>
      <c r="GL29" s="139"/>
      <c r="GM29" s="139"/>
      <c r="GN29" s="139"/>
      <c r="GO29" s="139"/>
      <c r="GP29" s="139"/>
      <c r="GQ29" s="139"/>
      <c r="GR29" s="139"/>
      <c r="GS29" s="139"/>
      <c r="GT29" s="139"/>
      <c r="GU29" s="139"/>
      <c r="GV29" s="139"/>
      <c r="GW29" s="139"/>
      <c r="GX29" s="139"/>
      <c r="GY29" s="139"/>
      <c r="GZ29" s="139"/>
      <c r="HA29" s="139"/>
      <c r="HB29" s="139"/>
      <c r="HC29" s="139"/>
      <c r="HD29" s="139"/>
      <c r="HE29" s="139"/>
      <c r="HF29" s="139"/>
      <c r="HG29" s="139"/>
      <c r="HH29" s="139"/>
      <c r="HI29" s="139"/>
      <c r="HJ29" s="139"/>
      <c r="HK29" s="139"/>
      <c r="HL29" s="139"/>
      <c r="HM29" s="139"/>
      <c r="HN29" s="139"/>
      <c r="HO29" s="139"/>
      <c r="HP29" s="139"/>
      <c r="HQ29" s="139"/>
      <c r="HR29" s="139"/>
      <c r="HS29" s="139"/>
      <c r="HT29" s="139"/>
      <c r="HU29" s="139"/>
      <c r="HV29" s="139"/>
      <c r="HW29" s="139"/>
      <c r="HX29" s="139"/>
      <c r="HY29" s="139"/>
      <c r="HZ29" s="139"/>
      <c r="IA29" s="139"/>
      <c r="IB29" s="139"/>
      <c r="IC29" s="139"/>
      <c r="ID29" s="139"/>
      <c r="IE29" s="139"/>
      <c r="IF29" s="139"/>
      <c r="IG29" s="139"/>
      <c r="IH29" s="139"/>
    </row>
    <row r="30" spans="1:242" ht="18.95" customHeight="1">
      <c r="A30" s="131" t="str">
        <f>"ตำแหน่ง  "&amp;ข้อมูล!$E$34</f>
        <v>ตำแหน่ง  หัวหน้าส่วนโยธา</v>
      </c>
      <c r="B30" s="98"/>
      <c r="C30" s="98"/>
      <c r="D30" s="98"/>
      <c r="E30" s="117"/>
      <c r="F30" s="127"/>
      <c r="G30" s="98"/>
      <c r="H30" s="98"/>
      <c r="I30" s="98"/>
      <c r="J30" s="98"/>
      <c r="K30" s="98"/>
      <c r="L30" s="98"/>
      <c r="M30" s="128"/>
      <c r="N30" s="65"/>
      <c r="O30" s="65"/>
      <c r="P30" s="156"/>
      <c r="Q30" s="84"/>
      <c r="R30" s="86" t="str">
        <f>IF(P6=P17,R17,R31)</f>
        <v>T</v>
      </c>
      <c r="S30" s="87" t="str">
        <f>IF(P6=P17,S17,S31)</f>
        <v>O</v>
      </c>
      <c r="T30" s="88" t="str">
        <f>IF(P6=P17,T17,T31)</f>
        <v>N</v>
      </c>
      <c r="U30" s="89" t="str">
        <f>IF(P6=P17,U17,U31)</f>
        <v>G</v>
      </c>
      <c r="V30" s="90" t="str">
        <f>IF(P6=P17,V17,V31)</f>
        <v>B</v>
      </c>
      <c r="W30" s="91" t="str">
        <f>IF(P6=P17,W17,W31)</f>
        <v>A</v>
      </c>
      <c r="X30" s="92" t="str">
        <f>IF(P6=P17,X17,X31)</f>
        <v>O</v>
      </c>
      <c r="Y30" s="135"/>
      <c r="Z30" s="150"/>
      <c r="AA30" s="64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39"/>
      <c r="CD30" s="139"/>
      <c r="CE30" s="139"/>
      <c r="CF30" s="139"/>
      <c r="CG30" s="139"/>
      <c r="CH30" s="139"/>
      <c r="CI30" s="139"/>
      <c r="CJ30" s="139"/>
      <c r="CK30" s="139"/>
      <c r="CL30" s="139"/>
      <c r="CM30" s="139"/>
      <c r="CN30" s="139"/>
      <c r="CO30" s="139"/>
      <c r="CP30" s="139"/>
      <c r="CQ30" s="139"/>
      <c r="CR30" s="139"/>
      <c r="CS30" s="139"/>
      <c r="CT30" s="139"/>
      <c r="CU30" s="139"/>
      <c r="CV30" s="139"/>
      <c r="CW30" s="139"/>
      <c r="CX30" s="139"/>
      <c r="CY30" s="139"/>
      <c r="CZ30" s="139"/>
      <c r="DA30" s="139"/>
      <c r="DB30" s="139"/>
      <c r="DC30" s="139"/>
      <c r="DD30" s="139"/>
      <c r="DE30" s="139"/>
      <c r="DF30" s="139"/>
      <c r="DG30" s="139"/>
      <c r="DH30" s="139"/>
      <c r="DI30" s="139"/>
      <c r="DJ30" s="139"/>
      <c r="DK30" s="139"/>
      <c r="DL30" s="139"/>
      <c r="DM30" s="139"/>
      <c r="DN30" s="139"/>
      <c r="DO30" s="139"/>
      <c r="DP30" s="139"/>
      <c r="DQ30" s="139"/>
      <c r="DR30" s="139"/>
      <c r="DS30" s="139"/>
      <c r="DT30" s="139"/>
      <c r="DU30" s="139"/>
      <c r="DV30" s="139"/>
      <c r="DW30" s="139"/>
      <c r="DX30" s="139"/>
      <c r="DY30" s="139"/>
      <c r="DZ30" s="139"/>
      <c r="EA30" s="139"/>
      <c r="EB30" s="139"/>
      <c r="EC30" s="139"/>
      <c r="ED30" s="139"/>
      <c r="EE30" s="139"/>
      <c r="EF30" s="139"/>
      <c r="EG30" s="139"/>
      <c r="EH30" s="139"/>
      <c r="EI30" s="139"/>
      <c r="EJ30" s="139"/>
      <c r="EK30" s="139"/>
      <c r="EL30" s="139"/>
      <c r="EM30" s="139"/>
      <c r="EN30" s="139"/>
      <c r="EO30" s="139"/>
      <c r="EP30" s="139"/>
      <c r="EQ30" s="139"/>
      <c r="ER30" s="139"/>
      <c r="ES30" s="139"/>
      <c r="ET30" s="139"/>
      <c r="EU30" s="139"/>
      <c r="EV30" s="139"/>
      <c r="EW30" s="139"/>
      <c r="EX30" s="139"/>
      <c r="EY30" s="139"/>
      <c r="EZ30" s="139"/>
      <c r="FA30" s="139"/>
      <c r="FB30" s="139"/>
      <c r="FC30" s="139"/>
      <c r="FD30" s="139"/>
      <c r="FE30" s="139"/>
      <c r="FF30" s="139"/>
      <c r="FG30" s="139"/>
      <c r="FH30" s="139"/>
      <c r="FI30" s="139"/>
      <c r="FJ30" s="139"/>
      <c r="FK30" s="139"/>
      <c r="FL30" s="139"/>
      <c r="FM30" s="139"/>
      <c r="FN30" s="139"/>
      <c r="FO30" s="139"/>
      <c r="FP30" s="139"/>
      <c r="FQ30" s="139"/>
      <c r="FR30" s="139"/>
      <c r="FS30" s="139"/>
      <c r="FT30" s="139"/>
      <c r="FU30" s="139"/>
      <c r="FV30" s="139"/>
      <c r="FW30" s="139"/>
      <c r="FX30" s="139"/>
      <c r="FY30" s="139"/>
      <c r="FZ30" s="139"/>
      <c r="GA30" s="139"/>
      <c r="GB30" s="139"/>
      <c r="GC30" s="139"/>
      <c r="GD30" s="139"/>
      <c r="GE30" s="139"/>
      <c r="GF30" s="139"/>
      <c r="GG30" s="139"/>
      <c r="GH30" s="139"/>
      <c r="GI30" s="139"/>
      <c r="GJ30" s="139"/>
      <c r="GK30" s="139"/>
      <c r="GL30" s="139"/>
      <c r="GM30" s="139"/>
      <c r="GN30" s="139"/>
      <c r="GO30" s="139"/>
      <c r="GP30" s="139"/>
      <c r="GQ30" s="139"/>
      <c r="GR30" s="139"/>
      <c r="GS30" s="139"/>
      <c r="GT30" s="139"/>
      <c r="GU30" s="139"/>
      <c r="GV30" s="139"/>
      <c r="GW30" s="139"/>
      <c r="GX30" s="139"/>
      <c r="GY30" s="139"/>
      <c r="GZ30" s="139"/>
      <c r="HA30" s="139"/>
      <c r="HB30" s="139"/>
      <c r="HC30" s="139"/>
      <c r="HD30" s="139"/>
      <c r="HE30" s="139"/>
      <c r="HF30" s="139"/>
      <c r="HG30" s="139"/>
      <c r="HH30" s="139"/>
      <c r="HI30" s="139"/>
      <c r="HJ30" s="139"/>
      <c r="HK30" s="139"/>
      <c r="HL30" s="139"/>
      <c r="HM30" s="139"/>
      <c r="HN30" s="139"/>
      <c r="HO30" s="139"/>
      <c r="HP30" s="139"/>
      <c r="HQ30" s="139"/>
      <c r="HR30" s="139"/>
      <c r="HS30" s="139"/>
      <c r="HT30" s="139"/>
      <c r="HU30" s="139"/>
      <c r="HV30" s="139"/>
      <c r="HW30" s="139"/>
      <c r="HX30" s="139"/>
      <c r="HY30" s="139"/>
      <c r="HZ30" s="139"/>
      <c r="IA30" s="139"/>
      <c r="IB30" s="139"/>
      <c r="IC30" s="139"/>
      <c r="ID30" s="139"/>
      <c r="IE30" s="139"/>
      <c r="IF30" s="139"/>
      <c r="IG30" s="139"/>
      <c r="IH30" s="139"/>
    </row>
    <row r="31" spans="1:242" ht="18.95" customHeight="1">
      <c r="A31" s="116"/>
      <c r="B31" s="98"/>
      <c r="C31" s="98"/>
      <c r="D31" s="98"/>
      <c r="E31" s="117"/>
      <c r="F31" s="127"/>
      <c r="G31" s="98"/>
      <c r="H31" s="75" t="s">
        <v>213</v>
      </c>
      <c r="I31" s="98"/>
      <c r="J31" s="98"/>
      <c r="K31" s="98"/>
      <c r="L31" s="98"/>
      <c r="M31" s="128"/>
      <c r="N31" s="65"/>
      <c r="O31" s="65"/>
      <c r="P31" s="156"/>
      <c r="Q31" s="84"/>
      <c r="R31" s="86" t="str">
        <f>IF(P6=P18,R18,R32)</f>
        <v>T</v>
      </c>
      <c r="S31" s="87" t="str">
        <f>IF(P6=P18,S18,S32)</f>
        <v>O</v>
      </c>
      <c r="T31" s="88" t="str">
        <f>IF(P6=P18,T18,T32)</f>
        <v>N</v>
      </c>
      <c r="U31" s="89" t="str">
        <f>IF(P6=P18,U18,U32)</f>
        <v>G</v>
      </c>
      <c r="V31" s="90" t="str">
        <f>IF(P6=P18,V18,V32)</f>
        <v>B</v>
      </c>
      <c r="W31" s="91" t="str">
        <f>IF(P6=P18,W18,W32)</f>
        <v>A</v>
      </c>
      <c r="X31" s="92" t="str">
        <f>IF(P6=P18,X18,X32)</f>
        <v>O</v>
      </c>
      <c r="Y31" s="135"/>
      <c r="Z31" s="150"/>
      <c r="AA31" s="64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39"/>
      <c r="BM31" s="139"/>
      <c r="BN31" s="139"/>
      <c r="BO31" s="139"/>
      <c r="BP31" s="139"/>
      <c r="BQ31" s="139"/>
      <c r="BR31" s="139"/>
      <c r="BS31" s="139"/>
      <c r="BT31" s="139"/>
      <c r="BU31" s="139"/>
      <c r="BV31" s="139"/>
      <c r="BW31" s="139"/>
      <c r="BX31" s="139"/>
      <c r="BY31" s="139"/>
      <c r="BZ31" s="139"/>
      <c r="CA31" s="139"/>
      <c r="CB31" s="139"/>
      <c r="CC31" s="139"/>
      <c r="CD31" s="139"/>
      <c r="CE31" s="139"/>
      <c r="CF31" s="139"/>
      <c r="CG31" s="139"/>
      <c r="CH31" s="139"/>
      <c r="CI31" s="139"/>
      <c r="CJ31" s="139"/>
      <c r="CK31" s="139"/>
      <c r="CL31" s="139"/>
      <c r="CM31" s="139"/>
      <c r="CN31" s="139"/>
      <c r="CO31" s="139"/>
      <c r="CP31" s="139"/>
      <c r="CQ31" s="139"/>
      <c r="CR31" s="139"/>
      <c r="CS31" s="139"/>
      <c r="CT31" s="139"/>
      <c r="CU31" s="139"/>
      <c r="CV31" s="139"/>
      <c r="CW31" s="139"/>
      <c r="CX31" s="139"/>
      <c r="CY31" s="139"/>
      <c r="CZ31" s="139"/>
      <c r="DA31" s="139"/>
      <c r="DB31" s="139"/>
      <c r="DC31" s="139"/>
      <c r="DD31" s="139"/>
      <c r="DE31" s="139"/>
      <c r="DF31" s="139"/>
      <c r="DG31" s="139"/>
      <c r="DH31" s="139"/>
      <c r="DI31" s="139"/>
      <c r="DJ31" s="139"/>
      <c r="DK31" s="139"/>
      <c r="DL31" s="139"/>
      <c r="DM31" s="139"/>
      <c r="DN31" s="139"/>
      <c r="DO31" s="139"/>
      <c r="DP31" s="139"/>
      <c r="DQ31" s="139"/>
      <c r="DR31" s="139"/>
      <c r="DS31" s="139"/>
      <c r="DT31" s="139"/>
      <c r="DU31" s="139"/>
      <c r="DV31" s="139"/>
      <c r="DW31" s="139"/>
      <c r="DX31" s="139"/>
      <c r="DY31" s="139"/>
      <c r="DZ31" s="139"/>
      <c r="EA31" s="139"/>
      <c r="EB31" s="139"/>
      <c r="EC31" s="139"/>
      <c r="ED31" s="139"/>
      <c r="EE31" s="139"/>
      <c r="EF31" s="139"/>
      <c r="EG31" s="139"/>
      <c r="EH31" s="139"/>
      <c r="EI31" s="139"/>
      <c r="EJ31" s="139"/>
      <c r="EK31" s="139"/>
      <c r="EL31" s="139"/>
      <c r="EM31" s="139"/>
      <c r="EN31" s="139"/>
      <c r="EO31" s="139"/>
      <c r="EP31" s="139"/>
      <c r="EQ31" s="139"/>
      <c r="ER31" s="139"/>
      <c r="ES31" s="139"/>
      <c r="ET31" s="139"/>
      <c r="EU31" s="139"/>
      <c r="EV31" s="139"/>
      <c r="EW31" s="139"/>
      <c r="EX31" s="139"/>
      <c r="EY31" s="139"/>
      <c r="EZ31" s="139"/>
      <c r="FA31" s="139"/>
      <c r="FB31" s="139"/>
      <c r="FC31" s="139"/>
      <c r="FD31" s="139"/>
      <c r="FE31" s="139"/>
      <c r="FF31" s="139"/>
      <c r="FG31" s="139"/>
      <c r="FH31" s="139"/>
      <c r="FI31" s="139"/>
      <c r="FJ31" s="139"/>
      <c r="FK31" s="139"/>
      <c r="FL31" s="139"/>
      <c r="FM31" s="139"/>
      <c r="FN31" s="139"/>
      <c r="FO31" s="139"/>
      <c r="FP31" s="139"/>
      <c r="FQ31" s="139"/>
      <c r="FR31" s="139"/>
      <c r="FS31" s="139"/>
      <c r="FT31" s="139"/>
      <c r="FU31" s="139"/>
      <c r="FV31" s="139"/>
      <c r="FW31" s="139"/>
      <c r="FX31" s="139"/>
      <c r="FY31" s="139"/>
      <c r="FZ31" s="139"/>
      <c r="GA31" s="139"/>
      <c r="GB31" s="139"/>
      <c r="GC31" s="139"/>
      <c r="GD31" s="139"/>
      <c r="GE31" s="139"/>
      <c r="GF31" s="139"/>
      <c r="GG31" s="139"/>
      <c r="GH31" s="139"/>
      <c r="GI31" s="139"/>
      <c r="GJ31" s="139"/>
      <c r="GK31" s="139"/>
      <c r="GL31" s="139"/>
      <c r="GM31" s="139"/>
      <c r="GN31" s="139"/>
      <c r="GO31" s="139"/>
      <c r="GP31" s="139"/>
      <c r="GQ31" s="139"/>
      <c r="GR31" s="139"/>
      <c r="GS31" s="139"/>
      <c r="GT31" s="139"/>
      <c r="GU31" s="139"/>
      <c r="GV31" s="139"/>
      <c r="GW31" s="139"/>
      <c r="GX31" s="139"/>
      <c r="GY31" s="139"/>
      <c r="GZ31" s="139"/>
      <c r="HA31" s="139"/>
      <c r="HB31" s="139"/>
      <c r="HC31" s="139"/>
      <c r="HD31" s="139"/>
      <c r="HE31" s="139"/>
      <c r="HF31" s="139"/>
      <c r="HG31" s="139"/>
      <c r="HH31" s="139"/>
      <c r="HI31" s="139"/>
      <c r="HJ31" s="139"/>
      <c r="HK31" s="139"/>
      <c r="HL31" s="139"/>
      <c r="HM31" s="139"/>
      <c r="HN31" s="139"/>
      <c r="HO31" s="139"/>
      <c r="HP31" s="139"/>
      <c r="HQ31" s="139"/>
      <c r="HR31" s="139"/>
      <c r="HS31" s="139"/>
      <c r="HT31" s="139"/>
      <c r="HU31" s="139"/>
      <c r="HV31" s="139"/>
      <c r="HW31" s="139"/>
      <c r="HX31" s="139"/>
      <c r="HY31" s="139"/>
      <c r="HZ31" s="139"/>
      <c r="IA31" s="139"/>
      <c r="IB31" s="139"/>
      <c r="IC31" s="139"/>
      <c r="ID31" s="139"/>
      <c r="IE31" s="139"/>
      <c r="IF31" s="139"/>
      <c r="IG31" s="139"/>
      <c r="IH31" s="139"/>
    </row>
    <row r="32" spans="1:242" ht="18.95" customHeight="1">
      <c r="A32" s="291" t="str">
        <f>IF(ข้อมูล!$E$32=1," ",$A$28)</f>
        <v>(ลงชื่อ)                                                    ผู้ควบคุมงาน</v>
      </c>
      <c r="B32" s="75"/>
      <c r="C32" s="75"/>
      <c r="D32" s="75"/>
      <c r="E32" s="117"/>
      <c r="F32" s="132"/>
      <c r="G32" s="98"/>
      <c r="H32" s="1518" t="str">
        <f>"("&amp;ข้อมูล!$E$44&amp;")"</f>
        <v>(นางสาวสุทิศา  ศรีสะอาด)</v>
      </c>
      <c r="I32" s="1518"/>
      <c r="J32" s="1518"/>
      <c r="K32" s="1518"/>
      <c r="L32" s="98"/>
      <c r="M32" s="128"/>
      <c r="N32" s="65"/>
      <c r="O32" s="65"/>
      <c r="P32" s="156"/>
      <c r="Q32" s="84"/>
      <c r="R32" s="86" t="str">
        <f>IF(P6=P19,R19,"T")</f>
        <v>T</v>
      </c>
      <c r="S32" s="87" t="str">
        <f>IF(P6=P19,S19,"O")</f>
        <v>O</v>
      </c>
      <c r="T32" s="88" t="str">
        <f>IF(P6=P19,T19,"N")</f>
        <v>N</v>
      </c>
      <c r="U32" s="89" t="str">
        <f>IF(P6=P19,U19,"G")</f>
        <v>G</v>
      </c>
      <c r="V32" s="90" t="str">
        <f>IF(P6=P19,V19,"B")</f>
        <v>B</v>
      </c>
      <c r="W32" s="91" t="str">
        <f>IF(P6=P19,W19,"A")</f>
        <v>A</v>
      </c>
      <c r="X32" s="92" t="str">
        <f>IF(P6=P19,X19,"O")</f>
        <v>O</v>
      </c>
      <c r="Y32" s="135"/>
      <c r="Z32" s="150"/>
      <c r="AA32" s="64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39"/>
      <c r="AZ32" s="139"/>
      <c r="BA32" s="139"/>
      <c r="BB32" s="139"/>
      <c r="BC32" s="139"/>
      <c r="BD32" s="139"/>
      <c r="BE32" s="139"/>
      <c r="BF32" s="139"/>
      <c r="BG32" s="139"/>
      <c r="BH32" s="139"/>
      <c r="BI32" s="139"/>
      <c r="BJ32" s="139"/>
      <c r="BK32" s="139"/>
      <c r="BL32" s="139"/>
      <c r="BM32" s="139"/>
      <c r="BN32" s="139"/>
      <c r="BO32" s="139"/>
      <c r="BP32" s="139"/>
      <c r="BQ32" s="139"/>
      <c r="BR32" s="139"/>
      <c r="BS32" s="139"/>
      <c r="BT32" s="139"/>
      <c r="BU32" s="139"/>
      <c r="BV32" s="139"/>
      <c r="BW32" s="139"/>
      <c r="BX32" s="139"/>
      <c r="BY32" s="139"/>
      <c r="BZ32" s="139"/>
      <c r="CA32" s="139"/>
      <c r="CB32" s="139"/>
      <c r="CC32" s="139"/>
      <c r="CD32" s="139"/>
      <c r="CE32" s="139"/>
      <c r="CF32" s="139"/>
      <c r="CG32" s="139"/>
      <c r="CH32" s="139"/>
      <c r="CI32" s="139"/>
      <c r="CJ32" s="139"/>
      <c r="CK32" s="139"/>
      <c r="CL32" s="139"/>
      <c r="CM32" s="139"/>
      <c r="CN32" s="139"/>
      <c r="CO32" s="139"/>
      <c r="CP32" s="139"/>
      <c r="CQ32" s="139"/>
      <c r="CR32" s="139"/>
      <c r="CS32" s="139"/>
      <c r="CT32" s="139"/>
      <c r="CU32" s="139"/>
      <c r="CV32" s="139"/>
      <c r="CW32" s="139"/>
      <c r="CX32" s="139"/>
      <c r="CY32" s="139"/>
      <c r="CZ32" s="139"/>
      <c r="DA32" s="139"/>
      <c r="DB32" s="139"/>
      <c r="DC32" s="139"/>
      <c r="DD32" s="139"/>
      <c r="DE32" s="139"/>
      <c r="DF32" s="139"/>
      <c r="DG32" s="139"/>
      <c r="DH32" s="139"/>
      <c r="DI32" s="139"/>
      <c r="DJ32" s="139"/>
      <c r="DK32" s="139"/>
      <c r="DL32" s="139"/>
      <c r="DM32" s="139"/>
      <c r="DN32" s="139"/>
      <c r="DO32" s="139"/>
      <c r="DP32" s="139"/>
      <c r="DQ32" s="139"/>
      <c r="DR32" s="139"/>
      <c r="DS32" s="139"/>
      <c r="DT32" s="139"/>
      <c r="DU32" s="139"/>
      <c r="DV32" s="139"/>
      <c r="DW32" s="139"/>
      <c r="DX32" s="139"/>
      <c r="DY32" s="139"/>
      <c r="DZ32" s="139"/>
      <c r="EA32" s="139"/>
      <c r="EB32" s="139"/>
      <c r="EC32" s="139"/>
      <c r="ED32" s="139"/>
      <c r="EE32" s="139"/>
      <c r="EF32" s="139"/>
      <c r="EG32" s="139"/>
      <c r="EH32" s="139"/>
      <c r="EI32" s="139"/>
      <c r="EJ32" s="139"/>
      <c r="EK32" s="139"/>
      <c r="EL32" s="139"/>
      <c r="EM32" s="139"/>
      <c r="EN32" s="139"/>
      <c r="EO32" s="139"/>
      <c r="EP32" s="139"/>
      <c r="EQ32" s="139"/>
      <c r="ER32" s="139"/>
      <c r="ES32" s="139"/>
      <c r="ET32" s="139"/>
      <c r="EU32" s="139"/>
      <c r="EV32" s="139"/>
      <c r="EW32" s="139"/>
      <c r="EX32" s="139"/>
      <c r="EY32" s="139"/>
      <c r="EZ32" s="139"/>
      <c r="FA32" s="139"/>
      <c r="FB32" s="139"/>
      <c r="FC32" s="139"/>
      <c r="FD32" s="139"/>
      <c r="FE32" s="139"/>
      <c r="FF32" s="139"/>
      <c r="FG32" s="139"/>
      <c r="FH32" s="139"/>
      <c r="FI32" s="139"/>
      <c r="FJ32" s="139"/>
      <c r="FK32" s="139"/>
      <c r="FL32" s="139"/>
      <c r="FM32" s="139"/>
      <c r="FN32" s="139"/>
      <c r="FO32" s="139"/>
      <c r="FP32" s="139"/>
      <c r="FQ32" s="139"/>
      <c r="FR32" s="139"/>
      <c r="FS32" s="139"/>
      <c r="FT32" s="139"/>
      <c r="FU32" s="139"/>
      <c r="FV32" s="139"/>
      <c r="FW32" s="139"/>
      <c r="FX32" s="139"/>
      <c r="FY32" s="139"/>
      <c r="FZ32" s="139"/>
      <c r="GA32" s="139"/>
      <c r="GB32" s="139"/>
      <c r="GC32" s="139"/>
      <c r="GD32" s="139"/>
      <c r="GE32" s="139"/>
      <c r="GF32" s="139"/>
      <c r="GG32" s="139"/>
      <c r="GH32" s="139"/>
      <c r="GI32" s="139"/>
      <c r="GJ32" s="139"/>
      <c r="GK32" s="139"/>
      <c r="GL32" s="139"/>
      <c r="GM32" s="139"/>
      <c r="GN32" s="139"/>
      <c r="GO32" s="139"/>
      <c r="GP32" s="139"/>
      <c r="GQ32" s="139"/>
      <c r="GR32" s="139"/>
      <c r="GS32" s="139"/>
      <c r="GT32" s="139"/>
      <c r="GU32" s="139"/>
      <c r="GV32" s="139"/>
      <c r="GW32" s="139"/>
      <c r="GX32" s="139"/>
      <c r="GY32" s="139"/>
      <c r="GZ32" s="139"/>
      <c r="HA32" s="139"/>
      <c r="HB32" s="139"/>
      <c r="HC32" s="139"/>
      <c r="HD32" s="139"/>
      <c r="HE32" s="139"/>
      <c r="HF32" s="139"/>
      <c r="HG32" s="139"/>
      <c r="HH32" s="139"/>
      <c r="HI32" s="139"/>
      <c r="HJ32" s="139"/>
      <c r="HK32" s="139"/>
      <c r="HL32" s="139"/>
      <c r="HM32" s="139"/>
      <c r="HN32" s="139"/>
      <c r="HO32" s="139"/>
      <c r="HP32" s="139"/>
      <c r="HQ32" s="139"/>
      <c r="HR32" s="139"/>
      <c r="HS32" s="139"/>
      <c r="HT32" s="139"/>
      <c r="HU32" s="139"/>
      <c r="HV32" s="139"/>
      <c r="HW32" s="139"/>
      <c r="HX32" s="139"/>
      <c r="HY32" s="139"/>
      <c r="HZ32" s="139"/>
      <c r="IA32" s="139"/>
      <c r="IB32" s="139"/>
      <c r="IC32" s="139"/>
      <c r="ID32" s="139"/>
      <c r="IE32" s="139"/>
      <c r="IF32" s="139"/>
      <c r="IG32" s="139"/>
      <c r="IH32" s="139"/>
    </row>
    <row r="33" spans="1:248" ht="18.95" customHeight="1">
      <c r="A33" s="114"/>
      <c r="B33" s="75" t="str">
        <f>IF(ข้อมูล!$E$32=1," ","("&amp;ข้อมูล!$E$35&amp;")")</f>
        <v>(นายอำนาจ  สมดี)</v>
      </c>
      <c r="C33" s="75"/>
      <c r="D33" s="75"/>
      <c r="E33" s="117"/>
      <c r="F33" s="127"/>
      <c r="G33" s="98"/>
      <c r="H33" s="98"/>
      <c r="I33" s="98"/>
      <c r="J33" s="98"/>
      <c r="K33" s="98"/>
      <c r="L33" s="98"/>
      <c r="M33" s="128"/>
      <c r="N33" s="65"/>
      <c r="O33" s="65"/>
      <c r="P33" s="156"/>
      <c r="Q33" s="84"/>
      <c r="R33" s="93"/>
      <c r="S33" s="94"/>
      <c r="T33" s="94"/>
      <c r="U33" s="94"/>
      <c r="V33" s="94"/>
      <c r="W33" s="94"/>
      <c r="X33" s="94"/>
      <c r="Y33" s="135"/>
      <c r="Z33" s="150"/>
      <c r="AA33" s="64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/>
      <c r="BF33" s="139"/>
      <c r="BG33" s="139"/>
      <c r="BH33" s="139"/>
      <c r="BI33" s="139"/>
      <c r="BJ33" s="139"/>
      <c r="BK33" s="139"/>
      <c r="BL33" s="139"/>
      <c r="BM33" s="139"/>
      <c r="BN33" s="139"/>
      <c r="BO33" s="139"/>
      <c r="BP33" s="139"/>
      <c r="BQ33" s="139"/>
      <c r="BR33" s="139"/>
      <c r="BS33" s="139"/>
      <c r="BT33" s="139"/>
      <c r="BU33" s="139"/>
      <c r="BV33" s="139"/>
      <c r="BW33" s="139"/>
      <c r="BX33" s="139"/>
      <c r="BY33" s="139"/>
      <c r="BZ33" s="139"/>
      <c r="CA33" s="139"/>
      <c r="CB33" s="139"/>
      <c r="CC33" s="139"/>
      <c r="CD33" s="139"/>
      <c r="CE33" s="139"/>
      <c r="CF33" s="139"/>
      <c r="CG33" s="139"/>
      <c r="CH33" s="139"/>
      <c r="CI33" s="139"/>
      <c r="CJ33" s="139"/>
      <c r="CK33" s="139"/>
      <c r="CL33" s="139"/>
      <c r="CM33" s="139"/>
      <c r="CN33" s="139"/>
      <c r="CO33" s="139"/>
      <c r="CP33" s="139"/>
      <c r="CQ33" s="139"/>
      <c r="CR33" s="139"/>
      <c r="CS33" s="139"/>
      <c r="CT33" s="139"/>
      <c r="CU33" s="139"/>
      <c r="CV33" s="139"/>
      <c r="CW33" s="139"/>
      <c r="CX33" s="139"/>
      <c r="CY33" s="139"/>
      <c r="CZ33" s="139"/>
      <c r="DA33" s="139"/>
      <c r="DB33" s="139"/>
      <c r="DC33" s="139"/>
      <c r="DD33" s="139"/>
      <c r="DE33" s="139"/>
      <c r="DF33" s="139"/>
      <c r="DG33" s="139"/>
      <c r="DH33" s="139"/>
      <c r="DI33" s="139"/>
      <c r="DJ33" s="139"/>
      <c r="DK33" s="139"/>
      <c r="DL33" s="139"/>
      <c r="DM33" s="139"/>
      <c r="DN33" s="139"/>
      <c r="DO33" s="139"/>
      <c r="DP33" s="139"/>
      <c r="DQ33" s="139"/>
      <c r="DR33" s="139"/>
      <c r="DS33" s="139"/>
      <c r="DT33" s="139"/>
      <c r="DU33" s="139"/>
      <c r="DV33" s="139"/>
      <c r="DW33" s="139"/>
      <c r="DX33" s="139"/>
      <c r="DY33" s="139"/>
      <c r="DZ33" s="139"/>
      <c r="EA33" s="139"/>
      <c r="EB33" s="139"/>
      <c r="EC33" s="139"/>
      <c r="ED33" s="139"/>
      <c r="EE33" s="139"/>
      <c r="EF33" s="139"/>
      <c r="EG33" s="139"/>
      <c r="EH33" s="139"/>
      <c r="EI33" s="139"/>
      <c r="EJ33" s="139"/>
      <c r="EK33" s="139"/>
      <c r="EL33" s="139"/>
      <c r="EM33" s="139"/>
      <c r="EN33" s="139"/>
      <c r="EO33" s="139"/>
      <c r="EP33" s="139"/>
      <c r="EQ33" s="139"/>
      <c r="ER33" s="139"/>
      <c r="ES33" s="139"/>
      <c r="ET33" s="139"/>
      <c r="EU33" s="139"/>
      <c r="EV33" s="139"/>
      <c r="EW33" s="139"/>
      <c r="EX33" s="139"/>
      <c r="EY33" s="139"/>
      <c r="EZ33" s="139"/>
      <c r="FA33" s="139"/>
      <c r="FB33" s="139"/>
      <c r="FC33" s="139"/>
      <c r="FD33" s="139"/>
      <c r="FE33" s="139"/>
      <c r="FF33" s="139"/>
      <c r="FG33" s="139"/>
      <c r="FH33" s="139"/>
      <c r="FI33" s="139"/>
      <c r="FJ33" s="139"/>
      <c r="FK33" s="139"/>
      <c r="FL33" s="139"/>
      <c r="FM33" s="139"/>
      <c r="FN33" s="139"/>
      <c r="FO33" s="139"/>
      <c r="FP33" s="139"/>
      <c r="FQ33" s="139"/>
      <c r="FR33" s="139"/>
      <c r="FS33" s="139"/>
      <c r="FT33" s="139"/>
      <c r="FU33" s="139"/>
      <c r="FV33" s="139"/>
      <c r="FW33" s="139"/>
      <c r="FX33" s="139"/>
      <c r="FY33" s="139"/>
      <c r="FZ33" s="139"/>
      <c r="GA33" s="139"/>
      <c r="GB33" s="139"/>
      <c r="GC33" s="139"/>
      <c r="GD33" s="139"/>
      <c r="GE33" s="139"/>
      <c r="GF33" s="139"/>
      <c r="GG33" s="139"/>
      <c r="GH33" s="139"/>
      <c r="GI33" s="139"/>
      <c r="GJ33" s="139"/>
      <c r="GK33" s="139"/>
      <c r="GL33" s="139"/>
      <c r="GM33" s="139"/>
      <c r="GN33" s="139"/>
      <c r="GO33" s="139"/>
      <c r="GP33" s="139"/>
      <c r="GQ33" s="139"/>
      <c r="GR33" s="139"/>
      <c r="GS33" s="139"/>
      <c r="GT33" s="139"/>
      <c r="GU33" s="139"/>
      <c r="GV33" s="139"/>
      <c r="GW33" s="139"/>
      <c r="GX33" s="139"/>
      <c r="GY33" s="139"/>
      <c r="GZ33" s="139"/>
      <c r="HA33" s="139"/>
      <c r="HB33" s="139"/>
      <c r="HC33" s="139"/>
      <c r="HD33" s="139"/>
      <c r="HE33" s="139"/>
      <c r="HF33" s="139"/>
      <c r="HG33" s="139"/>
      <c r="HH33" s="139"/>
      <c r="HI33" s="139"/>
      <c r="HJ33" s="139"/>
      <c r="HK33" s="139"/>
      <c r="HL33" s="139"/>
      <c r="HM33" s="139"/>
      <c r="HN33" s="139"/>
      <c r="HO33" s="139"/>
      <c r="HP33" s="139"/>
      <c r="HQ33" s="139"/>
      <c r="HR33" s="139"/>
      <c r="HS33" s="139"/>
      <c r="HT33" s="139"/>
      <c r="HU33" s="139"/>
      <c r="HV33" s="139"/>
      <c r="HW33" s="139"/>
      <c r="HX33" s="139"/>
      <c r="HY33" s="139"/>
      <c r="HZ33" s="139"/>
      <c r="IA33" s="139"/>
      <c r="IB33" s="139"/>
      <c r="IC33" s="139"/>
      <c r="ID33" s="139"/>
      <c r="IE33" s="139"/>
      <c r="IF33" s="139"/>
      <c r="IG33" s="139"/>
      <c r="IH33" s="139"/>
    </row>
    <row r="34" spans="1:248" ht="18.95" customHeight="1">
      <c r="A34" s="131" t="str">
        <f>IF(ข้อมูล!$E$32=1," ","ตำแหน่ง  "&amp;ข้อมูล!$E$36)</f>
        <v>ตำแหน่ง  นายช่างโยธา</v>
      </c>
      <c r="B34" s="98"/>
      <c r="C34" s="98"/>
      <c r="D34" s="98"/>
      <c r="E34" s="117"/>
      <c r="F34" s="127"/>
      <c r="G34" s="98"/>
      <c r="H34" s="75" t="s">
        <v>213</v>
      </c>
      <c r="I34" s="98"/>
      <c r="J34" s="98"/>
      <c r="K34" s="98"/>
      <c r="L34" s="98"/>
      <c r="M34" s="128"/>
      <c r="N34" s="65"/>
      <c r="O34" s="65"/>
      <c r="P34" s="156"/>
      <c r="Q34" s="84"/>
      <c r="R34" s="93"/>
      <c r="S34" s="93"/>
      <c r="T34" s="93"/>
      <c r="U34" s="93"/>
      <c r="V34" s="93"/>
      <c r="W34" s="93"/>
      <c r="X34" s="93"/>
      <c r="Y34" s="135"/>
      <c r="Z34" s="150"/>
      <c r="AA34" s="64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139"/>
      <c r="BC34" s="139"/>
      <c r="BD34" s="139"/>
      <c r="BE34" s="139"/>
      <c r="BF34" s="139"/>
      <c r="BG34" s="139"/>
      <c r="BH34" s="139"/>
      <c r="BI34" s="139"/>
      <c r="BJ34" s="139"/>
      <c r="BK34" s="139"/>
      <c r="BL34" s="139"/>
      <c r="BM34" s="139"/>
      <c r="BN34" s="139"/>
      <c r="BO34" s="139"/>
      <c r="BP34" s="139"/>
      <c r="BQ34" s="139"/>
      <c r="BR34" s="139"/>
      <c r="BS34" s="139"/>
      <c r="BT34" s="139"/>
      <c r="BU34" s="139"/>
      <c r="BV34" s="139"/>
      <c r="BW34" s="139"/>
      <c r="BX34" s="139"/>
      <c r="BY34" s="139"/>
      <c r="BZ34" s="139"/>
      <c r="CA34" s="139"/>
      <c r="CB34" s="139"/>
      <c r="CC34" s="139"/>
      <c r="CD34" s="139"/>
      <c r="CE34" s="139"/>
      <c r="CF34" s="139"/>
      <c r="CG34" s="139"/>
      <c r="CH34" s="139"/>
      <c r="CI34" s="139"/>
      <c r="CJ34" s="139"/>
      <c r="CK34" s="139"/>
      <c r="CL34" s="139"/>
      <c r="CM34" s="139"/>
      <c r="CN34" s="139"/>
      <c r="CO34" s="139"/>
      <c r="CP34" s="139"/>
      <c r="CQ34" s="139"/>
      <c r="CR34" s="139"/>
      <c r="CS34" s="139"/>
      <c r="CT34" s="139"/>
      <c r="CU34" s="139"/>
      <c r="CV34" s="139"/>
      <c r="CW34" s="139"/>
      <c r="CX34" s="139"/>
      <c r="CY34" s="139"/>
      <c r="CZ34" s="139"/>
      <c r="DA34" s="139"/>
      <c r="DB34" s="139"/>
      <c r="DC34" s="139"/>
      <c r="DD34" s="139"/>
      <c r="DE34" s="139"/>
      <c r="DF34" s="139"/>
      <c r="DG34" s="139"/>
      <c r="DH34" s="139"/>
      <c r="DI34" s="139"/>
      <c r="DJ34" s="139"/>
      <c r="DK34" s="139"/>
      <c r="DL34" s="139"/>
      <c r="DM34" s="139"/>
      <c r="DN34" s="139"/>
      <c r="DO34" s="139"/>
      <c r="DP34" s="139"/>
      <c r="DQ34" s="139"/>
      <c r="DR34" s="139"/>
      <c r="DS34" s="139"/>
      <c r="DT34" s="139"/>
      <c r="DU34" s="139"/>
      <c r="DV34" s="139"/>
      <c r="DW34" s="139"/>
      <c r="DX34" s="139"/>
      <c r="DY34" s="139"/>
      <c r="DZ34" s="139"/>
      <c r="EA34" s="139"/>
      <c r="EB34" s="139"/>
      <c r="EC34" s="139"/>
      <c r="ED34" s="139"/>
      <c r="EE34" s="139"/>
      <c r="EF34" s="139"/>
      <c r="EG34" s="139"/>
      <c r="EH34" s="139"/>
      <c r="EI34" s="139"/>
      <c r="EJ34" s="139"/>
      <c r="EK34" s="139"/>
      <c r="EL34" s="139"/>
      <c r="EM34" s="139"/>
      <c r="EN34" s="139"/>
      <c r="EO34" s="139"/>
      <c r="EP34" s="139"/>
      <c r="EQ34" s="139"/>
      <c r="ER34" s="139"/>
      <c r="ES34" s="139"/>
      <c r="ET34" s="139"/>
      <c r="EU34" s="139"/>
      <c r="EV34" s="139"/>
      <c r="EW34" s="139"/>
      <c r="EX34" s="139"/>
      <c r="EY34" s="139"/>
      <c r="EZ34" s="139"/>
      <c r="FA34" s="139"/>
      <c r="FB34" s="139"/>
      <c r="FC34" s="139"/>
      <c r="FD34" s="139"/>
      <c r="FE34" s="139"/>
      <c r="FF34" s="139"/>
      <c r="FG34" s="139"/>
      <c r="FH34" s="139"/>
      <c r="FI34" s="139"/>
      <c r="FJ34" s="139"/>
      <c r="FK34" s="139"/>
      <c r="FL34" s="139"/>
      <c r="FM34" s="139"/>
      <c r="FN34" s="139"/>
      <c r="FO34" s="139"/>
      <c r="FP34" s="139"/>
      <c r="FQ34" s="139"/>
      <c r="FR34" s="139"/>
      <c r="FS34" s="139"/>
      <c r="FT34" s="139"/>
      <c r="FU34" s="139"/>
      <c r="FV34" s="139"/>
      <c r="FW34" s="139"/>
      <c r="FX34" s="139"/>
      <c r="FY34" s="139"/>
      <c r="FZ34" s="139"/>
      <c r="GA34" s="139"/>
      <c r="GB34" s="139"/>
      <c r="GC34" s="139"/>
      <c r="GD34" s="139"/>
      <c r="GE34" s="139"/>
      <c r="GF34" s="139"/>
      <c r="GG34" s="139"/>
      <c r="GH34" s="139"/>
      <c r="GI34" s="139"/>
      <c r="GJ34" s="139"/>
      <c r="GK34" s="139"/>
      <c r="GL34" s="139"/>
      <c r="GM34" s="139"/>
      <c r="GN34" s="139"/>
      <c r="GO34" s="139"/>
      <c r="GP34" s="139"/>
      <c r="GQ34" s="139"/>
      <c r="GR34" s="139"/>
      <c r="GS34" s="139"/>
      <c r="GT34" s="139"/>
      <c r="GU34" s="139"/>
      <c r="GV34" s="139"/>
      <c r="GW34" s="139"/>
      <c r="GX34" s="139"/>
      <c r="GY34" s="139"/>
      <c r="GZ34" s="139"/>
      <c r="HA34" s="139"/>
      <c r="HB34" s="139"/>
      <c r="HC34" s="139"/>
      <c r="HD34" s="139"/>
      <c r="HE34" s="139"/>
      <c r="HF34" s="139"/>
      <c r="HG34" s="139"/>
      <c r="HH34" s="139"/>
      <c r="HI34" s="139"/>
      <c r="HJ34" s="139"/>
      <c r="HK34" s="139"/>
      <c r="HL34" s="139"/>
      <c r="HM34" s="139"/>
      <c r="HN34" s="139"/>
      <c r="HO34" s="139"/>
      <c r="HP34" s="139"/>
      <c r="HQ34" s="139"/>
      <c r="HR34" s="139"/>
      <c r="HS34" s="139"/>
      <c r="HT34" s="139"/>
      <c r="HU34" s="139"/>
      <c r="HV34" s="139"/>
      <c r="HW34" s="139"/>
      <c r="HX34" s="139"/>
      <c r="HY34" s="139"/>
      <c r="HZ34" s="139"/>
      <c r="IA34" s="139"/>
      <c r="IB34" s="139"/>
      <c r="IC34" s="139"/>
      <c r="ID34" s="139"/>
      <c r="IE34" s="139"/>
      <c r="IF34" s="139"/>
      <c r="IG34" s="139"/>
      <c r="IH34" s="139"/>
    </row>
    <row r="35" spans="1:248" ht="18.95" customHeight="1">
      <c r="A35" s="116"/>
      <c r="B35" s="98"/>
      <c r="C35" s="98"/>
      <c r="D35" s="98"/>
      <c r="E35" s="117"/>
      <c r="F35" s="127"/>
      <c r="G35" s="98"/>
      <c r="H35" s="1518" t="str">
        <f>"("&amp;ข้อมูล!$E$46&amp;")"</f>
        <v>(นางสาวรัชณีย์  ทองมาก)</v>
      </c>
      <c r="I35" s="1518"/>
      <c r="J35" s="1518"/>
      <c r="K35" s="1518"/>
      <c r="L35" s="98"/>
      <c r="M35" s="128"/>
      <c r="N35" s="65"/>
      <c r="O35" s="65"/>
      <c r="P35" s="156"/>
      <c r="Q35" s="84"/>
      <c r="R35" s="93"/>
      <c r="S35" s="93"/>
      <c r="T35" s="93"/>
      <c r="U35" s="93"/>
      <c r="V35" s="93"/>
      <c r="W35" s="93"/>
      <c r="X35" s="93"/>
      <c r="Y35" s="135"/>
      <c r="Z35" s="150"/>
      <c r="AA35" s="64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139"/>
      <c r="AX35" s="139"/>
      <c r="AY35" s="139"/>
      <c r="AZ35" s="139"/>
      <c r="BA35" s="139"/>
      <c r="BB35" s="139"/>
      <c r="BC35" s="139"/>
      <c r="BD35" s="139"/>
      <c r="BE35" s="139"/>
      <c r="BF35" s="139"/>
      <c r="BG35" s="139"/>
      <c r="BH35" s="139"/>
      <c r="BI35" s="139"/>
      <c r="BJ35" s="139"/>
      <c r="BK35" s="139"/>
      <c r="BL35" s="139"/>
      <c r="BM35" s="139"/>
      <c r="BN35" s="139"/>
      <c r="BO35" s="139"/>
      <c r="BP35" s="139"/>
      <c r="BQ35" s="139"/>
      <c r="BR35" s="139"/>
      <c r="BS35" s="139"/>
      <c r="BT35" s="139"/>
      <c r="BU35" s="139"/>
      <c r="BV35" s="139"/>
      <c r="BW35" s="139"/>
      <c r="BX35" s="139"/>
      <c r="BY35" s="139"/>
      <c r="BZ35" s="139"/>
      <c r="CA35" s="139"/>
      <c r="CB35" s="139"/>
      <c r="CC35" s="139"/>
      <c r="CD35" s="139"/>
      <c r="CE35" s="139"/>
      <c r="CF35" s="139"/>
      <c r="CG35" s="139"/>
      <c r="CH35" s="139"/>
      <c r="CI35" s="139"/>
      <c r="CJ35" s="139"/>
      <c r="CK35" s="139"/>
      <c r="CL35" s="139"/>
      <c r="CM35" s="139"/>
      <c r="CN35" s="139"/>
      <c r="CO35" s="139"/>
      <c r="CP35" s="139"/>
      <c r="CQ35" s="139"/>
      <c r="CR35" s="139"/>
      <c r="CS35" s="139"/>
      <c r="CT35" s="139"/>
      <c r="CU35" s="139"/>
      <c r="CV35" s="139"/>
      <c r="CW35" s="139"/>
      <c r="CX35" s="139"/>
      <c r="CY35" s="139"/>
      <c r="CZ35" s="139"/>
      <c r="DA35" s="139"/>
      <c r="DB35" s="139"/>
      <c r="DC35" s="139"/>
      <c r="DD35" s="139"/>
      <c r="DE35" s="139"/>
      <c r="DF35" s="139"/>
      <c r="DG35" s="139"/>
      <c r="DH35" s="139"/>
      <c r="DI35" s="139"/>
      <c r="DJ35" s="139"/>
      <c r="DK35" s="139"/>
      <c r="DL35" s="139"/>
      <c r="DM35" s="139"/>
      <c r="DN35" s="139"/>
      <c r="DO35" s="139"/>
      <c r="DP35" s="139"/>
      <c r="DQ35" s="139"/>
      <c r="DR35" s="139"/>
      <c r="DS35" s="139"/>
      <c r="DT35" s="139"/>
      <c r="DU35" s="139"/>
      <c r="DV35" s="139"/>
      <c r="DW35" s="139"/>
      <c r="DX35" s="139"/>
      <c r="DY35" s="139"/>
      <c r="DZ35" s="139"/>
      <c r="EA35" s="139"/>
      <c r="EB35" s="139"/>
      <c r="EC35" s="139"/>
      <c r="ED35" s="139"/>
      <c r="EE35" s="139"/>
      <c r="EF35" s="139"/>
      <c r="EG35" s="139"/>
      <c r="EH35" s="139"/>
      <c r="EI35" s="139"/>
      <c r="EJ35" s="139"/>
      <c r="EK35" s="139"/>
      <c r="EL35" s="139"/>
      <c r="EM35" s="139"/>
      <c r="EN35" s="139"/>
      <c r="EO35" s="139"/>
      <c r="EP35" s="139"/>
      <c r="EQ35" s="139"/>
      <c r="ER35" s="139"/>
      <c r="ES35" s="139"/>
      <c r="ET35" s="139"/>
      <c r="EU35" s="139"/>
      <c r="EV35" s="139"/>
      <c r="EW35" s="139"/>
      <c r="EX35" s="139"/>
      <c r="EY35" s="139"/>
      <c r="EZ35" s="139"/>
      <c r="FA35" s="139"/>
      <c r="FB35" s="139"/>
      <c r="FC35" s="139"/>
      <c r="FD35" s="139"/>
      <c r="FE35" s="139"/>
      <c r="FF35" s="139"/>
      <c r="FG35" s="139"/>
      <c r="FH35" s="139"/>
      <c r="FI35" s="139"/>
      <c r="FJ35" s="139"/>
      <c r="FK35" s="139"/>
      <c r="FL35" s="139"/>
      <c r="FM35" s="139"/>
      <c r="FN35" s="139"/>
      <c r="FO35" s="139"/>
      <c r="FP35" s="139"/>
      <c r="FQ35" s="139"/>
      <c r="FR35" s="139"/>
      <c r="FS35" s="139"/>
      <c r="FT35" s="139"/>
      <c r="FU35" s="139"/>
      <c r="FV35" s="139"/>
      <c r="FW35" s="139"/>
      <c r="FX35" s="139"/>
      <c r="FY35" s="139"/>
      <c r="FZ35" s="139"/>
      <c r="GA35" s="139"/>
      <c r="GB35" s="139"/>
      <c r="GC35" s="139"/>
      <c r="GD35" s="139"/>
      <c r="GE35" s="139"/>
      <c r="GF35" s="139"/>
      <c r="GG35" s="139"/>
      <c r="GH35" s="139"/>
      <c r="GI35" s="139"/>
      <c r="GJ35" s="139"/>
      <c r="GK35" s="139"/>
      <c r="GL35" s="139"/>
      <c r="GM35" s="139"/>
      <c r="GN35" s="139"/>
      <c r="GO35" s="139"/>
      <c r="GP35" s="139"/>
      <c r="GQ35" s="139"/>
      <c r="GR35" s="139"/>
      <c r="GS35" s="139"/>
      <c r="GT35" s="139"/>
      <c r="GU35" s="139"/>
      <c r="GV35" s="139"/>
      <c r="GW35" s="139"/>
      <c r="GX35" s="139"/>
      <c r="GY35" s="139"/>
      <c r="GZ35" s="139"/>
      <c r="HA35" s="139"/>
      <c r="HB35" s="139"/>
      <c r="HC35" s="139"/>
      <c r="HD35" s="139"/>
      <c r="HE35" s="139"/>
      <c r="HF35" s="139"/>
      <c r="HG35" s="139"/>
      <c r="HH35" s="139"/>
      <c r="HI35" s="139"/>
      <c r="HJ35" s="139"/>
      <c r="HK35" s="139"/>
      <c r="HL35" s="139"/>
      <c r="HM35" s="139"/>
      <c r="HN35" s="139"/>
      <c r="HO35" s="139"/>
      <c r="HP35" s="139"/>
      <c r="HQ35" s="139"/>
      <c r="HR35" s="139"/>
      <c r="HS35" s="139"/>
      <c r="HT35" s="139"/>
      <c r="HU35" s="139"/>
      <c r="HV35" s="139"/>
      <c r="HW35" s="139"/>
      <c r="HX35" s="139"/>
      <c r="HY35" s="139"/>
      <c r="HZ35" s="139"/>
      <c r="IA35" s="139"/>
      <c r="IB35" s="139"/>
      <c r="IC35" s="139"/>
      <c r="ID35" s="139"/>
      <c r="IE35" s="139"/>
      <c r="IF35" s="139"/>
      <c r="IG35" s="139"/>
      <c r="IH35" s="139"/>
    </row>
    <row r="36" spans="1:248" ht="18.95" customHeight="1">
      <c r="A36" s="114" t="s">
        <v>104</v>
      </c>
      <c r="B36" s="75"/>
      <c r="C36" s="75"/>
      <c r="D36" s="75"/>
      <c r="E36" s="117"/>
      <c r="F36" s="127"/>
      <c r="G36" s="98"/>
      <c r="H36" s="98"/>
      <c r="I36" s="98"/>
      <c r="J36" s="98"/>
      <c r="K36" s="98"/>
      <c r="L36" s="98"/>
      <c r="M36" s="128"/>
      <c r="N36" s="65"/>
      <c r="O36" s="65"/>
      <c r="P36" s="156"/>
      <c r="Q36" s="84"/>
      <c r="R36" s="93"/>
      <c r="S36" s="93"/>
      <c r="T36" s="93"/>
      <c r="U36" s="93"/>
      <c r="V36" s="93"/>
      <c r="W36" s="93"/>
      <c r="X36" s="93"/>
      <c r="Y36" s="135"/>
      <c r="Z36" s="150"/>
      <c r="AA36" s="64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39"/>
      <c r="BB36" s="139"/>
      <c r="BC36" s="139"/>
      <c r="BD36" s="139"/>
      <c r="BE36" s="139"/>
      <c r="BF36" s="139"/>
      <c r="BG36" s="139"/>
      <c r="BH36" s="139"/>
      <c r="BI36" s="139"/>
      <c r="BJ36" s="139"/>
      <c r="BK36" s="139"/>
      <c r="BL36" s="139"/>
      <c r="BM36" s="139"/>
      <c r="BN36" s="139"/>
      <c r="BO36" s="139"/>
      <c r="BP36" s="139"/>
      <c r="BQ36" s="139"/>
      <c r="BR36" s="139"/>
      <c r="BS36" s="139"/>
      <c r="BT36" s="139"/>
      <c r="BU36" s="139"/>
      <c r="BV36" s="139"/>
      <c r="BW36" s="139"/>
      <c r="BX36" s="139"/>
      <c r="BY36" s="139"/>
      <c r="BZ36" s="139"/>
      <c r="CA36" s="139"/>
      <c r="CB36" s="139"/>
      <c r="CC36" s="139"/>
      <c r="CD36" s="139"/>
      <c r="CE36" s="139"/>
      <c r="CF36" s="139"/>
      <c r="CG36" s="139"/>
      <c r="CH36" s="139"/>
      <c r="CI36" s="139"/>
      <c r="CJ36" s="139"/>
      <c r="CK36" s="139"/>
      <c r="CL36" s="139"/>
      <c r="CM36" s="139"/>
      <c r="CN36" s="139"/>
      <c r="CO36" s="139"/>
      <c r="CP36" s="139"/>
      <c r="CQ36" s="139"/>
      <c r="CR36" s="139"/>
      <c r="CS36" s="139"/>
      <c r="CT36" s="139"/>
      <c r="CU36" s="139"/>
      <c r="CV36" s="139"/>
      <c r="CW36" s="139"/>
      <c r="CX36" s="139"/>
      <c r="CY36" s="139"/>
      <c r="CZ36" s="139"/>
      <c r="DA36" s="139"/>
      <c r="DB36" s="139"/>
      <c r="DC36" s="139"/>
      <c r="DD36" s="139"/>
      <c r="DE36" s="139"/>
      <c r="DF36" s="139"/>
      <c r="DG36" s="139"/>
      <c r="DH36" s="139"/>
      <c r="DI36" s="139"/>
      <c r="DJ36" s="139"/>
      <c r="DK36" s="139"/>
      <c r="DL36" s="139"/>
      <c r="DM36" s="139"/>
      <c r="DN36" s="139"/>
      <c r="DO36" s="139"/>
      <c r="DP36" s="139"/>
      <c r="DQ36" s="139"/>
      <c r="DR36" s="139"/>
      <c r="DS36" s="139"/>
      <c r="DT36" s="139"/>
      <c r="DU36" s="139"/>
      <c r="DV36" s="139"/>
      <c r="DW36" s="139"/>
      <c r="DX36" s="139"/>
      <c r="DY36" s="139"/>
      <c r="DZ36" s="139"/>
      <c r="EA36" s="139"/>
      <c r="EB36" s="139"/>
      <c r="EC36" s="139"/>
      <c r="ED36" s="139"/>
      <c r="EE36" s="139"/>
      <c r="EF36" s="139"/>
      <c r="EG36" s="139"/>
      <c r="EH36" s="139"/>
      <c r="EI36" s="139"/>
      <c r="EJ36" s="139"/>
      <c r="EK36" s="139"/>
      <c r="EL36" s="139"/>
      <c r="EM36" s="139"/>
      <c r="EN36" s="139"/>
      <c r="EO36" s="139"/>
      <c r="EP36" s="139"/>
      <c r="EQ36" s="139"/>
      <c r="ER36" s="139"/>
      <c r="ES36" s="139"/>
      <c r="ET36" s="139"/>
      <c r="EU36" s="139"/>
      <c r="EV36" s="139"/>
      <c r="EW36" s="139"/>
      <c r="EX36" s="139"/>
      <c r="EY36" s="139"/>
      <c r="EZ36" s="139"/>
      <c r="FA36" s="139"/>
      <c r="FB36" s="139"/>
      <c r="FC36" s="139"/>
      <c r="FD36" s="139"/>
      <c r="FE36" s="139"/>
      <c r="FF36" s="139"/>
      <c r="FG36" s="139"/>
      <c r="FH36" s="139"/>
      <c r="FI36" s="139"/>
      <c r="FJ36" s="139"/>
      <c r="FK36" s="139"/>
      <c r="FL36" s="139"/>
      <c r="FM36" s="139"/>
      <c r="FN36" s="139"/>
      <c r="FO36" s="139"/>
      <c r="FP36" s="139"/>
      <c r="FQ36" s="139"/>
      <c r="FR36" s="139"/>
      <c r="FS36" s="139"/>
      <c r="FT36" s="139"/>
      <c r="FU36" s="139"/>
      <c r="FV36" s="139"/>
      <c r="FW36" s="139"/>
      <c r="FX36" s="139"/>
      <c r="FY36" s="139"/>
      <c r="FZ36" s="139"/>
      <c r="GA36" s="139"/>
      <c r="GB36" s="139"/>
      <c r="GC36" s="139"/>
      <c r="GD36" s="139"/>
      <c r="GE36" s="139"/>
      <c r="GF36" s="139"/>
      <c r="GG36" s="139"/>
      <c r="GH36" s="139"/>
      <c r="GI36" s="139"/>
      <c r="GJ36" s="139"/>
      <c r="GK36" s="139"/>
      <c r="GL36" s="139"/>
      <c r="GM36" s="139"/>
      <c r="GN36" s="139"/>
      <c r="GO36" s="139"/>
      <c r="GP36" s="139"/>
      <c r="GQ36" s="139"/>
      <c r="GR36" s="139"/>
      <c r="GS36" s="139"/>
      <c r="GT36" s="139"/>
      <c r="GU36" s="139"/>
      <c r="GV36" s="139"/>
      <c r="GW36" s="139"/>
      <c r="GX36" s="139"/>
      <c r="GY36" s="139"/>
      <c r="GZ36" s="139"/>
      <c r="HA36" s="139"/>
      <c r="HB36" s="139"/>
      <c r="HC36" s="139"/>
      <c r="HD36" s="139"/>
      <c r="HE36" s="139"/>
      <c r="HF36" s="139"/>
      <c r="HG36" s="139"/>
      <c r="HH36" s="139"/>
      <c r="HI36" s="139"/>
      <c r="HJ36" s="139"/>
      <c r="HK36" s="139"/>
      <c r="HL36" s="139"/>
      <c r="HM36" s="139"/>
      <c r="HN36" s="139"/>
      <c r="HO36" s="139"/>
      <c r="HP36" s="139"/>
      <c r="HQ36" s="139"/>
      <c r="HR36" s="139"/>
      <c r="HS36" s="139"/>
      <c r="HT36" s="139"/>
      <c r="HU36" s="139"/>
      <c r="HV36" s="139"/>
      <c r="HW36" s="139"/>
      <c r="HX36" s="139"/>
      <c r="HY36" s="139"/>
      <c r="HZ36" s="139"/>
      <c r="IA36" s="139"/>
      <c r="IB36" s="139"/>
      <c r="IC36" s="139"/>
      <c r="ID36" s="139"/>
      <c r="IE36" s="139"/>
      <c r="IF36" s="139"/>
      <c r="IG36" s="139"/>
      <c r="IH36" s="139"/>
    </row>
    <row r="37" spans="1:248" ht="18.95" customHeight="1">
      <c r="A37" s="114" t="s">
        <v>214</v>
      </c>
      <c r="B37" s="75"/>
      <c r="C37" s="75"/>
      <c r="D37" s="75"/>
      <c r="E37" s="117"/>
      <c r="F37" s="127"/>
      <c r="G37" s="98"/>
      <c r="H37" s="75" t="str">
        <f>IF(ข้อมูล!E41=3," ","ลงชื่อ                                                  กรรมการตรวจการจ้าง")</f>
        <v>ลงชื่อ                                                  กรรมการตรวจการจ้าง</v>
      </c>
      <c r="I37" s="98"/>
      <c r="J37" s="98"/>
      <c r="K37" s="98"/>
      <c r="L37" s="98"/>
      <c r="M37" s="128"/>
      <c r="N37" s="65"/>
      <c r="O37" s="95"/>
      <c r="P37" s="156"/>
      <c r="Q37" s="96"/>
      <c r="R37" s="93"/>
      <c r="S37" s="93"/>
      <c r="T37" s="93"/>
      <c r="U37" s="93"/>
      <c r="V37" s="93"/>
      <c r="W37" s="93"/>
      <c r="X37" s="93"/>
      <c r="Y37" s="93"/>
      <c r="Z37" s="93"/>
      <c r="AA37" s="65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9"/>
      <c r="AW37" s="139"/>
      <c r="AX37" s="139"/>
      <c r="AY37" s="139"/>
      <c r="AZ37" s="139"/>
      <c r="BA37" s="139"/>
      <c r="BB37" s="139"/>
      <c r="BC37" s="139"/>
      <c r="BD37" s="139"/>
      <c r="BE37" s="139"/>
      <c r="BF37" s="139"/>
      <c r="BG37" s="139"/>
      <c r="BH37" s="139"/>
      <c r="BI37" s="139"/>
      <c r="BJ37" s="139"/>
      <c r="BK37" s="139"/>
      <c r="BL37" s="139"/>
      <c r="BM37" s="139"/>
      <c r="BN37" s="139"/>
      <c r="BO37" s="139"/>
      <c r="BP37" s="139"/>
      <c r="BQ37" s="139"/>
      <c r="BR37" s="139"/>
      <c r="BS37" s="139"/>
      <c r="BT37" s="139"/>
      <c r="BU37" s="139"/>
      <c r="BV37" s="139"/>
      <c r="BW37" s="139"/>
      <c r="BX37" s="139"/>
      <c r="BY37" s="139"/>
      <c r="BZ37" s="139"/>
      <c r="CA37" s="139"/>
      <c r="CB37" s="139"/>
      <c r="CC37" s="139"/>
      <c r="CD37" s="139"/>
      <c r="CE37" s="139"/>
      <c r="CF37" s="139"/>
      <c r="CG37" s="139"/>
      <c r="CH37" s="139"/>
      <c r="CI37" s="139"/>
      <c r="CJ37" s="139"/>
      <c r="CK37" s="139"/>
      <c r="CL37" s="139"/>
      <c r="CM37" s="139"/>
      <c r="CN37" s="139"/>
      <c r="CO37" s="139"/>
      <c r="CP37" s="139"/>
      <c r="CQ37" s="139"/>
      <c r="CR37" s="139"/>
      <c r="CS37" s="139"/>
      <c r="CT37" s="139"/>
      <c r="CU37" s="139"/>
      <c r="CV37" s="139"/>
      <c r="CW37" s="139"/>
      <c r="CX37" s="139"/>
      <c r="CY37" s="139"/>
      <c r="CZ37" s="139"/>
      <c r="DA37" s="139"/>
      <c r="DB37" s="139"/>
      <c r="DC37" s="139"/>
      <c r="DD37" s="139"/>
      <c r="DE37" s="139"/>
      <c r="DF37" s="139"/>
      <c r="DG37" s="139"/>
      <c r="DH37" s="139"/>
      <c r="DI37" s="139"/>
      <c r="DJ37" s="139"/>
      <c r="DK37" s="139"/>
      <c r="DL37" s="139"/>
      <c r="DM37" s="139"/>
      <c r="DN37" s="139"/>
      <c r="DO37" s="139"/>
      <c r="DP37" s="139"/>
      <c r="DQ37" s="139"/>
      <c r="DR37" s="139"/>
      <c r="DS37" s="139"/>
      <c r="DT37" s="139"/>
      <c r="DU37" s="139"/>
      <c r="DV37" s="139"/>
      <c r="DW37" s="139"/>
      <c r="DX37" s="139"/>
      <c r="DY37" s="139"/>
      <c r="DZ37" s="139"/>
      <c r="EA37" s="139"/>
      <c r="EB37" s="139"/>
      <c r="EC37" s="139"/>
      <c r="ED37" s="139"/>
      <c r="EE37" s="139"/>
      <c r="EF37" s="139"/>
      <c r="EG37" s="139"/>
      <c r="EH37" s="139"/>
      <c r="EI37" s="139"/>
      <c r="EJ37" s="139"/>
      <c r="EK37" s="139"/>
      <c r="EL37" s="139"/>
      <c r="EM37" s="139"/>
      <c r="EN37" s="139"/>
      <c r="EO37" s="139"/>
      <c r="EP37" s="139"/>
      <c r="EQ37" s="139"/>
      <c r="ER37" s="139"/>
      <c r="ES37" s="139"/>
      <c r="ET37" s="139"/>
      <c r="EU37" s="139"/>
      <c r="EV37" s="139"/>
      <c r="EW37" s="139"/>
      <c r="EX37" s="139"/>
      <c r="EY37" s="139"/>
      <c r="EZ37" s="139"/>
      <c r="FA37" s="139"/>
      <c r="FB37" s="139"/>
      <c r="FC37" s="139"/>
      <c r="FD37" s="139"/>
      <c r="FE37" s="139"/>
      <c r="FF37" s="139"/>
      <c r="FG37" s="139"/>
      <c r="FH37" s="139"/>
      <c r="FI37" s="139"/>
      <c r="FJ37" s="139"/>
      <c r="FK37" s="139"/>
      <c r="FL37" s="139"/>
      <c r="FM37" s="139"/>
      <c r="FN37" s="139"/>
      <c r="FO37" s="139"/>
      <c r="FP37" s="139"/>
      <c r="FQ37" s="139"/>
      <c r="FR37" s="139"/>
      <c r="FS37" s="139"/>
      <c r="FT37" s="139"/>
      <c r="FU37" s="139"/>
      <c r="FV37" s="139"/>
      <c r="FW37" s="139"/>
      <c r="FX37" s="139"/>
      <c r="FY37" s="139"/>
      <c r="FZ37" s="139"/>
      <c r="GA37" s="139"/>
      <c r="GB37" s="139"/>
      <c r="GC37" s="139"/>
      <c r="GD37" s="139"/>
      <c r="GE37" s="139"/>
      <c r="GF37" s="139"/>
      <c r="GG37" s="139"/>
      <c r="GH37" s="139"/>
      <c r="GI37" s="139"/>
      <c r="GJ37" s="139"/>
      <c r="GK37" s="139"/>
      <c r="GL37" s="139"/>
      <c r="GM37" s="139"/>
      <c r="GN37" s="139"/>
      <c r="GO37" s="139"/>
      <c r="GP37" s="139"/>
      <c r="GQ37" s="139"/>
      <c r="GR37" s="139"/>
      <c r="GS37" s="139"/>
      <c r="GT37" s="139"/>
      <c r="GU37" s="139"/>
      <c r="GV37" s="139"/>
      <c r="GW37" s="139"/>
      <c r="GX37" s="139"/>
      <c r="GY37" s="139"/>
      <c r="GZ37" s="139"/>
      <c r="HA37" s="139"/>
      <c r="HB37" s="139"/>
      <c r="HC37" s="139"/>
      <c r="HD37" s="139"/>
      <c r="HE37" s="139"/>
      <c r="HF37" s="139"/>
      <c r="HG37" s="139"/>
      <c r="HH37" s="139"/>
      <c r="HI37" s="139"/>
      <c r="HJ37" s="139"/>
      <c r="HK37" s="139"/>
      <c r="HL37" s="139"/>
      <c r="HM37" s="139"/>
      <c r="HN37" s="139"/>
      <c r="HO37" s="139"/>
      <c r="HP37" s="139"/>
      <c r="HQ37" s="139"/>
      <c r="HR37" s="139"/>
      <c r="HS37" s="139"/>
      <c r="HT37" s="139"/>
      <c r="HU37" s="139"/>
      <c r="HV37" s="139"/>
      <c r="HW37" s="139"/>
      <c r="HX37" s="139"/>
      <c r="HY37" s="139"/>
      <c r="HZ37" s="139"/>
      <c r="IA37" s="139"/>
      <c r="IB37" s="139"/>
      <c r="IC37" s="139"/>
      <c r="ID37" s="139"/>
      <c r="IE37" s="139"/>
      <c r="IF37" s="139"/>
      <c r="IG37" s="139"/>
      <c r="IH37" s="139"/>
    </row>
    <row r="38" spans="1:248" ht="18.95" customHeight="1">
      <c r="A38" s="131" t="s">
        <v>215</v>
      </c>
      <c r="B38" s="98"/>
      <c r="C38" s="98"/>
      <c r="D38" s="98"/>
      <c r="E38" s="117"/>
      <c r="F38" s="127"/>
      <c r="G38" s="98"/>
      <c r="H38" s="1518" t="str">
        <f>IF(ข้อมูล!E41=3," ","("&amp;ข้อมูล!$E$48&amp;")")</f>
        <v>(นายเผิ่ง  กาเผือก)</v>
      </c>
      <c r="I38" s="1518"/>
      <c r="J38" s="1518"/>
      <c r="K38" s="1518"/>
      <c r="L38" s="98"/>
      <c r="M38" s="128"/>
      <c r="N38" s="65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65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9"/>
      <c r="BB38" s="139"/>
      <c r="BC38" s="139"/>
      <c r="BD38" s="139"/>
      <c r="BE38" s="139"/>
      <c r="BF38" s="139"/>
      <c r="BG38" s="139"/>
      <c r="BH38" s="139"/>
      <c r="BI38" s="139"/>
      <c r="BJ38" s="139"/>
      <c r="BK38" s="139"/>
      <c r="BL38" s="139"/>
      <c r="BM38" s="139"/>
      <c r="BN38" s="139"/>
      <c r="BO38" s="139"/>
      <c r="BP38" s="139"/>
      <c r="BQ38" s="139"/>
      <c r="BR38" s="139"/>
      <c r="BS38" s="139"/>
      <c r="BT38" s="139"/>
      <c r="BU38" s="139"/>
      <c r="BV38" s="139"/>
      <c r="BW38" s="139"/>
      <c r="BX38" s="139"/>
      <c r="BY38" s="139"/>
      <c r="BZ38" s="139"/>
      <c r="CA38" s="139"/>
      <c r="CB38" s="139"/>
      <c r="CC38" s="139"/>
      <c r="CD38" s="139"/>
      <c r="CE38" s="139"/>
      <c r="CF38" s="139"/>
      <c r="CG38" s="139"/>
      <c r="CH38" s="139"/>
      <c r="CI38" s="139"/>
      <c r="CJ38" s="139"/>
      <c r="CK38" s="139"/>
      <c r="CL38" s="139"/>
      <c r="CM38" s="139"/>
      <c r="CN38" s="139"/>
      <c r="CO38" s="139"/>
      <c r="CP38" s="139"/>
      <c r="CQ38" s="139"/>
      <c r="CR38" s="139"/>
      <c r="CS38" s="139"/>
      <c r="CT38" s="139"/>
      <c r="CU38" s="139"/>
      <c r="CV38" s="139"/>
      <c r="CW38" s="139"/>
      <c r="CX38" s="139"/>
      <c r="CY38" s="139"/>
      <c r="CZ38" s="139"/>
      <c r="DA38" s="139"/>
      <c r="DB38" s="139"/>
      <c r="DC38" s="139"/>
      <c r="DD38" s="139"/>
      <c r="DE38" s="139"/>
      <c r="DF38" s="139"/>
      <c r="DG38" s="139"/>
      <c r="DH38" s="139"/>
      <c r="DI38" s="139"/>
      <c r="DJ38" s="139"/>
      <c r="DK38" s="139"/>
      <c r="DL38" s="139"/>
      <c r="DM38" s="139"/>
      <c r="DN38" s="139"/>
      <c r="DO38" s="139"/>
      <c r="DP38" s="139"/>
      <c r="DQ38" s="139"/>
      <c r="DR38" s="139"/>
      <c r="DS38" s="139"/>
      <c r="DT38" s="139"/>
      <c r="DU38" s="139"/>
      <c r="DV38" s="139"/>
      <c r="DW38" s="139"/>
      <c r="DX38" s="139"/>
      <c r="DY38" s="139"/>
      <c r="DZ38" s="139"/>
      <c r="EA38" s="139"/>
      <c r="EB38" s="139"/>
      <c r="EC38" s="139"/>
      <c r="ED38" s="139"/>
      <c r="EE38" s="139"/>
      <c r="EF38" s="139"/>
      <c r="EG38" s="139"/>
      <c r="EH38" s="139"/>
      <c r="EI38" s="139"/>
      <c r="EJ38" s="139"/>
      <c r="EK38" s="139"/>
      <c r="EL38" s="139"/>
      <c r="EM38" s="139"/>
      <c r="EN38" s="139"/>
      <c r="EO38" s="139"/>
      <c r="EP38" s="139"/>
      <c r="EQ38" s="139"/>
      <c r="ER38" s="139"/>
      <c r="ES38" s="139"/>
      <c r="ET38" s="139"/>
      <c r="EU38" s="139"/>
      <c r="EV38" s="139"/>
      <c r="EW38" s="139"/>
      <c r="EX38" s="139"/>
      <c r="EY38" s="139"/>
      <c r="EZ38" s="139"/>
      <c r="FA38" s="139"/>
      <c r="FB38" s="139"/>
      <c r="FC38" s="139"/>
      <c r="FD38" s="139"/>
      <c r="FE38" s="139"/>
      <c r="FF38" s="139"/>
      <c r="FG38" s="139"/>
      <c r="FH38" s="139"/>
      <c r="FI38" s="139"/>
      <c r="FJ38" s="139"/>
      <c r="FK38" s="139"/>
      <c r="FL38" s="139"/>
      <c r="FM38" s="139"/>
      <c r="FN38" s="139"/>
      <c r="FO38" s="139"/>
      <c r="FP38" s="139"/>
      <c r="FQ38" s="139"/>
      <c r="FR38" s="139"/>
      <c r="FS38" s="139"/>
      <c r="FT38" s="139"/>
      <c r="FU38" s="139"/>
      <c r="FV38" s="139"/>
      <c r="FW38" s="139"/>
      <c r="FX38" s="139"/>
      <c r="FY38" s="139"/>
      <c r="FZ38" s="139"/>
      <c r="GA38" s="139"/>
      <c r="GB38" s="139"/>
      <c r="GC38" s="139"/>
      <c r="GD38" s="139"/>
      <c r="GE38" s="139"/>
      <c r="GF38" s="139"/>
      <c r="GG38" s="139"/>
      <c r="GH38" s="139"/>
      <c r="GI38" s="139"/>
      <c r="GJ38" s="139"/>
      <c r="GK38" s="139"/>
      <c r="GL38" s="139"/>
      <c r="GM38" s="139"/>
      <c r="GN38" s="139"/>
      <c r="GO38" s="139"/>
      <c r="GP38" s="139"/>
      <c r="GQ38" s="139"/>
      <c r="GR38" s="139"/>
      <c r="GS38" s="139"/>
      <c r="GT38" s="139"/>
      <c r="GU38" s="139"/>
      <c r="GV38" s="139"/>
      <c r="GW38" s="139"/>
      <c r="GX38" s="139"/>
      <c r="GY38" s="139"/>
      <c r="GZ38" s="139"/>
      <c r="HA38" s="139"/>
      <c r="HB38" s="139"/>
      <c r="HC38" s="139"/>
      <c r="HD38" s="139"/>
      <c r="HE38" s="139"/>
      <c r="HF38" s="139"/>
      <c r="HG38" s="139"/>
      <c r="HH38" s="139"/>
      <c r="HI38" s="139"/>
      <c r="HJ38" s="139"/>
      <c r="HK38" s="139"/>
      <c r="HL38" s="139"/>
      <c r="HM38" s="139"/>
      <c r="HN38" s="139"/>
      <c r="HO38" s="139"/>
      <c r="HP38" s="139"/>
      <c r="HQ38" s="139"/>
      <c r="HR38" s="139"/>
      <c r="HS38" s="139"/>
      <c r="HT38" s="139"/>
      <c r="HU38" s="139"/>
      <c r="HV38" s="139"/>
      <c r="HW38" s="139"/>
      <c r="HX38" s="139"/>
      <c r="HY38" s="139"/>
      <c r="HZ38" s="139"/>
      <c r="IA38" s="139"/>
      <c r="IB38" s="139"/>
      <c r="IC38" s="139"/>
      <c r="ID38" s="139"/>
      <c r="IE38" s="139"/>
      <c r="IF38" s="139"/>
      <c r="IG38" s="139"/>
      <c r="IH38" s="139"/>
    </row>
    <row r="39" spans="1:248" ht="18.95" customHeight="1">
      <c r="A39" s="116"/>
      <c r="B39" s="98"/>
      <c r="C39" s="98"/>
      <c r="D39" s="98"/>
      <c r="E39" s="117"/>
      <c r="F39" s="127"/>
      <c r="G39" s="98"/>
      <c r="H39" s="98"/>
      <c r="I39" s="98"/>
      <c r="J39" s="98"/>
      <c r="K39" s="98"/>
      <c r="L39" s="98"/>
      <c r="M39" s="128"/>
      <c r="N39" s="65"/>
      <c r="O39" s="93"/>
      <c r="P39" s="97"/>
      <c r="Q39" s="93"/>
      <c r="R39" s="93"/>
      <c r="S39" s="93"/>
      <c r="T39" s="93"/>
      <c r="U39" s="93"/>
      <c r="V39" s="93"/>
      <c r="W39" s="93"/>
      <c r="X39" s="93"/>
      <c r="Y39" s="153"/>
      <c r="Z39" s="93"/>
      <c r="AA39" s="65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  <c r="BI39" s="139"/>
      <c r="BJ39" s="139"/>
      <c r="BK39" s="139"/>
      <c r="BL39" s="139"/>
      <c r="BM39" s="139"/>
      <c r="BN39" s="139"/>
      <c r="BO39" s="139"/>
      <c r="BP39" s="139"/>
      <c r="BQ39" s="139"/>
      <c r="BR39" s="139"/>
      <c r="BS39" s="139"/>
      <c r="BT39" s="139"/>
      <c r="BU39" s="139"/>
      <c r="BV39" s="139"/>
      <c r="BW39" s="139"/>
      <c r="BX39" s="139"/>
      <c r="BY39" s="139"/>
      <c r="BZ39" s="139"/>
      <c r="CA39" s="139"/>
      <c r="CB39" s="139"/>
      <c r="CC39" s="139"/>
      <c r="CD39" s="139"/>
      <c r="CE39" s="139"/>
      <c r="CF39" s="139"/>
      <c r="CG39" s="139"/>
      <c r="CH39" s="139"/>
      <c r="CI39" s="139"/>
      <c r="CJ39" s="139"/>
      <c r="CK39" s="139"/>
      <c r="CL39" s="139"/>
      <c r="CM39" s="139"/>
      <c r="CN39" s="139"/>
      <c r="CO39" s="139"/>
      <c r="CP39" s="139"/>
      <c r="CQ39" s="139"/>
      <c r="CR39" s="139"/>
      <c r="CS39" s="139"/>
      <c r="CT39" s="139"/>
      <c r="CU39" s="139"/>
      <c r="CV39" s="139"/>
      <c r="CW39" s="139"/>
      <c r="CX39" s="139"/>
      <c r="CY39" s="139"/>
      <c r="CZ39" s="139"/>
      <c r="DA39" s="139"/>
      <c r="DB39" s="139"/>
      <c r="DC39" s="139"/>
      <c r="DD39" s="139"/>
      <c r="DE39" s="139"/>
      <c r="DF39" s="139"/>
      <c r="DG39" s="139"/>
      <c r="DH39" s="139"/>
      <c r="DI39" s="139"/>
      <c r="DJ39" s="139"/>
      <c r="DK39" s="139"/>
      <c r="DL39" s="139"/>
      <c r="DM39" s="139"/>
      <c r="DN39" s="139"/>
      <c r="DO39" s="139"/>
      <c r="DP39" s="139"/>
      <c r="DQ39" s="139"/>
      <c r="DR39" s="139"/>
      <c r="DS39" s="139"/>
      <c r="DT39" s="139"/>
      <c r="DU39" s="139"/>
      <c r="DV39" s="139"/>
      <c r="DW39" s="139"/>
      <c r="DX39" s="139"/>
      <c r="DY39" s="139"/>
      <c r="DZ39" s="139"/>
      <c r="EA39" s="139"/>
      <c r="EB39" s="139"/>
      <c r="EC39" s="139"/>
      <c r="ED39" s="139"/>
      <c r="EE39" s="139"/>
      <c r="EF39" s="139"/>
      <c r="EG39" s="139"/>
      <c r="EH39" s="139"/>
      <c r="EI39" s="139"/>
      <c r="EJ39" s="139"/>
      <c r="EK39" s="139"/>
      <c r="EL39" s="139"/>
      <c r="EM39" s="139"/>
      <c r="EN39" s="139"/>
      <c r="EO39" s="139"/>
      <c r="EP39" s="139"/>
      <c r="EQ39" s="139"/>
      <c r="ER39" s="139"/>
      <c r="ES39" s="139"/>
      <c r="ET39" s="139"/>
      <c r="EU39" s="139"/>
      <c r="EV39" s="139"/>
      <c r="EW39" s="139"/>
      <c r="EX39" s="139"/>
      <c r="EY39" s="139"/>
      <c r="EZ39" s="139"/>
      <c r="FA39" s="139"/>
      <c r="FB39" s="139"/>
      <c r="FC39" s="139"/>
      <c r="FD39" s="139"/>
      <c r="FE39" s="139"/>
      <c r="FF39" s="139"/>
      <c r="FG39" s="139"/>
      <c r="FH39" s="139"/>
      <c r="FI39" s="139"/>
      <c r="FJ39" s="139"/>
      <c r="FK39" s="139"/>
      <c r="FL39" s="139"/>
      <c r="FM39" s="139"/>
      <c r="FN39" s="139"/>
      <c r="FO39" s="139"/>
      <c r="FP39" s="139"/>
      <c r="FQ39" s="139"/>
      <c r="FR39" s="139"/>
      <c r="FS39" s="139"/>
      <c r="FT39" s="139"/>
      <c r="FU39" s="139"/>
      <c r="FV39" s="139"/>
      <c r="FW39" s="139"/>
      <c r="FX39" s="139"/>
      <c r="FY39" s="139"/>
      <c r="FZ39" s="139"/>
      <c r="GA39" s="139"/>
      <c r="GB39" s="139"/>
      <c r="GC39" s="139"/>
      <c r="GD39" s="139"/>
      <c r="GE39" s="139"/>
      <c r="GF39" s="139"/>
      <c r="GG39" s="139"/>
      <c r="GH39" s="139"/>
      <c r="GI39" s="139"/>
      <c r="GJ39" s="139"/>
      <c r="GK39" s="139"/>
      <c r="GL39" s="139"/>
      <c r="GM39" s="139"/>
      <c r="GN39" s="139"/>
      <c r="GO39" s="139"/>
      <c r="GP39" s="139"/>
      <c r="GQ39" s="139"/>
      <c r="GR39" s="139"/>
      <c r="GS39" s="139"/>
      <c r="GT39" s="139"/>
      <c r="GU39" s="139"/>
      <c r="GV39" s="139"/>
      <c r="GW39" s="139"/>
      <c r="GX39" s="139"/>
      <c r="GY39" s="139"/>
      <c r="GZ39" s="139"/>
      <c r="HA39" s="139"/>
      <c r="HB39" s="139"/>
      <c r="HC39" s="139"/>
      <c r="HD39" s="139"/>
      <c r="HE39" s="139"/>
      <c r="HF39" s="139"/>
      <c r="HG39" s="139"/>
      <c r="HH39" s="139"/>
      <c r="HI39" s="139"/>
      <c r="HJ39" s="139"/>
      <c r="HK39" s="139"/>
      <c r="HL39" s="139"/>
      <c r="HM39" s="139"/>
      <c r="HN39" s="139"/>
      <c r="HO39" s="139"/>
      <c r="HP39" s="139"/>
      <c r="HQ39" s="139"/>
      <c r="HR39" s="139"/>
      <c r="HS39" s="139"/>
      <c r="HT39" s="139"/>
      <c r="HU39" s="139"/>
      <c r="HV39" s="139"/>
      <c r="HW39" s="139"/>
      <c r="HX39" s="139"/>
      <c r="HY39" s="139"/>
      <c r="HZ39" s="139"/>
      <c r="IA39" s="139"/>
      <c r="IB39" s="139"/>
      <c r="IC39" s="139"/>
      <c r="ID39" s="139"/>
      <c r="IE39" s="139"/>
      <c r="IF39" s="139"/>
      <c r="IG39" s="139"/>
      <c r="IH39" s="139"/>
    </row>
    <row r="40" spans="1:248" ht="18.95" customHeight="1">
      <c r="A40" s="116"/>
      <c r="B40" s="98"/>
      <c r="C40" s="98"/>
      <c r="D40" s="98"/>
      <c r="E40" s="117"/>
      <c r="F40" s="127"/>
      <c r="G40" s="98"/>
      <c r="H40" s="75" t="str">
        <f>H37</f>
        <v>ลงชื่อ                                                  กรรมการตรวจการจ้าง</v>
      </c>
      <c r="I40" s="98"/>
      <c r="J40" s="98"/>
      <c r="K40" s="98"/>
      <c r="L40" s="98"/>
      <c r="M40" s="128"/>
      <c r="N40" s="65"/>
      <c r="O40" s="93"/>
      <c r="P40" s="97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65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  <c r="AV40" s="139"/>
      <c r="AW40" s="139"/>
      <c r="AX40" s="139"/>
      <c r="AY40" s="139"/>
      <c r="AZ40" s="139"/>
      <c r="BA40" s="139"/>
      <c r="BB40" s="139"/>
      <c r="BC40" s="139"/>
      <c r="BD40" s="139"/>
      <c r="BE40" s="139"/>
      <c r="BF40" s="139"/>
      <c r="BG40" s="139"/>
      <c r="BH40" s="139"/>
      <c r="BI40" s="139"/>
      <c r="BJ40" s="139"/>
      <c r="BK40" s="139"/>
      <c r="BL40" s="139"/>
      <c r="BM40" s="139"/>
      <c r="BN40" s="139"/>
      <c r="BO40" s="139"/>
      <c r="BP40" s="139"/>
      <c r="BQ40" s="139"/>
      <c r="BR40" s="139"/>
      <c r="BS40" s="139"/>
      <c r="BT40" s="139"/>
      <c r="BU40" s="139"/>
      <c r="BV40" s="139"/>
      <c r="BW40" s="139"/>
      <c r="BX40" s="139"/>
      <c r="BY40" s="139"/>
      <c r="BZ40" s="139"/>
      <c r="CA40" s="139"/>
      <c r="CB40" s="139"/>
      <c r="CC40" s="139"/>
      <c r="CD40" s="139"/>
      <c r="CE40" s="139"/>
      <c r="CF40" s="139"/>
      <c r="CG40" s="139"/>
      <c r="CH40" s="139"/>
      <c r="CI40" s="139"/>
      <c r="CJ40" s="139"/>
      <c r="CK40" s="139"/>
      <c r="CL40" s="139"/>
      <c r="CM40" s="139"/>
      <c r="CN40" s="139"/>
      <c r="CO40" s="139"/>
      <c r="CP40" s="139"/>
      <c r="CQ40" s="139"/>
      <c r="CR40" s="139"/>
      <c r="CS40" s="139"/>
      <c r="CT40" s="139"/>
      <c r="CU40" s="139"/>
      <c r="CV40" s="139"/>
      <c r="CW40" s="139"/>
      <c r="CX40" s="139"/>
      <c r="CY40" s="139"/>
      <c r="CZ40" s="139"/>
      <c r="DA40" s="139"/>
      <c r="DB40" s="139"/>
      <c r="DC40" s="139"/>
      <c r="DD40" s="139"/>
      <c r="DE40" s="139"/>
      <c r="DF40" s="139"/>
      <c r="DG40" s="139"/>
      <c r="DH40" s="139"/>
      <c r="DI40" s="139"/>
      <c r="DJ40" s="139"/>
      <c r="DK40" s="139"/>
      <c r="DL40" s="139"/>
      <c r="DM40" s="139"/>
      <c r="DN40" s="139"/>
      <c r="DO40" s="139"/>
      <c r="DP40" s="139"/>
      <c r="DQ40" s="139"/>
      <c r="DR40" s="139"/>
      <c r="DS40" s="139"/>
      <c r="DT40" s="139"/>
      <c r="DU40" s="139"/>
      <c r="DV40" s="139"/>
      <c r="DW40" s="139"/>
      <c r="DX40" s="139"/>
      <c r="DY40" s="139"/>
      <c r="DZ40" s="139"/>
      <c r="EA40" s="139"/>
      <c r="EB40" s="139"/>
      <c r="EC40" s="139"/>
      <c r="ED40" s="139"/>
      <c r="EE40" s="139"/>
      <c r="EF40" s="139"/>
      <c r="EG40" s="139"/>
      <c r="EH40" s="139"/>
      <c r="EI40" s="139"/>
      <c r="EJ40" s="139"/>
      <c r="EK40" s="139"/>
      <c r="EL40" s="139"/>
      <c r="EM40" s="139"/>
      <c r="EN40" s="139"/>
      <c r="EO40" s="139"/>
      <c r="EP40" s="139"/>
      <c r="EQ40" s="139"/>
      <c r="ER40" s="139"/>
      <c r="ES40" s="139"/>
      <c r="ET40" s="139"/>
      <c r="EU40" s="139"/>
      <c r="EV40" s="139"/>
      <c r="EW40" s="139"/>
      <c r="EX40" s="139"/>
      <c r="EY40" s="139"/>
      <c r="EZ40" s="139"/>
      <c r="FA40" s="139"/>
      <c r="FB40" s="139"/>
      <c r="FC40" s="139"/>
      <c r="FD40" s="139"/>
      <c r="FE40" s="139"/>
      <c r="FF40" s="139"/>
      <c r="FG40" s="139"/>
      <c r="FH40" s="139"/>
      <c r="FI40" s="139"/>
      <c r="FJ40" s="139"/>
      <c r="FK40" s="139"/>
      <c r="FL40" s="139"/>
      <c r="FM40" s="139"/>
      <c r="FN40" s="139"/>
      <c r="FO40" s="139"/>
      <c r="FP40" s="139"/>
      <c r="FQ40" s="139"/>
      <c r="FR40" s="139"/>
      <c r="FS40" s="139"/>
      <c r="FT40" s="139"/>
      <c r="FU40" s="139"/>
      <c r="FV40" s="139"/>
      <c r="FW40" s="139"/>
      <c r="FX40" s="139"/>
      <c r="FY40" s="139"/>
      <c r="FZ40" s="139"/>
      <c r="GA40" s="139"/>
      <c r="GB40" s="139"/>
      <c r="GC40" s="139"/>
      <c r="GD40" s="139"/>
      <c r="GE40" s="139"/>
      <c r="GF40" s="139"/>
      <c r="GG40" s="139"/>
      <c r="GH40" s="139"/>
      <c r="GI40" s="139"/>
      <c r="GJ40" s="139"/>
      <c r="GK40" s="139"/>
      <c r="GL40" s="139"/>
      <c r="GM40" s="139"/>
      <c r="GN40" s="139"/>
      <c r="GO40" s="139"/>
      <c r="GP40" s="139"/>
      <c r="GQ40" s="139"/>
      <c r="GR40" s="139"/>
      <c r="GS40" s="139"/>
      <c r="GT40" s="139"/>
      <c r="GU40" s="139"/>
      <c r="GV40" s="139"/>
      <c r="GW40" s="139"/>
      <c r="GX40" s="139"/>
      <c r="GY40" s="139"/>
      <c r="GZ40" s="139"/>
      <c r="HA40" s="139"/>
      <c r="HB40" s="139"/>
      <c r="HC40" s="139"/>
      <c r="HD40" s="139"/>
      <c r="HE40" s="139"/>
      <c r="HF40" s="139"/>
      <c r="HG40" s="139"/>
      <c r="HH40" s="139"/>
      <c r="HI40" s="139"/>
      <c r="HJ40" s="139"/>
      <c r="HK40" s="139"/>
      <c r="HL40" s="139"/>
      <c r="HM40" s="139"/>
      <c r="HN40" s="139"/>
      <c r="HO40" s="139"/>
      <c r="HP40" s="139"/>
      <c r="HQ40" s="139"/>
      <c r="HR40" s="139"/>
      <c r="HS40" s="139"/>
      <c r="HT40" s="139"/>
      <c r="HU40" s="139"/>
      <c r="HV40" s="139"/>
      <c r="HW40" s="139"/>
      <c r="HX40" s="139"/>
      <c r="HY40" s="139"/>
      <c r="HZ40" s="139"/>
      <c r="IA40" s="139"/>
      <c r="IB40" s="139"/>
      <c r="IC40" s="139"/>
      <c r="ID40" s="139"/>
      <c r="IE40" s="139"/>
      <c r="IF40" s="139"/>
      <c r="IG40" s="139"/>
      <c r="IH40" s="139"/>
    </row>
    <row r="41" spans="1:248" ht="18.95" customHeight="1" thickBot="1">
      <c r="A41" s="118"/>
      <c r="B41" s="119"/>
      <c r="C41" s="119"/>
      <c r="D41" s="119"/>
      <c r="E41" s="120"/>
      <c r="F41" s="129"/>
      <c r="G41" s="119"/>
      <c r="H41" s="1517" t="str">
        <f>IF(ข้อมูล!E41=3," ","("&amp;ข้อมูล!$E$50&amp;")")</f>
        <v>(นายเพ็ญเตียง  มุทาพร)</v>
      </c>
      <c r="I41" s="1517"/>
      <c r="J41" s="1517"/>
      <c r="K41" s="1517"/>
      <c r="L41" s="119"/>
      <c r="M41" s="130"/>
      <c r="N41" s="65"/>
      <c r="O41" s="93"/>
      <c r="P41" s="97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65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  <c r="AV41" s="139"/>
      <c r="AW41" s="139"/>
      <c r="AX41" s="139"/>
      <c r="AY41" s="139"/>
      <c r="AZ41" s="139"/>
      <c r="BA41" s="139"/>
      <c r="BB41" s="139"/>
      <c r="BC41" s="139"/>
      <c r="BD41" s="139"/>
      <c r="BE41" s="139"/>
      <c r="BF41" s="139"/>
      <c r="BG41" s="139"/>
      <c r="BH41" s="139"/>
      <c r="BI41" s="139"/>
      <c r="BJ41" s="139"/>
      <c r="BK41" s="139"/>
      <c r="BL41" s="139"/>
      <c r="BM41" s="139"/>
      <c r="BN41" s="139"/>
      <c r="BO41" s="139"/>
      <c r="BP41" s="139"/>
      <c r="BQ41" s="139"/>
      <c r="BR41" s="139"/>
      <c r="BS41" s="139"/>
      <c r="BT41" s="139"/>
      <c r="BU41" s="139"/>
      <c r="BV41" s="139"/>
      <c r="BW41" s="139"/>
      <c r="BX41" s="139"/>
      <c r="BY41" s="139"/>
      <c r="BZ41" s="139"/>
      <c r="CA41" s="139"/>
      <c r="CB41" s="139"/>
      <c r="CC41" s="139"/>
      <c r="CD41" s="139"/>
      <c r="CE41" s="139"/>
      <c r="CF41" s="139"/>
      <c r="CG41" s="139"/>
      <c r="CH41" s="139"/>
      <c r="CI41" s="139"/>
      <c r="CJ41" s="139"/>
      <c r="CK41" s="139"/>
      <c r="CL41" s="139"/>
      <c r="CM41" s="139"/>
      <c r="CN41" s="139"/>
      <c r="CO41" s="139"/>
      <c r="CP41" s="139"/>
      <c r="CQ41" s="139"/>
      <c r="CR41" s="139"/>
      <c r="CS41" s="139"/>
      <c r="CT41" s="139"/>
      <c r="CU41" s="139"/>
      <c r="CV41" s="139"/>
      <c r="CW41" s="139"/>
      <c r="CX41" s="139"/>
      <c r="CY41" s="139"/>
      <c r="CZ41" s="139"/>
      <c r="DA41" s="139"/>
      <c r="DB41" s="139"/>
      <c r="DC41" s="139"/>
      <c r="DD41" s="139"/>
      <c r="DE41" s="139"/>
      <c r="DF41" s="139"/>
      <c r="DG41" s="139"/>
      <c r="DH41" s="139"/>
      <c r="DI41" s="139"/>
      <c r="DJ41" s="139"/>
      <c r="DK41" s="139"/>
      <c r="DL41" s="139"/>
      <c r="DM41" s="139"/>
      <c r="DN41" s="139"/>
      <c r="DO41" s="139"/>
      <c r="DP41" s="139"/>
      <c r="DQ41" s="139"/>
      <c r="DR41" s="139"/>
      <c r="DS41" s="139"/>
      <c r="DT41" s="139"/>
      <c r="DU41" s="139"/>
      <c r="DV41" s="139"/>
      <c r="DW41" s="139"/>
      <c r="DX41" s="139"/>
      <c r="DY41" s="139"/>
      <c r="DZ41" s="139"/>
      <c r="EA41" s="139"/>
      <c r="EB41" s="139"/>
      <c r="EC41" s="139"/>
      <c r="ED41" s="139"/>
      <c r="EE41" s="139"/>
      <c r="EF41" s="139"/>
      <c r="EG41" s="139"/>
      <c r="EH41" s="139"/>
      <c r="EI41" s="139"/>
      <c r="EJ41" s="139"/>
      <c r="EK41" s="139"/>
      <c r="EL41" s="139"/>
      <c r="EM41" s="139"/>
      <c r="EN41" s="139"/>
      <c r="EO41" s="139"/>
      <c r="EP41" s="139"/>
      <c r="EQ41" s="139"/>
      <c r="ER41" s="139"/>
      <c r="ES41" s="139"/>
      <c r="ET41" s="139"/>
      <c r="EU41" s="139"/>
      <c r="EV41" s="139"/>
      <c r="EW41" s="139"/>
      <c r="EX41" s="139"/>
      <c r="EY41" s="139"/>
      <c r="EZ41" s="139"/>
      <c r="FA41" s="139"/>
      <c r="FB41" s="139"/>
      <c r="FC41" s="139"/>
      <c r="FD41" s="139"/>
      <c r="FE41" s="139"/>
      <c r="FF41" s="139"/>
      <c r="FG41" s="139"/>
      <c r="FH41" s="139"/>
      <c r="FI41" s="139"/>
      <c r="FJ41" s="139"/>
      <c r="FK41" s="139"/>
      <c r="FL41" s="139"/>
      <c r="FM41" s="139"/>
      <c r="FN41" s="139"/>
      <c r="FO41" s="139"/>
      <c r="FP41" s="139"/>
      <c r="FQ41" s="139"/>
      <c r="FR41" s="139"/>
      <c r="FS41" s="139"/>
      <c r="FT41" s="139"/>
      <c r="FU41" s="139"/>
      <c r="FV41" s="139"/>
      <c r="FW41" s="139"/>
      <c r="FX41" s="139"/>
      <c r="FY41" s="139"/>
      <c r="FZ41" s="139"/>
      <c r="GA41" s="139"/>
      <c r="GB41" s="139"/>
      <c r="GC41" s="139"/>
      <c r="GD41" s="139"/>
      <c r="GE41" s="139"/>
      <c r="GF41" s="139"/>
      <c r="GG41" s="139"/>
      <c r="GH41" s="139"/>
      <c r="GI41" s="139"/>
      <c r="GJ41" s="139"/>
      <c r="GK41" s="139"/>
      <c r="GL41" s="139"/>
      <c r="GM41" s="139"/>
      <c r="GN41" s="139"/>
      <c r="GO41" s="139"/>
      <c r="GP41" s="139"/>
      <c r="GQ41" s="139"/>
      <c r="GR41" s="139"/>
      <c r="GS41" s="139"/>
      <c r="GT41" s="139"/>
      <c r="GU41" s="139"/>
      <c r="GV41" s="139"/>
      <c r="GW41" s="139"/>
      <c r="GX41" s="139"/>
      <c r="GY41" s="139"/>
      <c r="GZ41" s="139"/>
      <c r="HA41" s="139"/>
      <c r="HB41" s="139"/>
      <c r="HC41" s="139"/>
      <c r="HD41" s="139"/>
      <c r="HE41" s="139"/>
      <c r="HF41" s="139"/>
      <c r="HG41" s="139"/>
      <c r="HH41" s="139"/>
      <c r="HI41" s="139"/>
      <c r="HJ41" s="139"/>
      <c r="HK41" s="139"/>
      <c r="HL41" s="139"/>
      <c r="HM41" s="139"/>
      <c r="HN41" s="139"/>
      <c r="HO41" s="139"/>
      <c r="HP41" s="139"/>
      <c r="HQ41" s="139"/>
      <c r="HR41" s="139"/>
      <c r="HS41" s="139"/>
      <c r="HT41" s="139"/>
      <c r="HU41" s="139"/>
      <c r="HV41" s="139"/>
      <c r="HW41" s="139"/>
      <c r="HX41" s="139"/>
      <c r="HY41" s="139"/>
      <c r="HZ41" s="139"/>
      <c r="IA41" s="139"/>
      <c r="IB41" s="139"/>
      <c r="IC41" s="139"/>
      <c r="ID41" s="139"/>
      <c r="IE41" s="139"/>
      <c r="IF41" s="139"/>
      <c r="IG41" s="139"/>
      <c r="IH41" s="139"/>
    </row>
    <row r="42" spans="1:248" ht="18.95" customHeight="1">
      <c r="A42" s="1554" t="s">
        <v>76</v>
      </c>
      <c r="B42" s="1555"/>
      <c r="C42" s="1555"/>
      <c r="D42" s="1555"/>
      <c r="E42" s="1555"/>
      <c r="F42" s="1555"/>
      <c r="G42" s="1555"/>
      <c r="H42" s="1555"/>
      <c r="I42" s="1555"/>
      <c r="J42" s="1555"/>
      <c r="K42" s="1555"/>
      <c r="L42" s="1555"/>
      <c r="M42" s="1556"/>
      <c r="N42" s="65"/>
      <c r="O42" s="93"/>
      <c r="P42" s="97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65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  <c r="AV42" s="139"/>
      <c r="AW42" s="139"/>
      <c r="AX42" s="139"/>
      <c r="AY42" s="139"/>
      <c r="AZ42" s="139"/>
      <c r="BA42" s="139"/>
      <c r="BB42" s="139"/>
      <c r="BC42" s="139"/>
      <c r="BD42" s="139"/>
      <c r="BE42" s="139"/>
      <c r="BF42" s="139"/>
      <c r="BG42" s="139"/>
      <c r="BH42" s="139"/>
      <c r="BI42" s="139"/>
      <c r="BJ42" s="139"/>
      <c r="BK42" s="139"/>
      <c r="BL42" s="139"/>
      <c r="BM42" s="139"/>
      <c r="BN42" s="139"/>
      <c r="BO42" s="139"/>
      <c r="BP42" s="139"/>
      <c r="BQ42" s="139"/>
      <c r="BR42" s="139"/>
      <c r="BS42" s="139"/>
      <c r="BT42" s="139"/>
      <c r="BU42" s="139"/>
      <c r="BV42" s="139"/>
      <c r="BW42" s="139"/>
      <c r="BX42" s="139"/>
      <c r="BY42" s="139"/>
      <c r="BZ42" s="139"/>
      <c r="CA42" s="139"/>
      <c r="CB42" s="139"/>
      <c r="CC42" s="139"/>
      <c r="CD42" s="139"/>
      <c r="CE42" s="139"/>
      <c r="CF42" s="139"/>
      <c r="CG42" s="139"/>
      <c r="CH42" s="139"/>
      <c r="CI42" s="139"/>
      <c r="CJ42" s="139"/>
      <c r="CK42" s="139"/>
      <c r="CL42" s="139"/>
      <c r="CM42" s="139"/>
      <c r="CN42" s="139"/>
      <c r="CO42" s="139"/>
      <c r="CP42" s="139"/>
      <c r="CQ42" s="139"/>
      <c r="CR42" s="139"/>
      <c r="CS42" s="139"/>
      <c r="CT42" s="139"/>
      <c r="CU42" s="139"/>
      <c r="CV42" s="139"/>
      <c r="CW42" s="139"/>
      <c r="CX42" s="139"/>
      <c r="CY42" s="139"/>
      <c r="CZ42" s="139"/>
      <c r="DA42" s="139"/>
      <c r="DB42" s="139"/>
      <c r="DC42" s="139"/>
      <c r="DD42" s="139"/>
      <c r="DE42" s="139"/>
      <c r="DF42" s="139"/>
      <c r="DG42" s="139"/>
      <c r="DH42" s="139"/>
      <c r="DI42" s="139"/>
      <c r="DJ42" s="139"/>
      <c r="DK42" s="139"/>
      <c r="DL42" s="139"/>
      <c r="DM42" s="139"/>
      <c r="DN42" s="139"/>
      <c r="DO42" s="139"/>
      <c r="DP42" s="139"/>
      <c r="DQ42" s="139"/>
      <c r="DR42" s="139"/>
      <c r="DS42" s="139"/>
      <c r="DT42" s="139"/>
      <c r="DU42" s="139"/>
      <c r="DV42" s="139"/>
      <c r="DW42" s="139"/>
      <c r="DX42" s="139"/>
      <c r="DY42" s="139"/>
      <c r="DZ42" s="139"/>
      <c r="EA42" s="139"/>
      <c r="EB42" s="139"/>
      <c r="EC42" s="139"/>
      <c r="ED42" s="139"/>
      <c r="EE42" s="139"/>
      <c r="EF42" s="139"/>
      <c r="EG42" s="139"/>
      <c r="EH42" s="139"/>
      <c r="EI42" s="139"/>
      <c r="EJ42" s="139"/>
      <c r="EK42" s="139"/>
      <c r="EL42" s="139"/>
      <c r="EM42" s="139"/>
      <c r="EN42" s="139"/>
      <c r="EO42" s="139"/>
      <c r="EP42" s="139"/>
      <c r="EQ42" s="139"/>
      <c r="ER42" s="139"/>
      <c r="ES42" s="139"/>
      <c r="ET42" s="139"/>
      <c r="EU42" s="139"/>
      <c r="EV42" s="139"/>
      <c r="EW42" s="139"/>
      <c r="EX42" s="139"/>
      <c r="EY42" s="139"/>
      <c r="EZ42" s="139"/>
      <c r="FA42" s="139"/>
      <c r="FB42" s="139"/>
      <c r="FC42" s="139"/>
      <c r="FD42" s="139"/>
      <c r="FE42" s="139"/>
      <c r="FF42" s="139"/>
      <c r="FG42" s="139"/>
      <c r="FH42" s="139"/>
      <c r="FI42" s="139"/>
      <c r="FJ42" s="139"/>
      <c r="FK42" s="139"/>
      <c r="FL42" s="139"/>
      <c r="FM42" s="139"/>
      <c r="FN42" s="139"/>
      <c r="FO42" s="139"/>
      <c r="FP42" s="139"/>
      <c r="FQ42" s="139"/>
      <c r="FR42" s="139"/>
      <c r="FS42" s="139"/>
      <c r="FT42" s="139"/>
      <c r="FU42" s="139"/>
      <c r="FV42" s="139"/>
      <c r="FW42" s="139"/>
      <c r="FX42" s="139"/>
      <c r="FY42" s="139"/>
      <c r="FZ42" s="139"/>
      <c r="GA42" s="139"/>
      <c r="GB42" s="139"/>
      <c r="GC42" s="139"/>
      <c r="GD42" s="139"/>
      <c r="GE42" s="139"/>
      <c r="GF42" s="139"/>
      <c r="GG42" s="139"/>
      <c r="GH42" s="139"/>
      <c r="GI42" s="139"/>
      <c r="GJ42" s="139"/>
      <c r="GK42" s="139"/>
      <c r="GL42" s="139"/>
      <c r="GM42" s="139"/>
      <c r="GN42" s="139"/>
      <c r="GO42" s="139"/>
      <c r="GP42" s="139"/>
      <c r="GQ42" s="139"/>
      <c r="GR42" s="139"/>
      <c r="GS42" s="139"/>
      <c r="GT42" s="139"/>
      <c r="GU42" s="139"/>
      <c r="GV42" s="139"/>
      <c r="GW42" s="139"/>
      <c r="GX42" s="139"/>
      <c r="GY42" s="139"/>
      <c r="GZ42" s="139"/>
      <c r="HA42" s="139"/>
      <c r="HB42" s="139"/>
      <c r="HC42" s="139"/>
      <c r="HD42" s="139"/>
      <c r="HE42" s="139"/>
      <c r="HF42" s="139"/>
      <c r="HG42" s="139"/>
      <c r="HH42" s="139"/>
      <c r="HI42" s="139"/>
      <c r="HJ42" s="139"/>
      <c r="HK42" s="139"/>
      <c r="HL42" s="139"/>
      <c r="HM42" s="139"/>
      <c r="HN42" s="139"/>
      <c r="HO42" s="139"/>
      <c r="HP42" s="139"/>
      <c r="HQ42" s="139"/>
      <c r="HR42" s="139"/>
      <c r="HS42" s="139"/>
      <c r="HT42" s="139"/>
      <c r="HU42" s="139"/>
      <c r="HV42" s="139"/>
      <c r="HW42" s="139"/>
      <c r="HX42" s="139"/>
      <c r="HY42" s="139"/>
      <c r="HZ42" s="139"/>
      <c r="IA42" s="139"/>
      <c r="IB42" s="139"/>
      <c r="IC42" s="139"/>
      <c r="ID42" s="139"/>
      <c r="IE42" s="139"/>
      <c r="IF42" s="139"/>
      <c r="IG42" s="139"/>
      <c r="IH42" s="139"/>
    </row>
    <row r="43" spans="1:248" ht="18.95" customHeight="1">
      <c r="A43" s="134" t="str">
        <f>A2</f>
        <v>โครงการ  ปรับปรุงผิวจราจรถนนลูกรังสายโสกใหญ่-เกษมสุข</v>
      </c>
      <c r="B43" s="69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126"/>
      <c r="N43" s="64"/>
      <c r="O43" s="93"/>
      <c r="P43" s="97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65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39"/>
      <c r="AV43" s="139"/>
      <c r="AW43" s="139"/>
      <c r="AX43" s="139"/>
      <c r="AY43" s="139"/>
      <c r="AZ43" s="139"/>
      <c r="BA43" s="139"/>
      <c r="BB43" s="139"/>
      <c r="BC43" s="139"/>
      <c r="BD43" s="139"/>
      <c r="BE43" s="139"/>
      <c r="BF43" s="139"/>
      <c r="BG43" s="139"/>
      <c r="BH43" s="139"/>
      <c r="BI43" s="139"/>
      <c r="BJ43" s="139"/>
      <c r="BK43" s="139"/>
      <c r="BL43" s="139"/>
      <c r="BM43" s="139"/>
      <c r="BN43" s="139"/>
      <c r="BO43" s="139"/>
      <c r="BP43" s="139"/>
      <c r="BQ43" s="139"/>
      <c r="BR43" s="139"/>
      <c r="BS43" s="139"/>
      <c r="BT43" s="139"/>
      <c r="BU43" s="139"/>
      <c r="BV43" s="139"/>
      <c r="BW43" s="139"/>
      <c r="BX43" s="139"/>
      <c r="BY43" s="139"/>
      <c r="BZ43" s="139"/>
      <c r="CA43" s="139"/>
      <c r="CB43" s="139"/>
      <c r="CC43" s="139"/>
      <c r="CD43" s="139"/>
      <c r="CE43" s="139"/>
      <c r="CF43" s="139"/>
      <c r="CG43" s="139"/>
      <c r="CH43" s="139"/>
      <c r="CI43" s="139"/>
      <c r="CJ43" s="139"/>
      <c r="CK43" s="139"/>
      <c r="CL43" s="139"/>
      <c r="CM43" s="139"/>
      <c r="CN43" s="139"/>
      <c r="CO43" s="139"/>
      <c r="CP43" s="139"/>
      <c r="CQ43" s="139"/>
      <c r="CR43" s="139"/>
      <c r="CS43" s="139"/>
      <c r="CT43" s="139"/>
      <c r="CU43" s="139"/>
      <c r="CV43" s="139"/>
      <c r="CW43" s="139"/>
      <c r="CX43" s="139"/>
      <c r="CY43" s="139"/>
      <c r="CZ43" s="139"/>
      <c r="DA43" s="139"/>
      <c r="DB43" s="139"/>
      <c r="DC43" s="139"/>
      <c r="DD43" s="139"/>
      <c r="DE43" s="139"/>
      <c r="DF43" s="139"/>
      <c r="DG43" s="139"/>
      <c r="DH43" s="139"/>
      <c r="DI43" s="139"/>
      <c r="DJ43" s="139"/>
      <c r="DK43" s="139"/>
      <c r="DL43" s="139"/>
      <c r="DM43" s="139"/>
      <c r="DN43" s="139"/>
      <c r="DO43" s="139"/>
      <c r="DP43" s="139"/>
      <c r="DQ43" s="139"/>
      <c r="DR43" s="139"/>
      <c r="DS43" s="139"/>
      <c r="DT43" s="139"/>
      <c r="DU43" s="139"/>
      <c r="DV43" s="139"/>
      <c r="DW43" s="139"/>
      <c r="DX43" s="139"/>
      <c r="DY43" s="139"/>
      <c r="DZ43" s="139"/>
      <c r="EA43" s="139"/>
      <c r="EB43" s="139"/>
      <c r="EC43" s="139"/>
      <c r="ED43" s="139"/>
      <c r="EE43" s="139"/>
      <c r="EF43" s="139"/>
      <c r="EG43" s="139"/>
      <c r="EH43" s="139"/>
      <c r="EI43" s="139"/>
      <c r="EJ43" s="139"/>
      <c r="EK43" s="139"/>
      <c r="EL43" s="139"/>
      <c r="EM43" s="139"/>
      <c r="EN43" s="139"/>
      <c r="EO43" s="139"/>
      <c r="EP43" s="139"/>
      <c r="EQ43" s="139"/>
      <c r="ER43" s="139"/>
      <c r="ES43" s="139"/>
      <c r="ET43" s="139"/>
      <c r="EU43" s="139"/>
      <c r="EV43" s="139"/>
      <c r="EW43" s="139"/>
      <c r="EX43" s="139"/>
      <c r="EY43" s="139"/>
      <c r="EZ43" s="139"/>
      <c r="FA43" s="139"/>
      <c r="FB43" s="139"/>
      <c r="FC43" s="139"/>
      <c r="FD43" s="139"/>
      <c r="FE43" s="139"/>
      <c r="FF43" s="139"/>
      <c r="FG43" s="139"/>
      <c r="FH43" s="139"/>
      <c r="FI43" s="139"/>
      <c r="FJ43" s="139"/>
      <c r="FK43" s="139"/>
      <c r="FL43" s="139"/>
      <c r="FM43" s="139"/>
      <c r="FN43" s="139"/>
      <c r="FO43" s="139"/>
      <c r="FP43" s="139"/>
      <c r="FQ43" s="139"/>
      <c r="FR43" s="139"/>
      <c r="FS43" s="139"/>
      <c r="FT43" s="139"/>
      <c r="FU43" s="139"/>
      <c r="FV43" s="139"/>
      <c r="FW43" s="139"/>
      <c r="FX43" s="139"/>
      <c r="FY43" s="139"/>
      <c r="FZ43" s="139"/>
      <c r="GA43" s="139"/>
      <c r="GB43" s="139"/>
      <c r="GC43" s="139"/>
      <c r="GD43" s="139"/>
      <c r="GE43" s="139"/>
      <c r="GF43" s="139"/>
      <c r="GG43" s="139"/>
      <c r="GH43" s="139"/>
      <c r="GI43" s="139"/>
      <c r="GJ43" s="139"/>
      <c r="GK43" s="139"/>
      <c r="GL43" s="139"/>
      <c r="GM43" s="139"/>
      <c r="GN43" s="139"/>
      <c r="GO43" s="139"/>
      <c r="GP43" s="139"/>
      <c r="GQ43" s="139"/>
      <c r="GR43" s="139"/>
      <c r="GS43" s="139"/>
      <c r="GT43" s="139"/>
      <c r="GU43" s="139"/>
      <c r="GV43" s="139"/>
      <c r="GW43" s="139"/>
      <c r="GX43" s="139"/>
      <c r="GY43" s="139"/>
      <c r="GZ43" s="139"/>
      <c r="HA43" s="139"/>
      <c r="HB43" s="139"/>
      <c r="HC43" s="139"/>
      <c r="HD43" s="139"/>
      <c r="HE43" s="139"/>
      <c r="HF43" s="139"/>
      <c r="HG43" s="139"/>
      <c r="HH43" s="139"/>
      <c r="HI43" s="139"/>
      <c r="HJ43" s="139"/>
      <c r="HK43" s="139"/>
      <c r="HL43" s="139"/>
      <c r="HM43" s="139"/>
      <c r="HN43" s="139"/>
      <c r="HO43" s="139"/>
      <c r="HP43" s="139"/>
      <c r="HQ43" s="139"/>
      <c r="HR43" s="139"/>
      <c r="HS43" s="139"/>
      <c r="HT43" s="139"/>
      <c r="HU43" s="139"/>
      <c r="HV43" s="139"/>
      <c r="HW43" s="139"/>
      <c r="HX43" s="139"/>
      <c r="HY43" s="139"/>
      <c r="HZ43" s="139"/>
      <c r="IA43" s="139"/>
      <c r="IB43" s="139"/>
      <c r="IC43" s="139"/>
      <c r="ID43" s="139"/>
      <c r="IE43" s="139"/>
      <c r="IF43" s="139"/>
      <c r="IG43" s="139"/>
      <c r="IH43" s="139"/>
    </row>
    <row r="44" spans="1:248" ht="18.95" customHeight="1">
      <c r="A44" s="134" t="str">
        <f>A3</f>
        <v>สถานที่ก่อสร้าง  บ้านโสกใหญ่  หมู่ที่  3  ตำบลลือ  อำเภอปทุมราชวงศา  จังหวัดอำนาจเจริญ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126"/>
      <c r="N44" s="64"/>
      <c r="O44" s="93"/>
      <c r="P44" s="97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65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  <c r="CD44" s="139"/>
      <c r="CE44" s="139"/>
      <c r="CF44" s="139"/>
      <c r="CG44" s="139"/>
      <c r="CH44" s="139"/>
      <c r="CI44" s="139"/>
      <c r="CJ44" s="139"/>
      <c r="CK44" s="139"/>
      <c r="CL44" s="139"/>
      <c r="CM44" s="139"/>
      <c r="CN44" s="139"/>
      <c r="CO44" s="139"/>
      <c r="CP44" s="139"/>
      <c r="CQ44" s="139"/>
      <c r="CR44" s="139"/>
      <c r="CS44" s="139"/>
      <c r="CT44" s="139"/>
      <c r="CU44" s="139"/>
      <c r="CV44" s="139"/>
      <c r="CW44" s="139"/>
      <c r="CX44" s="139"/>
      <c r="CY44" s="139"/>
      <c r="CZ44" s="139"/>
      <c r="DA44" s="139"/>
      <c r="DB44" s="139"/>
      <c r="DC44" s="139"/>
      <c r="DD44" s="139"/>
      <c r="DE44" s="139"/>
      <c r="DF44" s="139"/>
      <c r="DG44" s="139"/>
      <c r="DH44" s="139"/>
      <c r="DI44" s="139"/>
      <c r="DJ44" s="139"/>
      <c r="DK44" s="139"/>
      <c r="DL44" s="139"/>
      <c r="DM44" s="139"/>
      <c r="DN44" s="139"/>
      <c r="DO44" s="139"/>
      <c r="DP44" s="139"/>
      <c r="DQ44" s="139"/>
      <c r="DR44" s="139"/>
      <c r="DS44" s="139"/>
      <c r="DT44" s="139"/>
      <c r="DU44" s="139"/>
      <c r="DV44" s="139"/>
      <c r="DW44" s="139"/>
      <c r="DX44" s="139"/>
      <c r="DY44" s="139"/>
      <c r="DZ44" s="139"/>
      <c r="EA44" s="139"/>
      <c r="EB44" s="139"/>
      <c r="EC44" s="139"/>
      <c r="ED44" s="139"/>
      <c r="EE44" s="139"/>
      <c r="EF44" s="139"/>
      <c r="EG44" s="139"/>
      <c r="EH44" s="139"/>
      <c r="EI44" s="139"/>
      <c r="EJ44" s="139"/>
      <c r="EK44" s="139"/>
      <c r="EL44" s="139"/>
      <c r="EM44" s="139"/>
      <c r="EN44" s="139"/>
      <c r="EO44" s="139"/>
      <c r="EP44" s="139"/>
      <c r="EQ44" s="139"/>
      <c r="ER44" s="139"/>
      <c r="ES44" s="139"/>
      <c r="ET44" s="139"/>
      <c r="EU44" s="139"/>
      <c r="EV44" s="139"/>
      <c r="EW44" s="139"/>
      <c r="EX44" s="139"/>
      <c r="EY44" s="139"/>
      <c r="EZ44" s="139"/>
      <c r="FA44" s="139"/>
      <c r="FB44" s="139"/>
      <c r="FC44" s="139"/>
      <c r="FD44" s="139"/>
      <c r="FE44" s="139"/>
      <c r="FF44" s="139"/>
      <c r="FG44" s="139"/>
      <c r="FH44" s="139"/>
      <c r="FI44" s="139"/>
      <c r="FJ44" s="139"/>
      <c r="FK44" s="139"/>
      <c r="FL44" s="139"/>
      <c r="FM44" s="139"/>
      <c r="FN44" s="139"/>
      <c r="FO44" s="139"/>
      <c r="FP44" s="139"/>
      <c r="FQ44" s="139"/>
      <c r="FR44" s="139"/>
      <c r="FS44" s="139"/>
      <c r="FT44" s="139"/>
      <c r="FU44" s="139"/>
      <c r="FV44" s="139"/>
      <c r="FW44" s="139"/>
      <c r="FX44" s="139"/>
      <c r="FY44" s="139"/>
      <c r="FZ44" s="139"/>
      <c r="GA44" s="139"/>
      <c r="GB44" s="139"/>
      <c r="GC44" s="139"/>
      <c r="GD44" s="139"/>
      <c r="GE44" s="139"/>
      <c r="GF44" s="139"/>
      <c r="GG44" s="139"/>
      <c r="GH44" s="139"/>
      <c r="GI44" s="139"/>
      <c r="GJ44" s="139"/>
      <c r="GK44" s="139"/>
      <c r="GL44" s="139"/>
      <c r="GM44" s="139"/>
      <c r="GN44" s="139"/>
      <c r="GO44" s="139"/>
      <c r="GP44" s="139"/>
      <c r="GQ44" s="139"/>
      <c r="GR44" s="139"/>
      <c r="GS44" s="139"/>
      <c r="GT44" s="139"/>
      <c r="GU44" s="139"/>
      <c r="GV44" s="139"/>
      <c r="GW44" s="139"/>
      <c r="GX44" s="139"/>
      <c r="GY44" s="139"/>
      <c r="GZ44" s="139"/>
      <c r="HA44" s="139"/>
      <c r="HB44" s="139"/>
      <c r="HC44" s="139"/>
      <c r="HD44" s="139"/>
      <c r="HE44" s="139"/>
      <c r="HF44" s="139"/>
      <c r="HG44" s="139"/>
      <c r="HH44" s="139"/>
      <c r="HI44" s="139"/>
      <c r="HJ44" s="139"/>
      <c r="HK44" s="139"/>
      <c r="HL44" s="139"/>
      <c r="HM44" s="139"/>
      <c r="HN44" s="139"/>
      <c r="HO44" s="139"/>
      <c r="HP44" s="139"/>
      <c r="HQ44" s="139"/>
      <c r="HR44" s="139"/>
      <c r="HS44" s="139"/>
      <c r="HT44" s="139"/>
      <c r="HU44" s="139"/>
      <c r="HV44" s="139"/>
      <c r="HW44" s="139"/>
      <c r="HX44" s="139"/>
      <c r="HY44" s="139"/>
      <c r="HZ44" s="139"/>
      <c r="IA44" s="139"/>
      <c r="IB44" s="139"/>
      <c r="IC44" s="139"/>
      <c r="ID44" s="139"/>
      <c r="IE44" s="139"/>
    </row>
    <row r="45" spans="1:248" ht="18.95" customHeight="1">
      <c r="A45" s="134" t="str">
        <f>A4</f>
        <v>ผู้รับจ้าง  ร้านสมพรก่อสร้าง</v>
      </c>
      <c r="B45" s="69"/>
      <c r="C45" s="68"/>
      <c r="D45" s="68"/>
      <c r="E45" s="70" t="str">
        <f>E4</f>
        <v>สัญญาจ้างเลขที่  15/2549</v>
      </c>
      <c r="F45" s="71"/>
      <c r="G45" s="72"/>
      <c r="H45" s="70" t="str">
        <f>H4</f>
        <v>ลงวันที่  8  สิงหาคม  2549</v>
      </c>
      <c r="I45" s="73"/>
      <c r="J45" s="72"/>
      <c r="K45" s="74"/>
      <c r="L45" s="74"/>
      <c r="M45" s="126"/>
      <c r="N45" s="64"/>
      <c r="O45" s="93"/>
      <c r="P45" s="97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65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39"/>
      <c r="BE45" s="139"/>
      <c r="BF45" s="139"/>
      <c r="BG45" s="139"/>
      <c r="BH45" s="139"/>
      <c r="BI45" s="139"/>
      <c r="BJ45" s="139"/>
      <c r="BK45" s="139"/>
      <c r="BL45" s="139"/>
      <c r="BM45" s="139"/>
      <c r="BN45" s="139"/>
      <c r="BO45" s="139"/>
      <c r="BP45" s="139"/>
      <c r="BQ45" s="139"/>
      <c r="BR45" s="139"/>
      <c r="BS45" s="139"/>
      <c r="BT45" s="139"/>
      <c r="BU45" s="139"/>
      <c r="BV45" s="139"/>
      <c r="BW45" s="139"/>
      <c r="BX45" s="139"/>
      <c r="BY45" s="139"/>
      <c r="BZ45" s="139"/>
      <c r="CA45" s="139"/>
      <c r="CB45" s="139"/>
      <c r="CC45" s="139"/>
      <c r="CD45" s="139"/>
      <c r="CE45" s="139"/>
      <c r="CF45" s="139"/>
      <c r="CG45" s="139"/>
      <c r="CH45" s="139"/>
      <c r="CI45" s="139"/>
      <c r="CJ45" s="139"/>
      <c r="CK45" s="139"/>
      <c r="CL45" s="139"/>
      <c r="CM45" s="139"/>
      <c r="CN45" s="139"/>
      <c r="CO45" s="139"/>
      <c r="CP45" s="139"/>
      <c r="CQ45" s="139"/>
      <c r="CR45" s="139"/>
      <c r="CS45" s="139"/>
      <c r="CT45" s="139"/>
      <c r="CU45" s="139"/>
      <c r="CV45" s="139"/>
      <c r="CW45" s="139"/>
      <c r="CX45" s="139"/>
      <c r="CY45" s="139"/>
      <c r="CZ45" s="139"/>
      <c r="DA45" s="139"/>
      <c r="DB45" s="139"/>
      <c r="DC45" s="139"/>
      <c r="DD45" s="139"/>
      <c r="DE45" s="139"/>
      <c r="DF45" s="139"/>
      <c r="DG45" s="139"/>
      <c r="DH45" s="139"/>
      <c r="DI45" s="139"/>
      <c r="DJ45" s="139"/>
      <c r="DK45" s="139"/>
      <c r="DL45" s="139"/>
      <c r="DM45" s="139"/>
      <c r="DN45" s="139"/>
      <c r="DO45" s="139"/>
      <c r="DP45" s="139"/>
      <c r="DQ45" s="139"/>
      <c r="DR45" s="139"/>
      <c r="DS45" s="139"/>
      <c r="DT45" s="139"/>
      <c r="DU45" s="139"/>
      <c r="DV45" s="139"/>
      <c r="DW45" s="139"/>
      <c r="DX45" s="139"/>
      <c r="DY45" s="139"/>
      <c r="DZ45" s="139"/>
      <c r="EA45" s="139"/>
      <c r="EB45" s="139"/>
      <c r="EC45" s="139"/>
      <c r="ED45" s="139"/>
      <c r="EE45" s="139"/>
      <c r="EF45" s="139"/>
      <c r="EG45" s="139"/>
      <c r="EH45" s="139"/>
      <c r="EI45" s="139"/>
      <c r="EJ45" s="139"/>
      <c r="EK45" s="139"/>
      <c r="EL45" s="139"/>
      <c r="EM45" s="139"/>
      <c r="EN45" s="139"/>
      <c r="EO45" s="139"/>
      <c r="EP45" s="139"/>
      <c r="EQ45" s="139"/>
      <c r="ER45" s="139"/>
      <c r="ES45" s="139"/>
      <c r="ET45" s="139"/>
      <c r="EU45" s="139"/>
      <c r="EV45" s="139"/>
      <c r="EW45" s="139"/>
      <c r="EX45" s="139"/>
      <c r="EY45" s="139"/>
      <c r="EZ45" s="139"/>
      <c r="FA45" s="139"/>
      <c r="FB45" s="139"/>
      <c r="FC45" s="139"/>
      <c r="FD45" s="139"/>
      <c r="FE45" s="139"/>
      <c r="FF45" s="139"/>
      <c r="FG45" s="139"/>
      <c r="FH45" s="139"/>
      <c r="FI45" s="139"/>
      <c r="FJ45" s="139"/>
      <c r="FK45" s="139"/>
      <c r="FL45" s="139"/>
      <c r="FM45" s="139"/>
      <c r="FN45" s="139"/>
      <c r="FO45" s="139"/>
      <c r="FP45" s="139"/>
      <c r="FQ45" s="139"/>
      <c r="FR45" s="139"/>
      <c r="FS45" s="139"/>
      <c r="FT45" s="139"/>
      <c r="FU45" s="139"/>
      <c r="FV45" s="139"/>
      <c r="FW45" s="139"/>
      <c r="FX45" s="139"/>
      <c r="FY45" s="139"/>
      <c r="FZ45" s="139"/>
      <c r="GA45" s="139"/>
      <c r="GB45" s="139"/>
      <c r="GC45" s="139"/>
      <c r="GD45" s="139"/>
      <c r="GE45" s="139"/>
      <c r="GF45" s="139"/>
      <c r="GG45" s="139"/>
      <c r="GH45" s="139"/>
      <c r="GI45" s="139"/>
      <c r="GJ45" s="139"/>
      <c r="GK45" s="139"/>
      <c r="GL45" s="139"/>
      <c r="GM45" s="139"/>
      <c r="GN45" s="139"/>
      <c r="GO45" s="139"/>
      <c r="GP45" s="139"/>
      <c r="GQ45" s="139"/>
      <c r="GR45" s="139"/>
      <c r="GS45" s="139"/>
      <c r="GT45" s="139"/>
      <c r="GU45" s="139"/>
      <c r="GV45" s="139"/>
      <c r="GW45" s="139"/>
      <c r="GX45" s="139"/>
      <c r="GY45" s="139"/>
      <c r="GZ45" s="139"/>
      <c r="HA45" s="139"/>
      <c r="HB45" s="139"/>
      <c r="HC45" s="139"/>
      <c r="HD45" s="139"/>
      <c r="HE45" s="139"/>
      <c r="HF45" s="139"/>
      <c r="HG45" s="139"/>
      <c r="HH45" s="139"/>
      <c r="HI45" s="139"/>
      <c r="HJ45" s="139"/>
      <c r="HK45" s="139"/>
      <c r="HL45" s="139"/>
      <c r="HM45" s="139"/>
      <c r="HN45" s="139"/>
      <c r="HO45" s="139"/>
      <c r="HP45" s="139"/>
      <c r="HQ45" s="139"/>
      <c r="HR45" s="139"/>
      <c r="HS45" s="139"/>
      <c r="HT45" s="139"/>
      <c r="HU45" s="139"/>
      <c r="HV45" s="139"/>
      <c r="HW45" s="139"/>
      <c r="HX45" s="139"/>
      <c r="HY45" s="139"/>
      <c r="HZ45" s="139"/>
      <c r="IA45" s="139"/>
      <c r="IB45" s="139"/>
      <c r="IC45" s="139"/>
      <c r="ID45" s="139"/>
    </row>
    <row r="46" spans="1:248" ht="18.95" customHeight="1" thickBot="1">
      <c r="A46" s="134" t="str">
        <f>A5</f>
        <v>วันเริ่มสัญญา  8  สิงหาคม  2549</v>
      </c>
      <c r="B46" s="77"/>
      <c r="C46" s="70"/>
      <c r="D46" s="70"/>
      <c r="E46" s="70" t="str">
        <f>E5</f>
        <v>สิ้นสุดสัญญา  21  กันยายน  2549</v>
      </c>
      <c r="F46" s="68"/>
      <c r="G46" s="77"/>
      <c r="H46" s="75" t="str">
        <f>H5</f>
        <v>ค่างาน  17,400.-  บาท</v>
      </c>
      <c r="I46" s="78"/>
      <c r="J46" s="78"/>
      <c r="K46" s="68"/>
      <c r="L46" s="68"/>
      <c r="M46" s="126"/>
      <c r="N46" s="63"/>
      <c r="O46" s="93"/>
      <c r="P46" s="97"/>
      <c r="Q46" s="93"/>
      <c r="R46" s="100"/>
      <c r="S46" s="100"/>
      <c r="T46" s="100"/>
      <c r="U46" s="100"/>
      <c r="V46" s="100"/>
      <c r="W46" s="100"/>
      <c r="X46" s="100"/>
      <c r="Y46" s="93"/>
      <c r="Z46" s="93"/>
      <c r="AA46" s="65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  <c r="AV46" s="139"/>
      <c r="AW46" s="139"/>
      <c r="AX46" s="139"/>
      <c r="AY46" s="139"/>
      <c r="AZ46" s="139"/>
      <c r="BA46" s="139"/>
      <c r="BB46" s="139"/>
      <c r="BC46" s="139"/>
      <c r="BD46" s="139"/>
      <c r="BE46" s="139"/>
      <c r="BF46" s="139"/>
      <c r="BG46" s="139"/>
      <c r="BH46" s="139"/>
      <c r="BI46" s="139"/>
      <c r="BJ46" s="139"/>
      <c r="BK46" s="139"/>
      <c r="BL46" s="139"/>
      <c r="BM46" s="139"/>
      <c r="BN46" s="139"/>
      <c r="BO46" s="139"/>
      <c r="BP46" s="139"/>
      <c r="BQ46" s="139"/>
      <c r="BR46" s="139"/>
      <c r="BS46" s="139"/>
      <c r="BT46" s="139"/>
      <c r="BU46" s="139"/>
      <c r="BV46" s="139"/>
      <c r="BW46" s="139"/>
      <c r="BX46" s="139"/>
      <c r="BY46" s="139"/>
      <c r="BZ46" s="139"/>
      <c r="CA46" s="139"/>
      <c r="CB46" s="139"/>
      <c r="CC46" s="139"/>
      <c r="CD46" s="139"/>
      <c r="CE46" s="139"/>
      <c r="CF46" s="139"/>
      <c r="CG46" s="139"/>
      <c r="CH46" s="139"/>
      <c r="CI46" s="139"/>
      <c r="CJ46" s="139"/>
      <c r="CK46" s="139"/>
      <c r="CL46" s="139"/>
      <c r="CM46" s="139"/>
      <c r="CN46" s="139"/>
      <c r="CO46" s="139"/>
      <c r="CP46" s="139"/>
      <c r="CQ46" s="139"/>
      <c r="CR46" s="139"/>
      <c r="CS46" s="139"/>
      <c r="CT46" s="139"/>
      <c r="CU46" s="139"/>
      <c r="CV46" s="139"/>
      <c r="CW46" s="139"/>
      <c r="CX46" s="139"/>
      <c r="CY46" s="139"/>
      <c r="CZ46" s="139"/>
      <c r="DA46" s="139"/>
      <c r="DB46" s="139"/>
      <c r="DC46" s="139"/>
      <c r="DD46" s="139"/>
      <c r="DE46" s="139"/>
      <c r="DF46" s="139"/>
      <c r="DG46" s="139"/>
      <c r="DH46" s="139"/>
      <c r="DI46" s="139"/>
      <c r="DJ46" s="139"/>
      <c r="DK46" s="139"/>
      <c r="DL46" s="139"/>
      <c r="DM46" s="139"/>
      <c r="DN46" s="139"/>
      <c r="DO46" s="139"/>
      <c r="DP46" s="139"/>
      <c r="DQ46" s="139"/>
      <c r="DR46" s="139"/>
      <c r="DS46" s="139"/>
      <c r="DT46" s="139"/>
      <c r="DU46" s="139"/>
      <c r="DV46" s="139"/>
      <c r="DW46" s="139"/>
      <c r="DX46" s="139"/>
      <c r="DY46" s="139"/>
      <c r="DZ46" s="139"/>
      <c r="EA46" s="139"/>
      <c r="EB46" s="139"/>
      <c r="EC46" s="139"/>
      <c r="ED46" s="139"/>
      <c r="EE46" s="139"/>
      <c r="EF46" s="139"/>
      <c r="EG46" s="139"/>
      <c r="EH46" s="139"/>
      <c r="EI46" s="139"/>
      <c r="EJ46" s="139"/>
      <c r="EK46" s="139"/>
      <c r="EL46" s="139"/>
      <c r="EM46" s="139"/>
      <c r="EN46" s="139"/>
      <c r="EO46" s="139"/>
      <c r="EP46" s="139"/>
      <c r="EQ46" s="139"/>
      <c r="ER46" s="139"/>
      <c r="ES46" s="139"/>
      <c r="ET46" s="139"/>
      <c r="EU46" s="139"/>
      <c r="EV46" s="139"/>
      <c r="EW46" s="139"/>
      <c r="EX46" s="139"/>
      <c r="EY46" s="139"/>
      <c r="EZ46" s="139"/>
      <c r="FA46" s="139"/>
      <c r="FB46" s="139"/>
      <c r="FC46" s="139"/>
      <c r="FD46" s="139"/>
      <c r="FE46" s="139"/>
      <c r="FF46" s="139"/>
      <c r="FG46" s="139"/>
      <c r="FH46" s="139"/>
      <c r="FI46" s="139"/>
      <c r="FJ46" s="139"/>
      <c r="FK46" s="139"/>
      <c r="FL46" s="139"/>
      <c r="FM46" s="139"/>
      <c r="FN46" s="139"/>
      <c r="FO46" s="139"/>
      <c r="FP46" s="139"/>
      <c r="FQ46" s="139"/>
      <c r="FR46" s="139"/>
      <c r="FS46" s="139"/>
      <c r="FT46" s="139"/>
      <c r="FU46" s="139"/>
      <c r="FV46" s="139"/>
      <c r="FW46" s="139"/>
      <c r="FX46" s="139"/>
      <c r="FY46" s="139"/>
      <c r="FZ46" s="139"/>
      <c r="GA46" s="139"/>
      <c r="GB46" s="139"/>
      <c r="GC46" s="139"/>
      <c r="GD46" s="139"/>
      <c r="GE46" s="139"/>
      <c r="GF46" s="139"/>
      <c r="GG46" s="139"/>
      <c r="GH46" s="139"/>
      <c r="GI46" s="139"/>
      <c r="GJ46" s="139"/>
      <c r="GK46" s="139"/>
      <c r="GL46" s="139"/>
      <c r="GM46" s="139"/>
      <c r="GN46" s="139"/>
      <c r="GO46" s="139"/>
      <c r="GP46" s="139"/>
      <c r="GQ46" s="139"/>
      <c r="GR46" s="139"/>
      <c r="GS46" s="139"/>
      <c r="GT46" s="139"/>
      <c r="GU46" s="139"/>
      <c r="GV46" s="139"/>
      <c r="GW46" s="139"/>
      <c r="GX46" s="139"/>
      <c r="GY46" s="139"/>
      <c r="GZ46" s="139"/>
      <c r="HA46" s="139"/>
      <c r="HB46" s="139"/>
      <c r="HC46" s="139"/>
      <c r="HD46" s="139"/>
      <c r="HE46" s="139"/>
      <c r="HF46" s="139"/>
      <c r="HG46" s="139"/>
      <c r="HH46" s="139"/>
      <c r="HI46" s="139"/>
      <c r="HJ46" s="139"/>
      <c r="HK46" s="139"/>
      <c r="HL46" s="139"/>
      <c r="HM46" s="139"/>
      <c r="HN46" s="139"/>
      <c r="HO46" s="139"/>
      <c r="HP46" s="139"/>
      <c r="HQ46" s="139"/>
      <c r="HR46" s="139"/>
      <c r="HS46" s="139"/>
      <c r="HT46" s="139"/>
      <c r="HU46" s="139"/>
      <c r="HV46" s="139"/>
      <c r="HW46" s="139"/>
      <c r="HX46" s="139"/>
      <c r="HY46" s="139"/>
      <c r="HZ46" s="139"/>
      <c r="IA46" s="139"/>
      <c r="IB46" s="139"/>
      <c r="IC46" s="139"/>
      <c r="ID46" s="139"/>
      <c r="IE46" s="139"/>
      <c r="IF46" s="139"/>
      <c r="IG46" s="139"/>
      <c r="IH46" s="139"/>
      <c r="II46" s="139"/>
      <c r="IJ46" s="139"/>
      <c r="IK46" s="139"/>
      <c r="IL46" s="139"/>
      <c r="IM46" s="139"/>
      <c r="IN46" s="139"/>
    </row>
    <row r="47" spans="1:248" ht="18.95" customHeight="1" thickBot="1">
      <c r="A47" s="1557" t="str">
        <f>"ประจำวัน"&amp;P$4&amp;" ที่ "&amp;S$21&amp;" "&amp;P$5&amp;" "&amp;$Q$6</f>
        <v>ประจำวันจันทร์ ที่ 29 กรกฎาคม 2549</v>
      </c>
      <c r="B47" s="1558"/>
      <c r="C47" s="1558"/>
      <c r="D47" s="1558"/>
      <c r="E47" s="1558"/>
      <c r="F47" s="1558"/>
      <c r="G47" s="1558"/>
      <c r="H47" s="1558"/>
      <c r="I47" s="1559"/>
      <c r="J47" s="1560" t="s">
        <v>187</v>
      </c>
      <c r="K47" s="1561"/>
      <c r="L47" s="1561"/>
      <c r="M47" s="1562"/>
      <c r="N47" s="63"/>
      <c r="O47" s="93"/>
      <c r="P47" s="97"/>
      <c r="Q47" s="93"/>
      <c r="R47" s="100"/>
      <c r="S47" s="100"/>
      <c r="T47" s="100"/>
      <c r="U47" s="100"/>
      <c r="V47" s="100"/>
      <c r="W47" s="100"/>
      <c r="X47" s="100"/>
      <c r="Y47" s="154"/>
      <c r="Z47" s="154"/>
      <c r="AA47" s="63"/>
    </row>
    <row r="48" spans="1:248" ht="18.95" customHeight="1" thickTop="1">
      <c r="A48" s="110" t="s">
        <v>52</v>
      </c>
      <c r="B48" s="1552" t="s">
        <v>116</v>
      </c>
      <c r="C48" s="1552"/>
      <c r="D48" s="1552"/>
      <c r="E48" s="1552"/>
      <c r="F48" s="1552"/>
      <c r="G48" s="1552"/>
      <c r="H48" s="1552"/>
      <c r="I48" s="1553"/>
      <c r="J48" s="108" t="s">
        <v>205</v>
      </c>
      <c r="K48" s="101" t="s">
        <v>112</v>
      </c>
      <c r="L48" s="101"/>
      <c r="M48" s="102"/>
      <c r="N48" s="63"/>
      <c r="O48" s="93"/>
      <c r="P48" s="97"/>
      <c r="Q48" s="93"/>
      <c r="R48" s="100"/>
      <c r="S48" s="100"/>
      <c r="T48" s="100"/>
      <c r="U48" s="100"/>
      <c r="V48" s="100"/>
      <c r="W48" s="100"/>
      <c r="X48" s="100"/>
      <c r="Y48" s="154"/>
      <c r="Z48" s="154"/>
      <c r="AA48" s="63"/>
    </row>
    <row r="49" spans="1:28" ht="18.95" customHeight="1">
      <c r="A49" s="283"/>
      <c r="B49" s="1549"/>
      <c r="C49" s="1550"/>
      <c r="D49" s="1550"/>
      <c r="E49" s="1550"/>
      <c r="F49" s="1550"/>
      <c r="G49" s="1550"/>
      <c r="H49" s="1550"/>
      <c r="I49" s="1551"/>
      <c r="J49" s="109" t="s">
        <v>205</v>
      </c>
      <c r="K49" s="103" t="s">
        <v>113</v>
      </c>
      <c r="L49" s="103"/>
      <c r="M49" s="104"/>
      <c r="N49" s="63"/>
      <c r="O49" s="100"/>
      <c r="P49" s="100"/>
      <c r="Q49" s="100"/>
      <c r="R49" s="63"/>
      <c r="S49" s="63"/>
      <c r="T49" s="63"/>
      <c r="U49" s="63"/>
      <c r="V49" s="63"/>
      <c r="W49" s="63"/>
      <c r="X49" s="63"/>
      <c r="Y49" s="154"/>
      <c r="Z49" s="154"/>
      <c r="AA49" s="63"/>
    </row>
    <row r="50" spans="1:28" ht="18.95" customHeight="1">
      <c r="A50" s="284"/>
      <c r="B50" s="1526"/>
      <c r="C50" s="1527"/>
      <c r="D50" s="1527"/>
      <c r="E50" s="1527"/>
      <c r="F50" s="1527"/>
      <c r="G50" s="1527"/>
      <c r="H50" s="1527"/>
      <c r="I50" s="1528"/>
      <c r="J50" s="109" t="s">
        <v>205</v>
      </c>
      <c r="K50" s="103" t="s">
        <v>114</v>
      </c>
      <c r="L50" s="103"/>
      <c r="M50" s="105"/>
      <c r="N50" s="63"/>
      <c r="O50" s="100"/>
      <c r="P50" s="100"/>
      <c r="Q50" s="100"/>
      <c r="R50" s="63"/>
      <c r="S50" s="63"/>
      <c r="T50" s="63"/>
      <c r="U50" s="63"/>
      <c r="V50" s="63"/>
      <c r="W50" s="63"/>
      <c r="X50" s="63"/>
      <c r="Y50" s="154"/>
      <c r="Z50" s="154"/>
      <c r="AA50" s="63"/>
    </row>
    <row r="51" spans="1:28" ht="18.95" customHeight="1">
      <c r="A51" s="285"/>
      <c r="B51" s="1526"/>
      <c r="C51" s="1527"/>
      <c r="D51" s="1527"/>
      <c r="E51" s="1527"/>
      <c r="F51" s="1527"/>
      <c r="G51" s="1527"/>
      <c r="H51" s="1527"/>
      <c r="I51" s="1528"/>
      <c r="J51" s="109" t="s">
        <v>205</v>
      </c>
      <c r="K51" s="107" t="s">
        <v>115</v>
      </c>
      <c r="L51" s="107"/>
      <c r="M51" s="105"/>
      <c r="N51" s="63"/>
      <c r="O51" s="100"/>
      <c r="P51" s="100"/>
      <c r="Q51" s="100"/>
      <c r="R51" s="63"/>
      <c r="S51" s="63"/>
      <c r="T51" s="63"/>
      <c r="U51" s="63"/>
      <c r="V51" s="63"/>
      <c r="W51" s="63"/>
      <c r="X51" s="63"/>
      <c r="Y51" s="154"/>
      <c r="Z51" s="154"/>
      <c r="AA51" s="63"/>
    </row>
    <row r="52" spans="1:28" ht="18.95" customHeight="1" thickBot="1">
      <c r="A52" s="285"/>
      <c r="B52" s="1526"/>
      <c r="C52" s="1527"/>
      <c r="D52" s="1527"/>
      <c r="E52" s="1527"/>
      <c r="F52" s="1527"/>
      <c r="G52" s="1527"/>
      <c r="H52" s="1527"/>
      <c r="I52" s="1528"/>
      <c r="J52" s="106"/>
      <c r="K52" s="107" t="s">
        <v>206</v>
      </c>
      <c r="L52" s="107"/>
      <c r="M52" s="105"/>
      <c r="N52" s="63"/>
      <c r="O52" s="100"/>
      <c r="P52" s="100"/>
      <c r="Q52" s="100"/>
      <c r="R52" s="63"/>
      <c r="S52" s="63"/>
      <c r="T52" s="63"/>
      <c r="U52" s="63"/>
      <c r="V52" s="63"/>
      <c r="W52" s="63"/>
      <c r="X52" s="63"/>
      <c r="Y52" s="154"/>
      <c r="Z52" s="154"/>
      <c r="AA52" s="63"/>
    </row>
    <row r="53" spans="1:28" ht="18.95" customHeight="1" thickTop="1">
      <c r="A53" s="285"/>
      <c r="B53" s="1526"/>
      <c r="C53" s="1527"/>
      <c r="D53" s="1527"/>
      <c r="E53" s="1527"/>
      <c r="F53" s="1527"/>
      <c r="G53" s="1527"/>
      <c r="H53" s="1527"/>
      <c r="I53" s="1528"/>
      <c r="J53" s="1563" t="s">
        <v>73</v>
      </c>
      <c r="K53" s="1552"/>
      <c r="L53" s="1552"/>
      <c r="M53" s="1564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155"/>
      <c r="Z53" s="155"/>
      <c r="AA53" s="63"/>
    </row>
    <row r="54" spans="1:28" ht="18.95" customHeight="1">
      <c r="A54" s="285"/>
      <c r="B54" s="1526"/>
      <c r="C54" s="1527"/>
      <c r="D54" s="1527"/>
      <c r="E54" s="1527"/>
      <c r="F54" s="1527"/>
      <c r="G54" s="1527"/>
      <c r="H54" s="1527"/>
      <c r="I54" s="1528"/>
      <c r="J54" s="1536" t="str">
        <f>T(J13)</f>
        <v>หัวหน้างาน</v>
      </c>
      <c r="K54" s="1537"/>
      <c r="L54" s="221"/>
      <c r="M54" s="275" t="str">
        <f>T(M13)</f>
        <v>คน</v>
      </c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155"/>
      <c r="Z54" s="155"/>
      <c r="AA54" s="63"/>
    </row>
    <row r="55" spans="1:28" ht="18.95" customHeight="1">
      <c r="A55" s="285"/>
      <c r="B55" s="1526"/>
      <c r="C55" s="1527"/>
      <c r="D55" s="1527"/>
      <c r="E55" s="1527"/>
      <c r="F55" s="1527"/>
      <c r="G55" s="1527"/>
      <c r="H55" s="1527"/>
      <c r="I55" s="1528"/>
      <c r="J55" s="1529" t="str">
        <f>T(J14)</f>
        <v>ขับเครื่องจักร</v>
      </c>
      <c r="K55" s="1530"/>
      <c r="L55" s="222"/>
      <c r="M55" s="276" t="str">
        <f>T(M14)</f>
        <v>คน</v>
      </c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155"/>
      <c r="Z55" s="155"/>
      <c r="AA55" s="277"/>
    </row>
    <row r="56" spans="1:28" ht="18.95" customHeight="1">
      <c r="A56" s="285"/>
      <c r="B56" s="1526"/>
      <c r="C56" s="1527"/>
      <c r="D56" s="1527"/>
      <c r="E56" s="1527"/>
      <c r="F56" s="1527"/>
      <c r="G56" s="1527"/>
      <c r="H56" s="1527"/>
      <c r="I56" s="1528"/>
      <c r="J56" s="1529" t="str">
        <f>T(J15)</f>
        <v>ช่าง</v>
      </c>
      <c r="K56" s="1530"/>
      <c r="L56" s="222"/>
      <c r="M56" s="276" t="str">
        <f>T(M15)</f>
        <v>คน</v>
      </c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155"/>
      <c r="Z56" s="155"/>
      <c r="AA56" s="277"/>
      <c r="AB56" s="280"/>
    </row>
    <row r="57" spans="1:28" ht="18.95" customHeight="1">
      <c r="A57" s="285"/>
      <c r="B57" s="1526"/>
      <c r="C57" s="1527"/>
      <c r="D57" s="1527"/>
      <c r="E57" s="1527"/>
      <c r="F57" s="1527"/>
      <c r="G57" s="1527"/>
      <c r="H57" s="1527"/>
      <c r="I57" s="1528"/>
      <c r="J57" s="1529" t="str">
        <f>T(J16)</f>
        <v>คนงาน</v>
      </c>
      <c r="K57" s="1530"/>
      <c r="L57" s="223"/>
      <c r="M57" s="276" t="str">
        <f>T(M16)</f>
        <v>คน</v>
      </c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155"/>
      <c r="Z57" s="155"/>
      <c r="AA57" s="277"/>
    </row>
    <row r="58" spans="1:28" ht="18.95" customHeight="1" thickBot="1">
      <c r="A58" s="285"/>
      <c r="B58" s="1526"/>
      <c r="C58" s="1527"/>
      <c r="D58" s="1527"/>
      <c r="E58" s="1527"/>
      <c r="F58" s="1527"/>
      <c r="G58" s="1527"/>
      <c r="H58" s="1527"/>
      <c r="I58" s="1528"/>
      <c r="J58" s="1531" t="str">
        <f>T(J17)</f>
        <v/>
      </c>
      <c r="K58" s="1532"/>
      <c r="L58" s="224"/>
      <c r="M58" s="281" t="str">
        <f>T(M17)</f>
        <v/>
      </c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155"/>
      <c r="Z58" s="155"/>
      <c r="AA58" s="277"/>
      <c r="AB58" s="280"/>
    </row>
    <row r="59" spans="1:28" ht="18.95" customHeight="1" thickTop="1">
      <c r="A59" s="285"/>
      <c r="B59" s="1526"/>
      <c r="C59" s="1527"/>
      <c r="D59" s="1527"/>
      <c r="E59" s="1527"/>
      <c r="F59" s="1527"/>
      <c r="G59" s="1527"/>
      <c r="H59" s="1527"/>
      <c r="I59" s="1528"/>
      <c r="J59" s="1563" t="s">
        <v>192</v>
      </c>
      <c r="K59" s="1552"/>
      <c r="L59" s="1552"/>
      <c r="M59" s="1564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155"/>
      <c r="Z59" s="155"/>
      <c r="AA59" s="277"/>
    </row>
    <row r="60" spans="1:28" ht="18.95" customHeight="1" thickBot="1">
      <c r="A60" s="286"/>
      <c r="B60" s="1521"/>
      <c r="C60" s="1522"/>
      <c r="D60" s="1522"/>
      <c r="E60" s="1522"/>
      <c r="F60" s="1522"/>
      <c r="G60" s="1522"/>
      <c r="H60" s="1522"/>
      <c r="I60" s="1523"/>
      <c r="J60" s="1519" t="str">
        <f>T(J19)</f>
        <v>รถเกรด,รถเกลี่ยแต่ง</v>
      </c>
      <c r="K60" s="1520"/>
      <c r="L60" s="225"/>
      <c r="M60" s="275" t="str">
        <f>T(M19)</f>
        <v>คัน</v>
      </c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155"/>
      <c r="Z60" s="155"/>
      <c r="AA60" s="63"/>
    </row>
    <row r="61" spans="1:28" ht="18.95" customHeight="1" thickTop="1">
      <c r="A61" s="1533" t="s">
        <v>207</v>
      </c>
      <c r="B61" s="1534"/>
      <c r="C61" s="1534"/>
      <c r="D61" s="1534"/>
      <c r="E61" s="1534"/>
      <c r="F61" s="1534"/>
      <c r="G61" s="1534"/>
      <c r="H61" s="1534"/>
      <c r="I61" s="1535"/>
      <c r="J61" s="1524" t="str">
        <f t="shared" ref="J61:J67" si="1">T(J20)</f>
        <v>รถบรรทุก</v>
      </c>
      <c r="K61" s="1525"/>
      <c r="L61" s="223"/>
      <c r="M61" s="276" t="str">
        <f t="shared" ref="M61:M67" si="2">T(M20)</f>
        <v>คัน</v>
      </c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155"/>
      <c r="Z61" s="155"/>
      <c r="AA61" s="63"/>
    </row>
    <row r="62" spans="1:28" ht="18.95" customHeight="1">
      <c r="A62" s="1546"/>
      <c r="B62" s="1547"/>
      <c r="C62" s="1547"/>
      <c r="D62" s="1547"/>
      <c r="E62" s="1547"/>
      <c r="F62" s="1547"/>
      <c r="G62" s="1547"/>
      <c r="H62" s="1547"/>
      <c r="I62" s="1548"/>
      <c r="J62" s="1524" t="str">
        <f t="shared" si="1"/>
        <v>รถบรรทุกคอนกรีต</v>
      </c>
      <c r="K62" s="1525"/>
      <c r="L62" s="223"/>
      <c r="M62" s="276" t="str">
        <f t="shared" si="2"/>
        <v>คัน</v>
      </c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155"/>
      <c r="Z62" s="155"/>
      <c r="AA62" s="63"/>
    </row>
    <row r="63" spans="1:28" ht="18.95" customHeight="1">
      <c r="A63" s="1543"/>
      <c r="B63" s="1544"/>
      <c r="C63" s="1544"/>
      <c r="D63" s="1544"/>
      <c r="E63" s="1544"/>
      <c r="F63" s="1544"/>
      <c r="G63" s="1544"/>
      <c r="H63" s="1544"/>
      <c r="I63" s="1545"/>
      <c r="J63" s="1524" t="str">
        <f t="shared" si="1"/>
        <v>เครื่องผสมคอนกรีต</v>
      </c>
      <c r="K63" s="1525"/>
      <c r="L63" s="223"/>
      <c r="M63" s="276" t="str">
        <f t="shared" si="2"/>
        <v>เครื่อง</v>
      </c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155"/>
      <c r="Z63" s="155"/>
      <c r="AA63" s="63"/>
    </row>
    <row r="64" spans="1:28" ht="18.95" customHeight="1">
      <c r="A64" s="1543"/>
      <c r="B64" s="1544"/>
      <c r="C64" s="1544"/>
      <c r="D64" s="1544"/>
      <c r="E64" s="1544"/>
      <c r="F64" s="1544"/>
      <c r="G64" s="1544"/>
      <c r="H64" s="1544"/>
      <c r="I64" s="1545"/>
      <c r="J64" s="1524" t="str">
        <f t="shared" si="1"/>
        <v>รถเข็น</v>
      </c>
      <c r="K64" s="1525"/>
      <c r="L64" s="223"/>
      <c r="M64" s="276" t="str">
        <f t="shared" si="2"/>
        <v>คัน</v>
      </c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155"/>
      <c r="Z64" s="155"/>
      <c r="AA64" s="63"/>
    </row>
    <row r="65" spans="1:27" ht="18.95" customHeight="1">
      <c r="A65" s="1543"/>
      <c r="B65" s="1544"/>
      <c r="C65" s="1544"/>
      <c r="D65" s="1544"/>
      <c r="E65" s="1544"/>
      <c r="F65" s="1544"/>
      <c r="G65" s="1544"/>
      <c r="H65" s="1544"/>
      <c r="I65" s="1545"/>
      <c r="J65" s="1524" t="str">
        <f t="shared" si="1"/>
        <v/>
      </c>
      <c r="K65" s="1525"/>
      <c r="L65" s="223"/>
      <c r="M65" s="276" t="str">
        <f t="shared" si="2"/>
        <v/>
      </c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155"/>
      <c r="Z65" s="155"/>
      <c r="AA65" s="63"/>
    </row>
    <row r="66" spans="1:27" ht="18.95" customHeight="1">
      <c r="A66" s="1543"/>
      <c r="B66" s="1544"/>
      <c r="C66" s="1544"/>
      <c r="D66" s="1544"/>
      <c r="E66" s="1544"/>
      <c r="F66" s="1544"/>
      <c r="G66" s="1544"/>
      <c r="H66" s="1544"/>
      <c r="I66" s="1545"/>
      <c r="J66" s="1524" t="str">
        <f t="shared" si="1"/>
        <v/>
      </c>
      <c r="K66" s="1525"/>
      <c r="L66" s="223"/>
      <c r="M66" s="276" t="str">
        <f t="shared" si="2"/>
        <v/>
      </c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155"/>
      <c r="Z66" s="155"/>
      <c r="AA66" s="63"/>
    </row>
    <row r="67" spans="1:27" ht="18.95" customHeight="1" thickBot="1">
      <c r="A67" s="1540"/>
      <c r="B67" s="1541"/>
      <c r="C67" s="1541"/>
      <c r="D67" s="1541"/>
      <c r="E67" s="1541"/>
      <c r="F67" s="1541"/>
      <c r="G67" s="1541"/>
      <c r="H67" s="1541"/>
      <c r="I67" s="1542"/>
      <c r="J67" s="1538" t="str">
        <f t="shared" si="1"/>
        <v/>
      </c>
      <c r="K67" s="1539"/>
      <c r="L67" s="226"/>
      <c r="M67" s="282" t="str">
        <f t="shared" si="2"/>
        <v/>
      </c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155"/>
      <c r="Z67" s="155"/>
      <c r="AA67" s="63"/>
    </row>
    <row r="68" spans="1:27" ht="18.95" customHeight="1">
      <c r="A68" s="111"/>
      <c r="B68" s="112"/>
      <c r="C68" s="112"/>
      <c r="D68" s="112"/>
      <c r="E68" s="113"/>
      <c r="F68" s="121"/>
      <c r="G68" s="112"/>
      <c r="H68" s="112"/>
      <c r="I68" s="122"/>
      <c r="J68" s="123"/>
      <c r="K68" s="123"/>
      <c r="L68" s="123"/>
      <c r="M68" s="124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155"/>
      <c r="Z68" s="155"/>
      <c r="AA68" s="63"/>
    </row>
    <row r="69" spans="1:27" ht="18.95" customHeight="1">
      <c r="A69" s="114" t="s">
        <v>103</v>
      </c>
      <c r="B69" s="75"/>
      <c r="C69" s="75"/>
      <c r="D69" s="75"/>
      <c r="E69" s="115"/>
      <c r="F69" s="125"/>
      <c r="G69" s="98"/>
      <c r="H69" s="75" t="s">
        <v>212</v>
      </c>
      <c r="I69" s="75"/>
      <c r="J69" s="75"/>
      <c r="K69" s="75"/>
      <c r="L69" s="75"/>
      <c r="M69" s="126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155"/>
      <c r="Z69" s="155"/>
      <c r="AA69" s="63"/>
    </row>
    <row r="70" spans="1:27" ht="18.95" customHeight="1">
      <c r="A70" s="114"/>
      <c r="B70" s="75" t="str">
        <f>"("&amp;ข้อมูล!$E$33&amp;")"</f>
        <v>(นายธราเทพ  ทองเบ้า)</v>
      </c>
      <c r="C70" s="75"/>
      <c r="D70" s="75"/>
      <c r="E70" s="115"/>
      <c r="F70" s="125"/>
      <c r="G70" s="99"/>
      <c r="H70" s="1518" t="str">
        <f>"("&amp;ข้อมูล!$E$42&amp;")"</f>
        <v>(นายสุพจน์  ชูรัตน์)</v>
      </c>
      <c r="I70" s="1518"/>
      <c r="J70" s="1518"/>
      <c r="K70" s="1518"/>
      <c r="L70" s="75"/>
      <c r="M70" s="126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155"/>
      <c r="Z70" s="155"/>
      <c r="AA70" s="63"/>
    </row>
    <row r="71" spans="1:27" ht="18.95" customHeight="1">
      <c r="A71" s="131" t="str">
        <f>"ตำแหน่ง  "&amp;ข้อมูล!$E$34</f>
        <v>ตำแหน่ง  หัวหน้าส่วนโยธา</v>
      </c>
      <c r="B71" s="98"/>
      <c r="C71" s="98"/>
      <c r="D71" s="98"/>
      <c r="E71" s="117"/>
      <c r="F71" s="127"/>
      <c r="G71" s="98"/>
      <c r="H71" s="98"/>
      <c r="I71" s="98"/>
      <c r="J71" s="98"/>
      <c r="K71" s="98"/>
      <c r="L71" s="98"/>
      <c r="M71" s="128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155"/>
      <c r="Z71" s="155"/>
      <c r="AA71" s="63"/>
    </row>
    <row r="72" spans="1:27" ht="18.95" customHeight="1">
      <c r="A72" s="116"/>
      <c r="B72" s="98"/>
      <c r="C72" s="98"/>
      <c r="D72" s="98"/>
      <c r="E72" s="117"/>
      <c r="F72" s="127"/>
      <c r="G72" s="98"/>
      <c r="H72" s="75" t="s">
        <v>213</v>
      </c>
      <c r="I72" s="98"/>
      <c r="J72" s="98"/>
      <c r="K72" s="98"/>
      <c r="L72" s="98"/>
      <c r="M72" s="128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155"/>
      <c r="Z72" s="155"/>
      <c r="AA72" s="63"/>
    </row>
    <row r="73" spans="1:27" ht="18.95" customHeight="1">
      <c r="A73" s="291" t="str">
        <f>IF(ข้อมูล!$E$32=1," ",$A$28)</f>
        <v>(ลงชื่อ)                                                    ผู้ควบคุมงาน</v>
      </c>
      <c r="B73" s="75"/>
      <c r="C73" s="75"/>
      <c r="D73" s="75"/>
      <c r="E73" s="117"/>
      <c r="F73" s="132"/>
      <c r="G73" s="98"/>
      <c r="H73" s="1518" t="str">
        <f>"("&amp;ข้อมูล!$E$44&amp;")"</f>
        <v>(นางสาวสุทิศา  ศรีสะอาด)</v>
      </c>
      <c r="I73" s="1518"/>
      <c r="J73" s="1518"/>
      <c r="K73" s="1518"/>
      <c r="L73" s="98"/>
      <c r="M73" s="128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155"/>
      <c r="Z73" s="155"/>
      <c r="AA73" s="63"/>
    </row>
    <row r="74" spans="1:27" ht="18.95" customHeight="1">
      <c r="A74" s="114"/>
      <c r="B74" s="75" t="str">
        <f>IF(ข้อมูล!$E$32=1," ","("&amp;ข้อมูล!$E$35&amp;")")</f>
        <v>(นายอำนาจ  สมดี)</v>
      </c>
      <c r="C74" s="75"/>
      <c r="D74" s="75"/>
      <c r="E74" s="117"/>
      <c r="F74" s="127"/>
      <c r="G74" s="98"/>
      <c r="H74" s="98"/>
      <c r="I74" s="98"/>
      <c r="J74" s="98"/>
      <c r="K74" s="98"/>
      <c r="L74" s="98"/>
      <c r="M74" s="128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155"/>
      <c r="Z74" s="155"/>
      <c r="AA74" s="63"/>
    </row>
    <row r="75" spans="1:27" ht="18.95" customHeight="1">
      <c r="A75" s="131" t="str">
        <f>IF(ข้อมูล!$E$32=1," ","ตำแหน่ง  "&amp;ข้อมูล!$E$36)</f>
        <v>ตำแหน่ง  นายช่างโยธา</v>
      </c>
      <c r="B75" s="98"/>
      <c r="C75" s="98"/>
      <c r="D75" s="98"/>
      <c r="E75" s="117"/>
      <c r="F75" s="127"/>
      <c r="G75" s="98"/>
      <c r="H75" s="75" t="s">
        <v>213</v>
      </c>
      <c r="I75" s="98"/>
      <c r="J75" s="98"/>
      <c r="K75" s="98"/>
      <c r="L75" s="98"/>
      <c r="M75" s="128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155"/>
      <c r="Z75" s="155"/>
      <c r="AA75" s="63"/>
    </row>
    <row r="76" spans="1:27" ht="18.95" customHeight="1">
      <c r="A76" s="116"/>
      <c r="B76" s="98"/>
      <c r="C76" s="98"/>
      <c r="D76" s="98"/>
      <c r="E76" s="117"/>
      <c r="F76" s="127"/>
      <c r="G76" s="98"/>
      <c r="H76" s="1518" t="str">
        <f>"("&amp;ข้อมูล!$E$46&amp;")"</f>
        <v>(นางสาวรัชณีย์  ทองมาก)</v>
      </c>
      <c r="I76" s="1518"/>
      <c r="J76" s="1518"/>
      <c r="K76" s="1518"/>
      <c r="L76" s="98"/>
      <c r="M76" s="128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155"/>
      <c r="Z76" s="155"/>
      <c r="AA76" s="63"/>
    </row>
    <row r="77" spans="1:27" ht="18.95" customHeight="1">
      <c r="A77" s="114" t="s">
        <v>104</v>
      </c>
      <c r="B77" s="75"/>
      <c r="C77" s="75"/>
      <c r="D77" s="75"/>
      <c r="E77" s="117"/>
      <c r="F77" s="127"/>
      <c r="G77" s="98"/>
      <c r="H77" s="98"/>
      <c r="I77" s="98"/>
      <c r="J77" s="98"/>
      <c r="K77" s="98"/>
      <c r="L77" s="98"/>
      <c r="M77" s="128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155"/>
      <c r="Z77" s="155"/>
      <c r="AA77" s="63"/>
    </row>
    <row r="78" spans="1:27" ht="18.95" customHeight="1">
      <c r="A78" s="114" t="s">
        <v>214</v>
      </c>
      <c r="B78" s="75"/>
      <c r="C78" s="75"/>
      <c r="D78" s="75"/>
      <c r="E78" s="117"/>
      <c r="F78" s="127"/>
      <c r="G78" s="98"/>
      <c r="H78" s="75" t="str">
        <f>H37</f>
        <v>ลงชื่อ                                                  กรรมการตรวจการจ้าง</v>
      </c>
      <c r="I78" s="98"/>
      <c r="J78" s="98"/>
      <c r="K78" s="98"/>
      <c r="L78" s="98"/>
      <c r="M78" s="128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155"/>
      <c r="Z78" s="155"/>
      <c r="AA78" s="63"/>
    </row>
    <row r="79" spans="1:27" ht="18.95" customHeight="1">
      <c r="A79" s="131" t="s">
        <v>215</v>
      </c>
      <c r="B79" s="98"/>
      <c r="C79" s="98"/>
      <c r="D79" s="98"/>
      <c r="E79" s="117"/>
      <c r="F79" s="127"/>
      <c r="G79" s="98"/>
      <c r="H79" s="1518" t="str">
        <f>H38</f>
        <v>(นายเผิ่ง  กาเผือก)</v>
      </c>
      <c r="I79" s="1518"/>
      <c r="J79" s="1518"/>
      <c r="K79" s="1518"/>
      <c r="L79" s="98"/>
      <c r="M79" s="128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155"/>
      <c r="Z79" s="155"/>
      <c r="AA79" s="63"/>
    </row>
    <row r="80" spans="1:27" ht="18.95" customHeight="1">
      <c r="A80" s="116"/>
      <c r="B80" s="98"/>
      <c r="C80" s="98"/>
      <c r="D80" s="98"/>
      <c r="E80" s="117"/>
      <c r="F80" s="127"/>
      <c r="G80" s="98"/>
      <c r="H80" s="98"/>
      <c r="I80" s="98"/>
      <c r="J80" s="98"/>
      <c r="K80" s="98"/>
      <c r="L80" s="98"/>
      <c r="M80" s="128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155"/>
      <c r="Z80" s="155"/>
      <c r="AA80" s="63"/>
    </row>
    <row r="81" spans="1:27" ht="18.95" customHeight="1">
      <c r="A81" s="116"/>
      <c r="B81" s="98"/>
      <c r="C81" s="98"/>
      <c r="D81" s="98"/>
      <c r="E81" s="117"/>
      <c r="F81" s="127"/>
      <c r="G81" s="98"/>
      <c r="H81" s="75" t="str">
        <f>H40</f>
        <v>ลงชื่อ                                                  กรรมการตรวจการจ้าง</v>
      </c>
      <c r="I81" s="98"/>
      <c r="J81" s="98"/>
      <c r="K81" s="98"/>
      <c r="L81" s="98"/>
      <c r="M81" s="128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155"/>
      <c r="Z81" s="155"/>
      <c r="AA81" s="63"/>
    </row>
    <row r="82" spans="1:27" ht="18.95" customHeight="1" thickBot="1">
      <c r="A82" s="118"/>
      <c r="B82" s="119"/>
      <c r="C82" s="119"/>
      <c r="D82" s="119"/>
      <c r="E82" s="120"/>
      <c r="F82" s="129"/>
      <c r="G82" s="119"/>
      <c r="H82" s="1517" t="str">
        <f>H41</f>
        <v>(นายเพ็ญเตียง  มุทาพร)</v>
      </c>
      <c r="I82" s="1517"/>
      <c r="J82" s="1517"/>
      <c r="K82" s="1517"/>
      <c r="L82" s="119"/>
      <c r="M82" s="130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155"/>
      <c r="Z82" s="155"/>
      <c r="AA82" s="63"/>
    </row>
    <row r="83" spans="1:27" ht="18.95" customHeight="1">
      <c r="A83" s="1554" t="s">
        <v>76</v>
      </c>
      <c r="B83" s="1555"/>
      <c r="C83" s="1555"/>
      <c r="D83" s="1555"/>
      <c r="E83" s="1555"/>
      <c r="F83" s="1555"/>
      <c r="G83" s="1555"/>
      <c r="H83" s="1555"/>
      <c r="I83" s="1555"/>
      <c r="J83" s="1555"/>
      <c r="K83" s="1555"/>
      <c r="L83" s="1555"/>
      <c r="M83" s="1556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155"/>
      <c r="Z83" s="155"/>
      <c r="AA83" s="63"/>
    </row>
    <row r="84" spans="1:27" ht="18.95" customHeight="1">
      <c r="A84" s="134" t="str">
        <f>A43</f>
        <v>โครงการ  ปรับปรุงผิวจราจรถนนลูกรังสายโสกใหญ่-เกษมสุข</v>
      </c>
      <c r="B84" s="69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126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155"/>
      <c r="Z84" s="155"/>
      <c r="AA84" s="63"/>
    </row>
    <row r="85" spans="1:27" ht="18.95" customHeight="1">
      <c r="A85" s="134" t="str">
        <f>A44</f>
        <v>สถานที่ก่อสร้าง  บ้านโสกใหญ่  หมู่ที่  3  ตำบลลือ  อำเภอปทุมราชวงศา  จังหวัดอำนาจเจริญ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126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155"/>
      <c r="Z85" s="155"/>
      <c r="AA85" s="63"/>
    </row>
    <row r="86" spans="1:27" ht="18.95" customHeight="1">
      <c r="A86" s="134" t="str">
        <f>A45</f>
        <v>ผู้รับจ้าง  ร้านสมพรก่อสร้าง</v>
      </c>
      <c r="B86" s="69"/>
      <c r="C86" s="68"/>
      <c r="D86" s="68"/>
      <c r="E86" s="70" t="str">
        <f>E45</f>
        <v>สัญญาจ้างเลขที่  15/2549</v>
      </c>
      <c r="F86" s="71"/>
      <c r="G86" s="72"/>
      <c r="H86" s="70" t="str">
        <f>H45</f>
        <v>ลงวันที่  8  สิงหาคม  2549</v>
      </c>
      <c r="I86" s="73"/>
      <c r="J86" s="72"/>
      <c r="K86" s="74"/>
      <c r="L86" s="74"/>
      <c r="M86" s="126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155"/>
      <c r="Z86" s="155"/>
      <c r="AA86" s="63"/>
    </row>
    <row r="87" spans="1:27" ht="18.95" customHeight="1" thickBot="1">
      <c r="A87" s="134" t="str">
        <f>A46</f>
        <v>วันเริ่มสัญญา  8  สิงหาคม  2549</v>
      </c>
      <c r="B87" s="77"/>
      <c r="C87" s="70"/>
      <c r="D87" s="70"/>
      <c r="E87" s="70" t="str">
        <f>E46</f>
        <v>สิ้นสุดสัญญา  21  กันยายน  2549</v>
      </c>
      <c r="F87" s="68"/>
      <c r="G87" s="77"/>
      <c r="H87" s="75" t="str">
        <f>H46</f>
        <v>ค่างาน  17,400.-  บาท</v>
      </c>
      <c r="I87" s="78"/>
      <c r="J87" s="78"/>
      <c r="K87" s="68"/>
      <c r="L87" s="68"/>
      <c r="M87" s="126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155"/>
      <c r="Z87" s="155"/>
      <c r="AA87" s="63"/>
    </row>
    <row r="88" spans="1:27" ht="18.95" customHeight="1" thickBot="1">
      <c r="A88" s="1557" t="str">
        <f>"ประจำวัน"&amp;Q$4&amp;" ที่ "&amp;T$21&amp;" "&amp;Q$5&amp;" "&amp;$Q$6</f>
        <v>ประจำวันอังคาร ที่ 30 กรกฎาคม 2549</v>
      </c>
      <c r="B88" s="1558"/>
      <c r="C88" s="1558"/>
      <c r="D88" s="1558"/>
      <c r="E88" s="1558"/>
      <c r="F88" s="1558"/>
      <c r="G88" s="1558"/>
      <c r="H88" s="1558"/>
      <c r="I88" s="1559"/>
      <c r="J88" s="1560" t="s">
        <v>187</v>
      </c>
      <c r="K88" s="1561"/>
      <c r="L88" s="1561"/>
      <c r="M88" s="1562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155"/>
      <c r="Z88" s="155"/>
      <c r="AA88" s="63"/>
    </row>
    <row r="89" spans="1:27" ht="18.95" customHeight="1" thickTop="1">
      <c r="A89" s="110" t="s">
        <v>52</v>
      </c>
      <c r="B89" s="1552" t="s">
        <v>116</v>
      </c>
      <c r="C89" s="1552"/>
      <c r="D89" s="1552"/>
      <c r="E89" s="1552"/>
      <c r="F89" s="1552"/>
      <c r="G89" s="1552"/>
      <c r="H89" s="1552"/>
      <c r="I89" s="1553"/>
      <c r="J89" s="108" t="s">
        <v>205</v>
      </c>
      <c r="K89" s="101" t="s">
        <v>112</v>
      </c>
      <c r="L89" s="101"/>
      <c r="M89" s="102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155"/>
      <c r="Z89" s="155"/>
      <c r="AA89" s="63"/>
    </row>
    <row r="90" spans="1:27" ht="18.95" customHeight="1">
      <c r="A90" s="283"/>
      <c r="B90" s="1549"/>
      <c r="C90" s="1550"/>
      <c r="D90" s="1550"/>
      <c r="E90" s="1550"/>
      <c r="F90" s="1550"/>
      <c r="G90" s="1550"/>
      <c r="H90" s="1550"/>
      <c r="I90" s="1551"/>
      <c r="J90" s="109" t="s">
        <v>205</v>
      </c>
      <c r="K90" s="103" t="s">
        <v>113</v>
      </c>
      <c r="L90" s="103"/>
      <c r="M90" s="104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155"/>
      <c r="Z90" s="155"/>
      <c r="AA90" s="63"/>
    </row>
    <row r="91" spans="1:27" ht="18.95" customHeight="1">
      <c r="A91" s="284"/>
      <c r="B91" s="1526"/>
      <c r="C91" s="1527"/>
      <c r="D91" s="1527"/>
      <c r="E91" s="1527"/>
      <c r="F91" s="1527"/>
      <c r="G91" s="1527"/>
      <c r="H91" s="1527"/>
      <c r="I91" s="1528"/>
      <c r="J91" s="109" t="s">
        <v>205</v>
      </c>
      <c r="K91" s="103" t="s">
        <v>114</v>
      </c>
      <c r="L91" s="103"/>
      <c r="M91" s="105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155"/>
      <c r="Z91" s="155"/>
      <c r="AA91" s="63"/>
    </row>
    <row r="92" spans="1:27" ht="18.95" customHeight="1">
      <c r="A92" s="285"/>
      <c r="B92" s="1526"/>
      <c r="C92" s="1527"/>
      <c r="D92" s="1527"/>
      <c r="E92" s="1527"/>
      <c r="F92" s="1527"/>
      <c r="G92" s="1527"/>
      <c r="H92" s="1527"/>
      <c r="I92" s="1528"/>
      <c r="J92" s="109" t="s">
        <v>205</v>
      </c>
      <c r="K92" s="107" t="s">
        <v>115</v>
      </c>
      <c r="L92" s="107"/>
      <c r="M92" s="105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155"/>
      <c r="Z92" s="155"/>
      <c r="AA92" s="63"/>
    </row>
    <row r="93" spans="1:27" ht="18.95" customHeight="1" thickBot="1">
      <c r="A93" s="285"/>
      <c r="B93" s="1526"/>
      <c r="C93" s="1527"/>
      <c r="D93" s="1527"/>
      <c r="E93" s="1527"/>
      <c r="F93" s="1527"/>
      <c r="G93" s="1527"/>
      <c r="H93" s="1527"/>
      <c r="I93" s="1528"/>
      <c r="J93" s="106"/>
      <c r="K93" s="107" t="s">
        <v>206</v>
      </c>
      <c r="L93" s="107"/>
      <c r="M93" s="105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155"/>
      <c r="Z93" s="155"/>
      <c r="AA93" s="63"/>
    </row>
    <row r="94" spans="1:27" ht="18.95" customHeight="1" thickTop="1">
      <c r="A94" s="285"/>
      <c r="B94" s="1526"/>
      <c r="C94" s="1527"/>
      <c r="D94" s="1527"/>
      <c r="E94" s="1527"/>
      <c r="F94" s="1527"/>
      <c r="G94" s="1527"/>
      <c r="H94" s="1527"/>
      <c r="I94" s="1528"/>
      <c r="J94" s="1563" t="s">
        <v>73</v>
      </c>
      <c r="K94" s="1552"/>
      <c r="L94" s="1552"/>
      <c r="M94" s="1564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155"/>
      <c r="Z94" s="155"/>
      <c r="AA94" s="63"/>
    </row>
    <row r="95" spans="1:27" ht="18.95" customHeight="1">
      <c r="A95" s="285"/>
      <c r="B95" s="1526"/>
      <c r="C95" s="1527"/>
      <c r="D95" s="1527"/>
      <c r="E95" s="1527"/>
      <c r="F95" s="1527"/>
      <c r="G95" s="1527"/>
      <c r="H95" s="1527"/>
      <c r="I95" s="1528"/>
      <c r="J95" s="1536" t="str">
        <f>T(J54)</f>
        <v>หัวหน้างาน</v>
      </c>
      <c r="K95" s="1537"/>
      <c r="L95" s="221"/>
      <c r="M95" s="275" t="str">
        <f>T(M54)</f>
        <v>คน</v>
      </c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155"/>
      <c r="Z95" s="155"/>
      <c r="AA95" s="63"/>
    </row>
    <row r="96" spans="1:27" ht="18.95" customHeight="1">
      <c r="A96" s="285"/>
      <c r="B96" s="1526"/>
      <c r="C96" s="1527"/>
      <c r="D96" s="1527"/>
      <c r="E96" s="1527"/>
      <c r="F96" s="1527"/>
      <c r="G96" s="1527"/>
      <c r="H96" s="1527"/>
      <c r="I96" s="1528"/>
      <c r="J96" s="1529" t="str">
        <f>T(J55)</f>
        <v>ขับเครื่องจักร</v>
      </c>
      <c r="K96" s="1530"/>
      <c r="L96" s="222"/>
      <c r="M96" s="276" t="str">
        <f>T(M55)</f>
        <v>คน</v>
      </c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155"/>
      <c r="Z96" s="155"/>
      <c r="AA96" s="63"/>
    </row>
    <row r="97" spans="1:27" ht="18.95" customHeight="1">
      <c r="A97" s="285"/>
      <c r="B97" s="1526"/>
      <c r="C97" s="1527"/>
      <c r="D97" s="1527"/>
      <c r="E97" s="1527"/>
      <c r="F97" s="1527"/>
      <c r="G97" s="1527"/>
      <c r="H97" s="1527"/>
      <c r="I97" s="1528"/>
      <c r="J97" s="1529" t="str">
        <f>T(J56)</f>
        <v>ช่าง</v>
      </c>
      <c r="K97" s="1530"/>
      <c r="L97" s="222"/>
      <c r="M97" s="276" t="str">
        <f>T(M56)</f>
        <v>คน</v>
      </c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155"/>
      <c r="Z97" s="155"/>
      <c r="AA97" s="63"/>
    </row>
    <row r="98" spans="1:27" ht="18.95" customHeight="1">
      <c r="A98" s="285"/>
      <c r="B98" s="1526"/>
      <c r="C98" s="1527"/>
      <c r="D98" s="1527"/>
      <c r="E98" s="1527"/>
      <c r="F98" s="1527"/>
      <c r="G98" s="1527"/>
      <c r="H98" s="1527"/>
      <c r="I98" s="1528"/>
      <c r="J98" s="1529" t="str">
        <f>T(J57)</f>
        <v>คนงาน</v>
      </c>
      <c r="K98" s="1530"/>
      <c r="L98" s="223"/>
      <c r="M98" s="276" t="str">
        <f>T(M57)</f>
        <v>คน</v>
      </c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155"/>
      <c r="Z98" s="155"/>
      <c r="AA98" s="279"/>
    </row>
    <row r="99" spans="1:27" ht="18.95" customHeight="1" thickBot="1">
      <c r="A99" s="285"/>
      <c r="B99" s="1526"/>
      <c r="C99" s="1527"/>
      <c r="D99" s="1527"/>
      <c r="E99" s="1527"/>
      <c r="F99" s="1527"/>
      <c r="G99" s="1527"/>
      <c r="H99" s="1527"/>
      <c r="I99" s="1528"/>
      <c r="J99" s="1531" t="str">
        <f>T(J58)</f>
        <v/>
      </c>
      <c r="K99" s="1532"/>
      <c r="L99" s="224"/>
      <c r="M99" s="281" t="str">
        <f>T(M58)</f>
        <v/>
      </c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155"/>
      <c r="Z99" s="155"/>
      <c r="AA99" s="278"/>
    </row>
    <row r="100" spans="1:27" ht="18.95" customHeight="1" thickTop="1">
      <c r="A100" s="285"/>
      <c r="B100" s="1526"/>
      <c r="C100" s="1527"/>
      <c r="D100" s="1527"/>
      <c r="E100" s="1527"/>
      <c r="F100" s="1527"/>
      <c r="G100" s="1527"/>
      <c r="H100" s="1527"/>
      <c r="I100" s="1528"/>
      <c r="J100" s="1563" t="s">
        <v>192</v>
      </c>
      <c r="K100" s="1552"/>
      <c r="L100" s="1552"/>
      <c r="M100" s="1564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155"/>
      <c r="Z100" s="155"/>
      <c r="AA100" s="278"/>
    </row>
    <row r="101" spans="1:27" ht="18.95" customHeight="1" thickBot="1">
      <c r="A101" s="286"/>
      <c r="B101" s="1521"/>
      <c r="C101" s="1522"/>
      <c r="D101" s="1522"/>
      <c r="E101" s="1522"/>
      <c r="F101" s="1522"/>
      <c r="G101" s="1522"/>
      <c r="H101" s="1522"/>
      <c r="I101" s="1523"/>
      <c r="J101" s="1519" t="str">
        <f>T(J60)</f>
        <v>รถเกรด,รถเกลี่ยแต่ง</v>
      </c>
      <c r="K101" s="1520"/>
      <c r="L101" s="225"/>
      <c r="M101" s="275" t="str">
        <f>T(M60)</f>
        <v>คัน</v>
      </c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155"/>
      <c r="Z101" s="155"/>
      <c r="AA101" s="63"/>
    </row>
    <row r="102" spans="1:27" ht="18.95" customHeight="1" thickTop="1">
      <c r="A102" s="1533" t="s">
        <v>207</v>
      </c>
      <c r="B102" s="1534"/>
      <c r="C102" s="1534"/>
      <c r="D102" s="1534"/>
      <c r="E102" s="1534"/>
      <c r="F102" s="1534"/>
      <c r="G102" s="1534"/>
      <c r="H102" s="1534"/>
      <c r="I102" s="1535"/>
      <c r="J102" s="1524" t="str">
        <f t="shared" ref="J102:J108" si="3">T(J61)</f>
        <v>รถบรรทุก</v>
      </c>
      <c r="K102" s="1525"/>
      <c r="L102" s="223"/>
      <c r="M102" s="276" t="str">
        <f t="shared" ref="M102:M108" si="4">T(M61)</f>
        <v>คัน</v>
      </c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155"/>
      <c r="Z102" s="155"/>
      <c r="AA102" s="63"/>
    </row>
    <row r="103" spans="1:27" ht="18.95" customHeight="1">
      <c r="A103" s="1546"/>
      <c r="B103" s="1547"/>
      <c r="C103" s="1547"/>
      <c r="D103" s="1547"/>
      <c r="E103" s="1547"/>
      <c r="F103" s="1547"/>
      <c r="G103" s="1547"/>
      <c r="H103" s="1547"/>
      <c r="I103" s="1548"/>
      <c r="J103" s="1524" t="str">
        <f t="shared" si="3"/>
        <v>รถบรรทุกคอนกรีต</v>
      </c>
      <c r="K103" s="1525"/>
      <c r="L103" s="223"/>
      <c r="M103" s="276" t="str">
        <f t="shared" si="4"/>
        <v>คัน</v>
      </c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155"/>
      <c r="Z103" s="155"/>
      <c r="AA103" s="63"/>
    </row>
    <row r="104" spans="1:27" ht="18.95" customHeight="1">
      <c r="A104" s="1543"/>
      <c r="B104" s="1544"/>
      <c r="C104" s="1544"/>
      <c r="D104" s="1544"/>
      <c r="E104" s="1544"/>
      <c r="F104" s="1544"/>
      <c r="G104" s="1544"/>
      <c r="H104" s="1544"/>
      <c r="I104" s="1545"/>
      <c r="J104" s="1524" t="str">
        <f t="shared" si="3"/>
        <v>เครื่องผสมคอนกรีต</v>
      </c>
      <c r="K104" s="1525"/>
      <c r="L104" s="223"/>
      <c r="M104" s="276" t="str">
        <f t="shared" si="4"/>
        <v>เครื่อง</v>
      </c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155"/>
      <c r="Z104" s="155"/>
      <c r="AA104" s="63"/>
    </row>
    <row r="105" spans="1:27" ht="18.95" customHeight="1">
      <c r="A105" s="1543"/>
      <c r="B105" s="1544"/>
      <c r="C105" s="1544"/>
      <c r="D105" s="1544"/>
      <c r="E105" s="1544"/>
      <c r="F105" s="1544"/>
      <c r="G105" s="1544"/>
      <c r="H105" s="1544"/>
      <c r="I105" s="1545"/>
      <c r="J105" s="1524" t="str">
        <f t="shared" si="3"/>
        <v>รถเข็น</v>
      </c>
      <c r="K105" s="1525"/>
      <c r="L105" s="223"/>
      <c r="M105" s="276" t="str">
        <f t="shared" si="4"/>
        <v>คัน</v>
      </c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155"/>
      <c r="Z105" s="155"/>
      <c r="AA105" s="63"/>
    </row>
    <row r="106" spans="1:27" ht="18.95" customHeight="1">
      <c r="A106" s="1543"/>
      <c r="B106" s="1544"/>
      <c r="C106" s="1544"/>
      <c r="D106" s="1544"/>
      <c r="E106" s="1544"/>
      <c r="F106" s="1544"/>
      <c r="G106" s="1544"/>
      <c r="H106" s="1544"/>
      <c r="I106" s="1545"/>
      <c r="J106" s="1524" t="str">
        <f t="shared" si="3"/>
        <v/>
      </c>
      <c r="K106" s="1525"/>
      <c r="L106" s="223"/>
      <c r="M106" s="276" t="str">
        <f t="shared" si="4"/>
        <v/>
      </c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155"/>
      <c r="Z106" s="155"/>
      <c r="AA106" s="63"/>
    </row>
    <row r="107" spans="1:27" ht="18.95" customHeight="1">
      <c r="A107" s="1543"/>
      <c r="B107" s="1544"/>
      <c r="C107" s="1544"/>
      <c r="D107" s="1544"/>
      <c r="E107" s="1544"/>
      <c r="F107" s="1544"/>
      <c r="G107" s="1544"/>
      <c r="H107" s="1544"/>
      <c r="I107" s="1545"/>
      <c r="J107" s="1524" t="str">
        <f t="shared" si="3"/>
        <v/>
      </c>
      <c r="K107" s="1525"/>
      <c r="L107" s="223"/>
      <c r="M107" s="276" t="str">
        <f t="shared" si="4"/>
        <v/>
      </c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155"/>
      <c r="Z107" s="155"/>
      <c r="AA107" s="63"/>
    </row>
    <row r="108" spans="1:27" ht="18.95" customHeight="1" thickBot="1">
      <c r="A108" s="1540"/>
      <c r="B108" s="1541"/>
      <c r="C108" s="1541"/>
      <c r="D108" s="1541"/>
      <c r="E108" s="1541"/>
      <c r="F108" s="1541"/>
      <c r="G108" s="1541"/>
      <c r="H108" s="1541"/>
      <c r="I108" s="1542"/>
      <c r="J108" s="1538" t="str">
        <f t="shared" si="3"/>
        <v/>
      </c>
      <c r="K108" s="1539"/>
      <c r="L108" s="226"/>
      <c r="M108" s="282" t="str">
        <f t="shared" si="4"/>
        <v/>
      </c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155"/>
      <c r="Z108" s="155"/>
      <c r="AA108" s="63"/>
    </row>
    <row r="109" spans="1:27" ht="18.95" customHeight="1">
      <c r="A109" s="111"/>
      <c r="B109" s="112"/>
      <c r="C109" s="112"/>
      <c r="D109" s="112"/>
      <c r="E109" s="113"/>
      <c r="F109" s="121"/>
      <c r="G109" s="112"/>
      <c r="H109" s="112"/>
      <c r="I109" s="122"/>
      <c r="J109" s="123"/>
      <c r="K109" s="123"/>
      <c r="L109" s="123"/>
      <c r="M109" s="124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155"/>
      <c r="Z109" s="155"/>
      <c r="AA109" s="63"/>
    </row>
    <row r="110" spans="1:27" ht="18.95" customHeight="1">
      <c r="A110" s="114" t="s">
        <v>103</v>
      </c>
      <c r="B110" s="75"/>
      <c r="C110" s="75"/>
      <c r="D110" s="75"/>
      <c r="E110" s="115"/>
      <c r="F110" s="125"/>
      <c r="G110" s="98"/>
      <c r="H110" s="75" t="s">
        <v>212</v>
      </c>
      <c r="I110" s="75"/>
      <c r="J110" s="75"/>
      <c r="K110" s="75"/>
      <c r="L110" s="75"/>
      <c r="M110" s="126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155"/>
      <c r="Z110" s="155"/>
      <c r="AA110" s="63"/>
    </row>
    <row r="111" spans="1:27" ht="18.95" customHeight="1">
      <c r="A111" s="114"/>
      <c r="B111" s="75" t="str">
        <f>"("&amp;ข้อมูล!$E$33&amp;")"</f>
        <v>(นายธราเทพ  ทองเบ้า)</v>
      </c>
      <c r="C111" s="75"/>
      <c r="D111" s="75"/>
      <c r="E111" s="115"/>
      <c r="F111" s="125"/>
      <c r="G111" s="99"/>
      <c r="H111" s="1518" t="str">
        <f>"("&amp;ข้อมูล!$E$42&amp;")"</f>
        <v>(นายสุพจน์  ชูรัตน์)</v>
      </c>
      <c r="I111" s="1518"/>
      <c r="J111" s="1518"/>
      <c r="K111" s="1518"/>
      <c r="L111" s="75"/>
      <c r="M111" s="126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155"/>
      <c r="Z111" s="155"/>
      <c r="AA111" s="63"/>
    </row>
    <row r="112" spans="1:27" ht="18.95" customHeight="1">
      <c r="A112" s="131" t="str">
        <f>"ตำแหน่ง  "&amp;ข้อมูล!$E$34</f>
        <v>ตำแหน่ง  หัวหน้าส่วนโยธา</v>
      </c>
      <c r="B112" s="98"/>
      <c r="C112" s="98"/>
      <c r="D112" s="98"/>
      <c r="E112" s="117"/>
      <c r="F112" s="127"/>
      <c r="G112" s="98"/>
      <c r="H112" s="98"/>
      <c r="I112" s="98"/>
      <c r="J112" s="98"/>
      <c r="K112" s="98"/>
      <c r="L112" s="98"/>
      <c r="M112" s="128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155"/>
      <c r="Z112" s="155"/>
      <c r="AA112" s="63"/>
    </row>
    <row r="113" spans="1:27" ht="18.95" customHeight="1">
      <c r="A113" s="116"/>
      <c r="B113" s="98"/>
      <c r="C113" s="98"/>
      <c r="D113" s="98"/>
      <c r="E113" s="117"/>
      <c r="F113" s="127"/>
      <c r="G113" s="98"/>
      <c r="H113" s="75" t="s">
        <v>213</v>
      </c>
      <c r="I113" s="98"/>
      <c r="J113" s="98"/>
      <c r="K113" s="98"/>
      <c r="L113" s="98"/>
      <c r="M113" s="128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155"/>
      <c r="Z113" s="155"/>
      <c r="AA113" s="63"/>
    </row>
    <row r="114" spans="1:27" ht="18.95" customHeight="1">
      <c r="A114" s="291" t="str">
        <f>IF(ข้อมูล!$E$32=1," ",$A$28)</f>
        <v>(ลงชื่อ)                                                    ผู้ควบคุมงาน</v>
      </c>
      <c r="B114" s="75"/>
      <c r="C114" s="75"/>
      <c r="D114" s="75"/>
      <c r="E114" s="117"/>
      <c r="F114" s="132"/>
      <c r="G114" s="98"/>
      <c r="H114" s="1518" t="str">
        <f>"("&amp;ข้อมูล!$E$44&amp;")"</f>
        <v>(นางสาวสุทิศา  ศรีสะอาด)</v>
      </c>
      <c r="I114" s="1518"/>
      <c r="J114" s="1518"/>
      <c r="K114" s="1518"/>
      <c r="L114" s="98"/>
      <c r="M114" s="128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155"/>
      <c r="Z114" s="155"/>
      <c r="AA114" s="63"/>
    </row>
    <row r="115" spans="1:27" ht="18.95" customHeight="1">
      <c r="A115" s="114"/>
      <c r="B115" s="75" t="str">
        <f>IF(ข้อมูล!$E$32=1," ","("&amp;ข้อมูล!$E$35&amp;")")</f>
        <v>(นายอำนาจ  สมดี)</v>
      </c>
      <c r="C115" s="75"/>
      <c r="D115" s="75"/>
      <c r="E115" s="117"/>
      <c r="F115" s="127"/>
      <c r="G115" s="98"/>
      <c r="H115" s="98"/>
      <c r="I115" s="98"/>
      <c r="J115" s="98"/>
      <c r="K115" s="98"/>
      <c r="L115" s="98"/>
      <c r="M115" s="128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155"/>
      <c r="Z115" s="155"/>
      <c r="AA115" s="63"/>
    </row>
    <row r="116" spans="1:27" ht="18.95" customHeight="1">
      <c r="A116" s="131" t="str">
        <f>IF(ข้อมูล!$E$32=1," ","ตำแหน่ง  "&amp;ข้อมูล!$E$36)</f>
        <v>ตำแหน่ง  นายช่างโยธา</v>
      </c>
      <c r="B116" s="98"/>
      <c r="C116" s="98"/>
      <c r="D116" s="98"/>
      <c r="E116" s="117"/>
      <c r="F116" s="127"/>
      <c r="G116" s="98"/>
      <c r="H116" s="75" t="s">
        <v>213</v>
      </c>
      <c r="I116" s="98"/>
      <c r="J116" s="98"/>
      <c r="K116" s="98"/>
      <c r="L116" s="98"/>
      <c r="M116" s="128"/>
    </row>
    <row r="117" spans="1:27" ht="18.95" customHeight="1">
      <c r="A117" s="116"/>
      <c r="B117" s="98"/>
      <c r="C117" s="98"/>
      <c r="D117" s="98"/>
      <c r="E117" s="117"/>
      <c r="F117" s="127"/>
      <c r="G117" s="98"/>
      <c r="H117" s="1518" t="str">
        <f>"("&amp;ข้อมูล!$E$46&amp;")"</f>
        <v>(นางสาวรัชณีย์  ทองมาก)</v>
      </c>
      <c r="I117" s="1518"/>
      <c r="J117" s="1518"/>
      <c r="K117" s="1518"/>
      <c r="L117" s="98"/>
      <c r="M117" s="128"/>
    </row>
    <row r="118" spans="1:27" ht="18.95" customHeight="1">
      <c r="A118" s="114" t="s">
        <v>104</v>
      </c>
      <c r="B118" s="75"/>
      <c r="C118" s="75"/>
      <c r="D118" s="75"/>
      <c r="E118" s="117"/>
      <c r="F118" s="127"/>
      <c r="G118" s="98"/>
      <c r="H118" s="98"/>
      <c r="I118" s="98"/>
      <c r="J118" s="98"/>
      <c r="K118" s="98"/>
      <c r="L118" s="98"/>
      <c r="M118" s="128"/>
    </row>
    <row r="119" spans="1:27" ht="18.95" customHeight="1">
      <c r="A119" s="114" t="s">
        <v>214</v>
      </c>
      <c r="B119" s="75"/>
      <c r="C119" s="75"/>
      <c r="D119" s="75"/>
      <c r="E119" s="117"/>
      <c r="F119" s="127"/>
      <c r="G119" s="98"/>
      <c r="H119" s="75" t="str">
        <f>H78</f>
        <v>ลงชื่อ                                                  กรรมการตรวจการจ้าง</v>
      </c>
      <c r="I119" s="98"/>
      <c r="J119" s="98"/>
      <c r="K119" s="98"/>
      <c r="L119" s="98"/>
      <c r="M119" s="128"/>
    </row>
    <row r="120" spans="1:27" ht="18.95" customHeight="1">
      <c r="A120" s="131" t="s">
        <v>215</v>
      </c>
      <c r="B120" s="98"/>
      <c r="C120" s="98"/>
      <c r="D120" s="98"/>
      <c r="E120" s="117"/>
      <c r="F120" s="127"/>
      <c r="G120" s="98"/>
      <c r="H120" s="1518" t="str">
        <f>H79</f>
        <v>(นายเผิ่ง  กาเผือก)</v>
      </c>
      <c r="I120" s="1518"/>
      <c r="J120" s="1518"/>
      <c r="K120" s="1518"/>
      <c r="L120" s="98"/>
      <c r="M120" s="128"/>
    </row>
    <row r="121" spans="1:27" ht="18.95" customHeight="1">
      <c r="A121" s="116"/>
      <c r="B121" s="98"/>
      <c r="C121" s="98"/>
      <c r="D121" s="98"/>
      <c r="E121" s="117"/>
      <c r="F121" s="127"/>
      <c r="G121" s="98"/>
      <c r="H121" s="98"/>
      <c r="I121" s="98"/>
      <c r="J121" s="98"/>
      <c r="K121" s="98"/>
      <c r="L121" s="98"/>
      <c r="M121" s="128"/>
    </row>
    <row r="122" spans="1:27" ht="18.95" customHeight="1">
      <c r="A122" s="116"/>
      <c r="B122" s="98"/>
      <c r="C122" s="98"/>
      <c r="D122" s="98"/>
      <c r="E122" s="117"/>
      <c r="F122" s="127"/>
      <c r="G122" s="98"/>
      <c r="H122" s="75" t="str">
        <f>H81</f>
        <v>ลงชื่อ                                                  กรรมการตรวจการจ้าง</v>
      </c>
      <c r="I122" s="98"/>
      <c r="J122" s="98"/>
      <c r="K122" s="98"/>
      <c r="L122" s="98"/>
      <c r="M122" s="128"/>
    </row>
    <row r="123" spans="1:27" ht="18.95" customHeight="1" thickBot="1">
      <c r="A123" s="118"/>
      <c r="B123" s="119"/>
      <c r="C123" s="119"/>
      <c r="D123" s="119"/>
      <c r="E123" s="120"/>
      <c r="F123" s="129"/>
      <c r="G123" s="119"/>
      <c r="H123" s="1517" t="str">
        <f>H82</f>
        <v>(นายเพ็ญเตียง  มุทาพร)</v>
      </c>
      <c r="I123" s="1517"/>
      <c r="J123" s="1517"/>
      <c r="K123" s="1517"/>
      <c r="L123" s="119"/>
      <c r="M123" s="130"/>
    </row>
    <row r="124" spans="1:27" ht="18.95" customHeight="1">
      <c r="A124" s="1554" t="s">
        <v>76</v>
      </c>
      <c r="B124" s="1555"/>
      <c r="C124" s="1555"/>
      <c r="D124" s="1555"/>
      <c r="E124" s="1555"/>
      <c r="F124" s="1555"/>
      <c r="G124" s="1555"/>
      <c r="H124" s="1555"/>
      <c r="I124" s="1555"/>
      <c r="J124" s="1555"/>
      <c r="K124" s="1555"/>
      <c r="L124" s="1555"/>
      <c r="M124" s="1556"/>
    </row>
    <row r="125" spans="1:27" ht="18.95" customHeight="1">
      <c r="A125" s="134" t="str">
        <f>A84</f>
        <v>โครงการ  ปรับปรุงผิวจราจรถนนลูกรังสายโสกใหญ่-เกษมสุข</v>
      </c>
      <c r="B125" s="69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126"/>
    </row>
    <row r="126" spans="1:27" ht="18.95" customHeight="1">
      <c r="A126" s="134" t="str">
        <f>A85</f>
        <v>สถานที่ก่อสร้าง  บ้านโสกใหญ่  หมู่ที่  3  ตำบลลือ  อำเภอปทุมราชวงศา  จังหวัดอำนาจเจริญ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126"/>
    </row>
    <row r="127" spans="1:27" ht="18.95" customHeight="1">
      <c r="A127" s="134" t="str">
        <f>A86</f>
        <v>ผู้รับจ้าง  ร้านสมพรก่อสร้าง</v>
      </c>
      <c r="B127" s="69"/>
      <c r="C127" s="68"/>
      <c r="D127" s="68"/>
      <c r="E127" s="70" t="str">
        <f>E86</f>
        <v>สัญญาจ้างเลขที่  15/2549</v>
      </c>
      <c r="F127" s="71"/>
      <c r="G127" s="72"/>
      <c r="H127" s="70" t="str">
        <f>H86</f>
        <v>ลงวันที่  8  สิงหาคม  2549</v>
      </c>
      <c r="I127" s="73"/>
      <c r="J127" s="72"/>
      <c r="K127" s="74"/>
      <c r="L127" s="74"/>
      <c r="M127" s="126"/>
    </row>
    <row r="128" spans="1:27" ht="18.95" customHeight="1" thickBot="1">
      <c r="A128" s="134" t="str">
        <f>A87</f>
        <v>วันเริ่มสัญญา  8  สิงหาคม  2549</v>
      </c>
      <c r="B128" s="77"/>
      <c r="C128" s="70"/>
      <c r="D128" s="70"/>
      <c r="E128" s="70" t="str">
        <f>E87</f>
        <v>สิ้นสุดสัญญา  21  กันยายน  2549</v>
      </c>
      <c r="F128" s="68"/>
      <c r="G128" s="77"/>
      <c r="H128" s="75" t="str">
        <f>H87</f>
        <v>ค่างาน  17,400.-  บาท</v>
      </c>
      <c r="I128" s="78"/>
      <c r="J128" s="78"/>
      <c r="K128" s="68"/>
      <c r="L128" s="68"/>
      <c r="M128" s="126"/>
    </row>
    <row r="129" spans="1:13" ht="18.95" customHeight="1" thickBot="1">
      <c r="A129" s="1557" t="str">
        <f>"ประจำวัน"&amp;R$4&amp;" ที่ "&amp;U$21&amp;" "&amp;R$5&amp;" "&amp;$Q$6</f>
        <v>ประจำวันพุธ ที่ 31 กรกฎาคม 2549</v>
      </c>
      <c r="B129" s="1558"/>
      <c r="C129" s="1558"/>
      <c r="D129" s="1558"/>
      <c r="E129" s="1558"/>
      <c r="F129" s="1558"/>
      <c r="G129" s="1558"/>
      <c r="H129" s="1558"/>
      <c r="I129" s="1559"/>
      <c r="J129" s="1560" t="s">
        <v>187</v>
      </c>
      <c r="K129" s="1561"/>
      <c r="L129" s="1561"/>
      <c r="M129" s="1562"/>
    </row>
    <row r="130" spans="1:13" ht="18.95" customHeight="1" thickTop="1">
      <c r="A130" s="110" t="s">
        <v>52</v>
      </c>
      <c r="B130" s="1552" t="s">
        <v>116</v>
      </c>
      <c r="C130" s="1552"/>
      <c r="D130" s="1552"/>
      <c r="E130" s="1552"/>
      <c r="F130" s="1552"/>
      <c r="G130" s="1552"/>
      <c r="H130" s="1552"/>
      <c r="I130" s="1553"/>
      <c r="J130" s="108" t="s">
        <v>205</v>
      </c>
      <c r="K130" s="101" t="s">
        <v>112</v>
      </c>
      <c r="L130" s="101"/>
      <c r="M130" s="102"/>
    </row>
    <row r="131" spans="1:13" ht="18.95" customHeight="1">
      <c r="A131" s="283"/>
      <c r="B131" s="1549"/>
      <c r="C131" s="1550"/>
      <c r="D131" s="1550"/>
      <c r="E131" s="1550"/>
      <c r="F131" s="1550"/>
      <c r="G131" s="1550"/>
      <c r="H131" s="1550"/>
      <c r="I131" s="1551"/>
      <c r="J131" s="109" t="s">
        <v>205</v>
      </c>
      <c r="K131" s="103" t="s">
        <v>113</v>
      </c>
      <c r="L131" s="103"/>
      <c r="M131" s="104"/>
    </row>
    <row r="132" spans="1:13" ht="18.95" customHeight="1">
      <c r="A132" s="284"/>
      <c r="B132" s="1526"/>
      <c r="C132" s="1527"/>
      <c r="D132" s="1527"/>
      <c r="E132" s="1527"/>
      <c r="F132" s="1527"/>
      <c r="G132" s="1527"/>
      <c r="H132" s="1527"/>
      <c r="I132" s="1528"/>
      <c r="J132" s="109" t="s">
        <v>205</v>
      </c>
      <c r="K132" s="103" t="s">
        <v>114</v>
      </c>
      <c r="L132" s="103"/>
      <c r="M132" s="105"/>
    </row>
    <row r="133" spans="1:13" ht="18.95" customHeight="1">
      <c r="A133" s="285"/>
      <c r="B133" s="1526"/>
      <c r="C133" s="1527"/>
      <c r="D133" s="1527"/>
      <c r="E133" s="1527"/>
      <c r="F133" s="1527"/>
      <c r="G133" s="1527"/>
      <c r="H133" s="1527"/>
      <c r="I133" s="1528"/>
      <c r="J133" s="109" t="s">
        <v>205</v>
      </c>
      <c r="K133" s="107" t="s">
        <v>115</v>
      </c>
      <c r="L133" s="107"/>
      <c r="M133" s="105"/>
    </row>
    <row r="134" spans="1:13" ht="18.95" customHeight="1" thickBot="1">
      <c r="A134" s="285"/>
      <c r="B134" s="1526"/>
      <c r="C134" s="1527"/>
      <c r="D134" s="1527"/>
      <c r="E134" s="1527"/>
      <c r="F134" s="1527"/>
      <c r="G134" s="1527"/>
      <c r="H134" s="1527"/>
      <c r="I134" s="1528"/>
      <c r="J134" s="106"/>
      <c r="K134" s="107" t="s">
        <v>206</v>
      </c>
      <c r="L134" s="107"/>
      <c r="M134" s="105"/>
    </row>
    <row r="135" spans="1:13" ht="18.95" customHeight="1" thickTop="1">
      <c r="A135" s="285"/>
      <c r="B135" s="1526"/>
      <c r="C135" s="1527"/>
      <c r="D135" s="1527"/>
      <c r="E135" s="1527"/>
      <c r="F135" s="1527"/>
      <c r="G135" s="1527"/>
      <c r="H135" s="1527"/>
      <c r="I135" s="1528"/>
      <c r="J135" s="1563" t="s">
        <v>73</v>
      </c>
      <c r="K135" s="1552"/>
      <c r="L135" s="1552"/>
      <c r="M135" s="1564"/>
    </row>
    <row r="136" spans="1:13" ht="18.95" customHeight="1">
      <c r="A136" s="285"/>
      <c r="B136" s="1526"/>
      <c r="C136" s="1527"/>
      <c r="D136" s="1527"/>
      <c r="E136" s="1527"/>
      <c r="F136" s="1527"/>
      <c r="G136" s="1527"/>
      <c r="H136" s="1527"/>
      <c r="I136" s="1528"/>
      <c r="J136" s="1536" t="str">
        <f>T(J95)</f>
        <v>หัวหน้างาน</v>
      </c>
      <c r="K136" s="1537"/>
      <c r="L136" s="221"/>
      <c r="M136" s="275" t="str">
        <f>T(M95)</f>
        <v>คน</v>
      </c>
    </row>
    <row r="137" spans="1:13" ht="18.95" customHeight="1">
      <c r="A137" s="285"/>
      <c r="B137" s="1526"/>
      <c r="C137" s="1527"/>
      <c r="D137" s="1527"/>
      <c r="E137" s="1527"/>
      <c r="F137" s="1527"/>
      <c r="G137" s="1527"/>
      <c r="H137" s="1527"/>
      <c r="I137" s="1528"/>
      <c r="J137" s="1529" t="str">
        <f>T(J96)</f>
        <v>ขับเครื่องจักร</v>
      </c>
      <c r="K137" s="1530"/>
      <c r="L137" s="222"/>
      <c r="M137" s="276" t="str">
        <f>T(M96)</f>
        <v>คน</v>
      </c>
    </row>
    <row r="138" spans="1:13" ht="18.95" customHeight="1">
      <c r="A138" s="285"/>
      <c r="B138" s="1526"/>
      <c r="C138" s="1527"/>
      <c r="D138" s="1527"/>
      <c r="E138" s="1527"/>
      <c r="F138" s="1527"/>
      <c r="G138" s="1527"/>
      <c r="H138" s="1527"/>
      <c r="I138" s="1528"/>
      <c r="J138" s="1529" t="str">
        <f>T(J97)</f>
        <v>ช่าง</v>
      </c>
      <c r="K138" s="1530"/>
      <c r="L138" s="222"/>
      <c r="M138" s="276" t="str">
        <f>T(M97)</f>
        <v>คน</v>
      </c>
    </row>
    <row r="139" spans="1:13" ht="18.95" customHeight="1">
      <c r="A139" s="285"/>
      <c r="B139" s="1526"/>
      <c r="C139" s="1527"/>
      <c r="D139" s="1527"/>
      <c r="E139" s="1527"/>
      <c r="F139" s="1527"/>
      <c r="G139" s="1527"/>
      <c r="H139" s="1527"/>
      <c r="I139" s="1528"/>
      <c r="J139" s="1529" t="str">
        <f>T(J98)</f>
        <v>คนงาน</v>
      </c>
      <c r="K139" s="1530"/>
      <c r="L139" s="223"/>
      <c r="M139" s="276" t="str">
        <f>T(M98)</f>
        <v>คน</v>
      </c>
    </row>
    <row r="140" spans="1:13" ht="18.95" customHeight="1" thickBot="1">
      <c r="A140" s="285"/>
      <c r="B140" s="1526"/>
      <c r="C140" s="1527"/>
      <c r="D140" s="1527"/>
      <c r="E140" s="1527"/>
      <c r="F140" s="1527"/>
      <c r="G140" s="1527"/>
      <c r="H140" s="1527"/>
      <c r="I140" s="1528"/>
      <c r="J140" s="1531" t="str">
        <f>T(J99)</f>
        <v/>
      </c>
      <c r="K140" s="1532"/>
      <c r="L140" s="224"/>
      <c r="M140" s="281" t="str">
        <f>T(M99)</f>
        <v/>
      </c>
    </row>
    <row r="141" spans="1:13" ht="18.95" customHeight="1" thickTop="1">
      <c r="A141" s="285"/>
      <c r="B141" s="1526"/>
      <c r="C141" s="1527"/>
      <c r="D141" s="1527"/>
      <c r="E141" s="1527"/>
      <c r="F141" s="1527"/>
      <c r="G141" s="1527"/>
      <c r="H141" s="1527"/>
      <c r="I141" s="1528"/>
      <c r="J141" s="1563" t="s">
        <v>192</v>
      </c>
      <c r="K141" s="1552"/>
      <c r="L141" s="1552"/>
      <c r="M141" s="1564"/>
    </row>
    <row r="142" spans="1:13" ht="18.95" customHeight="1" thickBot="1">
      <c r="A142" s="286"/>
      <c r="B142" s="1521"/>
      <c r="C142" s="1522"/>
      <c r="D142" s="1522"/>
      <c r="E142" s="1522"/>
      <c r="F142" s="1522"/>
      <c r="G142" s="1522"/>
      <c r="H142" s="1522"/>
      <c r="I142" s="1523"/>
      <c r="J142" s="1519" t="str">
        <f>T(J101)</f>
        <v>รถเกรด,รถเกลี่ยแต่ง</v>
      </c>
      <c r="K142" s="1520"/>
      <c r="L142" s="225"/>
      <c r="M142" s="275" t="str">
        <f>T(M101)</f>
        <v>คัน</v>
      </c>
    </row>
    <row r="143" spans="1:13" ht="18.95" customHeight="1" thickTop="1">
      <c r="A143" s="1533" t="s">
        <v>207</v>
      </c>
      <c r="B143" s="1534"/>
      <c r="C143" s="1534"/>
      <c r="D143" s="1534"/>
      <c r="E143" s="1534"/>
      <c r="F143" s="1534"/>
      <c r="G143" s="1534"/>
      <c r="H143" s="1534"/>
      <c r="I143" s="1535"/>
      <c r="J143" s="1524" t="str">
        <f t="shared" ref="J143:J149" si="5">T(J102)</f>
        <v>รถบรรทุก</v>
      </c>
      <c r="K143" s="1525"/>
      <c r="L143" s="223"/>
      <c r="M143" s="276" t="str">
        <f t="shared" ref="M143:M149" si="6">T(M102)</f>
        <v>คัน</v>
      </c>
    </row>
    <row r="144" spans="1:13" ht="18.95" customHeight="1">
      <c r="A144" s="1546"/>
      <c r="B144" s="1547"/>
      <c r="C144" s="1547"/>
      <c r="D144" s="1547"/>
      <c r="E144" s="1547"/>
      <c r="F144" s="1547"/>
      <c r="G144" s="1547"/>
      <c r="H144" s="1547"/>
      <c r="I144" s="1548"/>
      <c r="J144" s="1524" t="str">
        <f t="shared" si="5"/>
        <v>รถบรรทุกคอนกรีต</v>
      </c>
      <c r="K144" s="1525"/>
      <c r="L144" s="223"/>
      <c r="M144" s="276" t="str">
        <f t="shared" si="6"/>
        <v>คัน</v>
      </c>
    </row>
    <row r="145" spans="1:13" ht="18.95" customHeight="1">
      <c r="A145" s="1543"/>
      <c r="B145" s="1544"/>
      <c r="C145" s="1544"/>
      <c r="D145" s="1544"/>
      <c r="E145" s="1544"/>
      <c r="F145" s="1544"/>
      <c r="G145" s="1544"/>
      <c r="H145" s="1544"/>
      <c r="I145" s="1545"/>
      <c r="J145" s="1524" t="str">
        <f t="shared" si="5"/>
        <v>เครื่องผสมคอนกรีต</v>
      </c>
      <c r="K145" s="1525"/>
      <c r="L145" s="223"/>
      <c r="M145" s="276" t="str">
        <f t="shared" si="6"/>
        <v>เครื่อง</v>
      </c>
    </row>
    <row r="146" spans="1:13" ht="18.95" customHeight="1">
      <c r="A146" s="1543"/>
      <c r="B146" s="1544"/>
      <c r="C146" s="1544"/>
      <c r="D146" s="1544"/>
      <c r="E146" s="1544"/>
      <c r="F146" s="1544"/>
      <c r="G146" s="1544"/>
      <c r="H146" s="1544"/>
      <c r="I146" s="1545"/>
      <c r="J146" s="1524" t="str">
        <f t="shared" si="5"/>
        <v>รถเข็น</v>
      </c>
      <c r="K146" s="1525"/>
      <c r="L146" s="223"/>
      <c r="M146" s="276" t="str">
        <f t="shared" si="6"/>
        <v>คัน</v>
      </c>
    </row>
    <row r="147" spans="1:13" ht="18.95" customHeight="1">
      <c r="A147" s="1543"/>
      <c r="B147" s="1544"/>
      <c r="C147" s="1544"/>
      <c r="D147" s="1544"/>
      <c r="E147" s="1544"/>
      <c r="F147" s="1544"/>
      <c r="G147" s="1544"/>
      <c r="H147" s="1544"/>
      <c r="I147" s="1545"/>
      <c r="J147" s="1524" t="str">
        <f t="shared" si="5"/>
        <v/>
      </c>
      <c r="K147" s="1525"/>
      <c r="L147" s="223"/>
      <c r="M147" s="276" t="str">
        <f t="shared" si="6"/>
        <v/>
      </c>
    </row>
    <row r="148" spans="1:13" ht="18.95" customHeight="1">
      <c r="A148" s="1543"/>
      <c r="B148" s="1544"/>
      <c r="C148" s="1544"/>
      <c r="D148" s="1544"/>
      <c r="E148" s="1544"/>
      <c r="F148" s="1544"/>
      <c r="G148" s="1544"/>
      <c r="H148" s="1544"/>
      <c r="I148" s="1545"/>
      <c r="J148" s="1524" t="str">
        <f t="shared" si="5"/>
        <v/>
      </c>
      <c r="K148" s="1525"/>
      <c r="L148" s="223"/>
      <c r="M148" s="276" t="str">
        <f t="shared" si="6"/>
        <v/>
      </c>
    </row>
    <row r="149" spans="1:13" ht="18.95" customHeight="1" thickBot="1">
      <c r="A149" s="1540"/>
      <c r="B149" s="1541"/>
      <c r="C149" s="1541"/>
      <c r="D149" s="1541"/>
      <c r="E149" s="1541"/>
      <c r="F149" s="1541"/>
      <c r="G149" s="1541"/>
      <c r="H149" s="1541"/>
      <c r="I149" s="1542"/>
      <c r="J149" s="1538" t="str">
        <f t="shared" si="5"/>
        <v/>
      </c>
      <c r="K149" s="1539"/>
      <c r="L149" s="226"/>
      <c r="M149" s="282" t="str">
        <f t="shared" si="6"/>
        <v/>
      </c>
    </row>
    <row r="150" spans="1:13" ht="18.95" customHeight="1">
      <c r="A150" s="111"/>
      <c r="B150" s="112"/>
      <c r="C150" s="112"/>
      <c r="D150" s="112"/>
      <c r="E150" s="113"/>
      <c r="F150" s="121"/>
      <c r="G150" s="112"/>
      <c r="H150" s="112"/>
      <c r="I150" s="122"/>
      <c r="J150" s="123"/>
      <c r="K150" s="123"/>
      <c r="L150" s="123"/>
      <c r="M150" s="124"/>
    </row>
    <row r="151" spans="1:13" ht="18.95" customHeight="1">
      <c r="A151" s="114" t="s">
        <v>103</v>
      </c>
      <c r="B151" s="75"/>
      <c r="C151" s="75"/>
      <c r="D151" s="75"/>
      <c r="E151" s="115"/>
      <c r="F151" s="125"/>
      <c r="G151" s="98"/>
      <c r="H151" s="75" t="s">
        <v>212</v>
      </c>
      <c r="I151" s="75"/>
      <c r="J151" s="75"/>
      <c r="K151" s="75"/>
      <c r="L151" s="75"/>
      <c r="M151" s="126"/>
    </row>
    <row r="152" spans="1:13" ht="18.95" customHeight="1">
      <c r="A152" s="114"/>
      <c r="B152" s="75" t="str">
        <f>"("&amp;ข้อมูล!$E$33&amp;")"</f>
        <v>(นายธราเทพ  ทองเบ้า)</v>
      </c>
      <c r="C152" s="75"/>
      <c r="D152" s="75"/>
      <c r="E152" s="115"/>
      <c r="F152" s="125"/>
      <c r="G152" s="99"/>
      <c r="H152" s="1518" t="str">
        <f>"("&amp;ข้อมูล!$E$42&amp;")"</f>
        <v>(นายสุพจน์  ชูรัตน์)</v>
      </c>
      <c r="I152" s="1518"/>
      <c r="J152" s="1518"/>
      <c r="K152" s="1518"/>
      <c r="L152" s="75"/>
      <c r="M152" s="126"/>
    </row>
    <row r="153" spans="1:13" ht="18.95" customHeight="1">
      <c r="A153" s="131" t="str">
        <f>"ตำแหน่ง  "&amp;ข้อมูล!$E$34</f>
        <v>ตำแหน่ง  หัวหน้าส่วนโยธา</v>
      </c>
      <c r="B153" s="98"/>
      <c r="C153" s="98"/>
      <c r="D153" s="98"/>
      <c r="E153" s="117"/>
      <c r="F153" s="127"/>
      <c r="G153" s="98"/>
      <c r="H153" s="98"/>
      <c r="I153" s="98"/>
      <c r="J153" s="98"/>
      <c r="K153" s="98"/>
      <c r="L153" s="98"/>
      <c r="M153" s="128"/>
    </row>
    <row r="154" spans="1:13" ht="18.95" customHeight="1">
      <c r="A154" s="116"/>
      <c r="B154" s="98"/>
      <c r="C154" s="98"/>
      <c r="D154" s="98"/>
      <c r="E154" s="117"/>
      <c r="F154" s="127"/>
      <c r="G154" s="98"/>
      <c r="H154" s="75" t="s">
        <v>213</v>
      </c>
      <c r="I154" s="98"/>
      <c r="J154" s="98"/>
      <c r="K154" s="98"/>
      <c r="L154" s="98"/>
      <c r="M154" s="128"/>
    </row>
    <row r="155" spans="1:13" ht="18.95" customHeight="1">
      <c r="A155" s="291" t="str">
        <f>IF(ข้อมูล!$E$32=1," ",$A$28)</f>
        <v>(ลงชื่อ)                                                    ผู้ควบคุมงาน</v>
      </c>
      <c r="B155" s="75"/>
      <c r="C155" s="75"/>
      <c r="D155" s="75"/>
      <c r="E155" s="117"/>
      <c r="F155" s="132"/>
      <c r="G155" s="98"/>
      <c r="H155" s="1518" t="str">
        <f>"("&amp;ข้อมูล!$E$44&amp;")"</f>
        <v>(นางสาวสุทิศา  ศรีสะอาด)</v>
      </c>
      <c r="I155" s="1518"/>
      <c r="J155" s="1518"/>
      <c r="K155" s="1518"/>
      <c r="L155" s="98"/>
      <c r="M155" s="128"/>
    </row>
    <row r="156" spans="1:13" ht="18.95" customHeight="1">
      <c r="A156" s="114"/>
      <c r="B156" s="75" t="str">
        <f>IF(ข้อมูล!$E$32=1," ","("&amp;ข้อมูล!$E$35&amp;")")</f>
        <v>(นายอำนาจ  สมดี)</v>
      </c>
      <c r="C156" s="75"/>
      <c r="D156" s="75"/>
      <c r="E156" s="117"/>
      <c r="F156" s="127"/>
      <c r="G156" s="98"/>
      <c r="H156" s="98"/>
      <c r="I156" s="98"/>
      <c r="J156" s="98"/>
      <c r="K156" s="98"/>
      <c r="L156" s="98"/>
      <c r="M156" s="128"/>
    </row>
    <row r="157" spans="1:13" ht="18.95" customHeight="1">
      <c r="A157" s="131" t="str">
        <f>IF(ข้อมูล!$E$32=1," ","ตำแหน่ง  "&amp;ข้อมูล!$E$36)</f>
        <v>ตำแหน่ง  นายช่างโยธา</v>
      </c>
      <c r="B157" s="98"/>
      <c r="C157" s="98"/>
      <c r="D157" s="98"/>
      <c r="E157" s="117"/>
      <c r="F157" s="127"/>
      <c r="G157" s="98"/>
      <c r="H157" s="75" t="s">
        <v>213</v>
      </c>
      <c r="I157" s="98"/>
      <c r="J157" s="98"/>
      <c r="K157" s="98"/>
      <c r="L157" s="98"/>
      <c r="M157" s="128"/>
    </row>
    <row r="158" spans="1:13" ht="18.95" customHeight="1">
      <c r="A158" s="116"/>
      <c r="B158" s="98"/>
      <c r="C158" s="98"/>
      <c r="D158" s="98"/>
      <c r="E158" s="117"/>
      <c r="F158" s="127"/>
      <c r="G158" s="98"/>
      <c r="H158" s="1518" t="str">
        <f>"("&amp;ข้อมูล!$E$46&amp;")"</f>
        <v>(นางสาวรัชณีย์  ทองมาก)</v>
      </c>
      <c r="I158" s="1518"/>
      <c r="J158" s="1518"/>
      <c r="K158" s="1518"/>
      <c r="L158" s="98"/>
      <c r="M158" s="128"/>
    </row>
    <row r="159" spans="1:13" ht="18.95" customHeight="1">
      <c r="A159" s="114" t="s">
        <v>104</v>
      </c>
      <c r="B159" s="75"/>
      <c r="C159" s="75"/>
      <c r="D159" s="75"/>
      <c r="E159" s="117"/>
      <c r="F159" s="127"/>
      <c r="G159" s="98"/>
      <c r="H159" s="98"/>
      <c r="I159" s="98"/>
      <c r="J159" s="98"/>
      <c r="K159" s="98"/>
      <c r="L159" s="98"/>
      <c r="M159" s="128"/>
    </row>
    <row r="160" spans="1:13" ht="18.95" customHeight="1">
      <c r="A160" s="114" t="s">
        <v>214</v>
      </c>
      <c r="B160" s="75"/>
      <c r="C160" s="75"/>
      <c r="D160" s="75"/>
      <c r="E160" s="117"/>
      <c r="F160" s="127"/>
      <c r="G160" s="98"/>
      <c r="H160" s="75" t="str">
        <f>H119</f>
        <v>ลงชื่อ                                                  กรรมการตรวจการจ้าง</v>
      </c>
      <c r="I160" s="98"/>
      <c r="J160" s="98"/>
      <c r="K160" s="98"/>
      <c r="L160" s="98"/>
      <c r="M160" s="128"/>
    </row>
    <row r="161" spans="1:13" ht="18.95" customHeight="1">
      <c r="A161" s="131" t="s">
        <v>215</v>
      </c>
      <c r="B161" s="98"/>
      <c r="C161" s="98"/>
      <c r="D161" s="98"/>
      <c r="E161" s="117"/>
      <c r="F161" s="127"/>
      <c r="G161" s="98"/>
      <c r="H161" s="1518" t="str">
        <f>H120</f>
        <v>(นายเผิ่ง  กาเผือก)</v>
      </c>
      <c r="I161" s="1518"/>
      <c r="J161" s="1518"/>
      <c r="K161" s="1518"/>
      <c r="L161" s="98"/>
      <c r="M161" s="128"/>
    </row>
    <row r="162" spans="1:13" ht="18.95" customHeight="1">
      <c r="A162" s="116"/>
      <c r="B162" s="98"/>
      <c r="C162" s="98"/>
      <c r="D162" s="98"/>
      <c r="E162" s="117"/>
      <c r="F162" s="127"/>
      <c r="G162" s="98"/>
      <c r="H162" s="98"/>
      <c r="I162" s="98"/>
      <c r="J162" s="98"/>
      <c r="K162" s="98"/>
      <c r="L162" s="98"/>
      <c r="M162" s="128"/>
    </row>
    <row r="163" spans="1:13" ht="18.95" customHeight="1">
      <c r="A163" s="116"/>
      <c r="B163" s="98"/>
      <c r="C163" s="98"/>
      <c r="D163" s="98"/>
      <c r="E163" s="117"/>
      <c r="F163" s="127"/>
      <c r="G163" s="98"/>
      <c r="H163" s="75" t="str">
        <f>H122</f>
        <v>ลงชื่อ                                                  กรรมการตรวจการจ้าง</v>
      </c>
      <c r="I163" s="98"/>
      <c r="J163" s="98"/>
      <c r="K163" s="98"/>
      <c r="L163" s="98"/>
      <c r="M163" s="128"/>
    </row>
    <row r="164" spans="1:13" ht="18.95" customHeight="1" thickBot="1">
      <c r="A164" s="118"/>
      <c r="B164" s="119"/>
      <c r="C164" s="119"/>
      <c r="D164" s="119"/>
      <c r="E164" s="120"/>
      <c r="F164" s="129"/>
      <c r="G164" s="119"/>
      <c r="H164" s="1517" t="str">
        <f>H123</f>
        <v>(นายเพ็ญเตียง  มุทาพร)</v>
      </c>
      <c r="I164" s="1517"/>
      <c r="J164" s="1517"/>
      <c r="K164" s="1517"/>
      <c r="L164" s="119"/>
      <c r="M164" s="130"/>
    </row>
    <row r="165" spans="1:13" ht="18.95" customHeight="1">
      <c r="A165" s="1554" t="s">
        <v>76</v>
      </c>
      <c r="B165" s="1555"/>
      <c r="C165" s="1555"/>
      <c r="D165" s="1555"/>
      <c r="E165" s="1555"/>
      <c r="F165" s="1555"/>
      <c r="G165" s="1555"/>
      <c r="H165" s="1555"/>
      <c r="I165" s="1555"/>
      <c r="J165" s="1555"/>
      <c r="K165" s="1555"/>
      <c r="L165" s="1555"/>
      <c r="M165" s="1556"/>
    </row>
    <row r="166" spans="1:13" ht="18.95" customHeight="1">
      <c r="A166" s="134" t="str">
        <f>A125</f>
        <v>โครงการ  ปรับปรุงผิวจราจรถนนลูกรังสายโสกใหญ่-เกษมสุข</v>
      </c>
      <c r="B166" s="69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126"/>
    </row>
    <row r="167" spans="1:13" ht="18.95" customHeight="1">
      <c r="A167" s="134" t="str">
        <f>A126</f>
        <v>สถานที่ก่อสร้าง  บ้านโสกใหญ่  หมู่ที่  3  ตำบลลือ  อำเภอปทุมราชวงศา  จังหวัดอำนาจเจริญ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126"/>
    </row>
    <row r="168" spans="1:13" ht="18.95" customHeight="1">
      <c r="A168" s="134" t="str">
        <f>A127</f>
        <v>ผู้รับจ้าง  ร้านสมพรก่อสร้าง</v>
      </c>
      <c r="B168" s="69"/>
      <c r="C168" s="68"/>
      <c r="D168" s="68"/>
      <c r="E168" s="70" t="str">
        <f>E127</f>
        <v>สัญญาจ้างเลขที่  15/2549</v>
      </c>
      <c r="F168" s="71"/>
      <c r="G168" s="72"/>
      <c r="H168" s="70" t="str">
        <f>H127</f>
        <v>ลงวันที่  8  สิงหาคม  2549</v>
      </c>
      <c r="I168" s="73"/>
      <c r="J168" s="72"/>
      <c r="K168" s="74"/>
      <c r="L168" s="74"/>
      <c r="M168" s="126"/>
    </row>
    <row r="169" spans="1:13" ht="18.95" customHeight="1" thickBot="1">
      <c r="A169" s="134" t="str">
        <f>A128</f>
        <v>วันเริ่มสัญญา  8  สิงหาคม  2549</v>
      </c>
      <c r="B169" s="77"/>
      <c r="C169" s="70"/>
      <c r="D169" s="70"/>
      <c r="E169" s="70" t="str">
        <f>E128</f>
        <v>สิ้นสุดสัญญา  21  กันยายน  2549</v>
      </c>
      <c r="F169" s="68"/>
      <c r="G169" s="77"/>
      <c r="H169" s="75" t="str">
        <f>H128</f>
        <v>ค่างาน  17,400.-  บาท</v>
      </c>
      <c r="I169" s="78"/>
      <c r="J169" s="78"/>
      <c r="K169" s="68"/>
      <c r="L169" s="68"/>
      <c r="M169" s="126"/>
    </row>
    <row r="170" spans="1:13" ht="18.95" customHeight="1" thickBot="1">
      <c r="A170" s="1557" t="str">
        <f>"ประจำวัน"&amp;S$4&amp;" ที่ "&amp;V$21&amp;" "&amp;S$5&amp;" "&amp;$Q$6</f>
        <v>ประจำวันพฤหัสบดี ที่ 1 สิงหาคม 2549</v>
      </c>
      <c r="B170" s="1558"/>
      <c r="C170" s="1558"/>
      <c r="D170" s="1558"/>
      <c r="E170" s="1558"/>
      <c r="F170" s="1558"/>
      <c r="G170" s="1558"/>
      <c r="H170" s="1558"/>
      <c r="I170" s="1559"/>
      <c r="J170" s="1560" t="s">
        <v>187</v>
      </c>
      <c r="K170" s="1561"/>
      <c r="L170" s="1561"/>
      <c r="M170" s="1562"/>
    </row>
    <row r="171" spans="1:13" ht="18.95" customHeight="1" thickTop="1">
      <c r="A171" s="110" t="s">
        <v>52</v>
      </c>
      <c r="B171" s="1552" t="s">
        <v>116</v>
      </c>
      <c r="C171" s="1552"/>
      <c r="D171" s="1552"/>
      <c r="E171" s="1552"/>
      <c r="F171" s="1552"/>
      <c r="G171" s="1552"/>
      <c r="H171" s="1552"/>
      <c r="I171" s="1553"/>
      <c r="J171" s="108" t="s">
        <v>205</v>
      </c>
      <c r="K171" s="101" t="s">
        <v>112</v>
      </c>
      <c r="L171" s="101"/>
      <c r="M171" s="102"/>
    </row>
    <row r="172" spans="1:13" ht="18.95" customHeight="1">
      <c r="A172" s="283"/>
      <c r="B172" s="1549"/>
      <c r="C172" s="1550"/>
      <c r="D172" s="1550"/>
      <c r="E172" s="1550"/>
      <c r="F172" s="1550"/>
      <c r="G172" s="1550"/>
      <c r="H172" s="1550"/>
      <c r="I172" s="1551"/>
      <c r="J172" s="109" t="s">
        <v>205</v>
      </c>
      <c r="K172" s="103" t="s">
        <v>113</v>
      </c>
      <c r="L172" s="103"/>
      <c r="M172" s="104"/>
    </row>
    <row r="173" spans="1:13" ht="18.95" customHeight="1">
      <c r="A173" s="284"/>
      <c r="B173" s="1526"/>
      <c r="C173" s="1527"/>
      <c r="D173" s="1527"/>
      <c r="E173" s="1527"/>
      <c r="F173" s="1527"/>
      <c r="G173" s="1527"/>
      <c r="H173" s="1527"/>
      <c r="I173" s="1528"/>
      <c r="J173" s="109" t="s">
        <v>205</v>
      </c>
      <c r="K173" s="103" t="s">
        <v>114</v>
      </c>
      <c r="L173" s="103"/>
      <c r="M173" s="105"/>
    </row>
    <row r="174" spans="1:13" ht="18.95" customHeight="1">
      <c r="A174" s="285"/>
      <c r="B174" s="1526"/>
      <c r="C174" s="1527"/>
      <c r="D174" s="1527"/>
      <c r="E174" s="1527"/>
      <c r="F174" s="1527"/>
      <c r="G174" s="1527"/>
      <c r="H174" s="1527"/>
      <c r="I174" s="1528"/>
      <c r="J174" s="109" t="s">
        <v>205</v>
      </c>
      <c r="K174" s="107" t="s">
        <v>115</v>
      </c>
      <c r="L174" s="107"/>
      <c r="M174" s="105"/>
    </row>
    <row r="175" spans="1:13" ht="18.95" customHeight="1" thickBot="1">
      <c r="A175" s="285"/>
      <c r="B175" s="1526"/>
      <c r="C175" s="1527"/>
      <c r="D175" s="1527"/>
      <c r="E175" s="1527"/>
      <c r="F175" s="1527"/>
      <c r="G175" s="1527"/>
      <c r="H175" s="1527"/>
      <c r="I175" s="1528"/>
      <c r="J175" s="106"/>
      <c r="K175" s="107" t="s">
        <v>206</v>
      </c>
      <c r="L175" s="107"/>
      <c r="M175" s="105"/>
    </row>
    <row r="176" spans="1:13" ht="18.95" customHeight="1" thickTop="1">
      <c r="A176" s="285"/>
      <c r="B176" s="1526"/>
      <c r="C176" s="1527"/>
      <c r="D176" s="1527"/>
      <c r="E176" s="1527"/>
      <c r="F176" s="1527"/>
      <c r="G176" s="1527"/>
      <c r="H176" s="1527"/>
      <c r="I176" s="1528"/>
      <c r="J176" s="1563" t="s">
        <v>73</v>
      </c>
      <c r="K176" s="1552"/>
      <c r="L176" s="1552"/>
      <c r="M176" s="1564"/>
    </row>
    <row r="177" spans="1:13" ht="18.95" customHeight="1">
      <c r="A177" s="285"/>
      <c r="B177" s="1526"/>
      <c r="C177" s="1527"/>
      <c r="D177" s="1527"/>
      <c r="E177" s="1527"/>
      <c r="F177" s="1527"/>
      <c r="G177" s="1527"/>
      <c r="H177" s="1527"/>
      <c r="I177" s="1528"/>
      <c r="J177" s="1536" t="str">
        <f>T(J136)</f>
        <v>หัวหน้างาน</v>
      </c>
      <c r="K177" s="1537"/>
      <c r="L177" s="221"/>
      <c r="M177" s="275" t="str">
        <f>T(M136)</f>
        <v>คน</v>
      </c>
    </row>
    <row r="178" spans="1:13" ht="18.95" customHeight="1">
      <c r="A178" s="285"/>
      <c r="B178" s="1526"/>
      <c r="C178" s="1527"/>
      <c r="D178" s="1527"/>
      <c r="E178" s="1527"/>
      <c r="F178" s="1527"/>
      <c r="G178" s="1527"/>
      <c r="H178" s="1527"/>
      <c r="I178" s="1528"/>
      <c r="J178" s="1529" t="str">
        <f>T(J137)</f>
        <v>ขับเครื่องจักร</v>
      </c>
      <c r="K178" s="1530"/>
      <c r="L178" s="222"/>
      <c r="M178" s="276" t="str">
        <f>T(M137)</f>
        <v>คน</v>
      </c>
    </row>
    <row r="179" spans="1:13" ht="18.95" customHeight="1">
      <c r="A179" s="285"/>
      <c r="B179" s="1526"/>
      <c r="C179" s="1527"/>
      <c r="D179" s="1527"/>
      <c r="E179" s="1527"/>
      <c r="F179" s="1527"/>
      <c r="G179" s="1527"/>
      <c r="H179" s="1527"/>
      <c r="I179" s="1528"/>
      <c r="J179" s="1529" t="str">
        <f>T(J138)</f>
        <v>ช่าง</v>
      </c>
      <c r="K179" s="1530"/>
      <c r="L179" s="222"/>
      <c r="M179" s="276" t="str">
        <f>T(M138)</f>
        <v>คน</v>
      </c>
    </row>
    <row r="180" spans="1:13" ht="18.95" customHeight="1">
      <c r="A180" s="285"/>
      <c r="B180" s="1526"/>
      <c r="C180" s="1527"/>
      <c r="D180" s="1527"/>
      <c r="E180" s="1527"/>
      <c r="F180" s="1527"/>
      <c r="G180" s="1527"/>
      <c r="H180" s="1527"/>
      <c r="I180" s="1528"/>
      <c r="J180" s="1529" t="str">
        <f>T(J139)</f>
        <v>คนงาน</v>
      </c>
      <c r="K180" s="1530"/>
      <c r="L180" s="223"/>
      <c r="M180" s="276" t="str">
        <f>T(M139)</f>
        <v>คน</v>
      </c>
    </row>
    <row r="181" spans="1:13" ht="18.95" customHeight="1" thickBot="1">
      <c r="A181" s="285"/>
      <c r="B181" s="1526"/>
      <c r="C181" s="1527"/>
      <c r="D181" s="1527"/>
      <c r="E181" s="1527"/>
      <c r="F181" s="1527"/>
      <c r="G181" s="1527"/>
      <c r="H181" s="1527"/>
      <c r="I181" s="1528"/>
      <c r="J181" s="1531" t="str">
        <f>T(J140)</f>
        <v/>
      </c>
      <c r="K181" s="1532"/>
      <c r="L181" s="224"/>
      <c r="M181" s="281" t="str">
        <f>T(M140)</f>
        <v/>
      </c>
    </row>
    <row r="182" spans="1:13" ht="18.95" customHeight="1" thickTop="1">
      <c r="A182" s="285"/>
      <c r="B182" s="1526"/>
      <c r="C182" s="1527"/>
      <c r="D182" s="1527"/>
      <c r="E182" s="1527"/>
      <c r="F182" s="1527"/>
      <c r="G182" s="1527"/>
      <c r="H182" s="1527"/>
      <c r="I182" s="1528"/>
      <c r="J182" s="1563" t="s">
        <v>192</v>
      </c>
      <c r="K182" s="1552"/>
      <c r="L182" s="1552"/>
      <c r="M182" s="1564"/>
    </row>
    <row r="183" spans="1:13" ht="18.95" customHeight="1" thickBot="1">
      <c r="A183" s="286"/>
      <c r="B183" s="1521"/>
      <c r="C183" s="1522"/>
      <c r="D183" s="1522"/>
      <c r="E183" s="1522"/>
      <c r="F183" s="1522"/>
      <c r="G183" s="1522"/>
      <c r="H183" s="1522"/>
      <c r="I183" s="1523"/>
      <c r="J183" s="1519" t="str">
        <f>T(J142)</f>
        <v>รถเกรด,รถเกลี่ยแต่ง</v>
      </c>
      <c r="K183" s="1520"/>
      <c r="L183" s="225"/>
      <c r="M183" s="275" t="str">
        <f>T(M142)</f>
        <v>คัน</v>
      </c>
    </row>
    <row r="184" spans="1:13" ht="18.95" customHeight="1" thickTop="1">
      <c r="A184" s="1533" t="s">
        <v>207</v>
      </c>
      <c r="B184" s="1534"/>
      <c r="C184" s="1534"/>
      <c r="D184" s="1534"/>
      <c r="E184" s="1534"/>
      <c r="F184" s="1534"/>
      <c r="G184" s="1534"/>
      <c r="H184" s="1534"/>
      <c r="I184" s="1535"/>
      <c r="J184" s="1524" t="str">
        <f t="shared" ref="J184:J190" si="7">T(J143)</f>
        <v>รถบรรทุก</v>
      </c>
      <c r="K184" s="1525"/>
      <c r="L184" s="223"/>
      <c r="M184" s="276" t="str">
        <f t="shared" ref="M184:M190" si="8">T(M143)</f>
        <v>คัน</v>
      </c>
    </row>
    <row r="185" spans="1:13" ht="18.95" customHeight="1">
      <c r="A185" s="1546"/>
      <c r="B185" s="1547"/>
      <c r="C185" s="1547"/>
      <c r="D185" s="1547"/>
      <c r="E185" s="1547"/>
      <c r="F185" s="1547"/>
      <c r="G185" s="1547"/>
      <c r="H185" s="1547"/>
      <c r="I185" s="1548"/>
      <c r="J185" s="1524" t="str">
        <f t="shared" si="7"/>
        <v>รถบรรทุกคอนกรีต</v>
      </c>
      <c r="K185" s="1525"/>
      <c r="L185" s="223"/>
      <c r="M185" s="276" t="str">
        <f t="shared" si="8"/>
        <v>คัน</v>
      </c>
    </row>
    <row r="186" spans="1:13" ht="18.95" customHeight="1">
      <c r="A186" s="1543"/>
      <c r="B186" s="1544"/>
      <c r="C186" s="1544"/>
      <c r="D186" s="1544"/>
      <c r="E186" s="1544"/>
      <c r="F186" s="1544"/>
      <c r="G186" s="1544"/>
      <c r="H186" s="1544"/>
      <c r="I186" s="1545"/>
      <c r="J186" s="1524" t="str">
        <f t="shared" si="7"/>
        <v>เครื่องผสมคอนกรีต</v>
      </c>
      <c r="K186" s="1525"/>
      <c r="L186" s="223"/>
      <c r="M186" s="276" t="str">
        <f t="shared" si="8"/>
        <v>เครื่อง</v>
      </c>
    </row>
    <row r="187" spans="1:13" ht="18.95" customHeight="1">
      <c r="A187" s="1543"/>
      <c r="B187" s="1544"/>
      <c r="C187" s="1544"/>
      <c r="D187" s="1544"/>
      <c r="E187" s="1544"/>
      <c r="F187" s="1544"/>
      <c r="G187" s="1544"/>
      <c r="H187" s="1544"/>
      <c r="I187" s="1545"/>
      <c r="J187" s="1524" t="str">
        <f t="shared" si="7"/>
        <v>รถเข็น</v>
      </c>
      <c r="K187" s="1525"/>
      <c r="L187" s="223"/>
      <c r="M187" s="276" t="str">
        <f t="shared" si="8"/>
        <v>คัน</v>
      </c>
    </row>
    <row r="188" spans="1:13" ht="18.95" customHeight="1">
      <c r="A188" s="1543"/>
      <c r="B188" s="1544"/>
      <c r="C188" s="1544"/>
      <c r="D188" s="1544"/>
      <c r="E188" s="1544"/>
      <c r="F188" s="1544"/>
      <c r="G188" s="1544"/>
      <c r="H188" s="1544"/>
      <c r="I188" s="1545"/>
      <c r="J188" s="1524" t="str">
        <f t="shared" si="7"/>
        <v/>
      </c>
      <c r="K188" s="1525"/>
      <c r="L188" s="223"/>
      <c r="M188" s="276" t="str">
        <f t="shared" si="8"/>
        <v/>
      </c>
    </row>
    <row r="189" spans="1:13" ht="18.95" customHeight="1">
      <c r="A189" s="1543"/>
      <c r="B189" s="1544"/>
      <c r="C189" s="1544"/>
      <c r="D189" s="1544"/>
      <c r="E189" s="1544"/>
      <c r="F189" s="1544"/>
      <c r="G189" s="1544"/>
      <c r="H189" s="1544"/>
      <c r="I189" s="1545"/>
      <c r="J189" s="1524" t="str">
        <f t="shared" si="7"/>
        <v/>
      </c>
      <c r="K189" s="1525"/>
      <c r="L189" s="223"/>
      <c r="M189" s="276" t="str">
        <f t="shared" si="8"/>
        <v/>
      </c>
    </row>
    <row r="190" spans="1:13" ht="18.95" customHeight="1" thickBot="1">
      <c r="A190" s="1540"/>
      <c r="B190" s="1541"/>
      <c r="C190" s="1541"/>
      <c r="D190" s="1541"/>
      <c r="E190" s="1541"/>
      <c r="F190" s="1541"/>
      <c r="G190" s="1541"/>
      <c r="H190" s="1541"/>
      <c r="I190" s="1542"/>
      <c r="J190" s="1538" t="str">
        <f t="shared" si="7"/>
        <v/>
      </c>
      <c r="K190" s="1539"/>
      <c r="L190" s="226"/>
      <c r="M190" s="282" t="str">
        <f t="shared" si="8"/>
        <v/>
      </c>
    </row>
    <row r="191" spans="1:13" ht="18.95" customHeight="1">
      <c r="A191" s="111"/>
      <c r="B191" s="112"/>
      <c r="C191" s="112"/>
      <c r="D191" s="112"/>
      <c r="E191" s="113"/>
      <c r="F191" s="121"/>
      <c r="G191" s="112"/>
      <c r="H191" s="112"/>
      <c r="I191" s="122"/>
      <c r="J191" s="123"/>
      <c r="K191" s="123"/>
      <c r="L191" s="123"/>
      <c r="M191" s="124"/>
    </row>
    <row r="192" spans="1:13" ht="18.95" customHeight="1">
      <c r="A192" s="114" t="s">
        <v>103</v>
      </c>
      <c r="B192" s="75"/>
      <c r="C192" s="75"/>
      <c r="D192" s="75"/>
      <c r="E192" s="115"/>
      <c r="F192" s="125"/>
      <c r="G192" s="98"/>
      <c r="H192" s="75" t="s">
        <v>212</v>
      </c>
      <c r="I192" s="75"/>
      <c r="J192" s="75"/>
      <c r="K192" s="75"/>
      <c r="L192" s="75"/>
      <c r="M192" s="126"/>
    </row>
    <row r="193" spans="1:13" ht="18.95" customHeight="1">
      <c r="A193" s="114"/>
      <c r="B193" s="75" t="str">
        <f>"("&amp;ข้อมูล!$E$33&amp;")"</f>
        <v>(นายธราเทพ  ทองเบ้า)</v>
      </c>
      <c r="C193" s="75"/>
      <c r="D193" s="75"/>
      <c r="E193" s="115"/>
      <c r="F193" s="125"/>
      <c r="G193" s="99"/>
      <c r="H193" s="1518" t="str">
        <f>"("&amp;ข้อมูล!$E$42&amp;")"</f>
        <v>(นายสุพจน์  ชูรัตน์)</v>
      </c>
      <c r="I193" s="1518"/>
      <c r="J193" s="1518"/>
      <c r="K193" s="1518"/>
      <c r="L193" s="75"/>
      <c r="M193" s="126"/>
    </row>
    <row r="194" spans="1:13" ht="18.95" customHeight="1">
      <c r="A194" s="131" t="str">
        <f>"ตำแหน่ง  "&amp;ข้อมูล!$E$34</f>
        <v>ตำแหน่ง  หัวหน้าส่วนโยธา</v>
      </c>
      <c r="B194" s="98"/>
      <c r="C194" s="98"/>
      <c r="D194" s="98"/>
      <c r="E194" s="117"/>
      <c r="F194" s="127"/>
      <c r="G194" s="98"/>
      <c r="H194" s="98"/>
      <c r="I194" s="98"/>
      <c r="J194" s="98"/>
      <c r="K194" s="98"/>
      <c r="L194" s="98"/>
      <c r="M194" s="128"/>
    </row>
    <row r="195" spans="1:13" ht="18.95" customHeight="1">
      <c r="A195" s="116"/>
      <c r="B195" s="98"/>
      <c r="C195" s="98"/>
      <c r="D195" s="98"/>
      <c r="E195" s="117"/>
      <c r="F195" s="127"/>
      <c r="G195" s="98"/>
      <c r="H195" s="75" t="s">
        <v>213</v>
      </c>
      <c r="I195" s="98"/>
      <c r="J195" s="98"/>
      <c r="K195" s="98"/>
      <c r="L195" s="98"/>
      <c r="M195" s="128"/>
    </row>
    <row r="196" spans="1:13" ht="18.95" customHeight="1">
      <c r="A196" s="291" t="str">
        <f>IF(ข้อมูล!$E$32=1," ",$A$28)</f>
        <v>(ลงชื่อ)                                                    ผู้ควบคุมงาน</v>
      </c>
      <c r="B196" s="75"/>
      <c r="C196" s="75"/>
      <c r="D196" s="75"/>
      <c r="E196" s="117"/>
      <c r="F196" s="132"/>
      <c r="G196" s="98"/>
      <c r="H196" s="1518" t="str">
        <f>"("&amp;ข้อมูล!$E$44&amp;")"</f>
        <v>(นางสาวสุทิศา  ศรีสะอาด)</v>
      </c>
      <c r="I196" s="1518"/>
      <c r="J196" s="1518"/>
      <c r="K196" s="1518"/>
      <c r="L196" s="98"/>
      <c r="M196" s="128"/>
    </row>
    <row r="197" spans="1:13" ht="18.95" customHeight="1">
      <c r="A197" s="114"/>
      <c r="B197" s="75" t="str">
        <f>IF(ข้อมูล!$E$32=1," ","("&amp;ข้อมูล!$E$35&amp;")")</f>
        <v>(นายอำนาจ  สมดี)</v>
      </c>
      <c r="C197" s="75"/>
      <c r="D197" s="75"/>
      <c r="E197" s="117"/>
      <c r="F197" s="127"/>
      <c r="G197" s="98"/>
      <c r="H197" s="98"/>
      <c r="I197" s="98"/>
      <c r="J197" s="98"/>
      <c r="K197" s="98"/>
      <c r="L197" s="98"/>
      <c r="M197" s="128"/>
    </row>
    <row r="198" spans="1:13" ht="18.95" customHeight="1">
      <c r="A198" s="131" t="str">
        <f>IF(ข้อมูล!$E$32=1," ","ตำแหน่ง  "&amp;ข้อมูล!$E$36)</f>
        <v>ตำแหน่ง  นายช่างโยธา</v>
      </c>
      <c r="B198" s="98"/>
      <c r="C198" s="98"/>
      <c r="D198" s="98"/>
      <c r="E198" s="117"/>
      <c r="F198" s="127"/>
      <c r="G198" s="98"/>
      <c r="H198" s="75" t="s">
        <v>213</v>
      </c>
      <c r="I198" s="98"/>
      <c r="J198" s="98"/>
      <c r="K198" s="98"/>
      <c r="L198" s="98"/>
      <c r="M198" s="128"/>
    </row>
    <row r="199" spans="1:13" ht="18.95" customHeight="1">
      <c r="A199" s="116"/>
      <c r="B199" s="98"/>
      <c r="C199" s="98"/>
      <c r="D199" s="98"/>
      <c r="E199" s="117"/>
      <c r="F199" s="127"/>
      <c r="G199" s="98"/>
      <c r="H199" s="1518" t="str">
        <f>"("&amp;ข้อมูล!$E$46&amp;")"</f>
        <v>(นางสาวรัชณีย์  ทองมาก)</v>
      </c>
      <c r="I199" s="1518"/>
      <c r="J199" s="1518"/>
      <c r="K199" s="1518"/>
      <c r="L199" s="98"/>
      <c r="M199" s="128"/>
    </row>
    <row r="200" spans="1:13" ht="18.95" customHeight="1">
      <c r="A200" s="114" t="s">
        <v>104</v>
      </c>
      <c r="B200" s="75"/>
      <c r="C200" s="75"/>
      <c r="D200" s="75"/>
      <c r="E200" s="117"/>
      <c r="F200" s="127"/>
      <c r="G200" s="98"/>
      <c r="H200" s="98"/>
      <c r="I200" s="98"/>
      <c r="J200" s="98"/>
      <c r="K200" s="98"/>
      <c r="L200" s="98"/>
      <c r="M200" s="128"/>
    </row>
    <row r="201" spans="1:13" ht="18.95" customHeight="1">
      <c r="A201" s="114" t="s">
        <v>214</v>
      </c>
      <c r="B201" s="75"/>
      <c r="C201" s="75"/>
      <c r="D201" s="75"/>
      <c r="E201" s="117"/>
      <c r="F201" s="127"/>
      <c r="G201" s="98"/>
      <c r="H201" s="75" t="str">
        <f>H160</f>
        <v>ลงชื่อ                                                  กรรมการตรวจการจ้าง</v>
      </c>
      <c r="I201" s="98"/>
      <c r="J201" s="98"/>
      <c r="K201" s="98"/>
      <c r="L201" s="98"/>
      <c r="M201" s="128"/>
    </row>
    <row r="202" spans="1:13" ht="18.95" customHeight="1">
      <c r="A202" s="131" t="s">
        <v>215</v>
      </c>
      <c r="B202" s="98"/>
      <c r="C202" s="98"/>
      <c r="D202" s="98"/>
      <c r="E202" s="117"/>
      <c r="F202" s="127"/>
      <c r="G202" s="98"/>
      <c r="H202" s="1518" t="str">
        <f>H161</f>
        <v>(นายเผิ่ง  กาเผือก)</v>
      </c>
      <c r="I202" s="1518"/>
      <c r="J202" s="1518"/>
      <c r="K202" s="1518"/>
      <c r="L202" s="98"/>
      <c r="M202" s="128"/>
    </row>
    <row r="203" spans="1:13" ht="18.95" customHeight="1">
      <c r="A203" s="116"/>
      <c r="B203" s="98"/>
      <c r="C203" s="98"/>
      <c r="D203" s="98"/>
      <c r="E203" s="117"/>
      <c r="F203" s="127"/>
      <c r="G203" s="98"/>
      <c r="H203" s="98"/>
      <c r="I203" s="98"/>
      <c r="J203" s="98"/>
      <c r="K203" s="98"/>
      <c r="L203" s="98"/>
      <c r="M203" s="128"/>
    </row>
    <row r="204" spans="1:13" ht="18.95" customHeight="1">
      <c r="A204" s="116"/>
      <c r="B204" s="98"/>
      <c r="C204" s="98"/>
      <c r="D204" s="98"/>
      <c r="E204" s="117"/>
      <c r="F204" s="127"/>
      <c r="G204" s="98"/>
      <c r="H204" s="75" t="str">
        <f>H163</f>
        <v>ลงชื่อ                                                  กรรมการตรวจการจ้าง</v>
      </c>
      <c r="I204" s="98"/>
      <c r="J204" s="98"/>
      <c r="K204" s="98"/>
      <c r="L204" s="98"/>
      <c r="M204" s="128"/>
    </row>
    <row r="205" spans="1:13" ht="18.95" customHeight="1" thickBot="1">
      <c r="A205" s="118"/>
      <c r="B205" s="119"/>
      <c r="C205" s="119"/>
      <c r="D205" s="119"/>
      <c r="E205" s="120"/>
      <c r="F205" s="129"/>
      <c r="G205" s="119"/>
      <c r="H205" s="1517" t="str">
        <f>H164</f>
        <v>(นายเพ็ญเตียง  มุทาพร)</v>
      </c>
      <c r="I205" s="1517"/>
      <c r="J205" s="1517"/>
      <c r="K205" s="1517"/>
      <c r="L205" s="119"/>
      <c r="M205" s="130"/>
    </row>
    <row r="206" spans="1:13" ht="18.95" customHeight="1">
      <c r="A206" s="1554" t="s">
        <v>76</v>
      </c>
      <c r="B206" s="1555"/>
      <c r="C206" s="1555"/>
      <c r="D206" s="1555"/>
      <c r="E206" s="1555"/>
      <c r="F206" s="1555"/>
      <c r="G206" s="1555"/>
      <c r="H206" s="1555"/>
      <c r="I206" s="1555"/>
      <c r="J206" s="1555"/>
      <c r="K206" s="1555"/>
      <c r="L206" s="1555"/>
      <c r="M206" s="1556"/>
    </row>
    <row r="207" spans="1:13" ht="18.95" customHeight="1">
      <c r="A207" s="134" t="str">
        <f>A166</f>
        <v>โครงการ  ปรับปรุงผิวจราจรถนนลูกรังสายโสกใหญ่-เกษมสุข</v>
      </c>
      <c r="B207" s="69"/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126"/>
    </row>
    <row r="208" spans="1:13" ht="18.95" customHeight="1">
      <c r="A208" s="134" t="str">
        <f>A167</f>
        <v>สถานที่ก่อสร้าง  บ้านโสกใหญ่  หมู่ที่  3  ตำบลลือ  อำเภอปทุมราชวงศา  จังหวัดอำนาจเจริญ</v>
      </c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126"/>
    </row>
    <row r="209" spans="1:13" ht="18.95" customHeight="1">
      <c r="A209" s="134" t="str">
        <f>A168</f>
        <v>ผู้รับจ้าง  ร้านสมพรก่อสร้าง</v>
      </c>
      <c r="B209" s="69"/>
      <c r="C209" s="68"/>
      <c r="D209" s="68"/>
      <c r="E209" s="70" t="str">
        <f>E168</f>
        <v>สัญญาจ้างเลขที่  15/2549</v>
      </c>
      <c r="F209" s="71"/>
      <c r="G209" s="72"/>
      <c r="H209" s="70" t="str">
        <f>H168</f>
        <v>ลงวันที่  8  สิงหาคม  2549</v>
      </c>
      <c r="I209" s="73"/>
      <c r="J209" s="72"/>
      <c r="K209" s="74"/>
      <c r="L209" s="74"/>
      <c r="M209" s="126"/>
    </row>
    <row r="210" spans="1:13" ht="18.95" customHeight="1" thickBot="1">
      <c r="A210" s="134" t="str">
        <f>A169</f>
        <v>วันเริ่มสัญญา  8  สิงหาคม  2549</v>
      </c>
      <c r="B210" s="77"/>
      <c r="C210" s="70"/>
      <c r="D210" s="70"/>
      <c r="E210" s="70" t="str">
        <f>E169</f>
        <v>สิ้นสุดสัญญา  21  กันยายน  2549</v>
      </c>
      <c r="F210" s="68"/>
      <c r="G210" s="77"/>
      <c r="H210" s="75" t="str">
        <f>H169</f>
        <v>ค่างาน  17,400.-  บาท</v>
      </c>
      <c r="I210" s="78"/>
      <c r="J210" s="78"/>
      <c r="K210" s="68"/>
      <c r="L210" s="68"/>
      <c r="M210" s="126"/>
    </row>
    <row r="211" spans="1:13" ht="18.95" customHeight="1" thickBot="1">
      <c r="A211" s="1557" t="str">
        <f>"ประจำวัน"&amp;T$4&amp;" ที่ "&amp;W$21&amp;" "&amp;T$5&amp;" "&amp;$Q$6</f>
        <v>ประจำวันศุกร์ ที่ 2 สิงหาคม 2549</v>
      </c>
      <c r="B211" s="1558"/>
      <c r="C211" s="1558"/>
      <c r="D211" s="1558"/>
      <c r="E211" s="1558"/>
      <c r="F211" s="1558"/>
      <c r="G211" s="1558"/>
      <c r="H211" s="1558"/>
      <c r="I211" s="1559"/>
      <c r="J211" s="1560" t="s">
        <v>187</v>
      </c>
      <c r="K211" s="1561"/>
      <c r="L211" s="1561"/>
      <c r="M211" s="1562"/>
    </row>
    <row r="212" spans="1:13" ht="18.95" customHeight="1" thickTop="1">
      <c r="A212" s="110" t="s">
        <v>52</v>
      </c>
      <c r="B212" s="1552" t="s">
        <v>116</v>
      </c>
      <c r="C212" s="1552"/>
      <c r="D212" s="1552"/>
      <c r="E212" s="1552"/>
      <c r="F212" s="1552"/>
      <c r="G212" s="1552"/>
      <c r="H212" s="1552"/>
      <c r="I212" s="1553"/>
      <c r="J212" s="108" t="s">
        <v>205</v>
      </c>
      <c r="K212" s="101" t="s">
        <v>112</v>
      </c>
      <c r="L212" s="101"/>
      <c r="M212" s="102"/>
    </row>
    <row r="213" spans="1:13" ht="18.95" customHeight="1">
      <c r="A213" s="283"/>
      <c r="B213" s="1549"/>
      <c r="C213" s="1550"/>
      <c r="D213" s="1550"/>
      <c r="E213" s="1550"/>
      <c r="F213" s="1550"/>
      <c r="G213" s="1550"/>
      <c r="H213" s="1550"/>
      <c r="I213" s="1551"/>
      <c r="J213" s="109" t="s">
        <v>205</v>
      </c>
      <c r="K213" s="103" t="s">
        <v>113</v>
      </c>
      <c r="L213" s="103"/>
      <c r="M213" s="104"/>
    </row>
    <row r="214" spans="1:13" ht="18.95" customHeight="1">
      <c r="A214" s="284"/>
      <c r="B214" s="1526"/>
      <c r="C214" s="1527"/>
      <c r="D214" s="1527"/>
      <c r="E214" s="1527"/>
      <c r="F214" s="1527"/>
      <c r="G214" s="1527"/>
      <c r="H214" s="1527"/>
      <c r="I214" s="1528"/>
      <c r="J214" s="109" t="s">
        <v>205</v>
      </c>
      <c r="K214" s="103" t="s">
        <v>114</v>
      </c>
      <c r="L214" s="103"/>
      <c r="M214" s="105"/>
    </row>
    <row r="215" spans="1:13" ht="18.95" customHeight="1">
      <c r="A215" s="285"/>
      <c r="B215" s="1526"/>
      <c r="C215" s="1527"/>
      <c r="D215" s="1527"/>
      <c r="E215" s="1527"/>
      <c r="F215" s="1527"/>
      <c r="G215" s="1527"/>
      <c r="H215" s="1527"/>
      <c r="I215" s="1528"/>
      <c r="J215" s="109" t="s">
        <v>205</v>
      </c>
      <c r="K215" s="107" t="s">
        <v>115</v>
      </c>
      <c r="L215" s="107"/>
      <c r="M215" s="105"/>
    </row>
    <row r="216" spans="1:13" ht="18.95" customHeight="1" thickBot="1">
      <c r="A216" s="285"/>
      <c r="B216" s="1526"/>
      <c r="C216" s="1527"/>
      <c r="D216" s="1527"/>
      <c r="E216" s="1527"/>
      <c r="F216" s="1527"/>
      <c r="G216" s="1527"/>
      <c r="H216" s="1527"/>
      <c r="I216" s="1528"/>
      <c r="J216" s="106"/>
      <c r="K216" s="107" t="s">
        <v>206</v>
      </c>
      <c r="L216" s="107"/>
      <c r="M216" s="105"/>
    </row>
    <row r="217" spans="1:13" ht="18.95" customHeight="1" thickTop="1">
      <c r="A217" s="285"/>
      <c r="B217" s="1526"/>
      <c r="C217" s="1527"/>
      <c r="D217" s="1527"/>
      <c r="E217" s="1527"/>
      <c r="F217" s="1527"/>
      <c r="G217" s="1527"/>
      <c r="H217" s="1527"/>
      <c r="I217" s="1528"/>
      <c r="J217" s="1563" t="s">
        <v>73</v>
      </c>
      <c r="K217" s="1552"/>
      <c r="L217" s="1552"/>
      <c r="M217" s="1564"/>
    </row>
    <row r="218" spans="1:13" ht="18.95" customHeight="1">
      <c r="A218" s="285"/>
      <c r="B218" s="1526"/>
      <c r="C218" s="1527"/>
      <c r="D218" s="1527"/>
      <c r="E218" s="1527"/>
      <c r="F218" s="1527"/>
      <c r="G218" s="1527"/>
      <c r="H218" s="1527"/>
      <c r="I218" s="1528"/>
      <c r="J218" s="1536" t="str">
        <f>T(J177)</f>
        <v>หัวหน้างาน</v>
      </c>
      <c r="K218" s="1537"/>
      <c r="L218" s="221"/>
      <c r="M218" s="275" t="str">
        <f>T(M177)</f>
        <v>คน</v>
      </c>
    </row>
    <row r="219" spans="1:13" ht="18.95" customHeight="1">
      <c r="A219" s="285"/>
      <c r="B219" s="1526"/>
      <c r="C219" s="1527"/>
      <c r="D219" s="1527"/>
      <c r="E219" s="1527"/>
      <c r="F219" s="1527"/>
      <c r="G219" s="1527"/>
      <c r="H219" s="1527"/>
      <c r="I219" s="1528"/>
      <c r="J219" s="1529" t="str">
        <f>T(J178)</f>
        <v>ขับเครื่องจักร</v>
      </c>
      <c r="K219" s="1530"/>
      <c r="L219" s="222"/>
      <c r="M219" s="276" t="str">
        <f>T(M178)</f>
        <v>คน</v>
      </c>
    </row>
    <row r="220" spans="1:13" ht="18.95" customHeight="1">
      <c r="A220" s="285"/>
      <c r="B220" s="1526"/>
      <c r="C220" s="1527"/>
      <c r="D220" s="1527"/>
      <c r="E220" s="1527"/>
      <c r="F220" s="1527"/>
      <c r="G220" s="1527"/>
      <c r="H220" s="1527"/>
      <c r="I220" s="1528"/>
      <c r="J220" s="1529" t="str">
        <f>T(J179)</f>
        <v>ช่าง</v>
      </c>
      <c r="K220" s="1530"/>
      <c r="L220" s="222"/>
      <c r="M220" s="276" t="str">
        <f>T(M179)</f>
        <v>คน</v>
      </c>
    </row>
    <row r="221" spans="1:13" ht="18.95" customHeight="1">
      <c r="A221" s="285"/>
      <c r="B221" s="1526"/>
      <c r="C221" s="1527"/>
      <c r="D221" s="1527"/>
      <c r="E221" s="1527"/>
      <c r="F221" s="1527"/>
      <c r="G221" s="1527"/>
      <c r="H221" s="1527"/>
      <c r="I221" s="1528"/>
      <c r="J221" s="1529" t="str">
        <f>T(J180)</f>
        <v>คนงาน</v>
      </c>
      <c r="K221" s="1530"/>
      <c r="L221" s="223"/>
      <c r="M221" s="276" t="str">
        <f>T(M180)</f>
        <v>คน</v>
      </c>
    </row>
    <row r="222" spans="1:13" ht="18.95" customHeight="1" thickBot="1">
      <c r="A222" s="285"/>
      <c r="B222" s="1526"/>
      <c r="C222" s="1527"/>
      <c r="D222" s="1527"/>
      <c r="E222" s="1527"/>
      <c r="F222" s="1527"/>
      <c r="G222" s="1527"/>
      <c r="H222" s="1527"/>
      <c r="I222" s="1528"/>
      <c r="J222" s="1531" t="str">
        <f>T(J181)</f>
        <v/>
      </c>
      <c r="K222" s="1532"/>
      <c r="L222" s="224"/>
      <c r="M222" s="281" t="str">
        <f>T(M181)</f>
        <v/>
      </c>
    </row>
    <row r="223" spans="1:13" ht="18.95" customHeight="1" thickTop="1">
      <c r="A223" s="285"/>
      <c r="B223" s="1526"/>
      <c r="C223" s="1527"/>
      <c r="D223" s="1527"/>
      <c r="E223" s="1527"/>
      <c r="F223" s="1527"/>
      <c r="G223" s="1527"/>
      <c r="H223" s="1527"/>
      <c r="I223" s="1528"/>
      <c r="J223" s="1563" t="s">
        <v>192</v>
      </c>
      <c r="K223" s="1552"/>
      <c r="L223" s="1552"/>
      <c r="M223" s="1564"/>
    </row>
    <row r="224" spans="1:13" ht="18.95" customHeight="1" thickBot="1">
      <c r="A224" s="286"/>
      <c r="B224" s="1521"/>
      <c r="C224" s="1522"/>
      <c r="D224" s="1522"/>
      <c r="E224" s="1522"/>
      <c r="F224" s="1522"/>
      <c r="G224" s="1522"/>
      <c r="H224" s="1522"/>
      <c r="I224" s="1523"/>
      <c r="J224" s="1519" t="str">
        <f>T(J183)</f>
        <v>รถเกรด,รถเกลี่ยแต่ง</v>
      </c>
      <c r="K224" s="1520"/>
      <c r="L224" s="225"/>
      <c r="M224" s="275" t="str">
        <f>T(M183)</f>
        <v>คัน</v>
      </c>
    </row>
    <row r="225" spans="1:13" ht="18.95" customHeight="1" thickTop="1">
      <c r="A225" s="1533" t="s">
        <v>207</v>
      </c>
      <c r="B225" s="1534"/>
      <c r="C225" s="1534"/>
      <c r="D225" s="1534"/>
      <c r="E225" s="1534"/>
      <c r="F225" s="1534"/>
      <c r="G225" s="1534"/>
      <c r="H225" s="1534"/>
      <c r="I225" s="1535"/>
      <c r="J225" s="1524" t="str">
        <f t="shared" ref="J225:J231" si="9">T(J184)</f>
        <v>รถบรรทุก</v>
      </c>
      <c r="K225" s="1525"/>
      <c r="L225" s="223"/>
      <c r="M225" s="276" t="str">
        <f t="shared" ref="M225:M231" si="10">T(M184)</f>
        <v>คัน</v>
      </c>
    </row>
    <row r="226" spans="1:13" ht="18.95" customHeight="1">
      <c r="A226" s="1546"/>
      <c r="B226" s="1547"/>
      <c r="C226" s="1547"/>
      <c r="D226" s="1547"/>
      <c r="E226" s="1547"/>
      <c r="F226" s="1547"/>
      <c r="G226" s="1547"/>
      <c r="H226" s="1547"/>
      <c r="I226" s="1548"/>
      <c r="J226" s="1524" t="str">
        <f t="shared" si="9"/>
        <v>รถบรรทุกคอนกรีต</v>
      </c>
      <c r="K226" s="1525"/>
      <c r="L226" s="223"/>
      <c r="M226" s="276" t="str">
        <f t="shared" si="10"/>
        <v>คัน</v>
      </c>
    </row>
    <row r="227" spans="1:13" ht="18.95" customHeight="1">
      <c r="A227" s="1543"/>
      <c r="B227" s="1544"/>
      <c r="C227" s="1544"/>
      <c r="D227" s="1544"/>
      <c r="E227" s="1544"/>
      <c r="F227" s="1544"/>
      <c r="G227" s="1544"/>
      <c r="H227" s="1544"/>
      <c r="I227" s="1545"/>
      <c r="J227" s="1524" t="str">
        <f t="shared" si="9"/>
        <v>เครื่องผสมคอนกรีต</v>
      </c>
      <c r="K227" s="1525"/>
      <c r="L227" s="223"/>
      <c r="M227" s="276" t="str">
        <f t="shared" si="10"/>
        <v>เครื่อง</v>
      </c>
    </row>
    <row r="228" spans="1:13" ht="18.95" customHeight="1">
      <c r="A228" s="1543"/>
      <c r="B228" s="1544"/>
      <c r="C228" s="1544"/>
      <c r="D228" s="1544"/>
      <c r="E228" s="1544"/>
      <c r="F228" s="1544"/>
      <c r="G228" s="1544"/>
      <c r="H228" s="1544"/>
      <c r="I228" s="1545"/>
      <c r="J228" s="1524" t="str">
        <f t="shared" si="9"/>
        <v>รถเข็น</v>
      </c>
      <c r="K228" s="1525"/>
      <c r="L228" s="223"/>
      <c r="M228" s="276" t="str">
        <f t="shared" si="10"/>
        <v>คัน</v>
      </c>
    </row>
    <row r="229" spans="1:13" ht="18.95" customHeight="1">
      <c r="A229" s="1543"/>
      <c r="B229" s="1544"/>
      <c r="C229" s="1544"/>
      <c r="D229" s="1544"/>
      <c r="E229" s="1544"/>
      <c r="F229" s="1544"/>
      <c r="G229" s="1544"/>
      <c r="H229" s="1544"/>
      <c r="I229" s="1545"/>
      <c r="J229" s="1524" t="str">
        <f t="shared" si="9"/>
        <v/>
      </c>
      <c r="K229" s="1525"/>
      <c r="L229" s="223"/>
      <c r="M229" s="276" t="str">
        <f t="shared" si="10"/>
        <v/>
      </c>
    </row>
    <row r="230" spans="1:13" ht="18.95" customHeight="1">
      <c r="A230" s="1543"/>
      <c r="B230" s="1544"/>
      <c r="C230" s="1544"/>
      <c r="D230" s="1544"/>
      <c r="E230" s="1544"/>
      <c r="F230" s="1544"/>
      <c r="G230" s="1544"/>
      <c r="H230" s="1544"/>
      <c r="I230" s="1545"/>
      <c r="J230" s="1524" t="str">
        <f t="shared" si="9"/>
        <v/>
      </c>
      <c r="K230" s="1525"/>
      <c r="L230" s="223"/>
      <c r="M230" s="276" t="str">
        <f t="shared" si="10"/>
        <v/>
      </c>
    </row>
    <row r="231" spans="1:13" ht="18.95" customHeight="1" thickBot="1">
      <c r="A231" s="1540"/>
      <c r="B231" s="1541"/>
      <c r="C231" s="1541"/>
      <c r="D231" s="1541"/>
      <c r="E231" s="1541"/>
      <c r="F231" s="1541"/>
      <c r="G231" s="1541"/>
      <c r="H231" s="1541"/>
      <c r="I231" s="1542"/>
      <c r="J231" s="1538" t="str">
        <f t="shared" si="9"/>
        <v/>
      </c>
      <c r="K231" s="1539"/>
      <c r="L231" s="226"/>
      <c r="M231" s="282" t="str">
        <f t="shared" si="10"/>
        <v/>
      </c>
    </row>
    <row r="232" spans="1:13" ht="18.95" customHeight="1">
      <c r="A232" s="111"/>
      <c r="B232" s="112"/>
      <c r="C232" s="112"/>
      <c r="D232" s="112"/>
      <c r="E232" s="113"/>
      <c r="F232" s="121"/>
      <c r="G232" s="112"/>
      <c r="H232" s="112"/>
      <c r="I232" s="122"/>
      <c r="J232" s="123"/>
      <c r="K232" s="123"/>
      <c r="L232" s="123"/>
      <c r="M232" s="124"/>
    </row>
    <row r="233" spans="1:13" ht="18.95" customHeight="1">
      <c r="A233" s="114" t="s">
        <v>103</v>
      </c>
      <c r="B233" s="75"/>
      <c r="C233" s="75"/>
      <c r="D233" s="75"/>
      <c r="E233" s="115"/>
      <c r="F233" s="125"/>
      <c r="G233" s="98"/>
      <c r="H233" s="75" t="s">
        <v>212</v>
      </c>
      <c r="I233" s="75"/>
      <c r="J233" s="75"/>
      <c r="K233" s="75"/>
      <c r="L233" s="75"/>
      <c r="M233" s="126"/>
    </row>
    <row r="234" spans="1:13" ht="18.95" customHeight="1">
      <c r="A234" s="114"/>
      <c r="B234" s="75" t="str">
        <f>"("&amp;ข้อมูล!$E$33&amp;")"</f>
        <v>(นายธราเทพ  ทองเบ้า)</v>
      </c>
      <c r="C234" s="75"/>
      <c r="D234" s="75"/>
      <c r="E234" s="115"/>
      <c r="F234" s="125"/>
      <c r="G234" s="99"/>
      <c r="H234" s="1518" t="str">
        <f>"("&amp;ข้อมูล!$E$42&amp;")"</f>
        <v>(นายสุพจน์  ชูรัตน์)</v>
      </c>
      <c r="I234" s="1518"/>
      <c r="J234" s="1518"/>
      <c r="K234" s="1518"/>
      <c r="L234" s="75"/>
      <c r="M234" s="126"/>
    </row>
    <row r="235" spans="1:13" ht="18.95" customHeight="1">
      <c r="A235" s="131" t="str">
        <f>"ตำแหน่ง  "&amp;ข้อมูล!$E$34</f>
        <v>ตำแหน่ง  หัวหน้าส่วนโยธา</v>
      </c>
      <c r="B235" s="98"/>
      <c r="C235" s="98"/>
      <c r="D235" s="98"/>
      <c r="E235" s="117"/>
      <c r="F235" s="127"/>
      <c r="G235" s="98"/>
      <c r="H235" s="98"/>
      <c r="I235" s="98"/>
      <c r="J235" s="98"/>
      <c r="K235" s="98"/>
      <c r="L235" s="98"/>
      <c r="M235" s="128"/>
    </row>
    <row r="236" spans="1:13" ht="18.95" customHeight="1">
      <c r="A236" s="116"/>
      <c r="B236" s="98"/>
      <c r="C236" s="98"/>
      <c r="D236" s="98"/>
      <c r="E236" s="117"/>
      <c r="F236" s="127"/>
      <c r="G236" s="98"/>
      <c r="H236" s="75" t="s">
        <v>213</v>
      </c>
      <c r="I236" s="98"/>
      <c r="J236" s="98"/>
      <c r="K236" s="98"/>
      <c r="L236" s="98"/>
      <c r="M236" s="128"/>
    </row>
    <row r="237" spans="1:13" ht="18.95" customHeight="1">
      <c r="A237" s="291" t="str">
        <f>IF(ข้อมูล!$E$32=1," ",$A$28)</f>
        <v>(ลงชื่อ)                                                    ผู้ควบคุมงาน</v>
      </c>
      <c r="B237" s="75"/>
      <c r="C237" s="75"/>
      <c r="D237" s="75"/>
      <c r="E237" s="117"/>
      <c r="F237" s="132"/>
      <c r="G237" s="98"/>
      <c r="H237" s="1518" t="str">
        <f>"("&amp;ข้อมูล!$E$44&amp;")"</f>
        <v>(นางสาวสุทิศา  ศรีสะอาด)</v>
      </c>
      <c r="I237" s="1518"/>
      <c r="J237" s="1518"/>
      <c r="K237" s="1518"/>
      <c r="L237" s="98"/>
      <c r="M237" s="128"/>
    </row>
    <row r="238" spans="1:13" ht="18.95" customHeight="1">
      <c r="A238" s="114"/>
      <c r="B238" s="75" t="str">
        <f>IF(ข้อมูล!$E$32=1," ","("&amp;ข้อมูล!$E$35&amp;")")</f>
        <v>(นายอำนาจ  สมดี)</v>
      </c>
      <c r="C238" s="75"/>
      <c r="D238" s="75"/>
      <c r="E238" s="117"/>
      <c r="F238" s="127"/>
      <c r="G238" s="98"/>
      <c r="H238" s="98"/>
      <c r="I238" s="98"/>
      <c r="J238" s="98"/>
      <c r="K238" s="98"/>
      <c r="L238" s="98"/>
      <c r="M238" s="128"/>
    </row>
    <row r="239" spans="1:13" ht="18.95" customHeight="1">
      <c r="A239" s="131" t="str">
        <f>IF(ข้อมูล!$E$32=1," ","ตำแหน่ง  "&amp;ข้อมูล!$E$36)</f>
        <v>ตำแหน่ง  นายช่างโยธา</v>
      </c>
      <c r="B239" s="98"/>
      <c r="C239" s="98"/>
      <c r="D239" s="98"/>
      <c r="E239" s="117"/>
      <c r="F239" s="127"/>
      <c r="G239" s="98"/>
      <c r="H239" s="75" t="s">
        <v>213</v>
      </c>
      <c r="I239" s="98"/>
      <c r="J239" s="98"/>
      <c r="K239" s="98"/>
      <c r="L239" s="98"/>
      <c r="M239" s="128"/>
    </row>
    <row r="240" spans="1:13" ht="18.95" customHeight="1">
      <c r="A240" s="116"/>
      <c r="B240" s="98"/>
      <c r="C240" s="98"/>
      <c r="D240" s="98"/>
      <c r="E240" s="117"/>
      <c r="F240" s="127"/>
      <c r="G240" s="98"/>
      <c r="H240" s="1518" t="str">
        <f>"("&amp;ข้อมูล!$E$46&amp;")"</f>
        <v>(นางสาวรัชณีย์  ทองมาก)</v>
      </c>
      <c r="I240" s="1518"/>
      <c r="J240" s="1518"/>
      <c r="K240" s="1518"/>
      <c r="L240" s="98"/>
      <c r="M240" s="128"/>
    </row>
    <row r="241" spans="1:13" ht="18.95" customHeight="1">
      <c r="A241" s="114" t="s">
        <v>104</v>
      </c>
      <c r="B241" s="75"/>
      <c r="C241" s="75"/>
      <c r="D241" s="75"/>
      <c r="E241" s="117"/>
      <c r="F241" s="127"/>
      <c r="G241" s="98"/>
      <c r="H241" s="98"/>
      <c r="I241" s="98"/>
      <c r="J241" s="98"/>
      <c r="K241" s="98"/>
      <c r="L241" s="98"/>
      <c r="M241" s="128"/>
    </row>
    <row r="242" spans="1:13" ht="18.95" customHeight="1">
      <c r="A242" s="114" t="s">
        <v>214</v>
      </c>
      <c r="B242" s="75"/>
      <c r="C242" s="75"/>
      <c r="D242" s="75"/>
      <c r="E242" s="117"/>
      <c r="F242" s="127"/>
      <c r="G242" s="98"/>
      <c r="H242" s="75" t="str">
        <f>H201</f>
        <v>ลงชื่อ                                                  กรรมการตรวจการจ้าง</v>
      </c>
      <c r="I242" s="98"/>
      <c r="J242" s="98"/>
      <c r="K242" s="98"/>
      <c r="L242" s="98"/>
      <c r="M242" s="128"/>
    </row>
    <row r="243" spans="1:13" ht="18.95" customHeight="1">
      <c r="A243" s="131" t="s">
        <v>215</v>
      </c>
      <c r="B243" s="98"/>
      <c r="C243" s="98"/>
      <c r="D243" s="98"/>
      <c r="E243" s="117"/>
      <c r="F243" s="127"/>
      <c r="G243" s="98"/>
      <c r="H243" s="1518" t="str">
        <f>H202</f>
        <v>(นายเผิ่ง  กาเผือก)</v>
      </c>
      <c r="I243" s="1518"/>
      <c r="J243" s="1518"/>
      <c r="K243" s="1518"/>
      <c r="L243" s="98"/>
      <c r="M243" s="128"/>
    </row>
    <row r="244" spans="1:13" ht="18.95" customHeight="1">
      <c r="A244" s="116"/>
      <c r="B244" s="98"/>
      <c r="C244" s="98"/>
      <c r="D244" s="98"/>
      <c r="E244" s="117"/>
      <c r="F244" s="127"/>
      <c r="G244" s="98"/>
      <c r="H244" s="98"/>
      <c r="I244" s="98"/>
      <c r="J244" s="98"/>
      <c r="K244" s="98"/>
      <c r="L244" s="98"/>
      <c r="M244" s="128"/>
    </row>
    <row r="245" spans="1:13" ht="18.95" customHeight="1">
      <c r="A245" s="116"/>
      <c r="B245" s="98"/>
      <c r="C245" s="98"/>
      <c r="D245" s="98"/>
      <c r="E245" s="117"/>
      <c r="F245" s="127"/>
      <c r="G245" s="98"/>
      <c r="H245" s="75" t="str">
        <f>H204</f>
        <v>ลงชื่อ                                                  กรรมการตรวจการจ้าง</v>
      </c>
      <c r="I245" s="98"/>
      <c r="J245" s="98"/>
      <c r="K245" s="98"/>
      <c r="L245" s="98"/>
      <c r="M245" s="128"/>
    </row>
    <row r="246" spans="1:13" ht="18.95" customHeight="1" thickBot="1">
      <c r="A246" s="118"/>
      <c r="B246" s="119"/>
      <c r="C246" s="119"/>
      <c r="D246" s="119"/>
      <c r="E246" s="120"/>
      <c r="F246" s="129"/>
      <c r="G246" s="119"/>
      <c r="H246" s="1517" t="str">
        <f>H205</f>
        <v>(นายเพ็ญเตียง  มุทาพร)</v>
      </c>
      <c r="I246" s="1517"/>
      <c r="J246" s="1517"/>
      <c r="K246" s="1517"/>
      <c r="L246" s="119"/>
      <c r="M246" s="130"/>
    </row>
    <row r="247" spans="1:13" ht="18.95" customHeight="1">
      <c r="A247" s="1554" t="s">
        <v>76</v>
      </c>
      <c r="B247" s="1555"/>
      <c r="C247" s="1555"/>
      <c r="D247" s="1555"/>
      <c r="E247" s="1555"/>
      <c r="F247" s="1555"/>
      <c r="G247" s="1555"/>
      <c r="H247" s="1555"/>
      <c r="I247" s="1555"/>
      <c r="J247" s="1555"/>
      <c r="K247" s="1555"/>
      <c r="L247" s="1555"/>
      <c r="M247" s="1556"/>
    </row>
    <row r="248" spans="1:13" ht="18.95" customHeight="1">
      <c r="A248" s="134" t="str">
        <f>A207</f>
        <v>โครงการ  ปรับปรุงผิวจราจรถนนลูกรังสายโสกใหญ่-เกษมสุข</v>
      </c>
      <c r="B248" s="69"/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126"/>
    </row>
    <row r="249" spans="1:13" ht="18.95" customHeight="1">
      <c r="A249" s="134" t="str">
        <f>A208</f>
        <v>สถานที่ก่อสร้าง  บ้านโสกใหญ่  หมู่ที่  3  ตำบลลือ  อำเภอปทุมราชวงศา  จังหวัดอำนาจเจริญ</v>
      </c>
      <c r="B249" s="68"/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126"/>
    </row>
    <row r="250" spans="1:13" ht="18.95" customHeight="1">
      <c r="A250" s="134" t="str">
        <f>A209</f>
        <v>ผู้รับจ้าง  ร้านสมพรก่อสร้าง</v>
      </c>
      <c r="B250" s="69"/>
      <c r="C250" s="68"/>
      <c r="D250" s="68"/>
      <c r="E250" s="70" t="str">
        <f>E209</f>
        <v>สัญญาจ้างเลขที่  15/2549</v>
      </c>
      <c r="F250" s="71"/>
      <c r="G250" s="72"/>
      <c r="H250" s="70" t="str">
        <f>H209</f>
        <v>ลงวันที่  8  สิงหาคม  2549</v>
      </c>
      <c r="I250" s="73"/>
      <c r="J250" s="72"/>
      <c r="K250" s="74"/>
      <c r="L250" s="74"/>
      <c r="M250" s="126"/>
    </row>
    <row r="251" spans="1:13" ht="18.95" customHeight="1" thickBot="1">
      <c r="A251" s="134" t="str">
        <f>A210</f>
        <v>วันเริ่มสัญญา  8  สิงหาคม  2549</v>
      </c>
      <c r="B251" s="77"/>
      <c r="C251" s="70"/>
      <c r="D251" s="70"/>
      <c r="E251" s="70" t="str">
        <f>E210</f>
        <v>สิ้นสุดสัญญา  21  กันยายน  2549</v>
      </c>
      <c r="F251" s="68"/>
      <c r="G251" s="77"/>
      <c r="H251" s="75" t="str">
        <f>H210</f>
        <v>ค่างาน  17,400.-  บาท</v>
      </c>
      <c r="I251" s="78"/>
      <c r="J251" s="78"/>
      <c r="K251" s="68"/>
      <c r="L251" s="68"/>
      <c r="M251" s="126"/>
    </row>
    <row r="252" spans="1:13" ht="18.95" customHeight="1" thickBot="1">
      <c r="A252" s="1557" t="str">
        <f>"ประจำวัน"&amp;U$4&amp;" ที่ "&amp;X$21&amp;" "&amp;U$5&amp;" "&amp;$Q$6</f>
        <v>ประจำวันเสาร์ ที่ 3 สิงหาคม 2549</v>
      </c>
      <c r="B252" s="1558"/>
      <c r="C252" s="1558"/>
      <c r="D252" s="1558"/>
      <c r="E252" s="1558"/>
      <c r="F252" s="1558"/>
      <c r="G252" s="1558"/>
      <c r="H252" s="1558"/>
      <c r="I252" s="1559"/>
      <c r="J252" s="1560" t="s">
        <v>187</v>
      </c>
      <c r="K252" s="1561"/>
      <c r="L252" s="1561"/>
      <c r="M252" s="1562"/>
    </row>
    <row r="253" spans="1:13" ht="18.95" customHeight="1" thickTop="1">
      <c r="A253" s="110" t="s">
        <v>52</v>
      </c>
      <c r="B253" s="1552" t="s">
        <v>116</v>
      </c>
      <c r="C253" s="1552"/>
      <c r="D253" s="1552"/>
      <c r="E253" s="1552"/>
      <c r="F253" s="1552"/>
      <c r="G253" s="1552"/>
      <c r="H253" s="1552"/>
      <c r="I253" s="1553"/>
      <c r="J253" s="108" t="s">
        <v>205</v>
      </c>
      <c r="K253" s="101" t="s">
        <v>112</v>
      </c>
      <c r="L253" s="101"/>
      <c r="M253" s="102"/>
    </row>
    <row r="254" spans="1:13" ht="18.95" customHeight="1">
      <c r="A254" s="283"/>
      <c r="B254" s="1549"/>
      <c r="C254" s="1550"/>
      <c r="D254" s="1550"/>
      <c r="E254" s="1550"/>
      <c r="F254" s="1550"/>
      <c r="G254" s="1550"/>
      <c r="H254" s="1550"/>
      <c r="I254" s="1551"/>
      <c r="J254" s="109" t="s">
        <v>205</v>
      </c>
      <c r="K254" s="103" t="s">
        <v>113</v>
      </c>
      <c r="L254" s="103"/>
      <c r="M254" s="104"/>
    </row>
    <row r="255" spans="1:13" ht="18.95" customHeight="1">
      <c r="A255" s="284"/>
      <c r="B255" s="1526"/>
      <c r="C255" s="1527"/>
      <c r="D255" s="1527"/>
      <c r="E255" s="1527"/>
      <c r="F255" s="1527"/>
      <c r="G255" s="1527"/>
      <c r="H255" s="1527"/>
      <c r="I255" s="1528"/>
      <c r="J255" s="109" t="s">
        <v>205</v>
      </c>
      <c r="K255" s="103" t="s">
        <v>114</v>
      </c>
      <c r="L255" s="103"/>
      <c r="M255" s="105"/>
    </row>
    <row r="256" spans="1:13" ht="18.95" customHeight="1">
      <c r="A256" s="285"/>
      <c r="B256" s="1526"/>
      <c r="C256" s="1527"/>
      <c r="D256" s="1527"/>
      <c r="E256" s="1527"/>
      <c r="F256" s="1527"/>
      <c r="G256" s="1527"/>
      <c r="H256" s="1527"/>
      <c r="I256" s="1528"/>
      <c r="J256" s="109" t="s">
        <v>205</v>
      </c>
      <c r="K256" s="107" t="s">
        <v>115</v>
      </c>
      <c r="L256" s="107"/>
      <c r="M256" s="105"/>
    </row>
    <row r="257" spans="1:13" ht="18.95" customHeight="1" thickBot="1">
      <c r="A257" s="285"/>
      <c r="B257" s="1526"/>
      <c r="C257" s="1527"/>
      <c r="D257" s="1527"/>
      <c r="E257" s="1527"/>
      <c r="F257" s="1527"/>
      <c r="G257" s="1527"/>
      <c r="H257" s="1527"/>
      <c r="I257" s="1528"/>
      <c r="J257" s="106"/>
      <c r="K257" s="107" t="s">
        <v>206</v>
      </c>
      <c r="L257" s="107"/>
      <c r="M257" s="105"/>
    </row>
    <row r="258" spans="1:13" ht="18.95" customHeight="1" thickTop="1">
      <c r="A258" s="285"/>
      <c r="B258" s="1526"/>
      <c r="C258" s="1527"/>
      <c r="D258" s="1527"/>
      <c r="E258" s="1527"/>
      <c r="F258" s="1527"/>
      <c r="G258" s="1527"/>
      <c r="H258" s="1527"/>
      <c r="I258" s="1528"/>
      <c r="J258" s="1563" t="s">
        <v>73</v>
      </c>
      <c r="K258" s="1552"/>
      <c r="L258" s="1552"/>
      <c r="M258" s="1564"/>
    </row>
    <row r="259" spans="1:13" ht="18.95" customHeight="1">
      <c r="A259" s="285"/>
      <c r="B259" s="1526"/>
      <c r="C259" s="1527"/>
      <c r="D259" s="1527"/>
      <c r="E259" s="1527"/>
      <c r="F259" s="1527"/>
      <c r="G259" s="1527"/>
      <c r="H259" s="1527"/>
      <c r="I259" s="1528"/>
      <c r="J259" s="1536" t="str">
        <f>T(J218)</f>
        <v>หัวหน้างาน</v>
      </c>
      <c r="K259" s="1537"/>
      <c r="L259" s="221"/>
      <c r="M259" s="275" t="str">
        <f>T(M218)</f>
        <v>คน</v>
      </c>
    </row>
    <row r="260" spans="1:13" ht="18.95" customHeight="1">
      <c r="A260" s="285"/>
      <c r="B260" s="1526"/>
      <c r="C260" s="1527"/>
      <c r="D260" s="1527"/>
      <c r="E260" s="1527"/>
      <c r="F260" s="1527"/>
      <c r="G260" s="1527"/>
      <c r="H260" s="1527"/>
      <c r="I260" s="1528"/>
      <c r="J260" s="1529" t="str">
        <f>T(J219)</f>
        <v>ขับเครื่องจักร</v>
      </c>
      <c r="K260" s="1530"/>
      <c r="L260" s="222"/>
      <c r="M260" s="276" t="str">
        <f>T(M219)</f>
        <v>คน</v>
      </c>
    </row>
    <row r="261" spans="1:13" ht="18.95" customHeight="1">
      <c r="A261" s="285"/>
      <c r="B261" s="1526"/>
      <c r="C261" s="1527"/>
      <c r="D261" s="1527"/>
      <c r="E261" s="1527"/>
      <c r="F261" s="1527"/>
      <c r="G261" s="1527"/>
      <c r="H261" s="1527"/>
      <c r="I261" s="1528"/>
      <c r="J261" s="1529" t="str">
        <f>T(J220)</f>
        <v>ช่าง</v>
      </c>
      <c r="K261" s="1530"/>
      <c r="L261" s="222"/>
      <c r="M261" s="276" t="str">
        <f>T(M220)</f>
        <v>คน</v>
      </c>
    </row>
    <row r="262" spans="1:13" ht="18.95" customHeight="1">
      <c r="A262" s="285"/>
      <c r="B262" s="1526"/>
      <c r="C262" s="1527"/>
      <c r="D262" s="1527"/>
      <c r="E262" s="1527"/>
      <c r="F262" s="1527"/>
      <c r="G262" s="1527"/>
      <c r="H262" s="1527"/>
      <c r="I262" s="1528"/>
      <c r="J262" s="1529" t="str">
        <f>T(J221)</f>
        <v>คนงาน</v>
      </c>
      <c r="K262" s="1530"/>
      <c r="L262" s="223"/>
      <c r="M262" s="276" t="str">
        <f>T(M221)</f>
        <v>คน</v>
      </c>
    </row>
    <row r="263" spans="1:13" ht="18.95" customHeight="1" thickBot="1">
      <c r="A263" s="285"/>
      <c r="B263" s="1526"/>
      <c r="C263" s="1527"/>
      <c r="D263" s="1527"/>
      <c r="E263" s="1527"/>
      <c r="F263" s="1527"/>
      <c r="G263" s="1527"/>
      <c r="H263" s="1527"/>
      <c r="I263" s="1528"/>
      <c r="J263" s="1531" t="str">
        <f>T(J222)</f>
        <v/>
      </c>
      <c r="K263" s="1532"/>
      <c r="L263" s="224"/>
      <c r="M263" s="281" t="str">
        <f>T(M222)</f>
        <v/>
      </c>
    </row>
    <row r="264" spans="1:13" ht="18.95" customHeight="1" thickTop="1">
      <c r="A264" s="285"/>
      <c r="B264" s="1526"/>
      <c r="C264" s="1527"/>
      <c r="D264" s="1527"/>
      <c r="E264" s="1527"/>
      <c r="F264" s="1527"/>
      <c r="G264" s="1527"/>
      <c r="H264" s="1527"/>
      <c r="I264" s="1528"/>
      <c r="J264" s="1563" t="s">
        <v>192</v>
      </c>
      <c r="K264" s="1552"/>
      <c r="L264" s="1552"/>
      <c r="M264" s="1564"/>
    </row>
    <row r="265" spans="1:13" ht="18.95" customHeight="1" thickBot="1">
      <c r="A265" s="286"/>
      <c r="B265" s="1521"/>
      <c r="C265" s="1522"/>
      <c r="D265" s="1522"/>
      <c r="E265" s="1522"/>
      <c r="F265" s="1522"/>
      <c r="G265" s="1522"/>
      <c r="H265" s="1522"/>
      <c r="I265" s="1523"/>
      <c r="J265" s="1519" t="str">
        <f>T(J224)</f>
        <v>รถเกรด,รถเกลี่ยแต่ง</v>
      </c>
      <c r="K265" s="1520"/>
      <c r="L265" s="225"/>
      <c r="M265" s="275" t="str">
        <f>T(M224)</f>
        <v>คัน</v>
      </c>
    </row>
    <row r="266" spans="1:13" ht="18.95" customHeight="1" thickTop="1">
      <c r="A266" s="1533" t="s">
        <v>207</v>
      </c>
      <c r="B266" s="1534"/>
      <c r="C266" s="1534"/>
      <c r="D266" s="1534"/>
      <c r="E266" s="1534"/>
      <c r="F266" s="1534"/>
      <c r="G266" s="1534"/>
      <c r="H266" s="1534"/>
      <c r="I266" s="1535"/>
      <c r="J266" s="1524" t="str">
        <f t="shared" ref="J266:J272" si="11">T(J225)</f>
        <v>รถบรรทุก</v>
      </c>
      <c r="K266" s="1525"/>
      <c r="L266" s="223"/>
      <c r="M266" s="276" t="str">
        <f t="shared" ref="M266:M272" si="12">T(M225)</f>
        <v>คัน</v>
      </c>
    </row>
    <row r="267" spans="1:13" ht="18.95" customHeight="1">
      <c r="A267" s="1546"/>
      <c r="B267" s="1547"/>
      <c r="C267" s="1547"/>
      <c r="D267" s="1547"/>
      <c r="E267" s="1547"/>
      <c r="F267" s="1547"/>
      <c r="G267" s="1547"/>
      <c r="H267" s="1547"/>
      <c r="I267" s="1548"/>
      <c r="J267" s="1524" t="str">
        <f t="shared" si="11"/>
        <v>รถบรรทุกคอนกรีต</v>
      </c>
      <c r="K267" s="1525"/>
      <c r="L267" s="223"/>
      <c r="M267" s="276" t="str">
        <f t="shared" si="12"/>
        <v>คัน</v>
      </c>
    </row>
    <row r="268" spans="1:13" ht="18.95" customHeight="1">
      <c r="A268" s="1543"/>
      <c r="B268" s="1544"/>
      <c r="C268" s="1544"/>
      <c r="D268" s="1544"/>
      <c r="E268" s="1544"/>
      <c r="F268" s="1544"/>
      <c r="G268" s="1544"/>
      <c r="H268" s="1544"/>
      <c r="I268" s="1545"/>
      <c r="J268" s="1524" t="str">
        <f t="shared" si="11"/>
        <v>เครื่องผสมคอนกรีต</v>
      </c>
      <c r="K268" s="1525"/>
      <c r="L268" s="223"/>
      <c r="M268" s="276" t="str">
        <f t="shared" si="12"/>
        <v>เครื่อง</v>
      </c>
    </row>
    <row r="269" spans="1:13" ht="18.95" customHeight="1">
      <c r="A269" s="1543"/>
      <c r="B269" s="1544"/>
      <c r="C269" s="1544"/>
      <c r="D269" s="1544"/>
      <c r="E269" s="1544"/>
      <c r="F269" s="1544"/>
      <c r="G269" s="1544"/>
      <c r="H269" s="1544"/>
      <c r="I269" s="1545"/>
      <c r="J269" s="1524" t="str">
        <f t="shared" si="11"/>
        <v>รถเข็น</v>
      </c>
      <c r="K269" s="1525"/>
      <c r="L269" s="223"/>
      <c r="M269" s="276" t="str">
        <f t="shared" si="12"/>
        <v>คัน</v>
      </c>
    </row>
    <row r="270" spans="1:13" ht="18.95" customHeight="1">
      <c r="A270" s="1543"/>
      <c r="B270" s="1544"/>
      <c r="C270" s="1544"/>
      <c r="D270" s="1544"/>
      <c r="E270" s="1544"/>
      <c r="F270" s="1544"/>
      <c r="G270" s="1544"/>
      <c r="H270" s="1544"/>
      <c r="I270" s="1545"/>
      <c r="J270" s="1524" t="str">
        <f t="shared" si="11"/>
        <v/>
      </c>
      <c r="K270" s="1525"/>
      <c r="L270" s="223"/>
      <c r="M270" s="276" t="str">
        <f t="shared" si="12"/>
        <v/>
      </c>
    </row>
    <row r="271" spans="1:13" ht="18.95" customHeight="1">
      <c r="A271" s="1543"/>
      <c r="B271" s="1544"/>
      <c r="C271" s="1544"/>
      <c r="D271" s="1544"/>
      <c r="E271" s="1544"/>
      <c r="F271" s="1544"/>
      <c r="G271" s="1544"/>
      <c r="H271" s="1544"/>
      <c r="I271" s="1545"/>
      <c r="J271" s="1524" t="str">
        <f t="shared" si="11"/>
        <v/>
      </c>
      <c r="K271" s="1525"/>
      <c r="L271" s="223"/>
      <c r="M271" s="276" t="str">
        <f t="shared" si="12"/>
        <v/>
      </c>
    </row>
    <row r="272" spans="1:13" ht="18.95" customHeight="1" thickBot="1">
      <c r="A272" s="1540"/>
      <c r="B272" s="1541"/>
      <c r="C272" s="1541"/>
      <c r="D272" s="1541"/>
      <c r="E272" s="1541"/>
      <c r="F272" s="1541"/>
      <c r="G272" s="1541"/>
      <c r="H272" s="1541"/>
      <c r="I272" s="1542"/>
      <c r="J272" s="1538" t="str">
        <f t="shared" si="11"/>
        <v/>
      </c>
      <c r="K272" s="1539"/>
      <c r="L272" s="226"/>
      <c r="M272" s="282" t="str">
        <f t="shared" si="12"/>
        <v/>
      </c>
    </row>
    <row r="273" spans="1:13" ht="18.95" customHeight="1">
      <c r="A273" s="111"/>
      <c r="B273" s="112"/>
      <c r="C273" s="112"/>
      <c r="D273" s="112"/>
      <c r="E273" s="113"/>
      <c r="F273" s="121"/>
      <c r="G273" s="112"/>
      <c r="H273" s="112"/>
      <c r="I273" s="122"/>
      <c r="J273" s="123"/>
      <c r="K273" s="123"/>
      <c r="L273" s="123"/>
      <c r="M273" s="124"/>
    </row>
    <row r="274" spans="1:13" ht="18.95" customHeight="1">
      <c r="A274" s="114" t="s">
        <v>103</v>
      </c>
      <c r="B274" s="75"/>
      <c r="C274" s="75"/>
      <c r="D274" s="75"/>
      <c r="E274" s="115"/>
      <c r="F274" s="125"/>
      <c r="G274" s="98"/>
      <c r="H274" s="75" t="s">
        <v>212</v>
      </c>
      <c r="I274" s="75"/>
      <c r="J274" s="75"/>
      <c r="K274" s="75"/>
      <c r="L274" s="75"/>
      <c r="M274" s="126"/>
    </row>
    <row r="275" spans="1:13" ht="18.95" customHeight="1">
      <c r="A275" s="114"/>
      <c r="B275" s="75" t="str">
        <f>"("&amp;ข้อมูล!$E$33&amp;")"</f>
        <v>(นายธราเทพ  ทองเบ้า)</v>
      </c>
      <c r="C275" s="75"/>
      <c r="D275" s="75"/>
      <c r="E275" s="115"/>
      <c r="F275" s="125"/>
      <c r="G275" s="99"/>
      <c r="H275" s="1518" t="str">
        <f>"("&amp;ข้อมูล!$E$42&amp;")"</f>
        <v>(นายสุพจน์  ชูรัตน์)</v>
      </c>
      <c r="I275" s="1518"/>
      <c r="J275" s="1518"/>
      <c r="K275" s="1518"/>
      <c r="L275" s="75"/>
      <c r="M275" s="126"/>
    </row>
    <row r="276" spans="1:13" ht="18.95" customHeight="1">
      <c r="A276" s="131" t="str">
        <f>"ตำแหน่ง  "&amp;ข้อมูล!$E$34</f>
        <v>ตำแหน่ง  หัวหน้าส่วนโยธา</v>
      </c>
      <c r="B276" s="98"/>
      <c r="C276" s="98"/>
      <c r="D276" s="98"/>
      <c r="E276" s="117"/>
      <c r="F276" s="127"/>
      <c r="G276" s="98"/>
      <c r="H276" s="98"/>
      <c r="I276" s="98"/>
      <c r="J276" s="98"/>
      <c r="K276" s="98"/>
      <c r="L276" s="98"/>
      <c r="M276" s="128"/>
    </row>
    <row r="277" spans="1:13" ht="18.95" customHeight="1">
      <c r="A277" s="116"/>
      <c r="B277" s="98"/>
      <c r="C277" s="98"/>
      <c r="D277" s="98"/>
      <c r="E277" s="117"/>
      <c r="F277" s="127"/>
      <c r="G277" s="98"/>
      <c r="H277" s="75" t="s">
        <v>213</v>
      </c>
      <c r="I277" s="98"/>
      <c r="J277" s="98"/>
      <c r="K277" s="98"/>
      <c r="L277" s="98"/>
      <c r="M277" s="128"/>
    </row>
    <row r="278" spans="1:13" ht="18.95" customHeight="1">
      <c r="A278" s="291" t="str">
        <f>IF(ข้อมูล!$E$32=1," ",$A$28)</f>
        <v>(ลงชื่อ)                                                    ผู้ควบคุมงาน</v>
      </c>
      <c r="B278" s="75"/>
      <c r="C278" s="75"/>
      <c r="D278" s="75"/>
      <c r="E278" s="117"/>
      <c r="F278" s="132"/>
      <c r="G278" s="98"/>
      <c r="H278" s="1518" t="str">
        <f>"("&amp;ข้อมูล!$E$44&amp;")"</f>
        <v>(นางสาวสุทิศา  ศรีสะอาด)</v>
      </c>
      <c r="I278" s="1518"/>
      <c r="J278" s="1518"/>
      <c r="K278" s="1518"/>
      <c r="L278" s="98"/>
      <c r="M278" s="128"/>
    </row>
    <row r="279" spans="1:13" ht="18.95" customHeight="1">
      <c r="A279" s="114"/>
      <c r="B279" s="75" t="str">
        <f>IF(ข้อมูล!$E$32=1," ","("&amp;ข้อมูล!$E$35&amp;")")</f>
        <v>(นายอำนาจ  สมดี)</v>
      </c>
      <c r="C279" s="75"/>
      <c r="D279" s="75"/>
      <c r="E279" s="117"/>
      <c r="F279" s="127"/>
      <c r="G279" s="98"/>
      <c r="H279" s="98"/>
      <c r="I279" s="98"/>
      <c r="J279" s="98"/>
      <c r="K279" s="98"/>
      <c r="L279" s="98"/>
      <c r="M279" s="128"/>
    </row>
    <row r="280" spans="1:13" ht="18.95" customHeight="1">
      <c r="A280" s="131" t="str">
        <f>IF(ข้อมูล!$E$32=1," ","ตำแหน่ง  "&amp;ข้อมูล!$E$36)</f>
        <v>ตำแหน่ง  นายช่างโยธา</v>
      </c>
      <c r="B280" s="98"/>
      <c r="C280" s="98"/>
      <c r="D280" s="98"/>
      <c r="E280" s="117"/>
      <c r="F280" s="127"/>
      <c r="G280" s="98"/>
      <c r="H280" s="75" t="s">
        <v>213</v>
      </c>
      <c r="I280" s="98"/>
      <c r="J280" s="98"/>
      <c r="K280" s="98"/>
      <c r="L280" s="98"/>
      <c r="M280" s="128"/>
    </row>
    <row r="281" spans="1:13" ht="18.95" customHeight="1">
      <c r="A281" s="116"/>
      <c r="B281" s="98"/>
      <c r="C281" s="98"/>
      <c r="D281" s="98"/>
      <c r="E281" s="117"/>
      <c r="F281" s="127"/>
      <c r="G281" s="98"/>
      <c r="H281" s="1518" t="str">
        <f>"("&amp;ข้อมูล!$E$46&amp;")"</f>
        <v>(นางสาวรัชณีย์  ทองมาก)</v>
      </c>
      <c r="I281" s="1518"/>
      <c r="J281" s="1518"/>
      <c r="K281" s="1518"/>
      <c r="L281" s="98"/>
      <c r="M281" s="128"/>
    </row>
    <row r="282" spans="1:13" ht="18.95" customHeight="1">
      <c r="A282" s="114" t="s">
        <v>104</v>
      </c>
      <c r="B282" s="75"/>
      <c r="C282" s="75"/>
      <c r="D282" s="75"/>
      <c r="E282" s="117"/>
      <c r="F282" s="127"/>
      <c r="G282" s="98"/>
      <c r="H282" s="98"/>
      <c r="I282" s="98"/>
      <c r="J282" s="98"/>
      <c r="K282" s="98"/>
      <c r="L282" s="98"/>
      <c r="M282" s="128"/>
    </row>
    <row r="283" spans="1:13" ht="18.95" customHeight="1">
      <c r="A283" s="114" t="s">
        <v>214</v>
      </c>
      <c r="B283" s="75"/>
      <c r="C283" s="75"/>
      <c r="D283" s="75"/>
      <c r="E283" s="117"/>
      <c r="F283" s="127"/>
      <c r="G283" s="98"/>
      <c r="H283" s="75" t="str">
        <f>H242</f>
        <v>ลงชื่อ                                                  กรรมการตรวจการจ้าง</v>
      </c>
      <c r="I283" s="98"/>
      <c r="J283" s="98"/>
      <c r="K283" s="98"/>
      <c r="L283" s="98"/>
      <c r="M283" s="128"/>
    </row>
    <row r="284" spans="1:13" ht="18.95" customHeight="1">
      <c r="A284" s="131" t="s">
        <v>215</v>
      </c>
      <c r="B284" s="98"/>
      <c r="C284" s="98"/>
      <c r="D284" s="98"/>
      <c r="E284" s="117"/>
      <c r="F284" s="127"/>
      <c r="G284" s="98"/>
      <c r="H284" s="1518" t="str">
        <f>H243</f>
        <v>(นายเผิ่ง  กาเผือก)</v>
      </c>
      <c r="I284" s="1518"/>
      <c r="J284" s="1518"/>
      <c r="K284" s="1518"/>
      <c r="L284" s="98"/>
      <c r="M284" s="128"/>
    </row>
    <row r="285" spans="1:13" ht="18.95" customHeight="1">
      <c r="A285" s="116"/>
      <c r="B285" s="98"/>
      <c r="C285" s="98"/>
      <c r="D285" s="98"/>
      <c r="E285" s="117"/>
      <c r="F285" s="127"/>
      <c r="G285" s="98"/>
      <c r="H285" s="98"/>
      <c r="I285" s="98"/>
      <c r="J285" s="98"/>
      <c r="K285" s="98"/>
      <c r="L285" s="98"/>
      <c r="M285" s="128"/>
    </row>
    <row r="286" spans="1:13" ht="18.95" customHeight="1">
      <c r="A286" s="116"/>
      <c r="B286" s="98"/>
      <c r="C286" s="98"/>
      <c r="D286" s="98"/>
      <c r="E286" s="117"/>
      <c r="F286" s="127"/>
      <c r="G286" s="98"/>
      <c r="H286" s="75" t="str">
        <f>H245</f>
        <v>ลงชื่อ                                                  กรรมการตรวจการจ้าง</v>
      </c>
      <c r="I286" s="98"/>
      <c r="J286" s="98"/>
      <c r="K286" s="98"/>
      <c r="L286" s="98"/>
      <c r="M286" s="128"/>
    </row>
    <row r="287" spans="1:13" ht="18.95" customHeight="1" thickBot="1">
      <c r="A287" s="118"/>
      <c r="B287" s="119"/>
      <c r="C287" s="119"/>
      <c r="D287" s="119"/>
      <c r="E287" s="120"/>
      <c r="F287" s="129"/>
      <c r="G287" s="119"/>
      <c r="H287" s="1517" t="str">
        <f>H246</f>
        <v>(นายเพ็ญเตียง  มุทาพร)</v>
      </c>
      <c r="I287" s="1517"/>
      <c r="J287" s="1517"/>
      <c r="K287" s="1517"/>
      <c r="L287" s="119"/>
      <c r="M287" s="130"/>
    </row>
    <row r="288" spans="1:13" ht="18.95" customHeight="1"/>
    <row r="289" ht="18.95" customHeight="1"/>
    <row r="290" ht="18.95" customHeight="1"/>
    <row r="291" ht="18.95" customHeight="1"/>
    <row r="292" ht="18.95" customHeight="1"/>
    <row r="293" ht="18.95" customHeight="1"/>
    <row r="294" ht="18.95" customHeight="1"/>
    <row r="295" ht="18.95" customHeight="1"/>
  </sheetData>
  <sheetProtection selectLockedCells="1"/>
  <mergeCells count="301">
    <mergeCell ref="J224:K224"/>
    <mergeCell ref="J225:K225"/>
    <mergeCell ref="J228:K228"/>
    <mergeCell ref="J226:K226"/>
    <mergeCell ref="J227:K227"/>
    <mergeCell ref="A225:I225"/>
    <mergeCell ref="J190:K190"/>
    <mergeCell ref="A206:M206"/>
    <mergeCell ref="A211:I211"/>
    <mergeCell ref="J211:M211"/>
    <mergeCell ref="B223:I223"/>
    <mergeCell ref="A231:I231"/>
    <mergeCell ref="H202:K202"/>
    <mergeCell ref="H199:K199"/>
    <mergeCell ref="A190:I190"/>
    <mergeCell ref="J222:K222"/>
    <mergeCell ref="B214:I214"/>
    <mergeCell ref="B215:I215"/>
    <mergeCell ref="B224:I224"/>
    <mergeCell ref="B218:I218"/>
    <mergeCell ref="B212:I212"/>
    <mergeCell ref="H205:K205"/>
    <mergeCell ref="J223:M223"/>
    <mergeCell ref="J221:K221"/>
    <mergeCell ref="B221:I221"/>
    <mergeCell ref="B222:I222"/>
    <mergeCell ref="H196:K196"/>
    <mergeCell ref="B216:I216"/>
    <mergeCell ref="B217:I217"/>
    <mergeCell ref="B219:I219"/>
    <mergeCell ref="B220:I220"/>
    <mergeCell ref="B213:I213"/>
    <mergeCell ref="J217:M217"/>
    <mergeCell ref="J218:K218"/>
    <mergeCell ref="J219:K219"/>
    <mergeCell ref="J220:K220"/>
    <mergeCell ref="A188:I188"/>
    <mergeCell ref="A184:I184"/>
    <mergeCell ref="J186:K186"/>
    <mergeCell ref="J187:K187"/>
    <mergeCell ref="J189:K189"/>
    <mergeCell ref="J188:K188"/>
    <mergeCell ref="A185:I185"/>
    <mergeCell ref="H193:K193"/>
    <mergeCell ref="B182:I182"/>
    <mergeCell ref="B183:I183"/>
    <mergeCell ref="J182:M182"/>
    <mergeCell ref="J183:K183"/>
    <mergeCell ref="J184:K184"/>
    <mergeCell ref="J185:K185"/>
    <mergeCell ref="A186:I186"/>
    <mergeCell ref="A187:I187"/>
    <mergeCell ref="A189:I189"/>
    <mergeCell ref="B133:I133"/>
    <mergeCell ref="J136:K136"/>
    <mergeCell ref="B177:I177"/>
    <mergeCell ref="B172:I172"/>
    <mergeCell ref="B175:I175"/>
    <mergeCell ref="J179:K179"/>
    <mergeCell ref="J176:M176"/>
    <mergeCell ref="J177:K177"/>
    <mergeCell ref="B176:I176"/>
    <mergeCell ref="J178:K178"/>
    <mergeCell ref="A148:I148"/>
    <mergeCell ref="A149:I149"/>
    <mergeCell ref="J139:K139"/>
    <mergeCell ref="J146:K146"/>
    <mergeCell ref="J148:K148"/>
    <mergeCell ref="J149:K149"/>
    <mergeCell ref="B142:I142"/>
    <mergeCell ref="J147:K147"/>
    <mergeCell ref="A144:I144"/>
    <mergeCell ref="J105:K105"/>
    <mergeCell ref="B131:I131"/>
    <mergeCell ref="A106:I106"/>
    <mergeCell ref="A107:I107"/>
    <mergeCell ref="A108:I108"/>
    <mergeCell ref="H120:K120"/>
    <mergeCell ref="J106:K106"/>
    <mergeCell ref="J107:K107"/>
    <mergeCell ref="H111:K111"/>
    <mergeCell ref="H123:K123"/>
    <mergeCell ref="B181:I181"/>
    <mergeCell ref="B171:I171"/>
    <mergeCell ref="B174:I174"/>
    <mergeCell ref="J170:M170"/>
    <mergeCell ref="B178:I178"/>
    <mergeCell ref="J181:K181"/>
    <mergeCell ref="B180:I180"/>
    <mergeCell ref="J180:K180"/>
    <mergeCell ref="B179:I179"/>
    <mergeCell ref="B173:I173"/>
    <mergeCell ref="B130:I130"/>
    <mergeCell ref="B137:I137"/>
    <mergeCell ref="B138:I138"/>
    <mergeCell ref="A129:I129"/>
    <mergeCell ref="B132:I132"/>
    <mergeCell ref="H152:K152"/>
    <mergeCell ref="J138:K138"/>
    <mergeCell ref="A143:I143"/>
    <mergeCell ref="J140:K140"/>
    <mergeCell ref="J142:K142"/>
    <mergeCell ref="J135:M135"/>
    <mergeCell ref="B140:I140"/>
    <mergeCell ref="J143:K143"/>
    <mergeCell ref="B141:I141"/>
    <mergeCell ref="J144:K144"/>
    <mergeCell ref="J145:K145"/>
    <mergeCell ref="J141:M141"/>
    <mergeCell ref="J103:K103"/>
    <mergeCell ref="A102:I102"/>
    <mergeCell ref="A103:I103"/>
    <mergeCell ref="A104:I104"/>
    <mergeCell ref="J108:K108"/>
    <mergeCell ref="A147:I147"/>
    <mergeCell ref="A124:M124"/>
    <mergeCell ref="B135:I135"/>
    <mergeCell ref="B134:I134"/>
    <mergeCell ref="A145:I145"/>
    <mergeCell ref="H158:K158"/>
    <mergeCell ref="H155:K155"/>
    <mergeCell ref="A165:M165"/>
    <mergeCell ref="A170:I170"/>
    <mergeCell ref="H161:K161"/>
    <mergeCell ref="H164:K164"/>
    <mergeCell ref="J100:M100"/>
    <mergeCell ref="B100:I100"/>
    <mergeCell ref="H114:K114"/>
    <mergeCell ref="J101:K101"/>
    <mergeCell ref="B139:I139"/>
    <mergeCell ref="A146:I146"/>
    <mergeCell ref="B136:I136"/>
    <mergeCell ref="J137:K137"/>
    <mergeCell ref="B101:I101"/>
    <mergeCell ref="J102:K102"/>
    <mergeCell ref="H76:K76"/>
    <mergeCell ref="B97:I97"/>
    <mergeCell ref="J96:K96"/>
    <mergeCell ref="H82:K82"/>
    <mergeCell ref="J95:K95"/>
    <mergeCell ref="A88:I88"/>
    <mergeCell ref="B92:I92"/>
    <mergeCell ref="B94:I94"/>
    <mergeCell ref="B95:I95"/>
    <mergeCell ref="B96:I96"/>
    <mergeCell ref="J98:K98"/>
    <mergeCell ref="J94:M94"/>
    <mergeCell ref="B90:I90"/>
    <mergeCell ref="B91:I91"/>
    <mergeCell ref="B89:I89"/>
    <mergeCell ref="B93:I93"/>
    <mergeCell ref="B57:I57"/>
    <mergeCell ref="A62:I62"/>
    <mergeCell ref="A63:I63"/>
    <mergeCell ref="J129:M129"/>
    <mergeCell ref="H117:K117"/>
    <mergeCell ref="A105:I105"/>
    <mergeCell ref="J104:K104"/>
    <mergeCell ref="B98:I98"/>
    <mergeCell ref="H73:K73"/>
    <mergeCell ref="J97:K97"/>
    <mergeCell ref="B99:I99"/>
    <mergeCell ref="A64:I64"/>
    <mergeCell ref="J65:K65"/>
    <mergeCell ref="A83:M83"/>
    <mergeCell ref="A67:I67"/>
    <mergeCell ref="A66:I66"/>
    <mergeCell ref="H79:K79"/>
    <mergeCell ref="J88:M88"/>
    <mergeCell ref="A65:I65"/>
    <mergeCell ref="J99:K99"/>
    <mergeCell ref="J25:K25"/>
    <mergeCell ref="A26:I26"/>
    <mergeCell ref="B56:I56"/>
    <mergeCell ref="B58:I58"/>
    <mergeCell ref="B59:I59"/>
    <mergeCell ref="J66:K66"/>
    <mergeCell ref="B52:I52"/>
    <mergeCell ref="B53:I53"/>
    <mergeCell ref="B54:I54"/>
    <mergeCell ref="B55:I55"/>
    <mergeCell ref="J62:K62"/>
    <mergeCell ref="J57:K57"/>
    <mergeCell ref="J56:K56"/>
    <mergeCell ref="J47:M47"/>
    <mergeCell ref="J55:K55"/>
    <mergeCell ref="J54:K54"/>
    <mergeCell ref="J53:M53"/>
    <mergeCell ref="J59:M59"/>
    <mergeCell ref="J16:K16"/>
    <mergeCell ref="H70:K70"/>
    <mergeCell ref="J64:K64"/>
    <mergeCell ref="J60:K60"/>
    <mergeCell ref="J58:K58"/>
    <mergeCell ref="B60:I60"/>
    <mergeCell ref="J63:K63"/>
    <mergeCell ref="J67:K67"/>
    <mergeCell ref="A61:I61"/>
    <mergeCell ref="J61:K61"/>
    <mergeCell ref="A23:I23"/>
    <mergeCell ref="J22:K22"/>
    <mergeCell ref="A21:I21"/>
    <mergeCell ref="J21:K21"/>
    <mergeCell ref="B16:I16"/>
    <mergeCell ref="J14:K14"/>
    <mergeCell ref="J18:M18"/>
    <mergeCell ref="J17:K17"/>
    <mergeCell ref="B17:I17"/>
    <mergeCell ref="B18:I18"/>
    <mergeCell ref="J13:K13"/>
    <mergeCell ref="B12:I12"/>
    <mergeCell ref="B13:I13"/>
    <mergeCell ref="B14:I14"/>
    <mergeCell ref="A20:I20"/>
    <mergeCell ref="J23:K23"/>
    <mergeCell ref="J20:K20"/>
    <mergeCell ref="A22:I22"/>
    <mergeCell ref="B19:I19"/>
    <mergeCell ref="J19:K19"/>
    <mergeCell ref="H41:K41"/>
    <mergeCell ref="H29:K29"/>
    <mergeCell ref="H32:K32"/>
    <mergeCell ref="A25:I25"/>
    <mergeCell ref="B8:I8"/>
    <mergeCell ref="B9:I9"/>
    <mergeCell ref="B10:I10"/>
    <mergeCell ref="B11:I11"/>
    <mergeCell ref="J15:K15"/>
    <mergeCell ref="B15:I15"/>
    <mergeCell ref="J24:K24"/>
    <mergeCell ref="A24:I24"/>
    <mergeCell ref="A42:M42"/>
    <mergeCell ref="A47:I47"/>
    <mergeCell ref="B51:I51"/>
    <mergeCell ref="J26:K26"/>
    <mergeCell ref="B50:I50"/>
    <mergeCell ref="B49:I49"/>
    <mergeCell ref="H35:K35"/>
    <mergeCell ref="H38:K38"/>
    <mergeCell ref="J261:K261"/>
    <mergeCell ref="B259:I259"/>
    <mergeCell ref="B260:I260"/>
    <mergeCell ref="B261:I261"/>
    <mergeCell ref="A1:M1"/>
    <mergeCell ref="A6:I6"/>
    <mergeCell ref="J6:M6"/>
    <mergeCell ref="B7:I7"/>
    <mergeCell ref="J12:M12"/>
    <mergeCell ref="B48:I48"/>
    <mergeCell ref="B255:I255"/>
    <mergeCell ref="H234:K234"/>
    <mergeCell ref="A252:I252"/>
    <mergeCell ref="J252:M252"/>
    <mergeCell ref="J264:M264"/>
    <mergeCell ref="B257:I257"/>
    <mergeCell ref="B258:I258"/>
    <mergeCell ref="B263:I263"/>
    <mergeCell ref="B264:I264"/>
    <mergeCell ref="J258:M258"/>
    <mergeCell ref="B254:I254"/>
    <mergeCell ref="B253:I253"/>
    <mergeCell ref="H243:K243"/>
    <mergeCell ref="H246:K246"/>
    <mergeCell ref="A247:M247"/>
    <mergeCell ref="H240:K240"/>
    <mergeCell ref="H237:K237"/>
    <mergeCell ref="J231:K231"/>
    <mergeCell ref="J229:K229"/>
    <mergeCell ref="A226:I226"/>
    <mergeCell ref="A227:I227"/>
    <mergeCell ref="J230:K230"/>
    <mergeCell ref="A229:I229"/>
    <mergeCell ref="A230:I230"/>
    <mergeCell ref="A228:I228"/>
    <mergeCell ref="J272:K272"/>
    <mergeCell ref="A272:I272"/>
    <mergeCell ref="A271:I271"/>
    <mergeCell ref="A270:I270"/>
    <mergeCell ref="A267:I267"/>
    <mergeCell ref="A268:I268"/>
    <mergeCell ref="A269:I269"/>
    <mergeCell ref="B256:I256"/>
    <mergeCell ref="J262:K262"/>
    <mergeCell ref="J263:K263"/>
    <mergeCell ref="J266:K266"/>
    <mergeCell ref="J267:K267"/>
    <mergeCell ref="J268:K268"/>
    <mergeCell ref="B262:I262"/>
    <mergeCell ref="A266:I266"/>
    <mergeCell ref="J259:K259"/>
    <mergeCell ref="J260:K260"/>
    <mergeCell ref="H287:K287"/>
    <mergeCell ref="H275:K275"/>
    <mergeCell ref="H278:K278"/>
    <mergeCell ref="H281:K281"/>
    <mergeCell ref="J265:K265"/>
    <mergeCell ref="B265:I265"/>
    <mergeCell ref="J269:K269"/>
    <mergeCell ref="H284:K284"/>
    <mergeCell ref="J270:K270"/>
    <mergeCell ref="J271:K271"/>
  </mergeCells>
  <phoneticPr fontId="3" type="noConversion"/>
  <dataValidations count="1">
    <dataValidation type="list" allowBlank="1" showInputMessage="1" showErrorMessage="1" prompt="จำนวนวัน_x000a_ในเดือนกุมภาพันธ์" sqref="Q40 Q9">
      <formula1>$Y$9:$Z$9</formula1>
    </dataValidation>
  </dataValidations>
  <pageMargins left="0.47244094488188981" right="0.34" top="0.43307086614173229" bottom="0.51181102362204722" header="0.19685039370078741" footer="0.27559055118110237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505" r:id="rId4" name="Button 1">
              <controlPr defaultSize="0" print="0" autoFill="0" autoPict="0" macro="[0]!ย้อนกลับรายงาน_จากประจำวัน">
                <anchor>
                  <from>
                    <xdr:col>11</xdr:col>
                    <xdr:colOff>47625</xdr:colOff>
                    <xdr:row>3</xdr:row>
                    <xdr:rowOff>28575</xdr:rowOff>
                  </from>
                  <to>
                    <xdr:col>12</xdr:col>
                    <xdr:colOff>533400</xdr:colOff>
                    <xdr:row>4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pageSetUpPr autoPageBreaks="0"/>
  </sheetPr>
  <dimension ref="A1:V25"/>
  <sheetViews>
    <sheetView showGridLines="0" topLeftCell="A3" workbookViewId="0">
      <selection activeCell="J12" sqref="J12"/>
    </sheetView>
  </sheetViews>
  <sheetFormatPr defaultRowHeight="21"/>
  <cols>
    <col min="1" max="1" width="5" style="158" customWidth="1"/>
    <col min="2" max="5" width="8.7109375" style="158" customWidth="1"/>
    <col min="6" max="6" width="7.28515625" style="158" customWidth="1"/>
    <col min="7" max="7" width="9.42578125" style="158" customWidth="1"/>
    <col min="8" max="8" width="5.7109375" style="158" customWidth="1"/>
    <col min="9" max="9" width="11.42578125" style="158" customWidth="1"/>
    <col min="10" max="10" width="8.28515625" style="158" customWidth="1"/>
    <col min="11" max="11" width="12.7109375" style="158" customWidth="1"/>
    <col min="12" max="12" width="11.28515625" style="158" customWidth="1"/>
    <col min="13" max="13" width="10.140625" style="158" customWidth="1"/>
    <col min="14" max="14" width="10.42578125" style="158" customWidth="1"/>
    <col min="15" max="15" width="9.140625" style="158"/>
    <col min="16" max="16" width="15.5703125" style="158" customWidth="1"/>
    <col min="17" max="21" width="9.140625" style="158"/>
    <col min="22" max="22" width="9.7109375" style="158" customWidth="1"/>
    <col min="23" max="16384" width="9.140625" style="158"/>
  </cols>
  <sheetData>
    <row r="1" spans="1:22" ht="24" thickTop="1">
      <c r="A1" s="1587" t="s">
        <v>102</v>
      </c>
      <c r="B1" s="1588"/>
      <c r="C1" s="1588"/>
      <c r="D1" s="1588"/>
      <c r="E1" s="1588"/>
      <c r="F1" s="1588"/>
      <c r="G1" s="1588"/>
      <c r="H1" s="1588"/>
      <c r="I1" s="1588"/>
      <c r="J1" s="1588"/>
      <c r="K1" s="1588"/>
      <c r="L1" s="1588"/>
      <c r="M1" s="1588"/>
      <c r="N1" s="1588"/>
      <c r="O1" s="1588"/>
      <c r="P1" s="1589"/>
    </row>
    <row r="2" spans="1:22">
      <c r="A2" s="192" t="str">
        <f>"รายงานครั้งที่  "&amp;ข้อมูล!M5&amp;"  ระหว่างวันที่  "&amp;ข้อมูล!E29&amp;"  ถึงวันที่  "&amp;ข้อมูล!E30</f>
        <v>รายงานครั้งที่  1  ระหว่างวันที่  23  สิงหาคม  2549  ถึงวันที่  11  มิถุนายน  2549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93"/>
    </row>
    <row r="3" spans="1:22">
      <c r="A3" s="194" t="str">
        <f>ประจำวัน!A2</f>
        <v>โครงการ  ปรับปรุงผิวจราจรถนนลูกรังสายโสกใหญ่-เกษมสุข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95"/>
    </row>
    <row r="4" spans="1:22" ht="21.75" thickBot="1">
      <c r="A4" s="194" t="str">
        <f>ประจำวัน!A4</f>
        <v>ผู้รับจ้าง  ร้านสมพรก่อสร้าง</v>
      </c>
      <c r="B4" s="168"/>
      <c r="C4" s="168"/>
      <c r="D4" s="168"/>
      <c r="E4" s="168"/>
      <c r="F4" s="168" t="str">
        <f>ประจำวัน!E4</f>
        <v>สัญญาจ้างเลขที่  15/2549</v>
      </c>
      <c r="G4" s="168"/>
      <c r="H4" s="168"/>
      <c r="I4" s="168"/>
      <c r="J4" s="168" t="str">
        <f>ประจำวัน!H4</f>
        <v>ลงวันที่  8  สิงหาคม  2549</v>
      </c>
      <c r="K4" s="168"/>
      <c r="L4" s="168"/>
      <c r="M4" s="168"/>
      <c r="N4" s="168"/>
      <c r="O4" s="168"/>
      <c r="P4" s="195"/>
    </row>
    <row r="5" spans="1:22" ht="22.5" customHeight="1" thickBot="1">
      <c r="A5" s="194" t="str">
        <f>ประจำวัน!A5</f>
        <v>วันเริ่มสัญญา  8  สิงหาคม  2549</v>
      </c>
      <c r="B5" s="168"/>
      <c r="C5" s="168"/>
      <c r="D5" s="168"/>
      <c r="E5" s="168"/>
      <c r="F5" s="168" t="str">
        <f>ประจำวัน!E5</f>
        <v>สิ้นสุดสัญญา  21  กันยายน  2549</v>
      </c>
      <c r="G5" s="168"/>
      <c r="H5" s="168"/>
      <c r="I5" s="168"/>
      <c r="J5" s="168" t="str">
        <f>ประจำวัน!H5</f>
        <v>ค่างาน  17,400.-  บาท</v>
      </c>
      <c r="K5" s="168"/>
      <c r="L5" s="168"/>
      <c r="M5" s="168"/>
      <c r="N5" s="168"/>
      <c r="O5" s="168"/>
      <c r="P5" s="195"/>
      <c r="R5" s="1605" t="s">
        <v>119</v>
      </c>
      <c r="S5" s="1606"/>
      <c r="T5" s="1606"/>
      <c r="U5" s="1606"/>
      <c r="V5" s="1607"/>
    </row>
    <row r="6" spans="1:22" ht="21.75" thickTop="1">
      <c r="A6" s="196" t="s">
        <v>188</v>
      </c>
      <c r="B6" s="1590" t="s">
        <v>42</v>
      </c>
      <c r="C6" s="1591"/>
      <c r="D6" s="1591"/>
      <c r="E6" s="1591"/>
      <c r="F6" s="1592"/>
      <c r="G6" s="1590" t="s">
        <v>225</v>
      </c>
      <c r="H6" s="1592"/>
      <c r="I6" s="171" t="s">
        <v>89</v>
      </c>
      <c r="J6" s="1600" t="s">
        <v>109</v>
      </c>
      <c r="K6" s="172" t="s">
        <v>90</v>
      </c>
      <c r="L6" s="172" t="s">
        <v>91</v>
      </c>
      <c r="M6" s="1598" t="s">
        <v>92</v>
      </c>
      <c r="N6" s="172" t="s">
        <v>93</v>
      </c>
      <c r="O6" s="1598" t="s">
        <v>94</v>
      </c>
      <c r="P6" s="1596" t="s">
        <v>48</v>
      </c>
      <c r="R6" s="1608" t="s">
        <v>98</v>
      </c>
      <c r="S6" s="1609"/>
      <c r="T6" s="1604" t="s">
        <v>100</v>
      </c>
      <c r="U6" s="1584"/>
      <c r="V6" s="208" t="s">
        <v>110</v>
      </c>
    </row>
    <row r="7" spans="1:22" ht="21.75" thickBot="1">
      <c r="A7" s="197" t="s">
        <v>9</v>
      </c>
      <c r="B7" s="1593"/>
      <c r="C7" s="1594"/>
      <c r="D7" s="1594"/>
      <c r="E7" s="1594"/>
      <c r="F7" s="1595"/>
      <c r="G7" s="1593"/>
      <c r="H7" s="1595"/>
      <c r="I7" s="159" t="s">
        <v>46</v>
      </c>
      <c r="J7" s="1601"/>
      <c r="K7" s="159" t="s">
        <v>95</v>
      </c>
      <c r="L7" s="159" t="s">
        <v>96</v>
      </c>
      <c r="M7" s="1599"/>
      <c r="N7" s="159" t="s">
        <v>42</v>
      </c>
      <c r="O7" s="1599"/>
      <c r="P7" s="1597"/>
      <c r="R7" s="1611" t="s">
        <v>99</v>
      </c>
      <c r="S7" s="1612"/>
      <c r="T7" s="1615" t="s">
        <v>101</v>
      </c>
      <c r="U7" s="1616"/>
      <c r="V7" s="209" t="s">
        <v>111</v>
      </c>
    </row>
    <row r="8" spans="1:22">
      <c r="A8" s="198" t="s">
        <v>77</v>
      </c>
      <c r="B8" s="173" t="e">
        <f>#REF!</f>
        <v>#REF!</v>
      </c>
      <c r="C8" s="174"/>
      <c r="D8" s="175"/>
      <c r="E8" s="175"/>
      <c r="F8" s="176"/>
      <c r="G8" s="227" t="e">
        <f>#REF!</f>
        <v>#REF!</v>
      </c>
      <c r="H8" s="230" t="s">
        <v>63</v>
      </c>
      <c r="I8" s="177" t="e">
        <f>#REF!</f>
        <v>#REF!</v>
      </c>
      <c r="J8" s="177" t="e">
        <f>I8/(SUM($I$8:$I$11))*100</f>
        <v>#REF!</v>
      </c>
      <c r="K8" s="178">
        <f>R8</f>
        <v>0</v>
      </c>
      <c r="L8" s="178">
        <f>T8</f>
        <v>57</v>
      </c>
      <c r="M8" s="178">
        <f>K8+L8</f>
        <v>57</v>
      </c>
      <c r="N8" s="178" t="e">
        <f>IF(G8=0,0,M8/G8*100)</f>
        <v>#REF!</v>
      </c>
      <c r="O8" s="178" t="e">
        <f>N8/100*J8</f>
        <v>#REF!</v>
      </c>
      <c r="P8" s="299" t="e">
        <f>IF(FLOOR(N8,0.05)=0," ",IF(FLOOR(N8,0.05)=100,"แล้วเสร็จ",IF(FLOOR(N8,0.05)&lt;100,"กำลังดำเนินการ","ERROR")))</f>
        <v>#REF!</v>
      </c>
      <c r="R8" s="1613">
        <v>0</v>
      </c>
      <c r="S8" s="1614"/>
      <c r="T8" s="1614">
        <v>57</v>
      </c>
      <c r="U8" s="1617"/>
      <c r="V8" s="262">
        <f>R8+T8</f>
        <v>57</v>
      </c>
    </row>
    <row r="9" spans="1:22">
      <c r="A9" s="199">
        <v>2</v>
      </c>
      <c r="B9" s="179" t="s">
        <v>97</v>
      </c>
      <c r="C9" s="180"/>
      <c r="D9" s="181"/>
      <c r="E9" s="181"/>
      <c r="F9" s="182"/>
      <c r="G9" s="228" t="e">
        <f>SUM(#REF!)</f>
        <v>#REF!</v>
      </c>
      <c r="H9" s="231" t="s">
        <v>63</v>
      </c>
      <c r="I9" s="183" t="e">
        <f>SUM(#REF!)</f>
        <v>#REF!</v>
      </c>
      <c r="J9" s="183" t="e">
        <f>I9/(SUM($I$8:$I$11))*100</f>
        <v>#REF!</v>
      </c>
      <c r="K9" s="184">
        <f>R9</f>
        <v>0</v>
      </c>
      <c r="L9" s="184">
        <f>T9</f>
        <v>0</v>
      </c>
      <c r="M9" s="184">
        <f>K9+L9</f>
        <v>0</v>
      </c>
      <c r="N9" s="184" t="e">
        <f>IF(G9=0,0,M9/G9*100)</f>
        <v>#REF!</v>
      </c>
      <c r="O9" s="184" t="e">
        <f>N9/100*J9</f>
        <v>#REF!</v>
      </c>
      <c r="P9" s="300" t="e">
        <f>IF(FLOOR(N9,0.05)=0," ",IF(FLOOR(N9,0.05)=100,"แล้วเสร็จ",IF(FLOOR(N9,0.05)&lt;100,"กำลังดำเนินการ","ERROR")))</f>
        <v>#REF!</v>
      </c>
      <c r="R9" s="1586">
        <v>0</v>
      </c>
      <c r="S9" s="1582"/>
      <c r="T9" s="1582">
        <v>0</v>
      </c>
      <c r="U9" s="1583"/>
      <c r="V9" s="263">
        <f>R9+T9</f>
        <v>0</v>
      </c>
    </row>
    <row r="10" spans="1:22">
      <c r="A10" s="199">
        <v>3</v>
      </c>
      <c r="B10" s="179" t="s">
        <v>226</v>
      </c>
      <c r="C10" s="180"/>
      <c r="D10" s="181"/>
      <c r="E10" s="181"/>
      <c r="F10" s="182"/>
      <c r="G10" s="228" t="e">
        <f>#REF!</f>
        <v>#REF!</v>
      </c>
      <c r="H10" s="231" t="s">
        <v>63</v>
      </c>
      <c r="I10" s="183" t="e">
        <f>SUM(#REF!)</f>
        <v>#REF!</v>
      </c>
      <c r="J10" s="183" t="e">
        <f>I10/(SUM($I$8:$I$11))*100</f>
        <v>#REF!</v>
      </c>
      <c r="K10" s="184">
        <f>R10</f>
        <v>256</v>
      </c>
      <c r="L10" s="184">
        <f>T10</f>
        <v>0</v>
      </c>
      <c r="M10" s="184">
        <f>K10+L10</f>
        <v>256</v>
      </c>
      <c r="N10" s="184" t="e">
        <f>IF(G10=0,0,M10/G10*100)</f>
        <v>#REF!</v>
      </c>
      <c r="O10" s="184" t="e">
        <f>N10/100*J10</f>
        <v>#REF!</v>
      </c>
      <c r="P10" s="300" t="e">
        <f>IF(FLOOR(N10,0.05)=0," ",IF(FLOOR(N10,0.05)=100,"แล้วเสร็จ",IF(FLOOR(N10,0.05)&lt;100,"กำลังดำเนินการ","ERROR")))</f>
        <v>#REF!</v>
      </c>
      <c r="R10" s="1586">
        <v>256</v>
      </c>
      <c r="S10" s="1582"/>
      <c r="T10" s="1582">
        <v>0</v>
      </c>
      <c r="U10" s="1583"/>
      <c r="V10" s="263">
        <f>R10+T10</f>
        <v>256</v>
      </c>
    </row>
    <row r="11" spans="1:22" ht="21.75" thickBot="1">
      <c r="A11" s="200">
        <v>4</v>
      </c>
      <c r="B11" s="185" t="s">
        <v>3</v>
      </c>
      <c r="C11" s="186"/>
      <c r="D11" s="187"/>
      <c r="E11" s="187"/>
      <c r="F11" s="188"/>
      <c r="G11" s="229" t="e">
        <f>#REF!</f>
        <v>#REF!</v>
      </c>
      <c r="H11" s="232" t="s">
        <v>63</v>
      </c>
      <c r="I11" s="189" t="e">
        <f>#REF!</f>
        <v>#REF!</v>
      </c>
      <c r="J11" s="189" t="e">
        <f>I11/(SUM($I$8:$I$11))*100</f>
        <v>#REF!</v>
      </c>
      <c r="K11" s="190">
        <f>R11</f>
        <v>257</v>
      </c>
      <c r="L11" s="190">
        <f>T11</f>
        <v>0</v>
      </c>
      <c r="M11" s="190">
        <f>K11+L11</f>
        <v>257</v>
      </c>
      <c r="N11" s="190" t="e">
        <f>IF(G11=0,0,M11/G11*100)</f>
        <v>#REF!</v>
      </c>
      <c r="O11" s="190" t="e">
        <f>N11/100*J11</f>
        <v>#REF!</v>
      </c>
      <c r="P11" s="301" t="e">
        <f>IF(FLOOR(N11,0.05)=0," ",IF(FLOOR(N11,0.05)=100,"แล้วเสร็จ",IF(FLOOR(N11,0.05)&lt;100,"กำลังดำเนินการ","ERROR")))</f>
        <v>#REF!</v>
      </c>
      <c r="R11" s="1610">
        <v>257</v>
      </c>
      <c r="S11" s="1602"/>
      <c r="T11" s="1602">
        <v>0</v>
      </c>
      <c r="U11" s="1603"/>
      <c r="V11" s="264">
        <f>R11+T11</f>
        <v>257</v>
      </c>
    </row>
    <row r="12" spans="1:22" ht="22.5" thickTop="1" thickBot="1">
      <c r="A12" s="201" t="s">
        <v>230</v>
      </c>
      <c r="B12" s="162"/>
      <c r="C12" s="162"/>
      <c r="D12" s="162"/>
      <c r="E12" s="162"/>
      <c r="F12" s="162"/>
      <c r="G12" s="213"/>
      <c r="H12" s="213"/>
      <c r="I12" s="302" t="e">
        <f>SUM(I8:I11)</f>
        <v>#REF!</v>
      </c>
      <c r="J12" s="303" t="e">
        <f>SUM(J8:J11)</f>
        <v>#REF!</v>
      </c>
      <c r="K12" s="162"/>
      <c r="L12" s="1578" t="s">
        <v>231</v>
      </c>
      <c r="M12" s="1579"/>
      <c r="N12" s="1580"/>
      <c r="O12" s="191" t="e">
        <f>SUM(O8:O11)</f>
        <v>#REF!</v>
      </c>
      <c r="P12" s="270" t="e">
        <f>IF(FLOOR(O12,0.05)=100,"แล้วเสร็จ",IF(O12=0,"ไม่มีการดำเนินการ"," "))</f>
        <v>#REF!</v>
      </c>
      <c r="R12" s="158" t="e">
        <f>"Remark :  ถนนคอนกรีตทั้งโครงการยาว  =  "&amp;G10&amp;"  เมตร"</f>
        <v>#REF!</v>
      </c>
    </row>
    <row r="13" spans="1:22" ht="22.5" customHeight="1" thickTop="1">
      <c r="A13" s="202"/>
      <c r="G13" s="162"/>
      <c r="H13" s="162"/>
      <c r="I13" s="162"/>
      <c r="J13" s="1581"/>
      <c r="K13" s="1581"/>
      <c r="L13" s="162"/>
      <c r="M13" s="162"/>
      <c r="N13" s="162"/>
      <c r="O13" s="162"/>
      <c r="P13" s="297"/>
    </row>
    <row r="14" spans="1:22" ht="22.5" customHeight="1">
      <c r="A14" s="201"/>
      <c r="B14" s="161" t="str">
        <f>ประจำวัน!A28</f>
        <v>(ลงชื่อ)                                                    ผู้ควบคุมงาน</v>
      </c>
      <c r="C14" s="161"/>
      <c r="D14" s="160"/>
      <c r="E14" s="160"/>
      <c r="F14" s="160"/>
      <c r="G14" s="165"/>
      <c r="H14" s="165"/>
      <c r="I14" s="165"/>
      <c r="J14" s="165"/>
      <c r="K14" s="161" t="str">
        <f>ประจำวัน!H28</f>
        <v>ลงชื่อ                                                  ประธานกรรมการตรวจการจ้าง</v>
      </c>
      <c r="L14" s="162"/>
      <c r="M14" s="162"/>
      <c r="N14" s="163"/>
      <c r="O14" s="162"/>
      <c r="P14" s="203"/>
    </row>
    <row r="15" spans="1:22">
      <c r="A15" s="201"/>
      <c r="B15" s="1577" t="str">
        <f>ประจำวัน!B29</f>
        <v>(นายธราเทพ  ทองเบ้า)</v>
      </c>
      <c r="C15" s="1577"/>
      <c r="D15" s="1577"/>
      <c r="E15" s="1577"/>
      <c r="F15" s="169"/>
      <c r="G15" s="168"/>
      <c r="H15" s="168"/>
      <c r="I15" s="168"/>
      <c r="J15" s="168"/>
      <c r="K15" s="1585" t="str">
        <f>ประจำวัน!H29</f>
        <v>(นายสุพจน์  ชูรัตน์)</v>
      </c>
      <c r="L15" s="1585"/>
      <c r="M15" s="1585"/>
      <c r="N15" s="164"/>
      <c r="O15" s="161"/>
      <c r="P15" s="203"/>
    </row>
    <row r="16" spans="1:22">
      <c r="A16" s="204"/>
      <c r="F16" s="169"/>
      <c r="J16" s="168"/>
      <c r="K16" s="168"/>
      <c r="L16" s="168"/>
      <c r="M16" s="168"/>
      <c r="N16" s="168"/>
      <c r="O16" s="168"/>
      <c r="P16" s="203"/>
      <c r="Q16" s="194"/>
    </row>
    <row r="17" spans="1:17">
      <c r="A17" s="194"/>
      <c r="B17" s="170" t="str">
        <f>IF(ข้อมูล!E32=1," ",B14)</f>
        <v>(ลงชื่อ)                                                    ผู้ควบคุมงาน</v>
      </c>
      <c r="C17" s="170"/>
      <c r="D17" s="169"/>
      <c r="E17" s="169"/>
      <c r="F17" s="168"/>
      <c r="G17" s="168" t="str">
        <f>ประจำวัน!H31</f>
        <v>ลงชื่อ                                                  กรรมการตรวจการจ้าง</v>
      </c>
      <c r="H17" s="168"/>
      <c r="I17" s="168"/>
      <c r="J17" s="168"/>
      <c r="K17" s="168"/>
      <c r="L17" s="168" t="str">
        <f>ประจำวัน!H34</f>
        <v>ลงชื่อ                                                  กรรมการตรวจการจ้าง</v>
      </c>
      <c r="M17" s="168"/>
      <c r="N17" s="168"/>
      <c r="O17" s="168"/>
      <c r="P17" s="298"/>
      <c r="Q17" s="194"/>
    </row>
    <row r="18" spans="1:17">
      <c r="A18" s="194"/>
      <c r="B18" s="1584" t="str">
        <f>IF(ข้อมูล!E32=1," ","("&amp;ข้อมูล!E35&amp;")")</f>
        <v>(นายอำนาจ  สมดี)</v>
      </c>
      <c r="C18" s="1584"/>
      <c r="D18" s="1584"/>
      <c r="E18" s="1584"/>
      <c r="G18" s="1584" t="str">
        <f>ประจำวัน!H32</f>
        <v>(นางสาวสุทิศา  ศรีสะอาด)</v>
      </c>
      <c r="H18" s="1584"/>
      <c r="I18" s="1584"/>
      <c r="J18" s="167"/>
      <c r="K18" s="168"/>
      <c r="L18" s="1584" t="str">
        <f>ประจำวัน!H35</f>
        <v>(นางสาวรัชณีย์  ทองมาก)</v>
      </c>
      <c r="M18" s="1584"/>
      <c r="N18" s="1584"/>
      <c r="O18" s="167"/>
      <c r="P18" s="195"/>
      <c r="Q18" s="194"/>
    </row>
    <row r="19" spans="1:17">
      <c r="A19" s="194"/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95"/>
      <c r="Q19" s="194"/>
    </row>
    <row r="20" spans="1:17">
      <c r="A20" s="194"/>
      <c r="B20" s="168"/>
      <c r="C20" s="168"/>
      <c r="D20" s="168"/>
      <c r="E20" s="168"/>
      <c r="F20" s="168"/>
      <c r="G20" s="168" t="str">
        <f>ประจำวัน!H37</f>
        <v>ลงชื่อ                                                  กรรมการตรวจการจ้าง</v>
      </c>
      <c r="H20" s="168"/>
      <c r="I20" s="168"/>
      <c r="J20" s="168"/>
      <c r="K20" s="168"/>
      <c r="L20" s="168" t="str">
        <f>ประจำวัน!H40</f>
        <v>ลงชื่อ                                                  กรรมการตรวจการจ้าง</v>
      </c>
      <c r="M20" s="168"/>
      <c r="N20" s="168"/>
      <c r="O20" s="168"/>
      <c r="P20" s="195"/>
      <c r="Q20" s="194"/>
    </row>
    <row r="21" spans="1:17">
      <c r="A21" s="194"/>
      <c r="B21" s="168"/>
      <c r="C21" s="168"/>
      <c r="D21" s="168"/>
      <c r="E21" s="168"/>
      <c r="F21" s="168"/>
      <c r="G21" s="1584" t="str">
        <f>ประจำวัน!H38</f>
        <v>(นายเผิ่ง  กาเผือก)</v>
      </c>
      <c r="H21" s="1584"/>
      <c r="I21" s="1584"/>
      <c r="J21" s="1584"/>
      <c r="K21" s="168"/>
      <c r="L21" s="1584" t="str">
        <f>ประจำวัน!H41</f>
        <v>(นายเพ็ญเตียง  มุทาพร)</v>
      </c>
      <c r="M21" s="1584"/>
      <c r="N21" s="1584"/>
      <c r="O21" s="167"/>
      <c r="P21" s="195"/>
      <c r="Q21" s="194"/>
    </row>
    <row r="22" spans="1:17">
      <c r="A22" s="194"/>
      <c r="B22" s="168"/>
      <c r="C22" s="168"/>
      <c r="D22" s="168"/>
      <c r="E22" s="168"/>
      <c r="F22" s="168"/>
      <c r="P22" s="195"/>
      <c r="Q22" s="194"/>
    </row>
    <row r="23" spans="1:17">
      <c r="A23" s="194"/>
      <c r="B23" s="168"/>
      <c r="C23" s="168"/>
      <c r="D23" s="168"/>
      <c r="E23" s="168"/>
      <c r="F23" s="168"/>
      <c r="P23" s="195"/>
      <c r="Q23" s="194"/>
    </row>
    <row r="24" spans="1:17" ht="21.75" thickBot="1">
      <c r="A24" s="205"/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7"/>
    </row>
    <row r="25" spans="1:17" ht="21.75" thickTop="1"/>
  </sheetData>
  <sheetProtection selectLockedCells="1"/>
  <mergeCells count="29">
    <mergeCell ref="R10:S10"/>
    <mergeCell ref="T11:U11"/>
    <mergeCell ref="T6:U6"/>
    <mergeCell ref="R5:V5"/>
    <mergeCell ref="R6:S6"/>
    <mergeCell ref="R11:S11"/>
    <mergeCell ref="R7:S7"/>
    <mergeCell ref="R8:S8"/>
    <mergeCell ref="T7:U7"/>
    <mergeCell ref="T8:U8"/>
    <mergeCell ref="T9:U9"/>
    <mergeCell ref="R9:S9"/>
    <mergeCell ref="A1:P1"/>
    <mergeCell ref="B6:F7"/>
    <mergeCell ref="P6:P7"/>
    <mergeCell ref="O6:O7"/>
    <mergeCell ref="G6:H7"/>
    <mergeCell ref="J6:J7"/>
    <mergeCell ref="M6:M7"/>
    <mergeCell ref="B15:E15"/>
    <mergeCell ref="L12:N12"/>
    <mergeCell ref="J13:K13"/>
    <mergeCell ref="T10:U10"/>
    <mergeCell ref="L21:N21"/>
    <mergeCell ref="G21:J21"/>
    <mergeCell ref="B18:E18"/>
    <mergeCell ref="G18:I18"/>
    <mergeCell ref="L18:N18"/>
    <mergeCell ref="K15:M15"/>
  </mergeCells>
  <phoneticPr fontId="2" type="noConversion"/>
  <conditionalFormatting sqref="P8:P11">
    <cfRule type="expression" dxfId="2" priority="2" stopIfTrue="1">
      <formula>N8&gt;100</formula>
    </cfRule>
    <cfRule type="expression" dxfId="1" priority="3" stopIfTrue="1">
      <formula>P8="แล้วเสร็จ"</formula>
    </cfRule>
  </conditionalFormatting>
  <conditionalFormatting sqref="O8:O12 L8:N11">
    <cfRule type="expression" dxfId="0" priority="4" stopIfTrue="1">
      <formula>$M$16&gt;0</formula>
    </cfRule>
  </conditionalFormatting>
  <pageMargins left="0.53" right="0.5" top="0.54" bottom="0.39" header="0.17" footer="0.18"/>
  <pageSetup paperSize="9" orientation="landscape" horizontalDpi="4294967293" r:id="rId1"/>
  <headerFooter alignWithMargins="0"/>
  <ignoredErrors>
    <ignoredError sqref="A8" numberStoredAsText="1"/>
    <ignoredError sqref="I10" emptyCellReference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553" r:id="rId4" name="Button 1">
              <controlPr defaultSize="0" print="0" autoFill="0" autoPict="0" macro="[0]!ย้อนกลับรายงาน_สัปดาห์">
                <anchor>
                  <from>
                    <xdr:col>17</xdr:col>
                    <xdr:colOff>9525</xdr:colOff>
                    <xdr:row>1</xdr:row>
                    <xdr:rowOff>238125</xdr:rowOff>
                  </from>
                  <to>
                    <xdr:col>18</xdr:col>
                    <xdr:colOff>504825</xdr:colOff>
                    <xdr:row>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J94"/>
  <sheetViews>
    <sheetView topLeftCell="A58" workbookViewId="0">
      <selection activeCell="K4" sqref="K4:L6"/>
    </sheetView>
  </sheetViews>
  <sheetFormatPr defaultRowHeight="21.75"/>
  <cols>
    <col min="1" max="5" width="9.140625" style="1092"/>
    <col min="6" max="6" width="9.140625" style="1093"/>
    <col min="7" max="16384" width="9.140625" style="1092"/>
  </cols>
  <sheetData>
    <row r="1" spans="1:10">
      <c r="A1" s="1091" t="s">
        <v>878</v>
      </c>
    </row>
    <row r="2" spans="1:10">
      <c r="A2" s="1092" t="s">
        <v>868</v>
      </c>
      <c r="C2" s="1092" t="s">
        <v>879</v>
      </c>
      <c r="F2" s="1094">
        <f>0.15*1.95*1.96</f>
        <v>0.57329999999999992</v>
      </c>
      <c r="G2" s="1092" t="s">
        <v>45</v>
      </c>
    </row>
    <row r="3" spans="1:10">
      <c r="C3" s="1092" t="s">
        <v>880</v>
      </c>
      <c r="F3" s="1094">
        <f>0.2*1.6*1.95</f>
        <v>0.62400000000000011</v>
      </c>
      <c r="G3" s="1092" t="s">
        <v>45</v>
      </c>
      <c r="J3" s="1095"/>
    </row>
    <row r="4" spans="1:10">
      <c r="E4" s="1092" t="s">
        <v>47</v>
      </c>
      <c r="F4" s="1094">
        <f>SUM(F2:F3)</f>
        <v>1.1973</v>
      </c>
    </row>
    <row r="5" spans="1:10">
      <c r="A5" s="1092" t="s">
        <v>881</v>
      </c>
      <c r="C5" s="1096" t="s">
        <v>882</v>
      </c>
      <c r="F5" s="1094">
        <f>PI()*(0.6/2)^2*0.15</f>
        <v>4.2411500823462206E-2</v>
      </c>
      <c r="G5" s="1092" t="s">
        <v>45</v>
      </c>
      <c r="J5" s="1096"/>
    </row>
    <row r="6" spans="1:10">
      <c r="D6" s="1092" t="s">
        <v>883</v>
      </c>
      <c r="F6" s="1094">
        <f>+F4-F5</f>
        <v>1.1548884991765378</v>
      </c>
      <c r="G6" s="1092" t="s">
        <v>45</v>
      </c>
    </row>
    <row r="7" spans="1:10">
      <c r="C7" s="1092" t="s">
        <v>884</v>
      </c>
      <c r="F7" s="1097">
        <f>ROUNDUP(F6,2)</f>
        <v>1.1599999999999999</v>
      </c>
      <c r="G7" s="1092" t="s">
        <v>45</v>
      </c>
    </row>
    <row r="8" spans="1:10">
      <c r="F8" s="1094"/>
    </row>
    <row r="9" spans="1:10">
      <c r="A9" s="1092" t="s">
        <v>885</v>
      </c>
      <c r="B9" s="1092" t="s">
        <v>886</v>
      </c>
      <c r="C9" s="1092" t="s">
        <v>887</v>
      </c>
      <c r="F9" s="1094">
        <f>6*1.95</f>
        <v>11.7</v>
      </c>
      <c r="G9" s="1092" t="s">
        <v>39</v>
      </c>
      <c r="H9" s="1098">
        <f>ROUND((+F9*0.89),2)</f>
        <v>10.41</v>
      </c>
      <c r="I9" s="1092" t="s">
        <v>54</v>
      </c>
    </row>
    <row r="10" spans="1:10">
      <c r="B10" s="1092" t="s">
        <v>888</v>
      </c>
      <c r="C10" s="1092" t="s">
        <v>889</v>
      </c>
      <c r="D10" s="1092">
        <f>8*2.6</f>
        <v>20.8</v>
      </c>
      <c r="E10" s="1092" t="s">
        <v>39</v>
      </c>
      <c r="F10" s="1094"/>
    </row>
    <row r="11" spans="1:10">
      <c r="B11" s="1092" t="s">
        <v>888</v>
      </c>
      <c r="C11" s="1092" t="s">
        <v>890</v>
      </c>
      <c r="D11" s="1092">
        <f>9*1.96</f>
        <v>17.64</v>
      </c>
      <c r="E11" s="1092" t="s">
        <v>39</v>
      </c>
      <c r="F11" s="1094"/>
    </row>
    <row r="12" spans="1:10">
      <c r="B12" s="1092" t="s">
        <v>888</v>
      </c>
      <c r="C12" s="1092" t="s">
        <v>891</v>
      </c>
      <c r="D12" s="1092">
        <f>9*1.95</f>
        <v>17.55</v>
      </c>
      <c r="E12" s="1092" t="s">
        <v>39</v>
      </c>
      <c r="F12" s="1094"/>
    </row>
    <row r="13" spans="1:10">
      <c r="A13" s="1092" t="s">
        <v>885</v>
      </c>
      <c r="B13" s="1092" t="s">
        <v>888</v>
      </c>
      <c r="F13" s="1094">
        <f>SUM(D10:D12)</f>
        <v>55.989999999999995</v>
      </c>
      <c r="G13" s="1092" t="s">
        <v>39</v>
      </c>
      <c r="H13" s="1098">
        <f>ROUND((+F13*0.222),2)</f>
        <v>12.43</v>
      </c>
      <c r="I13" s="1092" t="s">
        <v>54</v>
      </c>
    </row>
    <row r="14" spans="1:10">
      <c r="C14" s="1092" t="s">
        <v>892</v>
      </c>
      <c r="F14" s="1094"/>
      <c r="H14" s="1099">
        <f>SUM(H9:H13)</f>
        <v>22.84</v>
      </c>
      <c r="I14" s="1092" t="s">
        <v>54</v>
      </c>
    </row>
    <row r="15" spans="1:10">
      <c r="A15" s="1092" t="s">
        <v>391</v>
      </c>
      <c r="D15" s="1092">
        <f>+H14/22.5</f>
        <v>1.0151111111111111</v>
      </c>
      <c r="F15" s="1094"/>
      <c r="H15" s="1098">
        <f>ROUNDDOWN(+D15,2)</f>
        <v>1.01</v>
      </c>
      <c r="I15" s="1092" t="s">
        <v>54</v>
      </c>
    </row>
    <row r="16" spans="1:10">
      <c r="A16" s="1092" t="s">
        <v>893</v>
      </c>
      <c r="C16" s="1092">
        <f>1.96+1.96+1.95+1.95</f>
        <v>7.82</v>
      </c>
      <c r="D16" s="1092" t="s">
        <v>894</v>
      </c>
      <c r="E16" s="1092">
        <f>0.15*C16</f>
        <v>1.173</v>
      </c>
      <c r="F16" s="1094" t="s">
        <v>44</v>
      </c>
      <c r="G16" s="1092" t="s">
        <v>895</v>
      </c>
      <c r="H16" s="1099">
        <f>ROUND(+E16/2,2)</f>
        <v>0.59</v>
      </c>
      <c r="I16" s="1092" t="s">
        <v>44</v>
      </c>
    </row>
    <row r="17" spans="1:9">
      <c r="A17" s="1092" t="s">
        <v>896</v>
      </c>
      <c r="D17" s="1092">
        <f>1.95*1.96</f>
        <v>3.8220000000000001</v>
      </c>
      <c r="E17" s="1092" t="s">
        <v>44</v>
      </c>
      <c r="F17" s="1094" t="s">
        <v>897</v>
      </c>
      <c r="H17" s="1092">
        <f>+D17*80</f>
        <v>305.76</v>
      </c>
      <c r="I17" s="1092" t="s">
        <v>58</v>
      </c>
    </row>
    <row r="18" spans="1:9">
      <c r="D18" s="1092" t="s">
        <v>898</v>
      </c>
      <c r="F18" s="1094"/>
      <c r="H18" s="1099">
        <v>300</v>
      </c>
      <c r="I18" s="1092" t="s">
        <v>58</v>
      </c>
    </row>
    <row r="19" spans="1:9">
      <c r="F19" s="1094"/>
    </row>
    <row r="20" spans="1:9">
      <c r="A20" s="1091" t="s">
        <v>899</v>
      </c>
      <c r="F20" s="1094"/>
    </row>
    <row r="21" spans="1:9">
      <c r="A21" s="1092" t="s">
        <v>868</v>
      </c>
      <c r="C21" s="1092" t="s">
        <v>900</v>
      </c>
      <c r="F21" s="1094">
        <f>0.15*2.19*2.39</f>
        <v>0.7851149999999999</v>
      </c>
      <c r="G21" s="1092" t="s">
        <v>45</v>
      </c>
    </row>
    <row r="22" spans="1:9">
      <c r="C22" s="1092" t="s">
        <v>901</v>
      </c>
      <c r="F22" s="1094">
        <f>0.2*1.6*2.19</f>
        <v>0.70080000000000009</v>
      </c>
      <c r="G22" s="1092" t="s">
        <v>45</v>
      </c>
    </row>
    <row r="23" spans="1:9">
      <c r="E23" s="1092" t="s">
        <v>47</v>
      </c>
      <c r="F23" s="1094">
        <f>SUM(F21:F22)</f>
        <v>1.4859149999999999</v>
      </c>
      <c r="G23" s="1092" t="s">
        <v>45</v>
      </c>
    </row>
    <row r="24" spans="1:9">
      <c r="A24" s="1092" t="s">
        <v>881</v>
      </c>
      <c r="C24" s="1096" t="s">
        <v>902</v>
      </c>
      <c r="F24" s="1094">
        <f>PI()*(0.8/2)^2*0.15</f>
        <v>7.5398223686155036E-2</v>
      </c>
      <c r="G24" s="1092" t="s">
        <v>45</v>
      </c>
    </row>
    <row r="25" spans="1:9">
      <c r="D25" s="1092" t="s">
        <v>883</v>
      </c>
      <c r="F25" s="1094">
        <f>+F23-F24</f>
        <v>1.4105167763138449</v>
      </c>
      <c r="G25" s="1092" t="s">
        <v>45</v>
      </c>
    </row>
    <row r="26" spans="1:9">
      <c r="C26" s="1092" t="s">
        <v>884</v>
      </c>
      <c r="F26" s="1097">
        <f>ROUNDUP(F25,2)</f>
        <v>1.42</v>
      </c>
      <c r="G26" s="1092" t="s">
        <v>45</v>
      </c>
    </row>
    <row r="27" spans="1:9">
      <c r="F27" s="1094"/>
    </row>
    <row r="28" spans="1:9">
      <c r="A28" s="1092" t="s">
        <v>885</v>
      </c>
      <c r="B28" s="1092" t="s">
        <v>886</v>
      </c>
      <c r="C28" s="1092" t="s">
        <v>903</v>
      </c>
      <c r="F28" s="1094">
        <f>6*2.45</f>
        <v>14.700000000000001</v>
      </c>
      <c r="G28" s="1092" t="s">
        <v>39</v>
      </c>
      <c r="H28" s="1098">
        <f>ROUND((+F28*0.89),2)</f>
        <v>13.08</v>
      </c>
      <c r="I28" s="1092" t="s">
        <v>54</v>
      </c>
    </row>
    <row r="29" spans="1:9">
      <c r="B29" s="1092" t="s">
        <v>888</v>
      </c>
      <c r="C29" s="1092" t="s">
        <v>904</v>
      </c>
      <c r="D29" s="1092">
        <f>10*2.6</f>
        <v>26</v>
      </c>
      <c r="E29" s="1092" t="s">
        <v>39</v>
      </c>
      <c r="F29" s="1094"/>
    </row>
    <row r="30" spans="1:9">
      <c r="B30" s="1092" t="s">
        <v>888</v>
      </c>
      <c r="C30" s="1092" t="s">
        <v>905</v>
      </c>
      <c r="D30" s="1092">
        <f>11*2.2</f>
        <v>24.200000000000003</v>
      </c>
      <c r="E30" s="1092" t="s">
        <v>39</v>
      </c>
      <c r="F30" s="1094"/>
    </row>
    <row r="31" spans="1:9">
      <c r="B31" s="1092" t="s">
        <v>888</v>
      </c>
      <c r="C31" s="1092" t="s">
        <v>906</v>
      </c>
      <c r="D31" s="1092">
        <f>9*2.4</f>
        <v>21.599999999999998</v>
      </c>
      <c r="E31" s="1092" t="s">
        <v>39</v>
      </c>
      <c r="F31" s="1094"/>
    </row>
    <row r="32" spans="1:9">
      <c r="A32" s="1092" t="s">
        <v>885</v>
      </c>
      <c r="B32" s="1092" t="s">
        <v>888</v>
      </c>
      <c r="F32" s="1094">
        <f>SUM(D29:D31)</f>
        <v>71.8</v>
      </c>
      <c r="G32" s="1092" t="s">
        <v>39</v>
      </c>
      <c r="H32" s="1098">
        <f>ROUND((+F32*0.222),2)</f>
        <v>15.94</v>
      </c>
      <c r="I32" s="1092" t="s">
        <v>54</v>
      </c>
    </row>
    <row r="33" spans="1:9">
      <c r="C33" s="1092" t="s">
        <v>892</v>
      </c>
      <c r="F33" s="1094"/>
      <c r="H33" s="1099">
        <f>SUM(H28:H32)</f>
        <v>29.02</v>
      </c>
      <c r="I33" s="1092" t="s">
        <v>54</v>
      </c>
    </row>
    <row r="34" spans="1:9">
      <c r="A34" s="1092" t="s">
        <v>391</v>
      </c>
      <c r="D34" s="1092">
        <f>+H33/22.5</f>
        <v>1.2897777777777777</v>
      </c>
      <c r="F34" s="1094"/>
      <c r="H34" s="1098">
        <f>ROUNDDOWN(+D34,2)</f>
        <v>1.28</v>
      </c>
      <c r="I34" s="1092" t="s">
        <v>54</v>
      </c>
    </row>
    <row r="35" spans="1:9">
      <c r="A35" s="1092" t="s">
        <v>893</v>
      </c>
      <c r="C35" s="1092">
        <f>2*2.19+(2*2.39)</f>
        <v>9.16</v>
      </c>
      <c r="D35" s="1092" t="s">
        <v>894</v>
      </c>
      <c r="E35" s="1092">
        <f>0.15*C35</f>
        <v>1.3739999999999999</v>
      </c>
      <c r="F35" s="1094" t="s">
        <v>44</v>
      </c>
      <c r="G35" s="1092" t="s">
        <v>895</v>
      </c>
      <c r="H35" s="1099">
        <f>ROUND(+E35/2,2)</f>
        <v>0.69</v>
      </c>
      <c r="I35" s="1092" t="s">
        <v>44</v>
      </c>
    </row>
    <row r="36" spans="1:9">
      <c r="A36" s="1092" t="s">
        <v>896</v>
      </c>
      <c r="D36" s="1092">
        <f>2.19*2.39</f>
        <v>5.2340999999999998</v>
      </c>
      <c r="E36" s="1092" t="s">
        <v>44</v>
      </c>
      <c r="F36" s="1094" t="s">
        <v>897</v>
      </c>
      <c r="H36" s="1092">
        <f>+D36*80</f>
        <v>418.72799999999995</v>
      </c>
      <c r="I36" s="1092" t="s">
        <v>58</v>
      </c>
    </row>
    <row r="37" spans="1:9">
      <c r="D37" s="1092" t="s">
        <v>898</v>
      </c>
      <c r="F37" s="1094"/>
      <c r="H37" s="1099">
        <f>ROUNDDOWN(H36,-1)</f>
        <v>410</v>
      </c>
      <c r="I37" s="1092" t="s">
        <v>58</v>
      </c>
    </row>
    <row r="38" spans="1:9">
      <c r="F38" s="1094"/>
    </row>
    <row r="39" spans="1:9">
      <c r="A39" s="1091" t="s">
        <v>907</v>
      </c>
      <c r="F39" s="1094"/>
    </row>
    <row r="40" spans="1:9">
      <c r="A40" s="1092" t="s">
        <v>868</v>
      </c>
      <c r="C40" s="1092" t="s">
        <v>908</v>
      </c>
      <c r="F40" s="1094">
        <f>0.15*2.42*2.62</f>
        <v>0.95106000000000002</v>
      </c>
      <c r="G40" s="1092" t="s">
        <v>45</v>
      </c>
    </row>
    <row r="41" spans="1:9">
      <c r="C41" s="1092" t="s">
        <v>909</v>
      </c>
      <c r="F41" s="1094">
        <f>0.2*1.6*2.42</f>
        <v>0.77440000000000009</v>
      </c>
      <c r="G41" s="1092" t="s">
        <v>45</v>
      </c>
    </row>
    <row r="42" spans="1:9">
      <c r="E42" s="1092" t="s">
        <v>47</v>
      </c>
      <c r="F42" s="1094">
        <f>SUM(F40:F41)</f>
        <v>1.72546</v>
      </c>
      <c r="G42" s="1092" t="s">
        <v>45</v>
      </c>
    </row>
    <row r="43" spans="1:9">
      <c r="A43" s="1092" t="s">
        <v>881</v>
      </c>
      <c r="C43" s="1096" t="s">
        <v>910</v>
      </c>
      <c r="F43" s="1094">
        <f>PI()*(0.5^2)*0.15</f>
        <v>0.11780972450961724</v>
      </c>
      <c r="G43" s="1092" t="s">
        <v>45</v>
      </c>
    </row>
    <row r="44" spans="1:9">
      <c r="D44" s="1092" t="s">
        <v>883</v>
      </c>
      <c r="F44" s="1094">
        <f>+F42-F43</f>
        <v>1.6076502754903828</v>
      </c>
      <c r="G44" s="1092" t="s">
        <v>45</v>
      </c>
    </row>
    <row r="45" spans="1:9">
      <c r="C45" s="1092" t="s">
        <v>884</v>
      </c>
      <c r="F45" s="1097">
        <f>ROUNDUP(F44,2)</f>
        <v>1.61</v>
      </c>
      <c r="G45" s="1092" t="s">
        <v>45</v>
      </c>
    </row>
    <row r="46" spans="1:9">
      <c r="F46" s="1094"/>
    </row>
    <row r="47" spans="1:9">
      <c r="A47" s="1092" t="s">
        <v>885</v>
      </c>
      <c r="B47" s="1092" t="s">
        <v>886</v>
      </c>
      <c r="C47" s="1092" t="s">
        <v>911</v>
      </c>
      <c r="F47" s="1094">
        <f>6*2.45</f>
        <v>14.700000000000001</v>
      </c>
      <c r="G47" s="1092" t="s">
        <v>39</v>
      </c>
      <c r="H47" s="1098">
        <f>ROUND((+F47*0.89),2)</f>
        <v>13.08</v>
      </c>
      <c r="I47" s="1092" t="s">
        <v>54</v>
      </c>
    </row>
    <row r="48" spans="1:9">
      <c r="B48" s="1092" t="s">
        <v>888</v>
      </c>
      <c r="C48" s="1092" t="s">
        <v>912</v>
      </c>
      <c r="D48" s="1092">
        <f>10*2.6</f>
        <v>26</v>
      </c>
      <c r="E48" s="1092" t="s">
        <v>39</v>
      </c>
      <c r="F48" s="1094"/>
    </row>
    <row r="49" spans="1:9">
      <c r="B49" s="1092" t="s">
        <v>888</v>
      </c>
      <c r="C49" s="1092" t="s">
        <v>913</v>
      </c>
      <c r="D49" s="1092">
        <f>11*2.45</f>
        <v>26.950000000000003</v>
      </c>
      <c r="E49" s="1092" t="s">
        <v>39</v>
      </c>
      <c r="F49" s="1094"/>
    </row>
    <row r="50" spans="1:9">
      <c r="B50" s="1092" t="s">
        <v>888</v>
      </c>
      <c r="C50" s="1092" t="s">
        <v>914</v>
      </c>
      <c r="D50" s="1092">
        <f>11*2.65</f>
        <v>29.15</v>
      </c>
      <c r="E50" s="1092" t="s">
        <v>39</v>
      </c>
      <c r="F50" s="1094"/>
    </row>
    <row r="51" spans="1:9">
      <c r="A51" s="1092" t="s">
        <v>885</v>
      </c>
      <c r="B51" s="1092" t="s">
        <v>888</v>
      </c>
      <c r="F51" s="1094">
        <f>SUM(D48:D50)</f>
        <v>82.1</v>
      </c>
      <c r="G51" s="1092" t="s">
        <v>39</v>
      </c>
      <c r="H51" s="1098">
        <f>ROUND((+F51*0.222),2)</f>
        <v>18.23</v>
      </c>
      <c r="I51" s="1092" t="s">
        <v>54</v>
      </c>
    </row>
    <row r="52" spans="1:9">
      <c r="C52" s="1092" t="s">
        <v>892</v>
      </c>
      <c r="F52" s="1094"/>
      <c r="H52" s="1099">
        <f>SUM(H47:H51)</f>
        <v>31.310000000000002</v>
      </c>
      <c r="I52" s="1092" t="s">
        <v>54</v>
      </c>
    </row>
    <row r="53" spans="1:9">
      <c r="A53" s="1092" t="s">
        <v>391</v>
      </c>
      <c r="D53" s="1092">
        <f>+H52/22.5</f>
        <v>1.3915555555555557</v>
      </c>
      <c r="F53" s="1094"/>
      <c r="H53" s="1098">
        <f>ROUNDDOWN(+D53,2)</f>
        <v>1.39</v>
      </c>
      <c r="I53" s="1092" t="s">
        <v>54</v>
      </c>
    </row>
    <row r="54" spans="1:9">
      <c r="A54" s="1092" t="s">
        <v>893</v>
      </c>
      <c r="C54" s="1092">
        <f>2*2.42+(2*2.62)</f>
        <v>10.08</v>
      </c>
      <c r="D54" s="1092" t="s">
        <v>894</v>
      </c>
      <c r="E54" s="1092">
        <f>0.15*C54</f>
        <v>1.512</v>
      </c>
      <c r="F54" s="1094" t="s">
        <v>44</v>
      </c>
      <c r="G54" s="1092" t="s">
        <v>895</v>
      </c>
      <c r="H54" s="1099">
        <f>ROUND(+E54/2,2)</f>
        <v>0.76</v>
      </c>
      <c r="I54" s="1092" t="s">
        <v>44</v>
      </c>
    </row>
    <row r="55" spans="1:9">
      <c r="A55" s="1092" t="s">
        <v>896</v>
      </c>
      <c r="D55" s="1092">
        <f>2.42*2.62</f>
        <v>6.3403999999999998</v>
      </c>
      <c r="E55" s="1092" t="s">
        <v>44</v>
      </c>
      <c r="F55" s="1094" t="s">
        <v>897</v>
      </c>
      <c r="H55" s="1092">
        <f>+D55*80</f>
        <v>507.23199999999997</v>
      </c>
      <c r="I55" s="1092" t="s">
        <v>58</v>
      </c>
    </row>
    <row r="56" spans="1:9">
      <c r="D56" s="1092" t="s">
        <v>898</v>
      </c>
      <c r="F56" s="1094"/>
      <c r="H56" s="1099">
        <f>ROUNDDOWN(H55,-1)</f>
        <v>500</v>
      </c>
      <c r="I56" s="1092" t="s">
        <v>58</v>
      </c>
    </row>
    <row r="57" spans="1:9">
      <c r="F57" s="1094"/>
    </row>
    <row r="58" spans="1:9">
      <c r="A58" s="1091" t="s">
        <v>915</v>
      </c>
      <c r="F58" s="1094"/>
    </row>
    <row r="59" spans="1:9">
      <c r="A59" s="1092" t="s">
        <v>868</v>
      </c>
      <c r="C59" s="1092" t="s">
        <v>916</v>
      </c>
      <c r="F59" s="1094">
        <f>0.15*2.65*3.25</f>
        <v>1.2918749999999999</v>
      </c>
      <c r="G59" s="1092" t="s">
        <v>45</v>
      </c>
    </row>
    <row r="60" spans="1:9">
      <c r="C60" s="1092" t="s">
        <v>917</v>
      </c>
      <c r="F60" s="1094">
        <f>0.2*1.6*2.65</f>
        <v>0.84800000000000009</v>
      </c>
      <c r="G60" s="1092" t="s">
        <v>45</v>
      </c>
    </row>
    <row r="61" spans="1:9">
      <c r="E61" s="1092" t="s">
        <v>47</v>
      </c>
      <c r="F61" s="1094">
        <f>SUM(F59:F60)</f>
        <v>2.139875</v>
      </c>
      <c r="G61" s="1092" t="s">
        <v>45</v>
      </c>
    </row>
    <row r="62" spans="1:9">
      <c r="A62" s="1092" t="s">
        <v>881</v>
      </c>
      <c r="C62" s="1096" t="s">
        <v>918</v>
      </c>
      <c r="F62" s="1094">
        <f>PI()*(0.6^2)*0.15</f>
        <v>0.16964600329384882</v>
      </c>
      <c r="G62" s="1092" t="s">
        <v>45</v>
      </c>
    </row>
    <row r="63" spans="1:9">
      <c r="D63" s="1092" t="s">
        <v>883</v>
      </c>
      <c r="F63" s="1094">
        <f>+F61-F62</f>
        <v>1.970228996706151</v>
      </c>
      <c r="G63" s="1092" t="s">
        <v>45</v>
      </c>
    </row>
    <row r="64" spans="1:9">
      <c r="C64" s="1092" t="s">
        <v>884</v>
      </c>
      <c r="F64" s="1097">
        <f>ROUNDUP(F63,2)</f>
        <v>1.98</v>
      </c>
      <c r="G64" s="1092" t="s">
        <v>45</v>
      </c>
    </row>
    <row r="65" spans="1:9">
      <c r="F65" s="1094"/>
    </row>
    <row r="66" spans="1:9">
      <c r="A66" s="1092" t="s">
        <v>885</v>
      </c>
      <c r="B66" s="1092" t="s">
        <v>886</v>
      </c>
      <c r="C66" s="1092" t="s">
        <v>919</v>
      </c>
      <c r="F66" s="1094">
        <f>6*2.7</f>
        <v>16.200000000000003</v>
      </c>
      <c r="G66" s="1092" t="s">
        <v>39</v>
      </c>
      <c r="H66" s="1098">
        <f>ROUND((+F66*0.89),2)</f>
        <v>14.42</v>
      </c>
      <c r="I66" s="1092" t="s">
        <v>54</v>
      </c>
    </row>
    <row r="67" spans="1:9">
      <c r="B67" s="1092" t="s">
        <v>888</v>
      </c>
      <c r="C67" s="1092" t="s">
        <v>904</v>
      </c>
      <c r="D67" s="1092">
        <f>11*2.6</f>
        <v>28.6</v>
      </c>
      <c r="E67" s="1092" t="s">
        <v>39</v>
      </c>
      <c r="F67" s="1094"/>
    </row>
    <row r="68" spans="1:9">
      <c r="B68" s="1092" t="s">
        <v>888</v>
      </c>
      <c r="C68" s="1092" t="s">
        <v>920</v>
      </c>
      <c r="D68" s="1092">
        <f>15*2.45</f>
        <v>36.75</v>
      </c>
      <c r="E68" s="1092" t="s">
        <v>39</v>
      </c>
      <c r="F68" s="1094"/>
    </row>
    <row r="69" spans="1:9">
      <c r="B69" s="1092" t="s">
        <v>888</v>
      </c>
      <c r="C69" s="1092" t="s">
        <v>921</v>
      </c>
      <c r="D69" s="1092">
        <f>12*2.65</f>
        <v>31.799999999999997</v>
      </c>
      <c r="E69" s="1092" t="s">
        <v>39</v>
      </c>
      <c r="F69" s="1094"/>
    </row>
    <row r="70" spans="1:9">
      <c r="A70" s="1092" t="s">
        <v>885</v>
      </c>
      <c r="B70" s="1092" t="s">
        <v>888</v>
      </c>
      <c r="F70" s="1094">
        <f>SUM(D67:D69)</f>
        <v>97.149999999999991</v>
      </c>
      <c r="G70" s="1092" t="s">
        <v>39</v>
      </c>
      <c r="H70" s="1098">
        <f>ROUND((+F70*0.222),2)</f>
        <v>21.57</v>
      </c>
      <c r="I70" s="1092" t="s">
        <v>54</v>
      </c>
    </row>
    <row r="71" spans="1:9">
      <c r="C71" s="1092" t="s">
        <v>892</v>
      </c>
      <c r="F71" s="1094"/>
      <c r="H71" s="1099">
        <f>SUM(H66:H70)</f>
        <v>35.99</v>
      </c>
      <c r="I71" s="1092" t="s">
        <v>54</v>
      </c>
    </row>
    <row r="72" spans="1:9">
      <c r="A72" s="1092" t="s">
        <v>391</v>
      </c>
      <c r="D72" s="1092">
        <f>+H71/22.5</f>
        <v>1.5995555555555556</v>
      </c>
      <c r="F72" s="1094"/>
      <c r="H72" s="1098">
        <f>ROUNDDOWN(+D72,2)</f>
        <v>1.59</v>
      </c>
      <c r="I72" s="1092" t="s">
        <v>54</v>
      </c>
    </row>
    <row r="73" spans="1:9">
      <c r="A73" s="1092" t="s">
        <v>893</v>
      </c>
      <c r="C73" s="1092">
        <f>2*2.65+(2*3.25)</f>
        <v>11.8</v>
      </c>
      <c r="D73" s="1092" t="s">
        <v>894</v>
      </c>
      <c r="E73" s="1092">
        <f>0.15*C73</f>
        <v>1.77</v>
      </c>
      <c r="F73" s="1094" t="s">
        <v>44</v>
      </c>
      <c r="G73" s="1092" t="s">
        <v>895</v>
      </c>
      <c r="H73" s="1099">
        <f>ROUND(+E73/2,2)</f>
        <v>0.89</v>
      </c>
      <c r="I73" s="1092" t="s">
        <v>44</v>
      </c>
    </row>
    <row r="74" spans="1:9">
      <c r="A74" s="1092" t="s">
        <v>896</v>
      </c>
      <c r="D74" s="1092">
        <f>2.65*3.25</f>
        <v>8.6124999999999989</v>
      </c>
      <c r="E74" s="1092" t="s">
        <v>44</v>
      </c>
      <c r="F74" s="1094" t="s">
        <v>897</v>
      </c>
      <c r="H74" s="1092">
        <f>+D74*80</f>
        <v>688.99999999999989</v>
      </c>
      <c r="I74" s="1092" t="s">
        <v>58</v>
      </c>
    </row>
    <row r="75" spans="1:9">
      <c r="D75" s="1092" t="s">
        <v>898</v>
      </c>
      <c r="F75" s="1094"/>
      <c r="H75" s="1099">
        <f>ROUNDDOWN(H74,-1)</f>
        <v>680</v>
      </c>
      <c r="I75" s="1092" t="s">
        <v>58</v>
      </c>
    </row>
    <row r="76" spans="1:9">
      <c r="F76" s="1094"/>
    </row>
    <row r="77" spans="1:9">
      <c r="A77" s="1091" t="s">
        <v>922</v>
      </c>
      <c r="F77" s="1094"/>
    </row>
    <row r="78" spans="1:9">
      <c r="A78" s="1092" t="s">
        <v>868</v>
      </c>
      <c r="C78" s="1092" t="s">
        <v>923</v>
      </c>
      <c r="F78" s="1094">
        <f>0.15*3*3.9</f>
        <v>1.7549999999999999</v>
      </c>
      <c r="G78" s="1092" t="s">
        <v>45</v>
      </c>
    </row>
    <row r="79" spans="1:9">
      <c r="C79" s="1092" t="s">
        <v>924</v>
      </c>
      <c r="F79" s="1094">
        <f>0.2*1.6*3</f>
        <v>0.96000000000000019</v>
      </c>
      <c r="G79" s="1092" t="s">
        <v>45</v>
      </c>
    </row>
    <row r="80" spans="1:9">
      <c r="E80" s="1092" t="s">
        <v>47</v>
      </c>
      <c r="F80" s="1094">
        <f>SUM(F78:F79)</f>
        <v>2.7149999999999999</v>
      </c>
      <c r="G80" s="1092" t="s">
        <v>45</v>
      </c>
    </row>
    <row r="81" spans="1:9">
      <c r="A81" s="1092" t="s">
        <v>881</v>
      </c>
      <c r="C81" s="1096" t="s">
        <v>925</v>
      </c>
      <c r="F81" s="1094">
        <f>PI()*(0.75^2)*0.15</f>
        <v>0.26507188014663879</v>
      </c>
      <c r="G81" s="1092" t="s">
        <v>45</v>
      </c>
    </row>
    <row r="82" spans="1:9">
      <c r="D82" s="1092" t="s">
        <v>883</v>
      </c>
      <c r="F82" s="1094">
        <f>+F80-F81</f>
        <v>2.4499281198533609</v>
      </c>
      <c r="G82" s="1092" t="s">
        <v>45</v>
      </c>
    </row>
    <row r="83" spans="1:9">
      <c r="C83" s="1092" t="s">
        <v>884</v>
      </c>
      <c r="F83" s="1097">
        <f>ROUNDUP(F82,2)</f>
        <v>2.4499999999999997</v>
      </c>
      <c r="G83" s="1092" t="s">
        <v>45</v>
      </c>
    </row>
    <row r="84" spans="1:9">
      <c r="F84" s="1094"/>
    </row>
    <row r="85" spans="1:9">
      <c r="A85" s="1092" t="s">
        <v>885</v>
      </c>
      <c r="B85" s="1092" t="s">
        <v>886</v>
      </c>
      <c r="C85" s="1092" t="s">
        <v>926</v>
      </c>
      <c r="F85" s="1100">
        <f>6*3</f>
        <v>18</v>
      </c>
      <c r="G85" s="1092" t="s">
        <v>39</v>
      </c>
      <c r="H85" s="1098">
        <f>ROUND((+F85*0.89),2)</f>
        <v>16.02</v>
      </c>
      <c r="I85" s="1092" t="s">
        <v>54</v>
      </c>
    </row>
    <row r="86" spans="1:9">
      <c r="B86" s="1092" t="s">
        <v>888</v>
      </c>
      <c r="C86" s="1092" t="s">
        <v>927</v>
      </c>
      <c r="D86" s="1092">
        <f>11*3</f>
        <v>33</v>
      </c>
      <c r="E86" s="1092" t="s">
        <v>39</v>
      </c>
      <c r="F86" s="1100"/>
    </row>
    <row r="87" spans="1:9">
      <c r="B87" s="1092" t="s">
        <v>888</v>
      </c>
      <c r="C87" s="1092" t="s">
        <v>928</v>
      </c>
      <c r="D87" s="1092">
        <f>17*3</f>
        <v>51</v>
      </c>
      <c r="E87" s="1092" t="s">
        <v>39</v>
      </c>
      <c r="F87" s="1100"/>
    </row>
    <row r="88" spans="1:9">
      <c r="B88" s="1092" t="s">
        <v>888</v>
      </c>
      <c r="C88" s="1092" t="s">
        <v>929</v>
      </c>
      <c r="D88" s="1092">
        <f>13*3.9</f>
        <v>50.699999999999996</v>
      </c>
      <c r="E88" s="1092" t="s">
        <v>39</v>
      </c>
      <c r="F88" s="1100"/>
    </row>
    <row r="89" spans="1:9">
      <c r="A89" s="1092" t="s">
        <v>885</v>
      </c>
      <c r="B89" s="1092" t="s">
        <v>888</v>
      </c>
      <c r="F89" s="1100">
        <f>SUM(D86:D88)</f>
        <v>134.69999999999999</v>
      </c>
      <c r="G89" s="1092" t="s">
        <v>39</v>
      </c>
      <c r="H89" s="1098">
        <f>ROUND((+F89*0.222),2)</f>
        <v>29.9</v>
      </c>
      <c r="I89" s="1092" t="s">
        <v>54</v>
      </c>
    </row>
    <row r="90" spans="1:9">
      <c r="C90" s="1092" t="s">
        <v>892</v>
      </c>
      <c r="F90" s="1094"/>
      <c r="H90" s="1099">
        <f>SUM(H85:H89)</f>
        <v>45.92</v>
      </c>
      <c r="I90" s="1092" t="s">
        <v>54</v>
      </c>
    </row>
    <row r="91" spans="1:9">
      <c r="A91" s="1092" t="s">
        <v>391</v>
      </c>
      <c r="D91" s="1092">
        <f>+H90/22.5</f>
        <v>2.040888888888889</v>
      </c>
      <c r="F91" s="1094"/>
      <c r="H91" s="1098">
        <f>ROUNDDOWN(+D91,2)</f>
        <v>2.04</v>
      </c>
      <c r="I91" s="1092" t="s">
        <v>54</v>
      </c>
    </row>
    <row r="92" spans="1:9">
      <c r="A92" s="1092" t="s">
        <v>893</v>
      </c>
      <c r="C92" s="1092">
        <f>2*3+(2*3.9)</f>
        <v>13.8</v>
      </c>
      <c r="D92" s="1092" t="s">
        <v>894</v>
      </c>
      <c r="E92" s="1092">
        <f>0.15*C92</f>
        <v>2.0699999999999998</v>
      </c>
      <c r="F92" s="1094" t="s">
        <v>44</v>
      </c>
      <c r="G92" s="1092" t="s">
        <v>895</v>
      </c>
      <c r="H92" s="1099">
        <f>ROUND(+E92/2,2)</f>
        <v>1.04</v>
      </c>
      <c r="I92" s="1092" t="s">
        <v>44</v>
      </c>
    </row>
    <row r="93" spans="1:9">
      <c r="A93" s="1092" t="s">
        <v>896</v>
      </c>
      <c r="D93" s="1092">
        <f>3*3.9</f>
        <v>11.7</v>
      </c>
      <c r="E93" s="1092" t="s">
        <v>44</v>
      </c>
      <c r="F93" s="1094" t="s">
        <v>897</v>
      </c>
      <c r="H93" s="1092">
        <f>+D93*80</f>
        <v>936</v>
      </c>
      <c r="I93" s="1092" t="s">
        <v>58</v>
      </c>
    </row>
    <row r="94" spans="1:9">
      <c r="D94" s="1092" t="s">
        <v>898</v>
      </c>
      <c r="F94" s="1094"/>
      <c r="H94" s="1099">
        <f>ROUNDDOWN(H93,-1)</f>
        <v>930</v>
      </c>
      <c r="I94" s="109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แผ่นงาน</vt:lpstr>
      </vt:variant>
      <vt:variant>
        <vt:i4>29</vt:i4>
      </vt:variant>
      <vt:variant>
        <vt:lpstr>กล่องโต้ตอบ</vt:lpstr>
      </vt:variant>
      <vt:variant>
        <vt:i4>1</vt:i4>
      </vt:variant>
      <vt:variant>
        <vt:lpstr>ช่วงที่มีชื่อ</vt:lpstr>
      </vt:variant>
      <vt:variant>
        <vt:i4>63</vt:i4>
      </vt:variant>
    </vt:vector>
  </HeadingPairs>
  <TitlesOfParts>
    <vt:vector size="93" baseType="lpstr">
      <vt:lpstr>mainmenu</vt:lpstr>
      <vt:lpstr>เมนูประมาณราคา</vt:lpstr>
      <vt:lpstr>เมนูรายงาน</vt:lpstr>
      <vt:lpstr>รายละเอียด</vt:lpstr>
      <vt:lpstr>พิมพ์เอกสาร</vt:lpstr>
      <vt:lpstr>รถ 10 ล้อ</vt:lpstr>
      <vt:lpstr>รถ 10 + ลากพ่วง</vt:lpstr>
      <vt:lpstr>ค่าขนส่ง</vt:lpstr>
      <vt:lpstr>เลือกงานที่จะคำนวณ</vt:lpstr>
      <vt:lpstr>แบบ ปร.6 (3)</vt:lpstr>
      <vt:lpstr>แบบ ปร.5(ก) (3)</vt:lpstr>
      <vt:lpstr>แบบ ปร.4 (สุขา)</vt:lpstr>
      <vt:lpstr>ข้อมูลโครงการ (2)</vt:lpstr>
      <vt:lpstr>ตัวแปรสภาพผิวทาง</vt:lpstr>
      <vt:lpstr>ราคาวัสดุที่แหล่ง+ระยะขนส่ง</vt:lpstr>
      <vt:lpstr>ค่าเสื่อมราคาพิมพ์</vt:lpstr>
      <vt:lpstr>BOQ_อาคาร</vt:lpstr>
      <vt:lpstr>เปรียบเทียบวัสดุ</vt:lpstr>
      <vt:lpstr>ค่าเสื่อมราคา</vt:lpstr>
      <vt:lpstr>ค่างานต้นทุน</vt:lpstr>
      <vt:lpstr>ข้อมูลแบบและปริมาณงาน</vt:lpstr>
      <vt:lpstr>Cost Estimate</vt:lpstr>
      <vt:lpstr>ปร.4 เสนอราคา</vt:lpstr>
      <vt:lpstr>ปร.5 เสนอราคา</vt:lpstr>
      <vt:lpstr>ข้อมูล</vt:lpstr>
      <vt:lpstr>บันทึกข้อความ</vt:lpstr>
      <vt:lpstr>ประจำวัน</vt:lpstr>
      <vt:lpstr>ประจำสัปดาห์</vt:lpstr>
      <vt:lpstr>คิดค่ากำแพงปากท่อ</vt:lpstr>
      <vt:lpstr>Dialog1</vt:lpstr>
      <vt:lpstr>AC_Scarify</vt:lpstr>
      <vt:lpstr>Clearing</vt:lpstr>
      <vt:lpstr>Concrete_Pavement</vt:lpstr>
      <vt:lpstr>Contraction_Joint</vt:lpstr>
      <vt:lpstr>CurrentOil</vt:lpstr>
      <vt:lpstr>Earth_Emb</vt:lpstr>
      <vt:lpstr>Earth_Ex</vt:lpstr>
      <vt:lpstr>End_Clearing</vt:lpstr>
      <vt:lpstr>Expansion_Joint</vt:lpstr>
      <vt:lpstr>First_PageForm2</vt:lpstr>
      <vt:lpstr>FirstPageMaterials</vt:lpstr>
      <vt:lpstr>Longitudinal_Joint</vt:lpstr>
      <vt:lpstr>NumberCement</vt:lpstr>
      <vt:lpstr>NumberCementBulk</vt:lpstr>
      <vt:lpstr>NumberDB12</vt:lpstr>
      <vt:lpstr>NumberDB15</vt:lpstr>
      <vt:lpstr>NumberDB16</vt:lpstr>
      <vt:lpstr>NumberDB19</vt:lpstr>
      <vt:lpstr>NumberDB20</vt:lpstr>
      <vt:lpstr>NumberRB6</vt:lpstr>
      <vt:lpstr>NumberRB9</vt:lpstr>
      <vt:lpstr>NumberRockConc</vt:lpstr>
      <vt:lpstr>NumberSandConc</vt:lpstr>
      <vt:lpstr>NumberWire</vt:lpstr>
      <vt:lpstr>'Cost Estimate'!Print_Area</vt:lpstr>
      <vt:lpstr>'ข้อมูลโครงการ (2)'!Print_Area</vt:lpstr>
      <vt:lpstr>ค่างานต้นทุน!Print_Area</vt:lpstr>
      <vt:lpstr>ค่าเสื่อมราคาพิมพ์!Print_Area</vt:lpstr>
      <vt:lpstr>บันทึกข้อความ!Print_Area</vt:lpstr>
      <vt:lpstr>'ปร.4 เสนอราคา'!Print_Area</vt:lpstr>
      <vt:lpstr>'ปร.5 เสนอราคา'!Print_Area</vt:lpstr>
      <vt:lpstr>ประจำวัน!Print_Area</vt:lpstr>
      <vt:lpstr>ประจำสัปดาห์!Print_Area</vt:lpstr>
      <vt:lpstr>เปรียบเทียบวัสดุ!Print_Area</vt:lpstr>
      <vt:lpstr>'ราคาวัสดุที่แหล่ง+ระยะขนส่ง'!Print_Area</vt:lpstr>
      <vt:lpstr>รายละเอียด!Print_Area</vt:lpstr>
      <vt:lpstr>'Cost Estimate'!Print_Titles</vt:lpstr>
      <vt:lpstr>ค่าเสื่อมราคาพิมพ์!Print_Titles</vt:lpstr>
      <vt:lpstr>'ราคาวัสดุที่แหล่ง+ระยะขนส่ง'!Print_Titles</vt:lpstr>
      <vt:lpstr>RCPipe30</vt:lpstr>
      <vt:lpstr>RCPipe30C3</vt:lpstr>
      <vt:lpstr>RCPipe40</vt:lpstr>
      <vt:lpstr>RCPipe40C3</vt:lpstr>
      <vt:lpstr>RCPipe50</vt:lpstr>
      <vt:lpstr>RCPipe50C3</vt:lpstr>
      <vt:lpstr>RemovalAC</vt:lpstr>
      <vt:lpstr>RemoveConcrete</vt:lpstr>
      <vt:lpstr>Sand_Cushion_Pavement</vt:lpstr>
      <vt:lpstr>Sand_Emb</vt:lpstr>
      <vt:lpstr>SandConcDist</vt:lpstr>
      <vt:lpstr>Select_Mat_A</vt:lpstr>
      <vt:lpstr>Shoulder_ScarifyAgg</vt:lpstr>
      <vt:lpstr>Shoulder_ScarifyRock</vt:lpstr>
      <vt:lpstr>Soft_Mat_ExOnly</vt:lpstr>
      <vt:lpstr>Soil_Agg_Shoulder</vt:lpstr>
      <vt:lpstr>Soil_Agg_Subbase</vt:lpstr>
      <vt:lpstr>Unsuit_Ex</vt:lpstr>
      <vt:lpstr>'ข้อมูลโครงการ (2)'!ค่าขนส่งปูน</vt:lpstr>
      <vt:lpstr>ชนิดรถขนส่งปูน</vt:lpstr>
      <vt:lpstr>'ข้อมูลโครงการ (2)'!ระยะทางขนส่งปูนซีเมนต์</vt:lpstr>
      <vt:lpstr>'ข้อมูลโครงการ (2)'!ราคาปูนtype1ที่แหล่ง</vt:lpstr>
      <vt:lpstr>ราคาปูนฉาบที่แหล่ง</vt:lpstr>
      <vt:lpstr>'ข้อมูลโครงการ (2)'!แหล่งปูน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POY</cp:lastModifiedBy>
  <cp:lastPrinted>2023-11-29T04:46:45Z</cp:lastPrinted>
  <dcterms:created xsi:type="dcterms:W3CDTF">2005-01-25T02:07:42Z</dcterms:created>
  <dcterms:modified xsi:type="dcterms:W3CDTF">2023-12-18T04:12:05Z</dcterms:modified>
</cp:coreProperties>
</file>